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Dockal-CDP\zm05\soutez\"/>
    </mc:Choice>
  </mc:AlternateContent>
  <bookViews>
    <workbookView xWindow="0" yWindow="0" windowWidth="0" windowHeight="0"/>
  </bookViews>
  <sheets>
    <sheet name="Rekapitulace" sheetId="64" r:id="rId1"/>
    <sheet name="D.1.1PS 11" sheetId="2" r:id="rId2"/>
    <sheet name="D.1.2PS 21" sheetId="3" r:id="rId3"/>
    <sheet name="D.1.2PS 22" sheetId="4" r:id="rId4"/>
    <sheet name="D.1.2PS 23" sheetId="5" r:id="rId5"/>
    <sheet name="D.1.2PS 24" sheetId="6" r:id="rId6"/>
    <sheet name="D.1.2PS 25" sheetId="7" r:id="rId7"/>
    <sheet name="D.1.2PS 26" sheetId="8" r:id="rId8"/>
    <sheet name="D.1.2PS 27" sheetId="9" r:id="rId9"/>
    <sheet name="D.1.2PS 28" sheetId="10" r:id="rId10"/>
    <sheet name="D.1.2PS 29" sheetId="11" r:id="rId11"/>
    <sheet name="D.1.3D.1.3.1PS 31" sheetId="12" r:id="rId12"/>
    <sheet name="D.1.3D.1.3.1PS 32" sheetId="13" r:id="rId13"/>
    <sheet name="D.1.3D.1.3.2PS 33" sheetId="14" r:id="rId14"/>
    <sheet name="D.1.3D.1.3.2PS 34" sheetId="15" r:id="rId15"/>
    <sheet name="D.1.3D.1.3.2PS 35" sheetId="16" r:id="rId16"/>
    <sheet name="D.1.3D.1.3.2PS 36" sheetId="17" r:id="rId17"/>
    <sheet name="D.1.3D.1.3.2PS 37" sheetId="18" r:id="rId18"/>
    <sheet name="D.1.4PS 41" sheetId="19" r:id="rId19"/>
    <sheet name="D.2.1D.2.1.1SO 11" sheetId="20" r:id="rId20"/>
    <sheet name="D.2.1D.2.1.1SO 12" sheetId="21" r:id="rId21"/>
    <sheet name="D.2.1D.2.1.1SO 13" sheetId="22" r:id="rId22"/>
    <sheet name="D.2.1D.2.1.1SO 14" sheetId="23" r:id="rId23"/>
    <sheet name="D.2.1D.2.1.1SO 17" sheetId="24" r:id="rId24"/>
    <sheet name="D.2.1D.2.1.1SO 18" sheetId="25" r:id="rId25"/>
    <sheet name="D.2.1D.2.1.2SO 21" sheetId="26" r:id="rId26"/>
    <sheet name="D.2.1D.2.1.2SO 22" sheetId="27" r:id="rId27"/>
    <sheet name="D.2.1D.2.1.2SO 23" sheetId="28" r:id="rId28"/>
    <sheet name="D.2.1D.2.1.2SO 24" sheetId="29" r:id="rId29"/>
    <sheet name="D.2.1D.2.1.3SO 31SO 31.1" sheetId="30" r:id="rId30"/>
    <sheet name="D.2.1D.2.1.3SO 31SO 31.2" sheetId="31" r:id="rId31"/>
    <sheet name="D.2.1D.2.1.3SO 32" sheetId="32" r:id="rId32"/>
    <sheet name="D.2.1D.2.1.4SO 41" sheetId="33" r:id="rId33"/>
    <sheet name="D.2.2D.2.2.1SO 01SO 01.01" sheetId="34" r:id="rId34"/>
    <sheet name="D.2.2D.2.2.1SO 01SO 01.02" sheetId="35" r:id="rId35"/>
    <sheet name="D.2.2D.2.2.1SO 01SO 01.41" sheetId="36" r:id="rId36"/>
    <sheet name="D.2.2D.2.2.1SO 01SO 01.42" sheetId="37" r:id="rId37"/>
    <sheet name="D.2.2D.2.2.1SO 01SO 01.43" sheetId="38" r:id="rId38"/>
    <sheet name="D.2.2D.2.2.1SO 01SO 01.44" sheetId="39" r:id="rId39"/>
    <sheet name="D.2.2D.2.2.1SO 01SO 01.45" sheetId="40" r:id="rId40"/>
    <sheet name="D.2.2D.2.2.1SO 01SO 01.46" sheetId="41" r:id="rId41"/>
    <sheet name="D.2.2D.2.2.1SO 01SO 01.49SO 01." sheetId="42" r:id="rId42"/>
    <sheet name="D.2.2D.2.2.1SO 02SO 02.01" sheetId="43" r:id="rId43"/>
    <sheet name="D.2.2D.2.2.1SO 02SO 02.41" sheetId="44" r:id="rId44"/>
    <sheet name="D.2.2D.2.2.1SO 02SO 02.42" sheetId="45" r:id="rId45"/>
    <sheet name="D.2.2D.2.2.1SO 02SO 02.44" sheetId="46" r:id="rId46"/>
    <sheet name="D.2.2D.2.2.1SO 02SO 02.45" sheetId="47" r:id="rId47"/>
    <sheet name="D.2.2D.2.2.1SO 02SO 02.46" sheetId="48" r:id="rId48"/>
    <sheet name="D.2.2D.2.2.1SO 04SO 04.01" sheetId="49" r:id="rId49"/>
    <sheet name="D.2.2D.2.2.1SO 04SO 04.42" sheetId="50" r:id="rId50"/>
    <sheet name="D.2.2D.2.2.1SO 04SO 04.45" sheetId="51" r:id="rId51"/>
    <sheet name="D.2.2D.2.2.1SO 04SO 04.46" sheetId="52" r:id="rId52"/>
    <sheet name="D.2.2D.2.2.1SO 05SO 05.01" sheetId="53" r:id="rId53"/>
    <sheet name="D.2.2D.2.2.1SO 05SO 05.41" sheetId="54" r:id="rId54"/>
    <sheet name="D.2.2D.2.2.1SO 05SO 05.42" sheetId="55" r:id="rId55"/>
    <sheet name="D.2.2D.2.2.1SO 05SO 05.46" sheetId="56" r:id="rId56"/>
    <sheet name="D.2.2D.2.2.1SO 06" sheetId="57" r:id="rId57"/>
    <sheet name="D.2.2D.2.2.2SO 07SO 07.1" sheetId="58" r:id="rId58"/>
    <sheet name="D.2.2D.2.2.2SO 07SO 07.2b" sheetId="59" r:id="rId59"/>
    <sheet name="D.2.2D.2.2.3SO 08" sheetId="60" r:id="rId60"/>
    <sheet name="D.2.2D.2.2.3SO 09SO 09.01" sheetId="61" r:id="rId61"/>
    <sheet name="D.9SO 90-90" sheetId="62" r:id="rId62"/>
    <sheet name="HSO 98-98" sheetId="63" r:id="rId63"/>
  </sheets>
  <calcPr/>
</workbook>
</file>

<file path=xl/calcChain.xml><?xml version="1.0" encoding="utf-8"?>
<calcChain xmlns="http://schemas.openxmlformats.org/spreadsheetml/2006/main">
  <c i="64" l="1" r="C7"/>
  <c r="C6"/>
  <c r="E95"/>
  <c r="D95"/>
  <c r="C95"/>
  <c r="E96"/>
  <c r="D96"/>
  <c r="C96"/>
  <c r="E93"/>
  <c r="D93"/>
  <c r="C93"/>
  <c r="E94"/>
  <c r="D94"/>
  <c r="C94"/>
  <c r="E54"/>
  <c r="D54"/>
  <c r="C54"/>
  <c r="E89"/>
  <c r="D89"/>
  <c r="C89"/>
  <c r="E91"/>
  <c r="D91"/>
  <c r="C91"/>
  <c r="E92"/>
  <c r="D92"/>
  <c r="C92"/>
  <c r="E90"/>
  <c r="D90"/>
  <c r="C90"/>
  <c r="E85"/>
  <c r="D85"/>
  <c r="C85"/>
  <c r="E86"/>
  <c r="D86"/>
  <c r="C86"/>
  <c r="E88"/>
  <c r="D88"/>
  <c r="C88"/>
  <c r="E87"/>
  <c r="D87"/>
  <c r="C87"/>
  <c r="E55"/>
  <c r="D55"/>
  <c r="C55"/>
  <c r="E84"/>
  <c r="D84"/>
  <c r="C84"/>
  <c r="E79"/>
  <c r="D79"/>
  <c r="C79"/>
  <c r="E83"/>
  <c r="D83"/>
  <c r="C83"/>
  <c r="E82"/>
  <c r="D82"/>
  <c r="C82"/>
  <c r="E81"/>
  <c r="D81"/>
  <c r="C81"/>
  <c r="E80"/>
  <c r="D80"/>
  <c r="C80"/>
  <c r="E74"/>
  <c r="D74"/>
  <c r="C74"/>
  <c r="E78"/>
  <c r="D78"/>
  <c r="C78"/>
  <c r="E77"/>
  <c r="D77"/>
  <c r="C77"/>
  <c r="E76"/>
  <c r="D76"/>
  <c r="C76"/>
  <c r="E75"/>
  <c r="D75"/>
  <c r="C75"/>
  <c r="E67"/>
  <c r="D67"/>
  <c r="C67"/>
  <c r="E73"/>
  <c r="D73"/>
  <c r="C73"/>
  <c r="E72"/>
  <c r="D72"/>
  <c r="C72"/>
  <c r="E71"/>
  <c r="D71"/>
  <c r="C71"/>
  <c r="E70"/>
  <c r="D70"/>
  <c r="C70"/>
  <c r="E69"/>
  <c r="D69"/>
  <c r="C69"/>
  <c r="E68"/>
  <c r="D68"/>
  <c r="C68"/>
  <c r="E56"/>
  <c r="D56"/>
  <c r="C56"/>
  <c r="E65"/>
  <c r="D65"/>
  <c r="C65"/>
  <c r="E66"/>
  <c r="D66"/>
  <c r="C66"/>
  <c r="E64"/>
  <c r="D64"/>
  <c r="C64"/>
  <c r="E63"/>
  <c r="D63"/>
  <c r="C63"/>
  <c r="E62"/>
  <c r="D62"/>
  <c r="C62"/>
  <c r="E61"/>
  <c r="D61"/>
  <c r="C61"/>
  <c r="E60"/>
  <c r="D60"/>
  <c r="C60"/>
  <c r="E59"/>
  <c r="D59"/>
  <c r="C59"/>
  <c r="E58"/>
  <c r="D58"/>
  <c r="C58"/>
  <c r="E57"/>
  <c r="D57"/>
  <c r="C57"/>
  <c r="E34"/>
  <c r="D34"/>
  <c r="C34"/>
  <c r="E52"/>
  <c r="D52"/>
  <c r="C52"/>
  <c r="E53"/>
  <c r="D53"/>
  <c r="C53"/>
  <c r="E47"/>
  <c r="D47"/>
  <c r="C47"/>
  <c r="E51"/>
  <c r="D51"/>
  <c r="C51"/>
  <c r="E48"/>
  <c r="D48"/>
  <c r="C48"/>
  <c r="E50"/>
  <c r="D50"/>
  <c r="C50"/>
  <c r="E49"/>
  <c r="D49"/>
  <c r="C49"/>
  <c r="E42"/>
  <c r="D42"/>
  <c r="C42"/>
  <c r="E46"/>
  <c r="D46"/>
  <c r="C46"/>
  <c r="E45"/>
  <c r="D45"/>
  <c r="C45"/>
  <c r="E44"/>
  <c r="D44"/>
  <c r="C44"/>
  <c r="E43"/>
  <c r="D43"/>
  <c r="C43"/>
  <c r="E35"/>
  <c r="D35"/>
  <c r="C35"/>
  <c r="E41"/>
  <c r="D41"/>
  <c r="C41"/>
  <c r="E40"/>
  <c r="D40"/>
  <c r="C40"/>
  <c r="E39"/>
  <c r="D39"/>
  <c r="C39"/>
  <c r="E38"/>
  <c r="D38"/>
  <c r="C38"/>
  <c r="E37"/>
  <c r="D37"/>
  <c r="C37"/>
  <c r="E36"/>
  <c r="D36"/>
  <c r="C36"/>
  <c r="E32"/>
  <c r="D32"/>
  <c r="C32"/>
  <c r="E33"/>
  <c r="D33"/>
  <c r="C33"/>
  <c r="E22"/>
  <c r="D22"/>
  <c r="C22"/>
  <c r="E26"/>
  <c r="D26"/>
  <c r="C26"/>
  <c r="E31"/>
  <c r="D31"/>
  <c r="C31"/>
  <c r="E30"/>
  <c r="D30"/>
  <c r="C30"/>
  <c r="E29"/>
  <c r="D29"/>
  <c r="C29"/>
  <c r="E28"/>
  <c r="D28"/>
  <c r="C28"/>
  <c r="E27"/>
  <c r="D27"/>
  <c r="C27"/>
  <c r="E23"/>
  <c r="D23"/>
  <c r="C23"/>
  <c r="E25"/>
  <c r="D25"/>
  <c r="C25"/>
  <c r="E24"/>
  <c r="D24"/>
  <c r="C24"/>
  <c r="E12"/>
  <c r="D12"/>
  <c r="C12"/>
  <c r="E21"/>
  <c r="D21"/>
  <c r="C21"/>
  <c r="E20"/>
  <c r="D20"/>
  <c r="C20"/>
  <c r="E19"/>
  <c r="D19"/>
  <c r="C19"/>
  <c r="E18"/>
  <c r="D18"/>
  <c r="C18"/>
  <c r="E17"/>
  <c r="D17"/>
  <c r="C17"/>
  <c r="E16"/>
  <c r="D16"/>
  <c r="C16"/>
  <c r="E15"/>
  <c r="D15"/>
  <c r="C15"/>
  <c r="E14"/>
  <c r="D14"/>
  <c r="C14"/>
  <c r="E13"/>
  <c r="D13"/>
  <c r="C13"/>
  <c r="E10"/>
  <c r="D10"/>
  <c r="C10"/>
  <c r="E11"/>
  <c r="D11"/>
  <c r="C11"/>
  <c i="63" r="I3"/>
  <c r="I9"/>
  <c r="O70"/>
  <c r="I70"/>
  <c r="O66"/>
  <c r="I66"/>
  <c r="O62"/>
  <c r="I62"/>
  <c r="O58"/>
  <c r="I58"/>
  <c r="O54"/>
  <c r="I54"/>
  <c r="O50"/>
  <c r="I50"/>
  <c r="O46"/>
  <c r="I46"/>
  <c r="O42"/>
  <c r="I42"/>
  <c r="O38"/>
  <c r="I38"/>
  <c r="O34"/>
  <c r="I34"/>
  <c r="O30"/>
  <c r="I30"/>
  <c r="O26"/>
  <c r="I26"/>
  <c r="O22"/>
  <c r="I22"/>
  <c r="O18"/>
  <c r="I18"/>
  <c r="O14"/>
  <c r="I14"/>
  <c r="O10"/>
  <c r="I10"/>
  <c i="62" r="I3"/>
  <c r="I9"/>
  <c r="O93"/>
  <c r="I93"/>
  <c r="O90"/>
  <c r="I90"/>
  <c r="O86"/>
  <c r="I86"/>
  <c r="O82"/>
  <c r="I82"/>
  <c r="O78"/>
  <c r="I78"/>
  <c r="O75"/>
  <c r="I75"/>
  <c r="O71"/>
  <c r="I71"/>
  <c r="O67"/>
  <c r="I67"/>
  <c r="O63"/>
  <c r="I63"/>
  <c r="O60"/>
  <c r="I60"/>
  <c r="O56"/>
  <c r="I56"/>
  <c r="O52"/>
  <c r="I52"/>
  <c r="O48"/>
  <c r="I48"/>
  <c r="O44"/>
  <c r="I44"/>
  <c r="O40"/>
  <c r="I40"/>
  <c r="O36"/>
  <c r="I36"/>
  <c r="O32"/>
  <c r="I32"/>
  <c r="O29"/>
  <c r="I29"/>
  <c r="O25"/>
  <c r="I25"/>
  <c r="O21"/>
  <c r="I21"/>
  <c r="O17"/>
  <c r="I17"/>
  <c r="O14"/>
  <c r="I14"/>
  <c r="O10"/>
  <c r="I10"/>
  <c i="61" r="I3"/>
  <c r="I238"/>
  <c r="O239"/>
  <c r="I239"/>
  <c r="I117"/>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I88"/>
  <c r="O113"/>
  <c r="I113"/>
  <c r="O109"/>
  <c r="I109"/>
  <c r="O105"/>
  <c r="I105"/>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60" r="I3"/>
  <c r="I213"/>
  <c r="O214"/>
  <c r="I214"/>
  <c r="I208"/>
  <c r="O209"/>
  <c r="I209"/>
  <c r="I181"/>
  <c r="O204"/>
  <c r="I204"/>
  <c r="O200"/>
  <c r="I200"/>
  <c r="O197"/>
  <c r="I197"/>
  <c r="O194"/>
  <c r="I194"/>
  <c r="O190"/>
  <c r="I190"/>
  <c r="O186"/>
  <c r="I186"/>
  <c r="O182"/>
  <c r="I182"/>
  <c r="I170"/>
  <c r="O178"/>
  <c r="I178"/>
  <c r="O174"/>
  <c r="I174"/>
  <c r="O171"/>
  <c r="I171"/>
  <c r="I44"/>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8"/>
  <c r="I48"/>
  <c r="O45"/>
  <c r="I45"/>
  <c r="I27"/>
  <c r="O40"/>
  <c r="I40"/>
  <c r="O36"/>
  <c r="I36"/>
  <c r="O32"/>
  <c r="I32"/>
  <c r="O28"/>
  <c r="I28"/>
  <c r="I10"/>
  <c r="O23"/>
  <c r="I23"/>
  <c r="O19"/>
  <c r="I19"/>
  <c r="O15"/>
  <c r="I15"/>
  <c r="O11"/>
  <c r="I11"/>
  <c i="59" r="I3"/>
  <c r="I11"/>
  <c r="O24"/>
  <c r="I24"/>
  <c r="O20"/>
  <c r="I20"/>
  <c r="O16"/>
  <c r="I16"/>
  <c r="O12"/>
  <c r="I12"/>
  <c i="58" r="I3"/>
  <c r="I137"/>
  <c r="O138"/>
  <c r="I138"/>
  <c r="I100"/>
  <c r="O133"/>
  <c r="I133"/>
  <c r="O129"/>
  <c r="I129"/>
  <c r="O125"/>
  <c r="I125"/>
  <c r="O121"/>
  <c r="I121"/>
  <c r="O117"/>
  <c r="I117"/>
  <c r="O113"/>
  <c r="I113"/>
  <c r="O109"/>
  <c r="I109"/>
  <c r="O105"/>
  <c r="I105"/>
  <c r="O101"/>
  <c r="I101"/>
  <c r="I47"/>
  <c r="O96"/>
  <c r="I96"/>
  <c r="O92"/>
  <c r="I92"/>
  <c r="O88"/>
  <c r="I88"/>
  <c r="O84"/>
  <c r="I84"/>
  <c r="O80"/>
  <c r="I80"/>
  <c r="O76"/>
  <c r="I76"/>
  <c r="O72"/>
  <c r="I72"/>
  <c r="O68"/>
  <c r="I68"/>
  <c r="O64"/>
  <c r="I64"/>
  <c r="O60"/>
  <c r="I60"/>
  <c r="O56"/>
  <c r="I56"/>
  <c r="O52"/>
  <c r="I52"/>
  <c r="O48"/>
  <c r="I48"/>
  <c r="I11"/>
  <c r="O44"/>
  <c r="I44"/>
  <c r="O40"/>
  <c r="I40"/>
  <c r="O36"/>
  <c r="I36"/>
  <c r="O32"/>
  <c r="I32"/>
  <c r="O28"/>
  <c r="I28"/>
  <c r="O24"/>
  <c r="I24"/>
  <c r="O20"/>
  <c r="I20"/>
  <c r="O16"/>
  <c r="I16"/>
  <c r="O12"/>
  <c r="I12"/>
  <c i="57" r="I3"/>
  <c r="I10"/>
  <c r="O45"/>
  <c r="I45"/>
  <c r="O41"/>
  <c r="I41"/>
  <c r="O38"/>
  <c r="I38"/>
  <c r="O34"/>
  <c r="I34"/>
  <c r="O30"/>
  <c r="I30"/>
  <c r="O26"/>
  <c r="I26"/>
  <c r="O23"/>
  <c r="I23"/>
  <c r="O19"/>
  <c r="I19"/>
  <c r="O15"/>
  <c r="I15"/>
  <c r="O11"/>
  <c r="I11"/>
  <c i="56" r="I3"/>
  <c r="I173"/>
  <c r="O182"/>
  <c r="I182"/>
  <c r="O178"/>
  <c r="I178"/>
  <c r="O174"/>
  <c r="I174"/>
  <c r="I32"/>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55" r="I3"/>
  <c r="I87"/>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54" r="I3"/>
  <c r="I11"/>
  <c r="O31"/>
  <c r="I31"/>
  <c r="O28"/>
  <c r="I28"/>
  <c r="O25"/>
  <c r="I25"/>
  <c r="O22"/>
  <c r="I22"/>
  <c r="O19"/>
  <c r="I19"/>
  <c r="O15"/>
  <c r="I15"/>
  <c r="O12"/>
  <c r="I12"/>
  <c i="53" r="I3"/>
  <c r="I1232"/>
  <c r="O1233"/>
  <c r="I1233"/>
  <c r="I1228"/>
  <c r="O1229"/>
  <c r="I1229"/>
  <c r="I1187"/>
  <c r="O1224"/>
  <c r="I1224"/>
  <c r="O1220"/>
  <c r="I1220"/>
  <c r="O1216"/>
  <c r="I1216"/>
  <c r="O1212"/>
  <c r="I1212"/>
  <c r="O1208"/>
  <c r="I1208"/>
  <c r="O1204"/>
  <c r="I1204"/>
  <c r="O1200"/>
  <c r="I1200"/>
  <c r="O1196"/>
  <c r="I1196"/>
  <c r="O1192"/>
  <c r="I1192"/>
  <c r="O1188"/>
  <c r="I1188"/>
  <c r="I980"/>
  <c r="O1183"/>
  <c r="I1183"/>
  <c r="O1179"/>
  <c r="I1179"/>
  <c r="O1175"/>
  <c r="I1175"/>
  <c r="O1171"/>
  <c r="I1171"/>
  <c r="O1167"/>
  <c r="I1167"/>
  <c r="O1163"/>
  <c r="I1163"/>
  <c r="O1159"/>
  <c r="I1159"/>
  <c r="O1155"/>
  <c r="I1155"/>
  <c r="O1151"/>
  <c r="I1151"/>
  <c r="O1147"/>
  <c r="I1147"/>
  <c r="O1143"/>
  <c r="I1143"/>
  <c r="O1139"/>
  <c r="I1139"/>
  <c r="O1135"/>
  <c r="I1135"/>
  <c r="O1131"/>
  <c r="I1131"/>
  <c r="O1127"/>
  <c r="I1127"/>
  <c r="O1123"/>
  <c r="I1123"/>
  <c r="O1119"/>
  <c r="I1119"/>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4"/>
  <c r="I984"/>
  <c r="O981"/>
  <c r="I981"/>
  <c r="I975"/>
  <c r="O976"/>
  <c r="I976"/>
  <c r="I929"/>
  <c r="O971"/>
  <c r="I971"/>
  <c r="O967"/>
  <c r="I967"/>
  <c r="O963"/>
  <c r="I963"/>
  <c r="O959"/>
  <c r="I959"/>
  <c r="O955"/>
  <c r="I955"/>
  <c r="O951"/>
  <c r="I951"/>
  <c r="O947"/>
  <c r="I947"/>
  <c r="O943"/>
  <c r="I943"/>
  <c r="O939"/>
  <c r="I939"/>
  <c r="O936"/>
  <c r="I936"/>
  <c r="O933"/>
  <c r="I933"/>
  <c r="O930"/>
  <c r="I930"/>
  <c r="I912"/>
  <c r="O925"/>
  <c r="I925"/>
  <c r="O921"/>
  <c r="I921"/>
  <c r="O917"/>
  <c r="I917"/>
  <c r="O913"/>
  <c r="I913"/>
  <c r="I844"/>
  <c r="O909"/>
  <c r="I909"/>
  <c r="O905"/>
  <c r="I905"/>
  <c r="O901"/>
  <c r="I901"/>
  <c r="O897"/>
  <c r="I897"/>
  <c r="O893"/>
  <c r="I893"/>
  <c r="O889"/>
  <c r="I889"/>
  <c r="O885"/>
  <c r="I885"/>
  <c r="O881"/>
  <c r="I881"/>
  <c r="O877"/>
  <c r="I877"/>
  <c r="O873"/>
  <c r="I873"/>
  <c r="O869"/>
  <c r="I869"/>
  <c r="O865"/>
  <c r="I865"/>
  <c r="O861"/>
  <c r="I861"/>
  <c r="O857"/>
  <c r="I857"/>
  <c r="O854"/>
  <c r="I854"/>
  <c r="O851"/>
  <c r="I851"/>
  <c r="O848"/>
  <c r="I848"/>
  <c r="O845"/>
  <c r="I845"/>
  <c r="I833"/>
  <c r="O841"/>
  <c r="I841"/>
  <c r="O837"/>
  <c r="I837"/>
  <c r="O834"/>
  <c r="I834"/>
  <c r="I790"/>
  <c r="O830"/>
  <c r="I830"/>
  <c r="O826"/>
  <c r="I826"/>
  <c r="O822"/>
  <c r="I822"/>
  <c r="O818"/>
  <c r="I818"/>
  <c r="O814"/>
  <c r="I814"/>
  <c r="O810"/>
  <c r="I810"/>
  <c r="O806"/>
  <c r="I806"/>
  <c r="O802"/>
  <c r="I802"/>
  <c r="O798"/>
  <c r="I798"/>
  <c r="O794"/>
  <c r="I794"/>
  <c r="O791"/>
  <c r="I791"/>
  <c r="I719"/>
  <c r="O787"/>
  <c r="I787"/>
  <c r="O783"/>
  <c r="I783"/>
  <c r="O780"/>
  <c r="I780"/>
  <c r="O777"/>
  <c r="I777"/>
  <c r="O774"/>
  <c r="I774"/>
  <c r="O770"/>
  <c r="I770"/>
  <c r="O766"/>
  <c r="I766"/>
  <c r="O762"/>
  <c r="I762"/>
  <c r="O758"/>
  <c r="I758"/>
  <c r="O754"/>
  <c r="I754"/>
  <c r="O750"/>
  <c r="I750"/>
  <c r="O746"/>
  <c r="I746"/>
  <c r="O742"/>
  <c r="I742"/>
  <c r="O738"/>
  <c r="I738"/>
  <c r="O734"/>
  <c r="I734"/>
  <c r="O730"/>
  <c r="I730"/>
  <c r="O726"/>
  <c r="I726"/>
  <c r="O723"/>
  <c r="I723"/>
  <c r="O720"/>
  <c r="I720"/>
  <c r="I604"/>
  <c r="O716"/>
  <c r="I716"/>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4"/>
  <c r="I634"/>
  <c r="O631"/>
  <c r="I631"/>
  <c r="O627"/>
  <c r="I627"/>
  <c r="O624"/>
  <c r="I624"/>
  <c r="O621"/>
  <c r="I621"/>
  <c r="O618"/>
  <c r="I618"/>
  <c r="O615"/>
  <c r="I615"/>
  <c r="O611"/>
  <c r="I611"/>
  <c r="O608"/>
  <c r="I608"/>
  <c r="O605"/>
  <c r="I605"/>
  <c r="I584"/>
  <c r="O600"/>
  <c r="I600"/>
  <c r="O597"/>
  <c r="I597"/>
  <c r="O593"/>
  <c r="I593"/>
  <c r="O589"/>
  <c r="I589"/>
  <c r="O585"/>
  <c r="I585"/>
  <c r="I471"/>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O486"/>
  <c r="I486"/>
  <c r="O483"/>
  <c r="I483"/>
  <c r="O480"/>
  <c r="I480"/>
  <c r="O476"/>
  <c r="I476"/>
  <c r="O472"/>
  <c r="I472"/>
  <c r="I440"/>
  <c r="O468"/>
  <c r="I468"/>
  <c r="O464"/>
  <c r="I464"/>
  <c r="O460"/>
  <c r="I460"/>
  <c r="O456"/>
  <c r="I456"/>
  <c r="O452"/>
  <c r="I452"/>
  <c r="O448"/>
  <c r="I448"/>
  <c r="O444"/>
  <c r="I444"/>
  <c r="O441"/>
  <c r="I441"/>
  <c r="I416"/>
  <c r="O436"/>
  <c r="I436"/>
  <c r="O433"/>
  <c r="I433"/>
  <c r="O429"/>
  <c r="I429"/>
  <c r="O425"/>
  <c r="I425"/>
  <c r="O421"/>
  <c r="I421"/>
  <c r="O417"/>
  <c r="I417"/>
  <c r="I404"/>
  <c r="O413"/>
  <c r="I413"/>
  <c r="O409"/>
  <c r="I409"/>
  <c r="O405"/>
  <c r="I405"/>
  <c r="I395"/>
  <c r="O400"/>
  <c r="I400"/>
  <c r="O396"/>
  <c r="I396"/>
  <c r="I343"/>
  <c r="O392"/>
  <c r="I392"/>
  <c r="O388"/>
  <c r="I388"/>
  <c r="O384"/>
  <c r="I384"/>
  <c r="O380"/>
  <c r="I380"/>
  <c r="O376"/>
  <c r="I376"/>
  <c r="O372"/>
  <c r="I372"/>
  <c r="O368"/>
  <c r="I368"/>
  <c r="O364"/>
  <c r="I364"/>
  <c r="O360"/>
  <c r="I360"/>
  <c r="O356"/>
  <c r="I356"/>
  <c r="O352"/>
  <c r="I352"/>
  <c r="O348"/>
  <c r="I348"/>
  <c r="O344"/>
  <c r="I344"/>
  <c r="I338"/>
  <c r="O339"/>
  <c r="I339"/>
  <c r="I305"/>
  <c r="O335"/>
  <c r="I335"/>
  <c r="O331"/>
  <c r="I331"/>
  <c r="O327"/>
  <c r="I327"/>
  <c r="O323"/>
  <c r="I323"/>
  <c r="O319"/>
  <c r="I319"/>
  <c r="O315"/>
  <c r="I315"/>
  <c r="O312"/>
  <c r="I312"/>
  <c r="O309"/>
  <c r="I309"/>
  <c r="O306"/>
  <c r="I306"/>
  <c r="I268"/>
  <c r="O302"/>
  <c r="I302"/>
  <c r="O298"/>
  <c r="I298"/>
  <c r="O294"/>
  <c r="I294"/>
  <c r="O290"/>
  <c r="I290"/>
  <c r="O286"/>
  <c r="I286"/>
  <c r="O282"/>
  <c r="I282"/>
  <c r="O278"/>
  <c r="I278"/>
  <c r="O275"/>
  <c r="I275"/>
  <c r="O272"/>
  <c r="I272"/>
  <c r="O269"/>
  <c r="I269"/>
  <c r="I162"/>
  <c r="O264"/>
  <c r="I264"/>
  <c r="O261"/>
  <c r="I261"/>
  <c r="O257"/>
  <c r="I257"/>
  <c r="O253"/>
  <c r="I253"/>
  <c r="O249"/>
  <c r="I249"/>
  <c r="O245"/>
  <c r="I245"/>
  <c r="O241"/>
  <c r="I241"/>
  <c r="O238"/>
  <c r="I238"/>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I157"/>
  <c r="O158"/>
  <c r="I158"/>
  <c r="I108"/>
  <c r="O153"/>
  <c r="I153"/>
  <c r="O149"/>
  <c r="I149"/>
  <c r="O145"/>
  <c r="I145"/>
  <c r="O141"/>
  <c r="I141"/>
  <c r="O137"/>
  <c r="I137"/>
  <c r="O133"/>
  <c r="I133"/>
  <c r="O129"/>
  <c r="I129"/>
  <c r="O125"/>
  <c r="I125"/>
  <c r="O121"/>
  <c r="I121"/>
  <c r="O117"/>
  <c r="I117"/>
  <c r="O113"/>
  <c r="I113"/>
  <c r="O109"/>
  <c r="I109"/>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52" r="I3"/>
  <c r="I30"/>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51" r="I3"/>
  <c r="I207"/>
  <c r="O214"/>
  <c r="I214"/>
  <c r="O211"/>
  <c r="I211"/>
  <c r="O208"/>
  <c r="I208"/>
  <c r="I170"/>
  <c r="O204"/>
  <c r="I204"/>
  <c r="O201"/>
  <c r="I201"/>
  <c r="O198"/>
  <c r="I198"/>
  <c r="O195"/>
  <c r="I195"/>
  <c r="O192"/>
  <c r="I192"/>
  <c r="O189"/>
  <c r="I189"/>
  <c r="O186"/>
  <c r="I186"/>
  <c r="O183"/>
  <c r="I183"/>
  <c r="O180"/>
  <c r="I180"/>
  <c r="O177"/>
  <c r="I177"/>
  <c r="O174"/>
  <c r="I174"/>
  <c r="O171"/>
  <c r="I171"/>
  <c r="I136"/>
  <c r="O167"/>
  <c r="I167"/>
  <c r="O164"/>
  <c r="I164"/>
  <c r="O161"/>
  <c r="I161"/>
  <c r="O158"/>
  <c r="I158"/>
  <c r="O155"/>
  <c r="I155"/>
  <c r="O152"/>
  <c r="I152"/>
  <c r="O149"/>
  <c r="I149"/>
  <c r="O146"/>
  <c r="I146"/>
  <c r="O143"/>
  <c r="I143"/>
  <c r="O140"/>
  <c r="I140"/>
  <c r="O137"/>
  <c r="I137"/>
  <c r="I39"/>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50" r="I3"/>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9" r="I3"/>
  <c r="I586"/>
  <c r="O587"/>
  <c r="I587"/>
  <c r="I561"/>
  <c r="O582"/>
  <c r="I582"/>
  <c r="O578"/>
  <c r="I578"/>
  <c r="O574"/>
  <c r="I574"/>
  <c r="O570"/>
  <c r="I570"/>
  <c r="O566"/>
  <c r="I566"/>
  <c r="O562"/>
  <c r="I562"/>
  <c r="I532"/>
  <c r="O557"/>
  <c r="I557"/>
  <c r="O553"/>
  <c r="I553"/>
  <c r="O549"/>
  <c r="I549"/>
  <c r="O545"/>
  <c r="I545"/>
  <c r="O541"/>
  <c r="I541"/>
  <c r="O537"/>
  <c r="I537"/>
  <c r="O533"/>
  <c r="I533"/>
  <c r="I515"/>
  <c r="O528"/>
  <c r="I528"/>
  <c r="O524"/>
  <c r="I524"/>
  <c r="O520"/>
  <c r="I520"/>
  <c r="O516"/>
  <c r="I516"/>
  <c r="I510"/>
  <c r="O511"/>
  <c r="I511"/>
  <c r="I478"/>
  <c r="O506"/>
  <c r="I506"/>
  <c r="O503"/>
  <c r="I503"/>
  <c r="O499"/>
  <c r="I499"/>
  <c r="O495"/>
  <c r="I495"/>
  <c r="O491"/>
  <c r="I491"/>
  <c r="O487"/>
  <c r="I487"/>
  <c r="O483"/>
  <c r="I483"/>
  <c r="O479"/>
  <c r="I479"/>
  <c r="I402"/>
  <c r="O474"/>
  <c r="I474"/>
  <c r="O470"/>
  <c r="I470"/>
  <c r="O466"/>
  <c r="I466"/>
  <c r="O462"/>
  <c r="I462"/>
  <c r="O458"/>
  <c r="I458"/>
  <c r="O454"/>
  <c r="I454"/>
  <c r="O450"/>
  <c r="I450"/>
  <c r="O446"/>
  <c r="I446"/>
  <c r="O442"/>
  <c r="I442"/>
  <c r="O438"/>
  <c r="I438"/>
  <c r="O434"/>
  <c r="I434"/>
  <c r="O430"/>
  <c r="I430"/>
  <c r="O427"/>
  <c r="I427"/>
  <c r="O423"/>
  <c r="I423"/>
  <c r="O419"/>
  <c r="I419"/>
  <c r="O415"/>
  <c r="I415"/>
  <c r="O411"/>
  <c r="I411"/>
  <c r="O407"/>
  <c r="I407"/>
  <c r="O403"/>
  <c r="I403"/>
  <c r="I366"/>
  <c r="O398"/>
  <c r="I398"/>
  <c r="O394"/>
  <c r="I394"/>
  <c r="O390"/>
  <c r="I390"/>
  <c r="O386"/>
  <c r="I386"/>
  <c r="O382"/>
  <c r="I382"/>
  <c r="O378"/>
  <c r="I378"/>
  <c r="O374"/>
  <c r="I374"/>
  <c r="O370"/>
  <c r="I370"/>
  <c r="O367"/>
  <c r="I367"/>
  <c r="I351"/>
  <c r="O362"/>
  <c r="I362"/>
  <c r="O359"/>
  <c r="I359"/>
  <c r="O355"/>
  <c r="I355"/>
  <c r="O352"/>
  <c r="I352"/>
  <c r="I335"/>
  <c r="O347"/>
  <c r="I347"/>
  <c r="O343"/>
  <c r="I343"/>
  <c r="O340"/>
  <c r="I340"/>
  <c r="O336"/>
  <c r="I336"/>
  <c r="I291"/>
  <c r="O331"/>
  <c r="I331"/>
  <c r="O328"/>
  <c r="I328"/>
  <c r="O324"/>
  <c r="I324"/>
  <c r="O320"/>
  <c r="I320"/>
  <c r="O316"/>
  <c r="I316"/>
  <c r="O312"/>
  <c r="I312"/>
  <c r="O308"/>
  <c r="I308"/>
  <c r="O304"/>
  <c r="I304"/>
  <c r="O300"/>
  <c r="I300"/>
  <c r="O296"/>
  <c r="I296"/>
  <c r="O292"/>
  <c r="I292"/>
  <c r="I254"/>
  <c r="O287"/>
  <c r="I287"/>
  <c r="O283"/>
  <c r="I283"/>
  <c r="O279"/>
  <c r="I279"/>
  <c r="O275"/>
  <c r="I275"/>
  <c r="O271"/>
  <c r="I271"/>
  <c r="O267"/>
  <c r="I267"/>
  <c r="O263"/>
  <c r="I263"/>
  <c r="O259"/>
  <c r="I259"/>
  <c r="O255"/>
  <c r="I255"/>
  <c r="I229"/>
  <c r="O250"/>
  <c r="I250"/>
  <c r="O246"/>
  <c r="I246"/>
  <c r="O242"/>
  <c r="I242"/>
  <c r="O238"/>
  <c r="I238"/>
  <c r="O234"/>
  <c r="I234"/>
  <c r="O230"/>
  <c r="I230"/>
  <c r="I196"/>
  <c r="O225"/>
  <c r="I225"/>
  <c r="O221"/>
  <c r="I221"/>
  <c r="O217"/>
  <c r="I217"/>
  <c r="O213"/>
  <c r="I213"/>
  <c r="O209"/>
  <c r="I209"/>
  <c r="O205"/>
  <c r="I205"/>
  <c r="O201"/>
  <c r="I201"/>
  <c r="O197"/>
  <c r="I197"/>
  <c r="I188"/>
  <c r="O193"/>
  <c r="I193"/>
  <c r="O189"/>
  <c r="I189"/>
  <c r="I36"/>
  <c r="O184"/>
  <c r="I184"/>
  <c r="O180"/>
  <c r="I180"/>
  <c r="O176"/>
  <c r="I176"/>
  <c r="O172"/>
  <c r="I172"/>
  <c r="O168"/>
  <c r="I168"/>
  <c r="O164"/>
  <c r="I164"/>
  <c r="O160"/>
  <c r="I160"/>
  <c r="O156"/>
  <c r="I156"/>
  <c r="O152"/>
  <c r="I152"/>
  <c r="O148"/>
  <c r="I148"/>
  <c r="O144"/>
  <c r="I144"/>
  <c r="O140"/>
  <c r="I140"/>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I11"/>
  <c r="O32"/>
  <c r="I32"/>
  <c r="O28"/>
  <c r="I28"/>
  <c r="O24"/>
  <c r="I24"/>
  <c r="O20"/>
  <c r="I20"/>
  <c r="O16"/>
  <c r="I16"/>
  <c r="O12"/>
  <c r="I12"/>
  <c i="48" r="I3"/>
  <c r="I30"/>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47" r="I3"/>
  <c r="I288"/>
  <c r="O295"/>
  <c r="I295"/>
  <c r="O292"/>
  <c r="I292"/>
  <c r="O289"/>
  <c r="I289"/>
  <c r="I242"/>
  <c r="O285"/>
  <c r="I285"/>
  <c r="O282"/>
  <c r="I282"/>
  <c r="O279"/>
  <c r="I279"/>
  <c r="O276"/>
  <c r="I276"/>
  <c r="O273"/>
  <c r="I273"/>
  <c r="O270"/>
  <c r="I270"/>
  <c r="O267"/>
  <c r="I267"/>
  <c r="O264"/>
  <c r="I264"/>
  <c r="O261"/>
  <c r="I261"/>
  <c r="O258"/>
  <c r="I258"/>
  <c r="O255"/>
  <c r="I255"/>
  <c r="O252"/>
  <c r="I252"/>
  <c r="O249"/>
  <c r="I249"/>
  <c r="O246"/>
  <c r="I246"/>
  <c r="O243"/>
  <c r="I243"/>
  <c r="I190"/>
  <c r="O239"/>
  <c r="I239"/>
  <c r="O236"/>
  <c r="I236"/>
  <c r="O233"/>
  <c r="I233"/>
  <c r="O230"/>
  <c r="I230"/>
  <c r="O227"/>
  <c r="I227"/>
  <c r="O224"/>
  <c r="I224"/>
  <c r="O221"/>
  <c r="I221"/>
  <c r="O218"/>
  <c r="I218"/>
  <c r="O215"/>
  <c r="I215"/>
  <c r="O212"/>
  <c r="I212"/>
  <c r="O209"/>
  <c r="I209"/>
  <c r="O206"/>
  <c r="I206"/>
  <c r="O203"/>
  <c r="I203"/>
  <c r="O200"/>
  <c r="I200"/>
  <c r="O197"/>
  <c r="I197"/>
  <c r="O194"/>
  <c r="I194"/>
  <c r="O191"/>
  <c r="I191"/>
  <c r="I39"/>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46" r="I3"/>
  <c r="I37"/>
  <c r="O44"/>
  <c r="I44"/>
  <c r="O41"/>
  <c r="I41"/>
  <c r="O38"/>
  <c r="I38"/>
  <c r="I33"/>
  <c r="O34"/>
  <c r="I34"/>
  <c r="I11"/>
  <c r="O30"/>
  <c r="I30"/>
  <c r="O27"/>
  <c r="I27"/>
  <c r="O24"/>
  <c r="I24"/>
  <c r="O21"/>
  <c r="I21"/>
  <c r="O18"/>
  <c r="I18"/>
  <c r="O15"/>
  <c r="I15"/>
  <c r="O12"/>
  <c r="I12"/>
  <c i="45" r="I3"/>
  <c r="I260"/>
  <c r="O312"/>
  <c r="I312"/>
  <c r="O309"/>
  <c r="I309"/>
  <c r="O306"/>
  <c r="I306"/>
  <c r="O303"/>
  <c r="I303"/>
  <c r="O300"/>
  <c r="I300"/>
  <c r="O297"/>
  <c r="I297"/>
  <c r="O294"/>
  <c r="I294"/>
  <c r="O291"/>
  <c r="I291"/>
  <c r="O288"/>
  <c r="I288"/>
  <c r="O285"/>
  <c r="I285"/>
  <c r="O282"/>
  <c r="I282"/>
  <c r="O279"/>
  <c r="I279"/>
  <c r="O276"/>
  <c r="I276"/>
  <c r="O273"/>
  <c r="I273"/>
  <c r="O270"/>
  <c r="I270"/>
  <c r="O267"/>
  <c r="I267"/>
  <c r="O264"/>
  <c r="I264"/>
  <c r="O261"/>
  <c r="I261"/>
  <c r="I193"/>
  <c r="O257"/>
  <c r="I257"/>
  <c r="O254"/>
  <c r="I254"/>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I87"/>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4" r="I3"/>
  <c r="I34"/>
  <c r="O76"/>
  <c r="I76"/>
  <c r="O73"/>
  <c r="I73"/>
  <c r="O70"/>
  <c r="I70"/>
  <c r="O67"/>
  <c r="I67"/>
  <c r="O64"/>
  <c r="I64"/>
  <c r="O61"/>
  <c r="I61"/>
  <c r="O58"/>
  <c r="I58"/>
  <c r="O55"/>
  <c r="I55"/>
  <c r="O52"/>
  <c r="I52"/>
  <c r="O48"/>
  <c r="I48"/>
  <c r="O44"/>
  <c r="I44"/>
  <c r="O41"/>
  <c r="I41"/>
  <c r="O38"/>
  <c r="I38"/>
  <c r="O35"/>
  <c r="I35"/>
  <c r="I11"/>
  <c r="O30"/>
  <c r="I30"/>
  <c r="O27"/>
  <c r="I27"/>
  <c r="O24"/>
  <c r="I24"/>
  <c r="O21"/>
  <c r="I21"/>
  <c r="O18"/>
  <c r="I18"/>
  <c r="O15"/>
  <c r="I15"/>
  <c r="O12"/>
  <c r="I12"/>
  <c i="43" r="I3"/>
  <c r="I1006"/>
  <c r="O1007"/>
  <c r="I1007"/>
  <c r="I1001"/>
  <c r="O1002"/>
  <c r="I1002"/>
  <c r="I976"/>
  <c r="O997"/>
  <c r="I997"/>
  <c r="O993"/>
  <c r="I993"/>
  <c r="O989"/>
  <c r="I989"/>
  <c r="O985"/>
  <c r="I985"/>
  <c r="O981"/>
  <c r="I981"/>
  <c r="O977"/>
  <c r="I977"/>
  <c r="I939"/>
  <c r="O972"/>
  <c r="I972"/>
  <c r="O968"/>
  <c r="I968"/>
  <c r="O964"/>
  <c r="I964"/>
  <c r="O960"/>
  <c r="I960"/>
  <c r="O956"/>
  <c r="I956"/>
  <c r="O952"/>
  <c r="I952"/>
  <c r="O948"/>
  <c r="I948"/>
  <c r="O944"/>
  <c r="I944"/>
  <c r="O940"/>
  <c r="I940"/>
  <c r="I923"/>
  <c r="O935"/>
  <c r="I935"/>
  <c r="O931"/>
  <c r="I931"/>
  <c r="O927"/>
  <c r="I927"/>
  <c r="O924"/>
  <c r="I924"/>
  <c r="I906"/>
  <c r="O919"/>
  <c r="I919"/>
  <c r="O915"/>
  <c r="I915"/>
  <c r="O911"/>
  <c r="I911"/>
  <c r="O907"/>
  <c r="I907"/>
  <c r="I889"/>
  <c r="O902"/>
  <c r="I902"/>
  <c r="O898"/>
  <c r="I898"/>
  <c r="O894"/>
  <c r="I894"/>
  <c r="O890"/>
  <c r="I890"/>
  <c r="I857"/>
  <c r="O885"/>
  <c r="I885"/>
  <c r="O882"/>
  <c r="I882"/>
  <c r="O878"/>
  <c r="I878"/>
  <c r="O874"/>
  <c r="I874"/>
  <c r="O870"/>
  <c r="I870"/>
  <c r="O866"/>
  <c r="I866"/>
  <c r="O862"/>
  <c r="I862"/>
  <c r="O858"/>
  <c r="I858"/>
  <c r="I818"/>
  <c r="O853"/>
  <c r="I853"/>
  <c r="O850"/>
  <c r="I850"/>
  <c r="O846"/>
  <c r="I846"/>
  <c r="O842"/>
  <c r="I842"/>
  <c r="O838"/>
  <c r="I838"/>
  <c r="O834"/>
  <c r="I834"/>
  <c r="O830"/>
  <c r="I830"/>
  <c r="O826"/>
  <c r="I826"/>
  <c r="O822"/>
  <c r="I822"/>
  <c r="O819"/>
  <c r="I819"/>
  <c r="I706"/>
  <c r="O814"/>
  <c r="I814"/>
  <c r="O810"/>
  <c r="I810"/>
  <c r="O806"/>
  <c r="I806"/>
  <c r="O802"/>
  <c r="I802"/>
  <c r="O798"/>
  <c r="I798"/>
  <c r="O794"/>
  <c r="I794"/>
  <c r="O790"/>
  <c r="I790"/>
  <c r="O786"/>
  <c r="I786"/>
  <c r="O782"/>
  <c r="I782"/>
  <c r="O778"/>
  <c r="I778"/>
  <c r="O774"/>
  <c r="I774"/>
  <c r="O770"/>
  <c r="I770"/>
  <c r="O766"/>
  <c r="I766"/>
  <c r="O762"/>
  <c r="I762"/>
  <c r="O758"/>
  <c r="I758"/>
  <c r="O754"/>
  <c r="I754"/>
  <c r="O750"/>
  <c r="I750"/>
  <c r="O746"/>
  <c r="I746"/>
  <c r="O742"/>
  <c r="I742"/>
  <c r="O738"/>
  <c r="I738"/>
  <c r="O734"/>
  <c r="I734"/>
  <c r="O730"/>
  <c r="I730"/>
  <c r="O726"/>
  <c r="I726"/>
  <c r="O722"/>
  <c r="I722"/>
  <c r="O718"/>
  <c r="I718"/>
  <c r="O714"/>
  <c r="I714"/>
  <c r="O710"/>
  <c r="I710"/>
  <c r="O707"/>
  <c r="I707"/>
  <c r="I666"/>
  <c r="O702"/>
  <c r="I702"/>
  <c r="O698"/>
  <c r="I698"/>
  <c r="O694"/>
  <c r="I694"/>
  <c r="O690"/>
  <c r="I690"/>
  <c r="O686"/>
  <c r="I686"/>
  <c r="O682"/>
  <c r="I682"/>
  <c r="O678"/>
  <c r="I678"/>
  <c r="O674"/>
  <c r="I674"/>
  <c r="O670"/>
  <c r="I670"/>
  <c r="O667"/>
  <c r="I667"/>
  <c r="I658"/>
  <c r="O662"/>
  <c r="I662"/>
  <c r="O659"/>
  <c r="I659"/>
  <c r="I595"/>
  <c r="O654"/>
  <c r="I654"/>
  <c r="O651"/>
  <c r="I651"/>
  <c r="O647"/>
  <c r="I647"/>
  <c r="O643"/>
  <c r="I643"/>
  <c r="O639"/>
  <c r="I639"/>
  <c r="O635"/>
  <c r="I635"/>
  <c r="O631"/>
  <c r="I631"/>
  <c r="O627"/>
  <c r="I627"/>
  <c r="O623"/>
  <c r="I623"/>
  <c r="O619"/>
  <c r="I619"/>
  <c r="O616"/>
  <c r="I616"/>
  <c r="O613"/>
  <c r="I613"/>
  <c r="O610"/>
  <c r="I610"/>
  <c r="O607"/>
  <c r="I607"/>
  <c r="O603"/>
  <c r="I603"/>
  <c r="O599"/>
  <c r="I599"/>
  <c r="O596"/>
  <c r="I596"/>
  <c r="I566"/>
  <c r="O591"/>
  <c r="I591"/>
  <c r="O588"/>
  <c r="I588"/>
  <c r="O584"/>
  <c r="I584"/>
  <c r="O580"/>
  <c r="I580"/>
  <c r="O576"/>
  <c r="I576"/>
  <c r="O573"/>
  <c r="I573"/>
  <c r="O570"/>
  <c r="I570"/>
  <c r="O567"/>
  <c r="I567"/>
  <c r="I506"/>
  <c r="O562"/>
  <c r="I562"/>
  <c r="O559"/>
  <c r="I559"/>
  <c r="O555"/>
  <c r="I555"/>
  <c r="O551"/>
  <c r="I551"/>
  <c r="O547"/>
  <c r="I547"/>
  <c r="O543"/>
  <c r="I543"/>
  <c r="O539"/>
  <c r="I539"/>
  <c r="O535"/>
  <c r="I535"/>
  <c r="O531"/>
  <c r="I531"/>
  <c r="O527"/>
  <c r="I527"/>
  <c r="O523"/>
  <c r="I523"/>
  <c r="O519"/>
  <c r="I519"/>
  <c r="O515"/>
  <c r="I515"/>
  <c r="O511"/>
  <c r="I511"/>
  <c r="O507"/>
  <c r="I507"/>
  <c r="I381"/>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I264"/>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I148"/>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9"/>
  <c r="I149"/>
  <c r="I140"/>
  <c r="O145"/>
  <c r="I145"/>
  <c r="O141"/>
  <c r="I141"/>
  <c r="I44"/>
  <c r="O136"/>
  <c r="I136"/>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42" r="I3"/>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41" r="I3"/>
  <c r="I84"/>
  <c r="O541"/>
  <c r="I541"/>
  <c r="O537"/>
  <c r="I537"/>
  <c r="O533"/>
  <c r="I533"/>
  <c r="O529"/>
  <c r="I529"/>
  <c r="O525"/>
  <c r="I525"/>
  <c r="O521"/>
  <c r="I521"/>
  <c r="O517"/>
  <c r="I517"/>
  <c r="O513"/>
  <c r="I513"/>
  <c r="O509"/>
  <c r="I509"/>
  <c r="O505"/>
  <c r="I505"/>
  <c r="O501"/>
  <c r="I501"/>
  <c r="O497"/>
  <c r="I497"/>
  <c r="O493"/>
  <c r="I493"/>
  <c r="O489"/>
  <c r="I489"/>
  <c r="O485"/>
  <c r="I485"/>
  <c r="O481"/>
  <c r="I481"/>
  <c r="O477"/>
  <c r="I477"/>
  <c r="O473"/>
  <c r="I473"/>
  <c r="O469"/>
  <c r="I469"/>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40" r="I3"/>
  <c r="I721"/>
  <c r="O730"/>
  <c r="I730"/>
  <c r="O726"/>
  <c r="I726"/>
  <c r="O722"/>
  <c r="I722"/>
  <c r="I620"/>
  <c r="O717"/>
  <c r="I717"/>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3"/>
  <c r="I633"/>
  <c r="O629"/>
  <c r="I629"/>
  <c r="O625"/>
  <c r="I625"/>
  <c r="O621"/>
  <c r="I621"/>
  <c r="I499"/>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I486"/>
  <c r="O495"/>
  <c r="I495"/>
  <c r="O491"/>
  <c r="I491"/>
  <c r="O487"/>
  <c r="I487"/>
  <c r="I441"/>
  <c r="O482"/>
  <c r="I482"/>
  <c r="O478"/>
  <c r="I478"/>
  <c r="O474"/>
  <c r="I474"/>
  <c r="O470"/>
  <c r="I470"/>
  <c r="O466"/>
  <c r="I466"/>
  <c r="O462"/>
  <c r="I462"/>
  <c r="O458"/>
  <c r="I458"/>
  <c r="O454"/>
  <c r="I454"/>
  <c r="O450"/>
  <c r="I450"/>
  <c r="O446"/>
  <c r="I446"/>
  <c r="O442"/>
  <c r="I442"/>
  <c r="I112"/>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9" r="I3"/>
  <c r="I712"/>
  <c r="O737"/>
  <c r="I737"/>
  <c r="O734"/>
  <c r="I734"/>
  <c r="O731"/>
  <c r="I731"/>
  <c r="O728"/>
  <c r="I728"/>
  <c r="O725"/>
  <c r="I725"/>
  <c r="O722"/>
  <c r="I722"/>
  <c r="O719"/>
  <c r="I719"/>
  <c r="O716"/>
  <c r="I716"/>
  <c r="O713"/>
  <c r="I713"/>
  <c r="I705"/>
  <c r="O709"/>
  <c r="I709"/>
  <c r="O706"/>
  <c r="I706"/>
  <c r="I698"/>
  <c r="O702"/>
  <c r="I702"/>
  <c r="O699"/>
  <c r="I699"/>
  <c r="I691"/>
  <c r="O695"/>
  <c r="I695"/>
  <c r="O692"/>
  <c r="I692"/>
  <c r="I681"/>
  <c r="O688"/>
  <c r="I688"/>
  <c r="O685"/>
  <c r="I685"/>
  <c r="O682"/>
  <c r="I682"/>
  <c r="I641"/>
  <c r="O678"/>
  <c r="I678"/>
  <c r="O675"/>
  <c r="I675"/>
  <c r="O672"/>
  <c r="I672"/>
  <c r="O669"/>
  <c r="I669"/>
  <c r="O666"/>
  <c r="I666"/>
  <c r="O663"/>
  <c r="I663"/>
  <c r="O660"/>
  <c r="I660"/>
  <c r="O657"/>
  <c r="I657"/>
  <c r="O654"/>
  <c r="I654"/>
  <c r="O651"/>
  <c r="I651"/>
  <c r="O648"/>
  <c r="I648"/>
  <c r="O645"/>
  <c r="I645"/>
  <c r="O642"/>
  <c r="I642"/>
  <c r="I547"/>
  <c r="O638"/>
  <c r="I638"/>
  <c r="O635"/>
  <c r="I635"/>
  <c r="O632"/>
  <c r="I632"/>
  <c r="O629"/>
  <c r="I629"/>
  <c r="O626"/>
  <c r="I626"/>
  <c r="O623"/>
  <c r="I623"/>
  <c r="O620"/>
  <c r="I620"/>
  <c r="O617"/>
  <c r="I617"/>
  <c r="O614"/>
  <c r="I614"/>
  <c r="O611"/>
  <c r="I611"/>
  <c r="O608"/>
  <c r="I608"/>
  <c r="O605"/>
  <c r="I605"/>
  <c r="O602"/>
  <c r="I602"/>
  <c r="O599"/>
  <c r="I599"/>
  <c r="O596"/>
  <c r="I596"/>
  <c r="O593"/>
  <c r="I593"/>
  <c r="O590"/>
  <c r="I590"/>
  <c r="O587"/>
  <c r="I587"/>
  <c r="O584"/>
  <c r="I584"/>
  <c r="O581"/>
  <c r="I581"/>
  <c r="O578"/>
  <c r="I578"/>
  <c r="O575"/>
  <c r="I575"/>
  <c r="O572"/>
  <c r="I572"/>
  <c r="O569"/>
  <c r="I569"/>
  <c r="O566"/>
  <c r="I566"/>
  <c r="O563"/>
  <c r="I563"/>
  <c r="O560"/>
  <c r="I560"/>
  <c r="O557"/>
  <c r="I557"/>
  <c r="O554"/>
  <c r="I554"/>
  <c r="O551"/>
  <c r="I551"/>
  <c r="O548"/>
  <c r="I548"/>
  <c r="I288"/>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6"/>
  <c r="I376"/>
  <c r="O373"/>
  <c r="I373"/>
  <c r="O370"/>
  <c r="I370"/>
  <c r="O367"/>
  <c r="I367"/>
  <c r="O364"/>
  <c r="I364"/>
  <c r="O361"/>
  <c r="I361"/>
  <c r="O358"/>
  <c r="I358"/>
  <c r="O355"/>
  <c r="I355"/>
  <c r="O352"/>
  <c r="I352"/>
  <c r="O349"/>
  <c r="I349"/>
  <c r="O346"/>
  <c r="I346"/>
  <c r="O343"/>
  <c r="I343"/>
  <c r="O340"/>
  <c r="I340"/>
  <c r="O337"/>
  <c r="I337"/>
  <c r="O334"/>
  <c r="I334"/>
  <c r="O331"/>
  <c r="I331"/>
  <c r="O328"/>
  <c r="I328"/>
  <c r="O325"/>
  <c r="I325"/>
  <c r="O322"/>
  <c r="I322"/>
  <c r="O319"/>
  <c r="I319"/>
  <c r="O316"/>
  <c r="I316"/>
  <c r="O313"/>
  <c r="I313"/>
  <c r="O310"/>
  <c r="I310"/>
  <c r="O307"/>
  <c r="I307"/>
  <c r="O304"/>
  <c r="I304"/>
  <c r="O301"/>
  <c r="I301"/>
  <c r="O298"/>
  <c r="I298"/>
  <c r="O295"/>
  <c r="I295"/>
  <c r="O292"/>
  <c r="I292"/>
  <c r="O289"/>
  <c r="I289"/>
  <c r="I212"/>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I199"/>
  <c r="O209"/>
  <c r="I209"/>
  <c r="O206"/>
  <c r="I206"/>
  <c r="O203"/>
  <c r="I203"/>
  <c r="O200"/>
  <c r="I200"/>
  <c r="I189"/>
  <c r="O196"/>
  <c r="I196"/>
  <c r="O193"/>
  <c r="I193"/>
  <c r="O190"/>
  <c r="I190"/>
  <c r="I104"/>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I85"/>
  <c r="O101"/>
  <c r="I101"/>
  <c r="O98"/>
  <c r="I98"/>
  <c r="O95"/>
  <c r="I95"/>
  <c r="O92"/>
  <c r="I92"/>
  <c r="O89"/>
  <c r="I89"/>
  <c r="O86"/>
  <c r="I86"/>
  <c r="I27"/>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8" r="I3"/>
  <c r="I3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I11"/>
  <c r="O31"/>
  <c r="I31"/>
  <c r="O28"/>
  <c r="I28"/>
  <c r="O24"/>
  <c r="I24"/>
  <c r="O21"/>
  <c r="I21"/>
  <c r="O18"/>
  <c r="I18"/>
  <c r="O15"/>
  <c r="I15"/>
  <c r="O12"/>
  <c r="I12"/>
  <c i="37" r="I3"/>
  <c r="I2324"/>
  <c r="O2421"/>
  <c r="I2421"/>
  <c r="O2418"/>
  <c r="I2418"/>
  <c r="O2415"/>
  <c r="I2415"/>
  <c r="O2412"/>
  <c r="I2412"/>
  <c r="O2409"/>
  <c r="I2409"/>
  <c r="O2406"/>
  <c r="I2406"/>
  <c r="O2403"/>
  <c r="I2403"/>
  <c r="O2400"/>
  <c r="I2400"/>
  <c r="O2397"/>
  <c r="I2397"/>
  <c r="O2394"/>
  <c r="I2394"/>
  <c r="O2391"/>
  <c r="I2391"/>
  <c r="O2388"/>
  <c r="I2388"/>
  <c r="O2385"/>
  <c r="I2385"/>
  <c r="O2382"/>
  <c r="I2382"/>
  <c r="O2379"/>
  <c r="I2379"/>
  <c r="O2376"/>
  <c r="I2376"/>
  <c r="O2373"/>
  <c r="I2373"/>
  <c r="O2370"/>
  <c r="I2370"/>
  <c r="O2367"/>
  <c r="I2367"/>
  <c r="O2364"/>
  <c r="I2364"/>
  <c r="O2361"/>
  <c r="I2361"/>
  <c r="O2358"/>
  <c r="I2358"/>
  <c r="O2355"/>
  <c r="I2355"/>
  <c r="O2352"/>
  <c r="I2352"/>
  <c r="O2349"/>
  <c r="I2349"/>
  <c r="O2346"/>
  <c r="I2346"/>
  <c r="O2343"/>
  <c r="I2343"/>
  <c r="O2340"/>
  <c r="I2340"/>
  <c r="O2337"/>
  <c r="I2337"/>
  <c r="O2334"/>
  <c r="I2334"/>
  <c r="O2331"/>
  <c r="I2331"/>
  <c r="O2328"/>
  <c r="I2328"/>
  <c r="O2325"/>
  <c r="I2325"/>
  <c r="I2092"/>
  <c r="O2321"/>
  <c r="I2321"/>
  <c r="O2318"/>
  <c r="I2318"/>
  <c r="O2315"/>
  <c r="I2315"/>
  <c r="O2312"/>
  <c r="I2312"/>
  <c r="O2309"/>
  <c r="I2309"/>
  <c r="O2306"/>
  <c r="I2306"/>
  <c r="O2303"/>
  <c r="I2303"/>
  <c r="O2300"/>
  <c r="I2300"/>
  <c r="O2297"/>
  <c r="I2297"/>
  <c r="O2294"/>
  <c r="I2294"/>
  <c r="O2291"/>
  <c r="I2291"/>
  <c r="O2288"/>
  <c r="I2288"/>
  <c r="O2285"/>
  <c r="I2285"/>
  <c r="O2282"/>
  <c r="I2282"/>
  <c r="O2279"/>
  <c r="I2279"/>
  <c r="O2276"/>
  <c r="I2276"/>
  <c r="O2273"/>
  <c r="I2273"/>
  <c r="O2270"/>
  <c r="I2270"/>
  <c r="O2267"/>
  <c r="I2267"/>
  <c r="O2264"/>
  <c r="I2264"/>
  <c r="O2261"/>
  <c r="I2261"/>
  <c r="O2258"/>
  <c r="I2258"/>
  <c r="O2255"/>
  <c r="I2255"/>
  <c r="O2252"/>
  <c r="I2252"/>
  <c r="O2249"/>
  <c r="I2249"/>
  <c r="O2246"/>
  <c r="I2246"/>
  <c r="O2243"/>
  <c r="I2243"/>
  <c r="O2240"/>
  <c r="I2240"/>
  <c r="O2237"/>
  <c r="I2237"/>
  <c r="O2234"/>
  <c r="I2234"/>
  <c r="O2231"/>
  <c r="I2231"/>
  <c r="O2228"/>
  <c r="I2228"/>
  <c r="O2225"/>
  <c r="I2225"/>
  <c r="O2222"/>
  <c r="I2222"/>
  <c r="O2219"/>
  <c r="I2219"/>
  <c r="O2216"/>
  <c r="I2216"/>
  <c r="O2213"/>
  <c r="I2213"/>
  <c r="O2210"/>
  <c r="I2210"/>
  <c r="O2207"/>
  <c r="I2207"/>
  <c r="O2204"/>
  <c r="I2204"/>
  <c r="O2201"/>
  <c r="I2201"/>
  <c r="O2198"/>
  <c r="I2198"/>
  <c r="O2195"/>
  <c r="I2195"/>
  <c r="O2192"/>
  <c r="I2192"/>
  <c r="O2189"/>
  <c r="I2189"/>
  <c r="O2186"/>
  <c r="I2186"/>
  <c r="O2183"/>
  <c r="I2183"/>
  <c r="O2180"/>
  <c r="I2180"/>
  <c r="O2177"/>
  <c r="I2177"/>
  <c r="O2174"/>
  <c r="I2174"/>
  <c r="O2171"/>
  <c r="I2171"/>
  <c r="O2168"/>
  <c r="I2168"/>
  <c r="O2165"/>
  <c r="I2165"/>
  <c r="O2162"/>
  <c r="I2162"/>
  <c r="O2159"/>
  <c r="I2159"/>
  <c r="O2156"/>
  <c r="I2156"/>
  <c r="O2153"/>
  <c r="I2153"/>
  <c r="O2150"/>
  <c r="I2150"/>
  <c r="O2147"/>
  <c r="I2147"/>
  <c r="O2144"/>
  <c r="I2144"/>
  <c r="O2141"/>
  <c r="I2141"/>
  <c r="O2138"/>
  <c r="I2138"/>
  <c r="O2135"/>
  <c r="I2135"/>
  <c r="O2132"/>
  <c r="I2132"/>
  <c r="O2129"/>
  <c r="I2129"/>
  <c r="O2126"/>
  <c r="I2126"/>
  <c r="O2123"/>
  <c r="I2123"/>
  <c r="O2120"/>
  <c r="I2120"/>
  <c r="O2117"/>
  <c r="I2117"/>
  <c r="O2114"/>
  <c r="I2114"/>
  <c r="O2111"/>
  <c r="I2111"/>
  <c r="O2108"/>
  <c r="I2108"/>
  <c r="O2105"/>
  <c r="I2105"/>
  <c r="O2102"/>
  <c r="I2102"/>
  <c r="O2099"/>
  <c r="I2099"/>
  <c r="O2096"/>
  <c r="I2096"/>
  <c r="O2093"/>
  <c r="I2093"/>
  <c r="I1845"/>
  <c r="O2089"/>
  <c r="I2089"/>
  <c r="O2086"/>
  <c r="I2086"/>
  <c r="O2083"/>
  <c r="I2083"/>
  <c r="O2080"/>
  <c r="I2080"/>
  <c r="O2077"/>
  <c r="I2077"/>
  <c r="O2074"/>
  <c r="I2074"/>
  <c r="O2071"/>
  <c r="I2071"/>
  <c r="O2068"/>
  <c r="I2068"/>
  <c r="O2065"/>
  <c r="I2065"/>
  <c r="O2062"/>
  <c r="I2062"/>
  <c r="O2059"/>
  <c r="I2059"/>
  <c r="O2056"/>
  <c r="I2056"/>
  <c r="O2053"/>
  <c r="I2053"/>
  <c r="O2050"/>
  <c r="I2050"/>
  <c r="O2047"/>
  <c r="I2047"/>
  <c r="O2044"/>
  <c r="I2044"/>
  <c r="O2041"/>
  <c r="I2041"/>
  <c r="O2038"/>
  <c r="I2038"/>
  <c r="O2035"/>
  <c r="I2035"/>
  <c r="O2032"/>
  <c r="I2032"/>
  <c r="O2029"/>
  <c r="I2029"/>
  <c r="O2026"/>
  <c r="I2026"/>
  <c r="O2023"/>
  <c r="I2023"/>
  <c r="O2020"/>
  <c r="I2020"/>
  <c r="O2017"/>
  <c r="I2017"/>
  <c r="O2014"/>
  <c r="I2014"/>
  <c r="O2011"/>
  <c r="I2011"/>
  <c r="O2008"/>
  <c r="I2008"/>
  <c r="O2005"/>
  <c r="I2005"/>
  <c r="O2002"/>
  <c r="I2002"/>
  <c r="O1999"/>
  <c r="I1999"/>
  <c r="O1996"/>
  <c r="I1996"/>
  <c r="O1993"/>
  <c r="I1993"/>
  <c r="O1990"/>
  <c r="I1990"/>
  <c r="O1987"/>
  <c r="I1987"/>
  <c r="O1984"/>
  <c r="I1984"/>
  <c r="O1981"/>
  <c r="I1981"/>
  <c r="O1978"/>
  <c r="I1978"/>
  <c r="O1975"/>
  <c r="I1975"/>
  <c r="O1972"/>
  <c r="I1972"/>
  <c r="O1969"/>
  <c r="I1969"/>
  <c r="O1966"/>
  <c r="I1966"/>
  <c r="O1963"/>
  <c r="I1963"/>
  <c r="O1960"/>
  <c r="I1960"/>
  <c r="O1957"/>
  <c r="I1957"/>
  <c r="O1954"/>
  <c r="I1954"/>
  <c r="O1951"/>
  <c r="I1951"/>
  <c r="O1948"/>
  <c r="I1948"/>
  <c r="O1945"/>
  <c r="I1945"/>
  <c r="O1942"/>
  <c r="I1942"/>
  <c r="O1939"/>
  <c r="I1939"/>
  <c r="O1936"/>
  <c r="I1936"/>
  <c r="O1933"/>
  <c r="I1933"/>
  <c r="O1930"/>
  <c r="I1930"/>
  <c r="O1927"/>
  <c r="I1927"/>
  <c r="O1924"/>
  <c r="I1924"/>
  <c r="O1921"/>
  <c r="I1921"/>
  <c r="O1918"/>
  <c r="I1918"/>
  <c r="O1915"/>
  <c r="I1915"/>
  <c r="O1912"/>
  <c r="I1912"/>
  <c r="O1909"/>
  <c r="I1909"/>
  <c r="O1906"/>
  <c r="I1906"/>
  <c r="O1903"/>
  <c r="I1903"/>
  <c r="O1900"/>
  <c r="I1900"/>
  <c r="O1897"/>
  <c r="I1897"/>
  <c r="O1894"/>
  <c r="I1894"/>
  <c r="O1891"/>
  <c r="I1891"/>
  <c r="O1888"/>
  <c r="I1888"/>
  <c r="O1885"/>
  <c r="I1885"/>
  <c r="O1882"/>
  <c r="I1882"/>
  <c r="O1879"/>
  <c r="I1879"/>
  <c r="O1876"/>
  <c r="I1876"/>
  <c r="O1873"/>
  <c r="I1873"/>
  <c r="O1870"/>
  <c r="I1870"/>
  <c r="O1867"/>
  <c r="I1867"/>
  <c r="O1864"/>
  <c r="I1864"/>
  <c r="O1861"/>
  <c r="I1861"/>
  <c r="O1858"/>
  <c r="I1858"/>
  <c r="O1855"/>
  <c r="I1855"/>
  <c r="O1852"/>
  <c r="I1852"/>
  <c r="O1849"/>
  <c r="I1849"/>
  <c r="O1846"/>
  <c r="I1846"/>
  <c r="I1673"/>
  <c r="O1842"/>
  <c r="I1842"/>
  <c r="O1839"/>
  <c r="I1839"/>
  <c r="O1836"/>
  <c r="I1836"/>
  <c r="O1833"/>
  <c r="I1833"/>
  <c r="O1830"/>
  <c r="I1830"/>
  <c r="O1827"/>
  <c r="I1827"/>
  <c r="O1824"/>
  <c r="I1824"/>
  <c r="O1821"/>
  <c r="I1821"/>
  <c r="O1818"/>
  <c r="I1818"/>
  <c r="O1815"/>
  <c r="I1815"/>
  <c r="O1812"/>
  <c r="I1812"/>
  <c r="O1809"/>
  <c r="I1809"/>
  <c r="O1806"/>
  <c r="I1806"/>
  <c r="O1803"/>
  <c r="I1803"/>
  <c r="O1800"/>
  <c r="I1800"/>
  <c r="O1797"/>
  <c r="I1797"/>
  <c r="O1794"/>
  <c r="I1794"/>
  <c r="O1791"/>
  <c r="I1791"/>
  <c r="O1788"/>
  <c r="I1788"/>
  <c r="O1785"/>
  <c r="I1785"/>
  <c r="O1782"/>
  <c r="I1782"/>
  <c r="O1779"/>
  <c r="I1779"/>
  <c r="O1776"/>
  <c r="I1776"/>
  <c r="O1773"/>
  <c r="I1773"/>
  <c r="O1770"/>
  <c r="I1770"/>
  <c r="O1767"/>
  <c r="I1767"/>
  <c r="O1764"/>
  <c r="I1764"/>
  <c r="O1761"/>
  <c r="I1761"/>
  <c r="O1758"/>
  <c r="I1758"/>
  <c r="O1755"/>
  <c r="I1755"/>
  <c r="O1752"/>
  <c r="I1752"/>
  <c r="O1749"/>
  <c r="I1749"/>
  <c r="O1746"/>
  <c r="I1746"/>
  <c r="O1743"/>
  <c r="I1743"/>
  <c r="O1740"/>
  <c r="I1740"/>
  <c r="O1737"/>
  <c r="I1737"/>
  <c r="O1734"/>
  <c r="I1734"/>
  <c r="O1731"/>
  <c r="I1731"/>
  <c r="O1728"/>
  <c r="I1728"/>
  <c r="O1725"/>
  <c r="I1725"/>
  <c r="O1722"/>
  <c r="I1722"/>
  <c r="O1719"/>
  <c r="I1719"/>
  <c r="O1716"/>
  <c r="I1716"/>
  <c r="O1713"/>
  <c r="I1713"/>
  <c r="O1710"/>
  <c r="I1710"/>
  <c r="O1707"/>
  <c r="I1707"/>
  <c r="O1704"/>
  <c r="I1704"/>
  <c r="O1701"/>
  <c r="I1701"/>
  <c r="O1698"/>
  <c r="I1698"/>
  <c r="O1695"/>
  <c r="I1695"/>
  <c r="O1692"/>
  <c r="I1692"/>
  <c r="O1689"/>
  <c r="I1689"/>
  <c r="O1686"/>
  <c r="I1686"/>
  <c r="O1683"/>
  <c r="I1683"/>
  <c r="O1680"/>
  <c r="I1680"/>
  <c r="O1677"/>
  <c r="I1677"/>
  <c r="O1674"/>
  <c r="I1674"/>
  <c r="I1636"/>
  <c r="O1670"/>
  <c r="I1670"/>
  <c r="O1667"/>
  <c r="I1667"/>
  <c r="O1664"/>
  <c r="I1664"/>
  <c r="O1661"/>
  <c r="I1661"/>
  <c r="O1658"/>
  <c r="I1658"/>
  <c r="O1655"/>
  <c r="I1655"/>
  <c r="O1652"/>
  <c r="I1652"/>
  <c r="O1649"/>
  <c r="I1649"/>
  <c r="O1646"/>
  <c r="I1646"/>
  <c r="O1643"/>
  <c r="I1643"/>
  <c r="O1640"/>
  <c r="I1640"/>
  <c r="O1637"/>
  <c r="I1637"/>
  <c r="I1566"/>
  <c r="O1633"/>
  <c r="I1633"/>
  <c r="O1630"/>
  <c r="I1630"/>
  <c r="O1627"/>
  <c r="I1627"/>
  <c r="O1624"/>
  <c r="I1624"/>
  <c r="O1621"/>
  <c r="I1621"/>
  <c r="O1618"/>
  <c r="I1618"/>
  <c r="O1615"/>
  <c r="I1615"/>
  <c r="O1612"/>
  <c r="I1612"/>
  <c r="O1609"/>
  <c r="I1609"/>
  <c r="O1606"/>
  <c r="I1606"/>
  <c r="O1603"/>
  <c r="I1603"/>
  <c r="O1600"/>
  <c r="I1600"/>
  <c r="O1597"/>
  <c r="I1597"/>
  <c r="O1594"/>
  <c r="I1594"/>
  <c r="O1591"/>
  <c r="I1591"/>
  <c r="O1588"/>
  <c r="I1588"/>
  <c r="O1585"/>
  <c r="I1585"/>
  <c r="O1582"/>
  <c r="I1582"/>
  <c r="O1579"/>
  <c r="I1579"/>
  <c r="O1576"/>
  <c r="I1576"/>
  <c r="O1573"/>
  <c r="I1573"/>
  <c r="O1570"/>
  <c r="I1570"/>
  <c r="O1567"/>
  <c r="I1567"/>
  <c r="I1523"/>
  <c r="O1563"/>
  <c r="I1563"/>
  <c r="O1560"/>
  <c r="I1560"/>
  <c r="O1557"/>
  <c r="I1557"/>
  <c r="O1554"/>
  <c r="I1554"/>
  <c r="O1551"/>
  <c r="I1551"/>
  <c r="O1548"/>
  <c r="I1548"/>
  <c r="O1545"/>
  <c r="I1545"/>
  <c r="O1542"/>
  <c r="I1542"/>
  <c r="O1539"/>
  <c r="I1539"/>
  <c r="O1536"/>
  <c r="I1536"/>
  <c r="O1533"/>
  <c r="I1533"/>
  <c r="O1530"/>
  <c r="I1530"/>
  <c r="O1527"/>
  <c r="I1527"/>
  <c r="O1524"/>
  <c r="I1524"/>
  <c r="I1462"/>
  <c r="O1520"/>
  <c r="I1520"/>
  <c r="O1517"/>
  <c r="I1517"/>
  <c r="O1514"/>
  <c r="I1514"/>
  <c r="O1511"/>
  <c r="I1511"/>
  <c r="O1508"/>
  <c r="I1508"/>
  <c r="O1505"/>
  <c r="I1505"/>
  <c r="O1502"/>
  <c r="I1502"/>
  <c r="O1499"/>
  <c r="I1499"/>
  <c r="O1496"/>
  <c r="I1496"/>
  <c r="O1493"/>
  <c r="I1493"/>
  <c r="O1490"/>
  <c r="I1490"/>
  <c r="O1487"/>
  <c r="I1487"/>
  <c r="O1484"/>
  <c r="I1484"/>
  <c r="O1481"/>
  <c r="I1481"/>
  <c r="O1478"/>
  <c r="I1478"/>
  <c r="O1475"/>
  <c r="I1475"/>
  <c r="O1472"/>
  <c r="I1472"/>
  <c r="O1469"/>
  <c r="I1469"/>
  <c r="O1466"/>
  <c r="I1466"/>
  <c r="O1463"/>
  <c r="I1463"/>
  <c r="I1401"/>
  <c r="O1459"/>
  <c r="I1459"/>
  <c r="O1456"/>
  <c r="I1456"/>
  <c r="O1453"/>
  <c r="I1453"/>
  <c r="O1450"/>
  <c r="I1450"/>
  <c r="O1447"/>
  <c r="I1447"/>
  <c r="O1444"/>
  <c r="I1444"/>
  <c r="O1441"/>
  <c r="I1441"/>
  <c r="O1438"/>
  <c r="I1438"/>
  <c r="O1435"/>
  <c r="I1435"/>
  <c r="O1432"/>
  <c r="I1432"/>
  <c r="O1429"/>
  <c r="I1429"/>
  <c r="O1426"/>
  <c r="I1426"/>
  <c r="O1423"/>
  <c r="I1423"/>
  <c r="O1420"/>
  <c r="I1420"/>
  <c r="O1417"/>
  <c r="I1417"/>
  <c r="O1414"/>
  <c r="I1414"/>
  <c r="O1411"/>
  <c r="I1411"/>
  <c r="O1408"/>
  <c r="I1408"/>
  <c r="O1405"/>
  <c r="I1405"/>
  <c r="O1402"/>
  <c r="I1402"/>
  <c r="I1250"/>
  <c r="O1398"/>
  <c r="I1398"/>
  <c r="O1395"/>
  <c r="I1395"/>
  <c r="O1392"/>
  <c r="I1392"/>
  <c r="O1389"/>
  <c r="I1389"/>
  <c r="O1386"/>
  <c r="I1386"/>
  <c r="O1383"/>
  <c r="I1383"/>
  <c r="O1380"/>
  <c r="I1380"/>
  <c r="O1377"/>
  <c r="I1377"/>
  <c r="O1374"/>
  <c r="I1374"/>
  <c r="O1371"/>
  <c r="I1371"/>
  <c r="O1368"/>
  <c r="I1368"/>
  <c r="O1365"/>
  <c r="I1365"/>
  <c r="O1362"/>
  <c r="I1362"/>
  <c r="O1359"/>
  <c r="I1359"/>
  <c r="O1356"/>
  <c r="I1356"/>
  <c r="O1353"/>
  <c r="I1353"/>
  <c r="O1350"/>
  <c r="I1350"/>
  <c r="O1347"/>
  <c r="I1347"/>
  <c r="O1344"/>
  <c r="I1344"/>
  <c r="O1341"/>
  <c r="I1341"/>
  <c r="O1338"/>
  <c r="I1338"/>
  <c r="O1335"/>
  <c r="I1335"/>
  <c r="O1332"/>
  <c r="I1332"/>
  <c r="O1329"/>
  <c r="I1329"/>
  <c r="O1326"/>
  <c r="I1326"/>
  <c r="O1323"/>
  <c r="I1323"/>
  <c r="O1320"/>
  <c r="I1320"/>
  <c r="O1317"/>
  <c r="I1317"/>
  <c r="O1314"/>
  <c r="I1314"/>
  <c r="O1311"/>
  <c r="I1311"/>
  <c r="O1308"/>
  <c r="I1308"/>
  <c r="O1305"/>
  <c r="I1305"/>
  <c r="O1302"/>
  <c r="I1302"/>
  <c r="O1299"/>
  <c r="I1299"/>
  <c r="O1296"/>
  <c r="I1296"/>
  <c r="O1293"/>
  <c r="I1293"/>
  <c r="O1290"/>
  <c r="I1290"/>
  <c r="O1287"/>
  <c r="I1287"/>
  <c r="O1284"/>
  <c r="I1284"/>
  <c r="O1281"/>
  <c r="I1281"/>
  <c r="O1278"/>
  <c r="I1278"/>
  <c r="O1275"/>
  <c r="I1275"/>
  <c r="O1272"/>
  <c r="I1272"/>
  <c r="O1269"/>
  <c r="I1269"/>
  <c r="O1266"/>
  <c r="I1266"/>
  <c r="O1263"/>
  <c r="I1263"/>
  <c r="O1260"/>
  <c r="I1260"/>
  <c r="O1257"/>
  <c r="I1257"/>
  <c r="O1254"/>
  <c r="I1254"/>
  <c r="O1251"/>
  <c r="I1251"/>
  <c r="I1231"/>
  <c r="O1247"/>
  <c r="I1247"/>
  <c r="O1244"/>
  <c r="I1244"/>
  <c r="O1241"/>
  <c r="I1241"/>
  <c r="O1238"/>
  <c r="I1238"/>
  <c r="O1235"/>
  <c r="I1235"/>
  <c r="O1232"/>
  <c r="I1232"/>
  <c r="I1167"/>
  <c r="O1228"/>
  <c r="I1228"/>
  <c r="O1225"/>
  <c r="I1225"/>
  <c r="O1222"/>
  <c r="I1222"/>
  <c r="O1219"/>
  <c r="I1219"/>
  <c r="O1216"/>
  <c r="I1216"/>
  <c r="O1213"/>
  <c r="I1213"/>
  <c r="O1210"/>
  <c r="I1210"/>
  <c r="O1207"/>
  <c r="I1207"/>
  <c r="O1204"/>
  <c r="I1204"/>
  <c r="O1201"/>
  <c r="I1201"/>
  <c r="O1198"/>
  <c r="I1198"/>
  <c r="O1195"/>
  <c r="I1195"/>
  <c r="O1192"/>
  <c r="I1192"/>
  <c r="O1189"/>
  <c r="I1189"/>
  <c r="O1186"/>
  <c r="I1186"/>
  <c r="O1183"/>
  <c r="I1183"/>
  <c r="O1180"/>
  <c r="I1180"/>
  <c r="O1177"/>
  <c r="I1177"/>
  <c r="O1174"/>
  <c r="I1174"/>
  <c r="O1171"/>
  <c r="I1171"/>
  <c r="O1168"/>
  <c r="I1168"/>
  <c r="I1124"/>
  <c r="O1164"/>
  <c r="I1164"/>
  <c r="O1161"/>
  <c r="I1161"/>
  <c r="O1158"/>
  <c r="I1158"/>
  <c r="O1155"/>
  <c r="I1155"/>
  <c r="O1152"/>
  <c r="I1152"/>
  <c r="O1149"/>
  <c r="I1149"/>
  <c r="O1146"/>
  <c r="I1146"/>
  <c r="O1143"/>
  <c r="I1143"/>
  <c r="O1140"/>
  <c r="I1140"/>
  <c r="O1137"/>
  <c r="I1137"/>
  <c r="O1134"/>
  <c r="I1134"/>
  <c r="O1131"/>
  <c r="I1131"/>
  <c r="O1128"/>
  <c r="I1128"/>
  <c r="O1125"/>
  <c r="I1125"/>
  <c r="I1105"/>
  <c r="O1121"/>
  <c r="I1121"/>
  <c r="O1118"/>
  <c r="I1118"/>
  <c r="O1115"/>
  <c r="I1115"/>
  <c r="O1112"/>
  <c r="I1112"/>
  <c r="O1109"/>
  <c r="I1109"/>
  <c r="O1106"/>
  <c r="I1106"/>
  <c r="I1044"/>
  <c r="O1102"/>
  <c r="I1102"/>
  <c r="O1099"/>
  <c r="I1099"/>
  <c r="O1096"/>
  <c r="I1096"/>
  <c r="O1093"/>
  <c r="I1093"/>
  <c r="O1090"/>
  <c r="I1090"/>
  <c r="O1087"/>
  <c r="I1087"/>
  <c r="O1084"/>
  <c r="I1084"/>
  <c r="O1081"/>
  <c r="I1081"/>
  <c r="O1078"/>
  <c r="I1078"/>
  <c r="O1075"/>
  <c r="I1075"/>
  <c r="O1072"/>
  <c r="I1072"/>
  <c r="O1069"/>
  <c r="I1069"/>
  <c r="O1066"/>
  <c r="I1066"/>
  <c r="O1063"/>
  <c r="I1063"/>
  <c r="O1060"/>
  <c r="I1060"/>
  <c r="O1057"/>
  <c r="I1057"/>
  <c r="O1054"/>
  <c r="I1054"/>
  <c r="O1051"/>
  <c r="I1051"/>
  <c r="O1048"/>
  <c r="I1048"/>
  <c r="O1045"/>
  <c r="I1045"/>
  <c r="I1025"/>
  <c r="O1041"/>
  <c r="I1041"/>
  <c r="O1038"/>
  <c r="I1038"/>
  <c r="O1035"/>
  <c r="I1035"/>
  <c r="O1032"/>
  <c r="I1032"/>
  <c r="O1029"/>
  <c r="I1029"/>
  <c r="O1026"/>
  <c r="I1026"/>
  <c r="I961"/>
  <c r="O1022"/>
  <c r="I1022"/>
  <c r="O1019"/>
  <c r="I1019"/>
  <c r="O1016"/>
  <c r="I1016"/>
  <c r="O1013"/>
  <c r="I1013"/>
  <c r="O1010"/>
  <c r="I1010"/>
  <c r="O1007"/>
  <c r="I1007"/>
  <c r="O1004"/>
  <c r="I1004"/>
  <c r="O1001"/>
  <c r="I1001"/>
  <c r="O998"/>
  <c r="I998"/>
  <c r="O995"/>
  <c r="I995"/>
  <c r="O992"/>
  <c r="I992"/>
  <c r="O989"/>
  <c r="I989"/>
  <c r="O986"/>
  <c r="I986"/>
  <c r="O983"/>
  <c r="I983"/>
  <c r="O980"/>
  <c r="I980"/>
  <c r="O977"/>
  <c r="I977"/>
  <c r="O974"/>
  <c r="I974"/>
  <c r="O971"/>
  <c r="I971"/>
  <c r="O968"/>
  <c r="I968"/>
  <c r="O965"/>
  <c r="I965"/>
  <c r="O962"/>
  <c r="I962"/>
  <c r="I810"/>
  <c r="O958"/>
  <c r="I958"/>
  <c r="O955"/>
  <c r="I955"/>
  <c r="O952"/>
  <c r="I952"/>
  <c r="O949"/>
  <c r="I949"/>
  <c r="O946"/>
  <c r="I946"/>
  <c r="O943"/>
  <c r="I943"/>
  <c r="O940"/>
  <c r="I940"/>
  <c r="O937"/>
  <c r="I937"/>
  <c r="O934"/>
  <c r="I934"/>
  <c r="O931"/>
  <c r="I931"/>
  <c r="O928"/>
  <c r="I928"/>
  <c r="O925"/>
  <c r="I925"/>
  <c r="O922"/>
  <c r="I922"/>
  <c r="O919"/>
  <c r="I919"/>
  <c r="O916"/>
  <c r="I916"/>
  <c r="O913"/>
  <c r="I913"/>
  <c r="O910"/>
  <c r="I910"/>
  <c r="O907"/>
  <c r="I907"/>
  <c r="O904"/>
  <c r="I904"/>
  <c r="O901"/>
  <c r="I901"/>
  <c r="O898"/>
  <c r="I898"/>
  <c r="O895"/>
  <c r="I895"/>
  <c r="O892"/>
  <c r="I892"/>
  <c r="O889"/>
  <c r="I889"/>
  <c r="O886"/>
  <c r="I886"/>
  <c r="O883"/>
  <c r="I883"/>
  <c r="O880"/>
  <c r="I880"/>
  <c r="O877"/>
  <c r="I877"/>
  <c r="O874"/>
  <c r="I874"/>
  <c r="O871"/>
  <c r="I871"/>
  <c r="O868"/>
  <c r="I868"/>
  <c r="O865"/>
  <c r="I865"/>
  <c r="O862"/>
  <c r="I862"/>
  <c r="O859"/>
  <c r="I859"/>
  <c r="O856"/>
  <c r="I856"/>
  <c r="O853"/>
  <c r="I853"/>
  <c r="O850"/>
  <c r="I850"/>
  <c r="O847"/>
  <c r="I847"/>
  <c r="O844"/>
  <c r="I844"/>
  <c r="O841"/>
  <c r="I841"/>
  <c r="O838"/>
  <c r="I838"/>
  <c r="O835"/>
  <c r="I835"/>
  <c r="O832"/>
  <c r="I832"/>
  <c r="O829"/>
  <c r="I829"/>
  <c r="O826"/>
  <c r="I826"/>
  <c r="O823"/>
  <c r="I823"/>
  <c r="O820"/>
  <c r="I820"/>
  <c r="O817"/>
  <c r="I817"/>
  <c r="O814"/>
  <c r="I814"/>
  <c r="O811"/>
  <c r="I811"/>
  <c r="I791"/>
  <c r="O807"/>
  <c r="I807"/>
  <c r="O804"/>
  <c r="I804"/>
  <c r="O801"/>
  <c r="I801"/>
  <c r="O798"/>
  <c r="I798"/>
  <c r="O795"/>
  <c r="I795"/>
  <c r="O792"/>
  <c r="I792"/>
  <c r="I730"/>
  <c r="O788"/>
  <c r="I788"/>
  <c r="O785"/>
  <c r="I785"/>
  <c r="O782"/>
  <c r="I782"/>
  <c r="O779"/>
  <c r="I779"/>
  <c r="O776"/>
  <c r="I776"/>
  <c r="O773"/>
  <c r="I773"/>
  <c r="O770"/>
  <c r="I770"/>
  <c r="O767"/>
  <c r="I767"/>
  <c r="O764"/>
  <c r="I764"/>
  <c r="O761"/>
  <c r="I761"/>
  <c r="O758"/>
  <c r="I758"/>
  <c r="O755"/>
  <c r="I755"/>
  <c r="O752"/>
  <c r="I752"/>
  <c r="O749"/>
  <c r="I749"/>
  <c r="O746"/>
  <c r="I746"/>
  <c r="O743"/>
  <c r="I743"/>
  <c r="O740"/>
  <c r="I740"/>
  <c r="O737"/>
  <c r="I737"/>
  <c r="O734"/>
  <c r="I734"/>
  <c r="O731"/>
  <c r="I731"/>
  <c r="I711"/>
  <c r="O727"/>
  <c r="I727"/>
  <c r="O724"/>
  <c r="I724"/>
  <c r="O721"/>
  <c r="I721"/>
  <c r="O718"/>
  <c r="I718"/>
  <c r="O715"/>
  <c r="I715"/>
  <c r="O712"/>
  <c r="I712"/>
  <c r="I647"/>
  <c r="O708"/>
  <c r="I708"/>
  <c r="O705"/>
  <c r="I705"/>
  <c r="O702"/>
  <c r="I702"/>
  <c r="O699"/>
  <c r="I699"/>
  <c r="O696"/>
  <c r="I696"/>
  <c r="O693"/>
  <c r="I693"/>
  <c r="O690"/>
  <c r="I690"/>
  <c r="O687"/>
  <c r="I687"/>
  <c r="O684"/>
  <c r="I684"/>
  <c r="O681"/>
  <c r="I681"/>
  <c r="O678"/>
  <c r="I678"/>
  <c r="O675"/>
  <c r="I675"/>
  <c r="O672"/>
  <c r="I672"/>
  <c r="O669"/>
  <c r="I669"/>
  <c r="O666"/>
  <c r="I666"/>
  <c r="O663"/>
  <c r="I663"/>
  <c r="O660"/>
  <c r="I660"/>
  <c r="O657"/>
  <c r="I657"/>
  <c r="O654"/>
  <c r="I654"/>
  <c r="O651"/>
  <c r="I651"/>
  <c r="O648"/>
  <c r="I648"/>
  <c r="I628"/>
  <c r="O644"/>
  <c r="I644"/>
  <c r="O641"/>
  <c r="I641"/>
  <c r="O638"/>
  <c r="I638"/>
  <c r="O635"/>
  <c r="I635"/>
  <c r="O632"/>
  <c r="I632"/>
  <c r="O629"/>
  <c r="I629"/>
  <c r="I468"/>
  <c r="O625"/>
  <c r="I625"/>
  <c r="O622"/>
  <c r="I622"/>
  <c r="O619"/>
  <c r="I619"/>
  <c r="O616"/>
  <c r="I616"/>
  <c r="O613"/>
  <c r="I613"/>
  <c r="O610"/>
  <c r="I610"/>
  <c r="O607"/>
  <c r="I607"/>
  <c r="O604"/>
  <c r="I604"/>
  <c r="O601"/>
  <c r="I601"/>
  <c r="O598"/>
  <c r="I598"/>
  <c r="O595"/>
  <c r="I595"/>
  <c r="O592"/>
  <c r="I592"/>
  <c r="O589"/>
  <c r="I589"/>
  <c r="O586"/>
  <c r="I586"/>
  <c r="O583"/>
  <c r="I583"/>
  <c r="O580"/>
  <c r="I580"/>
  <c r="O577"/>
  <c r="I577"/>
  <c r="O574"/>
  <c r="I574"/>
  <c r="O571"/>
  <c r="I571"/>
  <c r="O568"/>
  <c r="I568"/>
  <c r="O565"/>
  <c r="I565"/>
  <c r="O562"/>
  <c r="I562"/>
  <c r="O559"/>
  <c r="I559"/>
  <c r="O556"/>
  <c r="I556"/>
  <c r="O553"/>
  <c r="I553"/>
  <c r="O550"/>
  <c r="I550"/>
  <c r="O547"/>
  <c r="I547"/>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I407"/>
  <c r="O465"/>
  <c r="I465"/>
  <c r="O462"/>
  <c r="I462"/>
  <c r="O459"/>
  <c r="I459"/>
  <c r="O456"/>
  <c r="I456"/>
  <c r="O453"/>
  <c r="I453"/>
  <c r="O450"/>
  <c r="I450"/>
  <c r="O447"/>
  <c r="I447"/>
  <c r="O444"/>
  <c r="I444"/>
  <c r="O441"/>
  <c r="I441"/>
  <c r="O438"/>
  <c r="I438"/>
  <c r="O435"/>
  <c r="I435"/>
  <c r="O432"/>
  <c r="I432"/>
  <c r="O429"/>
  <c r="I429"/>
  <c r="O426"/>
  <c r="I426"/>
  <c r="O423"/>
  <c r="I423"/>
  <c r="O420"/>
  <c r="I420"/>
  <c r="O417"/>
  <c r="I417"/>
  <c r="O414"/>
  <c r="I414"/>
  <c r="O411"/>
  <c r="I411"/>
  <c r="O408"/>
  <c r="I408"/>
  <c r="I382"/>
  <c r="O404"/>
  <c r="I404"/>
  <c r="O401"/>
  <c r="I401"/>
  <c r="O398"/>
  <c r="I398"/>
  <c r="O395"/>
  <c r="I395"/>
  <c r="O392"/>
  <c r="I392"/>
  <c r="O389"/>
  <c r="I389"/>
  <c r="O386"/>
  <c r="I386"/>
  <c r="O383"/>
  <c r="I383"/>
  <c r="I363"/>
  <c r="O379"/>
  <c r="I379"/>
  <c r="O376"/>
  <c r="I376"/>
  <c r="O373"/>
  <c r="I373"/>
  <c r="O370"/>
  <c r="I370"/>
  <c r="O367"/>
  <c r="I367"/>
  <c r="O364"/>
  <c r="I364"/>
  <c r="I344"/>
  <c r="O360"/>
  <c r="I360"/>
  <c r="O357"/>
  <c r="I357"/>
  <c r="O354"/>
  <c r="I354"/>
  <c r="O351"/>
  <c r="I351"/>
  <c r="O348"/>
  <c r="I348"/>
  <c r="O345"/>
  <c r="I345"/>
  <c r="I322"/>
  <c r="O341"/>
  <c r="I341"/>
  <c r="O338"/>
  <c r="I338"/>
  <c r="O335"/>
  <c r="I335"/>
  <c r="O332"/>
  <c r="I332"/>
  <c r="O329"/>
  <c r="I329"/>
  <c r="O326"/>
  <c r="I326"/>
  <c r="O323"/>
  <c r="I323"/>
  <c r="I291"/>
  <c r="O319"/>
  <c r="I319"/>
  <c r="O316"/>
  <c r="I316"/>
  <c r="O313"/>
  <c r="I313"/>
  <c r="O310"/>
  <c r="I310"/>
  <c r="O307"/>
  <c r="I307"/>
  <c r="O304"/>
  <c r="I304"/>
  <c r="O301"/>
  <c r="I301"/>
  <c r="O298"/>
  <c r="I298"/>
  <c r="O295"/>
  <c r="I295"/>
  <c r="O292"/>
  <c r="I292"/>
  <c r="I230"/>
  <c r="O288"/>
  <c r="I288"/>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I205"/>
  <c r="O227"/>
  <c r="I227"/>
  <c r="O224"/>
  <c r="I224"/>
  <c r="O221"/>
  <c r="I221"/>
  <c r="O218"/>
  <c r="I218"/>
  <c r="O215"/>
  <c r="I215"/>
  <c r="O212"/>
  <c r="I212"/>
  <c r="O209"/>
  <c r="I209"/>
  <c r="O206"/>
  <c r="I206"/>
  <c r="I165"/>
  <c r="O202"/>
  <c r="I202"/>
  <c r="O199"/>
  <c r="I199"/>
  <c r="O196"/>
  <c r="I196"/>
  <c r="O193"/>
  <c r="I193"/>
  <c r="O190"/>
  <c r="I190"/>
  <c r="O187"/>
  <c r="I187"/>
  <c r="O184"/>
  <c r="I184"/>
  <c r="O181"/>
  <c r="I181"/>
  <c r="O178"/>
  <c r="I178"/>
  <c r="O175"/>
  <c r="I175"/>
  <c r="O172"/>
  <c r="I172"/>
  <c r="O169"/>
  <c r="I169"/>
  <c r="O166"/>
  <c r="I166"/>
  <c r="I11"/>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6" r="I3"/>
  <c r="I488"/>
  <c r="O594"/>
  <c r="I594"/>
  <c r="O591"/>
  <c r="I591"/>
  <c r="O588"/>
  <c r="I588"/>
  <c r="O585"/>
  <c r="I585"/>
  <c r="O582"/>
  <c r="I582"/>
  <c r="O579"/>
  <c r="I579"/>
  <c r="O576"/>
  <c r="I576"/>
  <c r="O573"/>
  <c r="I573"/>
  <c r="O570"/>
  <c r="I570"/>
  <c r="O567"/>
  <c r="I567"/>
  <c r="O564"/>
  <c r="I564"/>
  <c r="O561"/>
  <c r="I561"/>
  <c r="O558"/>
  <c r="I558"/>
  <c r="O555"/>
  <c r="I555"/>
  <c r="O552"/>
  <c r="I552"/>
  <c r="O549"/>
  <c r="I549"/>
  <c r="O546"/>
  <c r="I546"/>
  <c r="O543"/>
  <c r="I543"/>
  <c r="O540"/>
  <c r="I540"/>
  <c r="O537"/>
  <c r="I537"/>
  <c r="O534"/>
  <c r="I534"/>
  <c r="O531"/>
  <c r="I531"/>
  <c r="O528"/>
  <c r="I528"/>
  <c r="O525"/>
  <c r="I525"/>
  <c r="O522"/>
  <c r="I522"/>
  <c r="O519"/>
  <c r="I519"/>
  <c r="O516"/>
  <c r="I516"/>
  <c r="O513"/>
  <c r="I513"/>
  <c r="O510"/>
  <c r="I510"/>
  <c r="O507"/>
  <c r="I507"/>
  <c r="O504"/>
  <c r="I504"/>
  <c r="O501"/>
  <c r="I501"/>
  <c r="O498"/>
  <c r="I498"/>
  <c r="O495"/>
  <c r="I495"/>
  <c r="O492"/>
  <c r="I492"/>
  <c r="O489"/>
  <c r="I489"/>
  <c r="I211"/>
  <c r="O485"/>
  <c r="I485"/>
  <c r="O482"/>
  <c r="I482"/>
  <c r="O479"/>
  <c r="I479"/>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5"/>
  <c r="I375"/>
  <c r="O371"/>
  <c r="I371"/>
  <c r="O368"/>
  <c r="I368"/>
  <c r="O365"/>
  <c r="I365"/>
  <c r="O362"/>
  <c r="I362"/>
  <c r="O359"/>
  <c r="I359"/>
  <c r="O356"/>
  <c r="I356"/>
  <c r="O353"/>
  <c r="I353"/>
  <c r="O350"/>
  <c r="I350"/>
  <c r="O347"/>
  <c r="I347"/>
  <c r="O344"/>
  <c r="I344"/>
  <c r="O341"/>
  <c r="I341"/>
  <c r="O338"/>
  <c r="I338"/>
  <c r="O335"/>
  <c r="I335"/>
  <c r="O332"/>
  <c r="I332"/>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O245"/>
  <c r="I245"/>
  <c r="O242"/>
  <c r="I242"/>
  <c r="O239"/>
  <c r="I239"/>
  <c r="O236"/>
  <c r="I236"/>
  <c r="O233"/>
  <c r="I233"/>
  <c r="O230"/>
  <c r="I230"/>
  <c r="O227"/>
  <c r="I227"/>
  <c r="O224"/>
  <c r="I224"/>
  <c r="O221"/>
  <c r="I221"/>
  <c r="O218"/>
  <c r="I218"/>
  <c r="O215"/>
  <c r="I215"/>
  <c r="O212"/>
  <c r="I212"/>
  <c r="I37"/>
  <c r="O208"/>
  <c r="I208"/>
  <c r="O205"/>
  <c r="I205"/>
  <c r="O202"/>
  <c r="I202"/>
  <c r="O199"/>
  <c r="I199"/>
  <c r="O196"/>
  <c r="I196"/>
  <c r="O193"/>
  <c r="I193"/>
  <c r="O190"/>
  <c r="I190"/>
  <c r="O187"/>
  <c r="I187"/>
  <c r="O184"/>
  <c r="I184"/>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I11"/>
  <c r="O34"/>
  <c r="I34"/>
  <c r="O31"/>
  <c r="I31"/>
  <c r="O27"/>
  <c r="I27"/>
  <c r="O24"/>
  <c r="I24"/>
  <c r="O21"/>
  <c r="I21"/>
  <c r="O18"/>
  <c r="I18"/>
  <c r="O15"/>
  <c r="I15"/>
  <c r="O12"/>
  <c r="I12"/>
  <c i="35" r="I3"/>
  <c r="I510"/>
  <c r="O511"/>
  <c r="I511"/>
  <c r="I506"/>
  <c r="O507"/>
  <c r="I507"/>
  <c r="I497"/>
  <c r="O502"/>
  <c r="I502"/>
  <c r="O498"/>
  <c r="I498"/>
  <c r="I476"/>
  <c r="O493"/>
  <c r="I493"/>
  <c r="O489"/>
  <c r="I489"/>
  <c r="O485"/>
  <c r="I485"/>
  <c r="O481"/>
  <c r="I481"/>
  <c r="O477"/>
  <c r="I477"/>
  <c r="I464"/>
  <c r="O472"/>
  <c r="I472"/>
  <c r="O468"/>
  <c r="I468"/>
  <c r="O465"/>
  <c r="I465"/>
  <c r="I427"/>
  <c r="O460"/>
  <c r="I460"/>
  <c r="O457"/>
  <c r="I457"/>
  <c r="O453"/>
  <c r="I453"/>
  <c r="O449"/>
  <c r="I449"/>
  <c r="O445"/>
  <c r="I445"/>
  <c r="O441"/>
  <c r="I441"/>
  <c r="O438"/>
  <c r="I438"/>
  <c r="O434"/>
  <c r="I434"/>
  <c r="O431"/>
  <c r="I431"/>
  <c r="O428"/>
  <c r="I428"/>
  <c r="I411"/>
  <c r="O423"/>
  <c r="I423"/>
  <c r="O420"/>
  <c r="I420"/>
  <c r="O416"/>
  <c r="I416"/>
  <c r="O412"/>
  <c r="I412"/>
  <c r="I378"/>
  <c r="O407"/>
  <c r="I407"/>
  <c r="O403"/>
  <c r="I403"/>
  <c r="O399"/>
  <c r="I399"/>
  <c r="O395"/>
  <c r="I395"/>
  <c r="O391"/>
  <c r="I391"/>
  <c r="O387"/>
  <c r="I387"/>
  <c r="O383"/>
  <c r="I383"/>
  <c r="O379"/>
  <c r="I379"/>
  <c r="I268"/>
  <c r="O374"/>
  <c r="I374"/>
  <c r="O370"/>
  <c r="I370"/>
  <c r="O366"/>
  <c r="I366"/>
  <c r="O362"/>
  <c r="I362"/>
  <c r="O359"/>
  <c r="I359"/>
  <c r="O355"/>
  <c r="I355"/>
  <c r="O352"/>
  <c r="I352"/>
  <c r="O348"/>
  <c r="I348"/>
  <c r="O344"/>
  <c r="I344"/>
  <c r="O340"/>
  <c r="I340"/>
  <c r="O336"/>
  <c r="I336"/>
  <c r="O333"/>
  <c r="I333"/>
  <c r="O329"/>
  <c r="I329"/>
  <c r="O326"/>
  <c r="I326"/>
  <c r="O322"/>
  <c r="I322"/>
  <c r="O319"/>
  <c r="I319"/>
  <c r="O315"/>
  <c r="I315"/>
  <c r="O311"/>
  <c r="I311"/>
  <c r="O307"/>
  <c r="I307"/>
  <c r="O303"/>
  <c r="I303"/>
  <c r="O299"/>
  <c r="I299"/>
  <c r="O295"/>
  <c r="I295"/>
  <c r="O291"/>
  <c r="I291"/>
  <c r="O288"/>
  <c r="I288"/>
  <c r="O284"/>
  <c r="I284"/>
  <c r="O281"/>
  <c r="I281"/>
  <c r="O277"/>
  <c r="I277"/>
  <c r="O273"/>
  <c r="I273"/>
  <c r="O269"/>
  <c r="I269"/>
  <c r="I228"/>
  <c r="O264"/>
  <c r="I264"/>
  <c r="O260"/>
  <c r="I260"/>
  <c r="O256"/>
  <c r="I256"/>
  <c r="O252"/>
  <c r="I252"/>
  <c r="O248"/>
  <c r="I248"/>
  <c r="O244"/>
  <c r="I244"/>
  <c r="O240"/>
  <c r="I240"/>
  <c r="O237"/>
  <c r="I237"/>
  <c r="O233"/>
  <c r="I233"/>
  <c r="O229"/>
  <c r="I229"/>
  <c r="I60"/>
  <c r="O224"/>
  <c r="I224"/>
  <c r="O220"/>
  <c r="I220"/>
  <c r="O216"/>
  <c r="I216"/>
  <c r="O212"/>
  <c r="I212"/>
  <c r="O208"/>
  <c r="I208"/>
  <c r="O204"/>
  <c r="I204"/>
  <c r="O200"/>
  <c r="I200"/>
  <c r="O196"/>
  <c r="I196"/>
  <c r="O193"/>
  <c r="I193"/>
  <c r="O189"/>
  <c r="I189"/>
  <c r="O186"/>
  <c r="I186"/>
  <c r="O182"/>
  <c r="I182"/>
  <c r="O178"/>
  <c r="I178"/>
  <c r="O174"/>
  <c r="I174"/>
  <c r="O170"/>
  <c r="I170"/>
  <c r="O167"/>
  <c r="I167"/>
  <c r="O163"/>
  <c r="I163"/>
  <c r="O159"/>
  <c r="I159"/>
  <c r="O155"/>
  <c r="I155"/>
  <c r="O151"/>
  <c r="I151"/>
  <c r="O147"/>
  <c r="I147"/>
  <c r="O144"/>
  <c r="I144"/>
  <c r="O140"/>
  <c r="I140"/>
  <c r="O136"/>
  <c r="I136"/>
  <c r="O132"/>
  <c r="I132"/>
  <c r="O128"/>
  <c r="I128"/>
  <c r="O125"/>
  <c r="I125"/>
  <c r="O121"/>
  <c r="I121"/>
  <c r="O117"/>
  <c r="I117"/>
  <c r="O113"/>
  <c r="I113"/>
  <c r="O109"/>
  <c r="I109"/>
  <c r="O105"/>
  <c r="I105"/>
  <c r="O101"/>
  <c r="I101"/>
  <c r="O97"/>
  <c r="I97"/>
  <c r="O93"/>
  <c r="I93"/>
  <c r="O89"/>
  <c r="I89"/>
  <c r="O85"/>
  <c r="I85"/>
  <c r="O81"/>
  <c r="I81"/>
  <c r="O77"/>
  <c r="I77"/>
  <c r="O73"/>
  <c r="I73"/>
  <c r="O69"/>
  <c r="I69"/>
  <c r="O65"/>
  <c r="I65"/>
  <c r="O61"/>
  <c r="I61"/>
  <c r="I11"/>
  <c r="O56"/>
  <c r="I56"/>
  <c r="O52"/>
  <c r="I52"/>
  <c r="O48"/>
  <c r="I48"/>
  <c r="O44"/>
  <c r="I44"/>
  <c r="O40"/>
  <c r="I40"/>
  <c r="O36"/>
  <c r="I36"/>
  <c r="O32"/>
  <c r="I32"/>
  <c r="O28"/>
  <c r="I28"/>
  <c r="O24"/>
  <c r="I24"/>
  <c r="O20"/>
  <c r="I20"/>
  <c r="O16"/>
  <c r="I16"/>
  <c r="O12"/>
  <c r="I12"/>
  <c i="34" r="I3"/>
  <c r="I1815"/>
  <c r="O1816"/>
  <c r="I1816"/>
  <c r="I1811"/>
  <c r="O1812"/>
  <c r="I1812"/>
  <c r="I1802"/>
  <c r="O1807"/>
  <c r="I1807"/>
  <c r="O1803"/>
  <c r="I1803"/>
  <c r="I1695"/>
  <c r="O1799"/>
  <c r="I1799"/>
  <c r="O1796"/>
  <c r="I1796"/>
  <c r="O1793"/>
  <c r="I1793"/>
  <c r="O1790"/>
  <c r="I1790"/>
  <c r="O1787"/>
  <c r="I1787"/>
  <c r="O1783"/>
  <c r="I1783"/>
  <c r="O1779"/>
  <c r="I1779"/>
  <c r="O1775"/>
  <c r="I1775"/>
  <c r="O1771"/>
  <c r="I1771"/>
  <c r="O1768"/>
  <c r="I1768"/>
  <c r="O1765"/>
  <c r="I1765"/>
  <c r="O1761"/>
  <c r="I1761"/>
  <c r="O1757"/>
  <c r="I1757"/>
  <c r="O1754"/>
  <c r="I1754"/>
  <c r="O1751"/>
  <c r="I1751"/>
  <c r="O1748"/>
  <c r="I1748"/>
  <c r="O1744"/>
  <c r="I1744"/>
  <c r="O1740"/>
  <c r="I1740"/>
  <c r="O1736"/>
  <c r="I1736"/>
  <c r="O1732"/>
  <c r="I1732"/>
  <c r="O1728"/>
  <c r="I1728"/>
  <c r="O1724"/>
  <c r="I1724"/>
  <c r="O1720"/>
  <c r="I1720"/>
  <c r="O1716"/>
  <c r="I1716"/>
  <c r="O1712"/>
  <c r="I1712"/>
  <c r="O1708"/>
  <c r="I1708"/>
  <c r="O1704"/>
  <c r="I1704"/>
  <c r="O1700"/>
  <c r="I1700"/>
  <c r="O1696"/>
  <c r="I1696"/>
  <c r="I1618"/>
  <c r="O1691"/>
  <c r="I1691"/>
  <c r="O1687"/>
  <c r="I1687"/>
  <c r="O1683"/>
  <c r="I1683"/>
  <c r="O1679"/>
  <c r="I1679"/>
  <c r="O1675"/>
  <c r="I1675"/>
  <c r="O1671"/>
  <c r="I1671"/>
  <c r="O1667"/>
  <c r="I1667"/>
  <c r="O1663"/>
  <c r="I1663"/>
  <c r="O1659"/>
  <c r="I1659"/>
  <c r="O1655"/>
  <c r="I1655"/>
  <c r="O1651"/>
  <c r="I1651"/>
  <c r="O1647"/>
  <c r="I1647"/>
  <c r="O1643"/>
  <c r="I1643"/>
  <c r="O1639"/>
  <c r="I1639"/>
  <c r="O1635"/>
  <c r="I1635"/>
  <c r="O1631"/>
  <c r="I1631"/>
  <c r="O1627"/>
  <c r="I1627"/>
  <c r="O1623"/>
  <c r="I1623"/>
  <c r="O1619"/>
  <c r="I1619"/>
  <c r="I1613"/>
  <c r="O1614"/>
  <c r="I1614"/>
  <c r="I1594"/>
  <c r="O1609"/>
  <c r="I1609"/>
  <c r="O1606"/>
  <c r="I1606"/>
  <c r="O1603"/>
  <c r="I1603"/>
  <c r="O1599"/>
  <c r="I1599"/>
  <c r="O1595"/>
  <c r="I1595"/>
  <c r="I1572"/>
  <c r="O1590"/>
  <c r="I1590"/>
  <c r="O1586"/>
  <c r="I1586"/>
  <c r="O1583"/>
  <c r="I1583"/>
  <c r="O1579"/>
  <c r="I1579"/>
  <c r="O1576"/>
  <c r="I1576"/>
  <c r="O1573"/>
  <c r="I1573"/>
  <c r="I1546"/>
  <c r="O1568"/>
  <c r="I1568"/>
  <c r="O1565"/>
  <c r="I1565"/>
  <c r="O1561"/>
  <c r="I1561"/>
  <c r="O1557"/>
  <c r="I1557"/>
  <c r="O1553"/>
  <c r="I1553"/>
  <c r="O1550"/>
  <c r="I1550"/>
  <c r="O1547"/>
  <c r="I1547"/>
  <c r="I1473"/>
  <c r="O1542"/>
  <c r="I1542"/>
  <c r="O1539"/>
  <c r="I1539"/>
  <c r="O1535"/>
  <c r="I1535"/>
  <c r="O1531"/>
  <c r="I1531"/>
  <c r="O1527"/>
  <c r="I1527"/>
  <c r="O1523"/>
  <c r="I1523"/>
  <c r="O1519"/>
  <c r="I1519"/>
  <c r="O1515"/>
  <c r="I1515"/>
  <c r="O1511"/>
  <c r="I1511"/>
  <c r="O1507"/>
  <c r="I1507"/>
  <c r="O1503"/>
  <c r="I1503"/>
  <c r="O1499"/>
  <c r="I1499"/>
  <c r="O1495"/>
  <c r="I1495"/>
  <c r="O1491"/>
  <c r="I1491"/>
  <c r="O1488"/>
  <c r="I1488"/>
  <c r="O1485"/>
  <c r="I1485"/>
  <c r="O1481"/>
  <c r="I1481"/>
  <c r="O1477"/>
  <c r="I1477"/>
  <c r="O1474"/>
  <c r="I1474"/>
  <c r="I1436"/>
  <c r="O1469"/>
  <c r="I1469"/>
  <c r="O1465"/>
  <c r="I1465"/>
  <c r="O1462"/>
  <c r="I1462"/>
  <c r="O1459"/>
  <c r="I1459"/>
  <c r="O1456"/>
  <c r="I1456"/>
  <c r="O1452"/>
  <c r="I1452"/>
  <c r="O1449"/>
  <c r="I1449"/>
  <c r="O1445"/>
  <c r="I1445"/>
  <c r="O1441"/>
  <c r="I1441"/>
  <c r="O1437"/>
  <c r="I1437"/>
  <c r="I1384"/>
  <c r="O1432"/>
  <c r="I1432"/>
  <c r="O1428"/>
  <c r="I1428"/>
  <c r="O1425"/>
  <c r="I1425"/>
  <c r="O1421"/>
  <c r="I1421"/>
  <c r="O1417"/>
  <c r="I1417"/>
  <c r="O1413"/>
  <c r="I1413"/>
  <c r="O1409"/>
  <c r="I1409"/>
  <c r="O1405"/>
  <c r="I1405"/>
  <c r="O1401"/>
  <c r="I1401"/>
  <c r="O1397"/>
  <c r="I1397"/>
  <c r="O1393"/>
  <c r="I1393"/>
  <c r="O1389"/>
  <c r="I1389"/>
  <c r="O1385"/>
  <c r="I1385"/>
  <c r="I1119"/>
  <c r="O1380"/>
  <c r="I1380"/>
  <c r="O1376"/>
  <c r="I1376"/>
  <c r="O1372"/>
  <c r="I1372"/>
  <c r="O1368"/>
  <c r="I1368"/>
  <c r="O1364"/>
  <c r="I1364"/>
  <c r="O1360"/>
  <c r="I1360"/>
  <c r="O1356"/>
  <c r="I1356"/>
  <c r="O1352"/>
  <c r="I1352"/>
  <c r="O1348"/>
  <c r="I1348"/>
  <c r="O1344"/>
  <c r="I1344"/>
  <c r="O1340"/>
  <c r="I1340"/>
  <c r="O1336"/>
  <c r="I1336"/>
  <c r="O1332"/>
  <c r="I1332"/>
  <c r="O1328"/>
  <c r="I1328"/>
  <c r="O1324"/>
  <c r="I1324"/>
  <c r="O1320"/>
  <c r="I1320"/>
  <c r="O1316"/>
  <c r="I1316"/>
  <c r="O1312"/>
  <c r="I1312"/>
  <c r="O1308"/>
  <c r="I1308"/>
  <c r="O1304"/>
  <c r="I1304"/>
  <c r="O1300"/>
  <c r="I1300"/>
  <c r="O1296"/>
  <c r="I1296"/>
  <c r="O1292"/>
  <c r="I1292"/>
  <c r="O1288"/>
  <c r="I1288"/>
  <c r="O1284"/>
  <c r="I1284"/>
  <c r="O1280"/>
  <c r="I1280"/>
  <c r="O1276"/>
  <c r="I1276"/>
  <c r="O1272"/>
  <c r="I1272"/>
  <c r="O1268"/>
  <c r="I1268"/>
  <c r="O1264"/>
  <c r="I1264"/>
  <c r="O1260"/>
  <c r="I1260"/>
  <c r="O1256"/>
  <c r="I1256"/>
  <c r="O1252"/>
  <c r="I1252"/>
  <c r="O1248"/>
  <c r="I1248"/>
  <c r="O1244"/>
  <c r="I1244"/>
  <c r="O1240"/>
  <c r="I1240"/>
  <c r="O1236"/>
  <c r="I1236"/>
  <c r="O1232"/>
  <c r="I1232"/>
  <c r="O1228"/>
  <c r="I1228"/>
  <c r="O1224"/>
  <c r="I1224"/>
  <c r="O1220"/>
  <c r="I1220"/>
  <c r="O1216"/>
  <c r="I1216"/>
  <c r="O1212"/>
  <c r="I1212"/>
  <c r="O1208"/>
  <c r="I1208"/>
  <c r="O1204"/>
  <c r="I1204"/>
  <c r="O1200"/>
  <c r="I1200"/>
  <c r="O1196"/>
  <c r="I1196"/>
  <c r="O1192"/>
  <c r="I1192"/>
  <c r="O1188"/>
  <c r="I1188"/>
  <c r="O1184"/>
  <c r="I1184"/>
  <c r="O1180"/>
  <c r="I1180"/>
  <c r="O1176"/>
  <c r="I1176"/>
  <c r="O1172"/>
  <c r="I1172"/>
  <c r="O1168"/>
  <c r="I1168"/>
  <c r="O1164"/>
  <c r="I1164"/>
  <c r="O1160"/>
  <c r="I1160"/>
  <c r="O1156"/>
  <c r="I1156"/>
  <c r="O1152"/>
  <c r="I1152"/>
  <c r="O1148"/>
  <c r="I1148"/>
  <c r="O1144"/>
  <c r="I1144"/>
  <c r="O1140"/>
  <c r="I1140"/>
  <c r="O1136"/>
  <c r="I1136"/>
  <c r="O1132"/>
  <c r="I1132"/>
  <c r="O1128"/>
  <c r="I1128"/>
  <c r="O1124"/>
  <c r="I1124"/>
  <c r="O1120"/>
  <c r="I1120"/>
  <c r="I930"/>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3"/>
  <c r="I983"/>
  <c r="O979"/>
  <c r="I979"/>
  <c r="O975"/>
  <c r="I975"/>
  <c r="O971"/>
  <c r="I971"/>
  <c r="O967"/>
  <c r="I967"/>
  <c r="O963"/>
  <c r="I963"/>
  <c r="O959"/>
  <c r="I959"/>
  <c r="O955"/>
  <c r="I955"/>
  <c r="O951"/>
  <c r="I951"/>
  <c r="O947"/>
  <c r="I947"/>
  <c r="O943"/>
  <c r="I943"/>
  <c r="O939"/>
  <c r="I939"/>
  <c r="O935"/>
  <c r="I935"/>
  <c r="O931"/>
  <c r="I931"/>
  <c r="I838"/>
  <c r="O926"/>
  <c r="I926"/>
  <c r="O922"/>
  <c r="I922"/>
  <c r="O918"/>
  <c r="I918"/>
  <c r="O914"/>
  <c r="I914"/>
  <c r="O910"/>
  <c r="I910"/>
  <c r="O906"/>
  <c r="I906"/>
  <c r="O902"/>
  <c r="I902"/>
  <c r="O898"/>
  <c r="I898"/>
  <c r="O895"/>
  <c r="I895"/>
  <c r="O891"/>
  <c r="I891"/>
  <c r="O887"/>
  <c r="I887"/>
  <c r="O883"/>
  <c r="I883"/>
  <c r="O879"/>
  <c r="I879"/>
  <c r="O875"/>
  <c r="I875"/>
  <c r="O871"/>
  <c r="I871"/>
  <c r="O867"/>
  <c r="I867"/>
  <c r="O863"/>
  <c r="I863"/>
  <c r="O859"/>
  <c r="I859"/>
  <c r="O855"/>
  <c r="I855"/>
  <c r="O851"/>
  <c r="I851"/>
  <c r="O847"/>
  <c r="I847"/>
  <c r="O843"/>
  <c r="I843"/>
  <c r="O839"/>
  <c r="I839"/>
  <c r="I751"/>
  <c r="O834"/>
  <c r="I834"/>
  <c r="O830"/>
  <c r="I830"/>
  <c r="O826"/>
  <c r="I826"/>
  <c r="O822"/>
  <c r="I822"/>
  <c r="O819"/>
  <c r="I819"/>
  <c r="O815"/>
  <c r="I815"/>
  <c r="O811"/>
  <c r="I811"/>
  <c r="O807"/>
  <c r="I807"/>
  <c r="O803"/>
  <c r="I803"/>
  <c r="O799"/>
  <c r="I799"/>
  <c r="O795"/>
  <c r="I795"/>
  <c r="O791"/>
  <c r="I791"/>
  <c r="O787"/>
  <c r="I787"/>
  <c r="O783"/>
  <c r="I783"/>
  <c r="O779"/>
  <c r="I779"/>
  <c r="O775"/>
  <c r="I775"/>
  <c r="O771"/>
  <c r="I771"/>
  <c r="O767"/>
  <c r="I767"/>
  <c r="O763"/>
  <c r="I763"/>
  <c r="O759"/>
  <c r="I759"/>
  <c r="O755"/>
  <c r="I755"/>
  <c r="O752"/>
  <c r="I752"/>
  <c r="I706"/>
  <c r="O747"/>
  <c r="I747"/>
  <c r="O744"/>
  <c r="I744"/>
  <c r="O741"/>
  <c r="I741"/>
  <c r="O738"/>
  <c r="I738"/>
  <c r="O735"/>
  <c r="I735"/>
  <c r="O731"/>
  <c r="I731"/>
  <c r="O727"/>
  <c r="I727"/>
  <c r="O723"/>
  <c r="I723"/>
  <c r="O719"/>
  <c r="I719"/>
  <c r="O715"/>
  <c r="I715"/>
  <c r="O711"/>
  <c r="I711"/>
  <c r="O707"/>
  <c r="I707"/>
  <c r="I662"/>
  <c r="O702"/>
  <c r="I702"/>
  <c r="O698"/>
  <c r="I698"/>
  <c r="O694"/>
  <c r="I694"/>
  <c r="O690"/>
  <c r="I690"/>
  <c r="O687"/>
  <c r="I687"/>
  <c r="O683"/>
  <c r="I683"/>
  <c r="O679"/>
  <c r="I679"/>
  <c r="O675"/>
  <c r="I675"/>
  <c r="O671"/>
  <c r="I671"/>
  <c r="O667"/>
  <c r="I667"/>
  <c r="O663"/>
  <c r="I663"/>
  <c r="I538"/>
  <c r="O658"/>
  <c r="I658"/>
  <c r="O655"/>
  <c r="I655"/>
  <c r="O651"/>
  <c r="I651"/>
  <c r="O647"/>
  <c r="I647"/>
  <c r="O643"/>
  <c r="I643"/>
  <c r="O639"/>
  <c r="I639"/>
  <c r="O636"/>
  <c r="I636"/>
  <c r="O632"/>
  <c r="I632"/>
  <c r="O628"/>
  <c r="I628"/>
  <c r="O624"/>
  <c r="I624"/>
  <c r="O620"/>
  <c r="I620"/>
  <c r="O616"/>
  <c r="I616"/>
  <c r="O612"/>
  <c r="I612"/>
  <c r="O608"/>
  <c r="I608"/>
  <c r="O604"/>
  <c r="I604"/>
  <c r="O601"/>
  <c r="I601"/>
  <c r="O598"/>
  <c r="I598"/>
  <c r="O595"/>
  <c r="I595"/>
  <c r="O591"/>
  <c r="I591"/>
  <c r="O588"/>
  <c r="I588"/>
  <c r="O585"/>
  <c r="I585"/>
  <c r="O581"/>
  <c r="I581"/>
  <c r="O577"/>
  <c r="I577"/>
  <c r="O573"/>
  <c r="I573"/>
  <c r="O569"/>
  <c r="I569"/>
  <c r="O566"/>
  <c r="I566"/>
  <c r="O562"/>
  <c r="I562"/>
  <c r="O558"/>
  <c r="I558"/>
  <c r="O554"/>
  <c r="I554"/>
  <c r="O550"/>
  <c r="I550"/>
  <c r="O546"/>
  <c r="I546"/>
  <c r="O542"/>
  <c r="I542"/>
  <c r="O539"/>
  <c r="I539"/>
  <c r="I448"/>
  <c r="O534"/>
  <c r="I534"/>
  <c r="O531"/>
  <c r="I531"/>
  <c r="O528"/>
  <c r="I528"/>
  <c r="O524"/>
  <c r="I524"/>
  <c r="O521"/>
  <c r="I521"/>
  <c r="O517"/>
  <c r="I517"/>
  <c r="O513"/>
  <c r="I513"/>
  <c r="O509"/>
  <c r="I509"/>
  <c r="O506"/>
  <c r="I506"/>
  <c r="O502"/>
  <c r="I502"/>
  <c r="O499"/>
  <c r="I499"/>
  <c r="O495"/>
  <c r="I495"/>
  <c r="O491"/>
  <c r="I491"/>
  <c r="O488"/>
  <c r="I488"/>
  <c r="O485"/>
  <c r="I485"/>
  <c r="O482"/>
  <c r="I482"/>
  <c r="O478"/>
  <c r="I478"/>
  <c r="O474"/>
  <c r="I474"/>
  <c r="O470"/>
  <c r="I470"/>
  <c r="O467"/>
  <c r="I467"/>
  <c r="O463"/>
  <c r="I463"/>
  <c r="O459"/>
  <c r="I459"/>
  <c r="O455"/>
  <c r="I455"/>
  <c r="O452"/>
  <c r="I452"/>
  <c r="O449"/>
  <c r="I449"/>
  <c r="I396"/>
  <c r="O444"/>
  <c r="I444"/>
  <c r="O441"/>
  <c r="I441"/>
  <c r="O437"/>
  <c r="I437"/>
  <c r="O433"/>
  <c r="I433"/>
  <c r="O429"/>
  <c r="I429"/>
  <c r="O425"/>
  <c r="I425"/>
  <c r="O421"/>
  <c r="I421"/>
  <c r="O417"/>
  <c r="I417"/>
  <c r="O413"/>
  <c r="I413"/>
  <c r="O409"/>
  <c r="I409"/>
  <c r="O405"/>
  <c r="I405"/>
  <c r="O401"/>
  <c r="I401"/>
  <c r="O397"/>
  <c r="I397"/>
  <c r="I351"/>
  <c r="O392"/>
  <c r="I392"/>
  <c r="O388"/>
  <c r="I388"/>
  <c r="O384"/>
  <c r="I384"/>
  <c r="O380"/>
  <c r="I380"/>
  <c r="O377"/>
  <c r="I377"/>
  <c r="O373"/>
  <c r="I373"/>
  <c r="O370"/>
  <c r="I370"/>
  <c r="O366"/>
  <c r="I366"/>
  <c r="O362"/>
  <c r="I362"/>
  <c r="O359"/>
  <c r="I359"/>
  <c r="O356"/>
  <c r="I356"/>
  <c r="O352"/>
  <c r="I352"/>
  <c r="I226"/>
  <c r="O348"/>
  <c r="I348"/>
  <c r="O345"/>
  <c r="I345"/>
  <c r="O342"/>
  <c r="I342"/>
  <c r="O339"/>
  <c r="I339"/>
  <c r="O335"/>
  <c r="I335"/>
  <c r="O331"/>
  <c r="I331"/>
  <c r="O327"/>
  <c r="I327"/>
  <c r="O323"/>
  <c r="I323"/>
  <c r="O319"/>
  <c r="I319"/>
  <c r="O315"/>
  <c r="I315"/>
  <c r="O311"/>
  <c r="I311"/>
  <c r="O307"/>
  <c r="I307"/>
  <c r="O304"/>
  <c r="I304"/>
  <c r="O301"/>
  <c r="I301"/>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7"/>
  <c r="I227"/>
  <c r="I167"/>
  <c r="O222"/>
  <c r="I222"/>
  <c r="O218"/>
  <c r="I218"/>
  <c r="O214"/>
  <c r="I214"/>
  <c r="O210"/>
  <c r="I210"/>
  <c r="O207"/>
  <c r="I207"/>
  <c r="O203"/>
  <c r="I203"/>
  <c r="O199"/>
  <c r="I199"/>
  <c r="O195"/>
  <c r="I195"/>
  <c r="O191"/>
  <c r="I191"/>
  <c r="O187"/>
  <c r="I187"/>
  <c r="O183"/>
  <c r="I183"/>
  <c r="O179"/>
  <c r="I179"/>
  <c r="O176"/>
  <c r="I176"/>
  <c r="O172"/>
  <c r="I172"/>
  <c r="O168"/>
  <c r="I168"/>
  <c r="I107"/>
  <c r="O163"/>
  <c r="I163"/>
  <c r="O159"/>
  <c r="I159"/>
  <c r="O155"/>
  <c r="I155"/>
  <c r="O151"/>
  <c r="I151"/>
  <c r="O147"/>
  <c r="I147"/>
  <c r="O143"/>
  <c r="I143"/>
  <c r="O139"/>
  <c r="I139"/>
  <c r="O135"/>
  <c r="I135"/>
  <c r="O131"/>
  <c r="I131"/>
  <c r="O127"/>
  <c r="I127"/>
  <c r="O124"/>
  <c r="I124"/>
  <c r="O120"/>
  <c r="I120"/>
  <c r="O116"/>
  <c r="I116"/>
  <c r="O112"/>
  <c r="I112"/>
  <c r="O108"/>
  <c r="I108"/>
  <c r="I11"/>
  <c r="O103"/>
  <c r="I103"/>
  <c r="O99"/>
  <c r="I99"/>
  <c r="O95"/>
  <c r="I95"/>
  <c r="O91"/>
  <c r="I9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178"/>
  <c r="O183"/>
  <c r="I183"/>
  <c r="O179"/>
  <c r="I179"/>
  <c r="I169"/>
  <c r="O174"/>
  <c r="I174"/>
  <c r="O170"/>
  <c r="I170"/>
  <c r="I116"/>
  <c r="O165"/>
  <c r="I165"/>
  <c r="O161"/>
  <c r="I161"/>
  <c r="O157"/>
  <c r="I157"/>
  <c r="O153"/>
  <c r="I153"/>
  <c r="O149"/>
  <c r="I149"/>
  <c r="O145"/>
  <c r="I145"/>
  <c r="O141"/>
  <c r="I141"/>
  <c r="O137"/>
  <c r="I137"/>
  <c r="O133"/>
  <c r="I133"/>
  <c r="O129"/>
  <c r="I129"/>
  <c r="O125"/>
  <c r="I125"/>
  <c r="O121"/>
  <c r="I121"/>
  <c r="O117"/>
  <c r="I117"/>
  <c r="I103"/>
  <c r="O112"/>
  <c r="I112"/>
  <c r="O108"/>
  <c r="I108"/>
  <c r="O104"/>
  <c r="I104"/>
  <c r="I98"/>
  <c r="O99"/>
  <c r="I99"/>
  <c r="I89"/>
  <c r="O94"/>
  <c r="I94"/>
  <c r="O90"/>
  <c r="I90"/>
  <c r="I72"/>
  <c r="O85"/>
  <c r="I85"/>
  <c r="O81"/>
  <c r="I81"/>
  <c r="O77"/>
  <c r="I77"/>
  <c r="O73"/>
  <c r="I73"/>
  <c r="I47"/>
  <c r="O68"/>
  <c r="I68"/>
  <c r="O64"/>
  <c r="I64"/>
  <c r="O60"/>
  <c r="I60"/>
  <c r="O56"/>
  <c r="I56"/>
  <c r="O52"/>
  <c r="I52"/>
  <c r="O48"/>
  <c r="I48"/>
  <c r="I38"/>
  <c r="O43"/>
  <c r="I43"/>
  <c r="O39"/>
  <c r="I39"/>
  <c r="I10"/>
  <c r="O34"/>
  <c r="I34"/>
  <c r="O31"/>
  <c r="I31"/>
  <c r="O27"/>
  <c r="I27"/>
  <c r="O23"/>
  <c r="I23"/>
  <c r="O19"/>
  <c r="I19"/>
  <c r="O15"/>
  <c r="I15"/>
  <c r="O11"/>
  <c r="I11"/>
  <c i="32" r="I3"/>
  <c r="I260"/>
  <c r="O273"/>
  <c r="I273"/>
  <c r="O269"/>
  <c r="I269"/>
  <c r="O265"/>
  <c r="I265"/>
  <c r="O261"/>
  <c r="I261"/>
  <c r="I191"/>
  <c r="O256"/>
  <c r="I256"/>
  <c r="O252"/>
  <c r="I252"/>
  <c r="O248"/>
  <c r="I248"/>
  <c r="O244"/>
  <c r="I244"/>
  <c r="O240"/>
  <c r="I240"/>
  <c r="O236"/>
  <c r="I236"/>
  <c r="O232"/>
  <c r="I232"/>
  <c r="O228"/>
  <c r="I228"/>
  <c r="O224"/>
  <c r="I224"/>
  <c r="O220"/>
  <c r="I220"/>
  <c r="O216"/>
  <c r="I216"/>
  <c r="O212"/>
  <c r="I212"/>
  <c r="O208"/>
  <c r="I208"/>
  <c r="O204"/>
  <c r="I204"/>
  <c r="O200"/>
  <c r="I200"/>
  <c r="O196"/>
  <c r="I196"/>
  <c r="O192"/>
  <c r="I192"/>
  <c r="I174"/>
  <c r="O187"/>
  <c r="I187"/>
  <c r="O183"/>
  <c r="I183"/>
  <c r="O179"/>
  <c r="I179"/>
  <c r="O175"/>
  <c r="I175"/>
  <c r="I121"/>
  <c r="O170"/>
  <c r="I170"/>
  <c r="O166"/>
  <c r="I166"/>
  <c r="O162"/>
  <c r="I162"/>
  <c r="O158"/>
  <c r="I158"/>
  <c r="O154"/>
  <c r="I154"/>
  <c r="O150"/>
  <c r="I150"/>
  <c r="O146"/>
  <c r="I146"/>
  <c r="O142"/>
  <c r="I142"/>
  <c r="O138"/>
  <c r="I138"/>
  <c r="O134"/>
  <c r="I134"/>
  <c r="O130"/>
  <c r="I130"/>
  <c r="O126"/>
  <c r="I126"/>
  <c r="O122"/>
  <c r="I122"/>
  <c r="I112"/>
  <c r="O117"/>
  <c r="I117"/>
  <c r="O113"/>
  <c r="I113"/>
  <c r="I99"/>
  <c r="O108"/>
  <c r="I108"/>
  <c r="O104"/>
  <c r="I104"/>
  <c r="O100"/>
  <c r="I100"/>
  <c r="I10"/>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31" r="I3"/>
  <c r="I177"/>
  <c r="O186"/>
  <c r="I186"/>
  <c r="O182"/>
  <c r="I182"/>
  <c r="O178"/>
  <c r="I178"/>
  <c r="I144"/>
  <c r="O173"/>
  <c r="I173"/>
  <c r="O169"/>
  <c r="I169"/>
  <c r="O165"/>
  <c r="I165"/>
  <c r="O161"/>
  <c r="I161"/>
  <c r="O157"/>
  <c r="I157"/>
  <c r="O153"/>
  <c r="I153"/>
  <c r="O149"/>
  <c r="I149"/>
  <c r="O145"/>
  <c r="I145"/>
  <c r="I135"/>
  <c r="O140"/>
  <c r="I140"/>
  <c r="O136"/>
  <c r="I136"/>
  <c r="I98"/>
  <c r="O131"/>
  <c r="I131"/>
  <c r="O127"/>
  <c r="I127"/>
  <c r="O123"/>
  <c r="I123"/>
  <c r="O119"/>
  <c r="I119"/>
  <c r="O115"/>
  <c r="I115"/>
  <c r="O111"/>
  <c r="I111"/>
  <c r="O107"/>
  <c r="I107"/>
  <c r="O103"/>
  <c r="I103"/>
  <c r="O99"/>
  <c r="I99"/>
  <c r="I89"/>
  <c r="O94"/>
  <c r="I94"/>
  <c r="O90"/>
  <c r="I90"/>
  <c r="I76"/>
  <c r="O85"/>
  <c r="I85"/>
  <c r="O81"/>
  <c r="I81"/>
  <c r="O77"/>
  <c r="I77"/>
  <c r="I11"/>
  <c r="O72"/>
  <c r="I72"/>
  <c r="O68"/>
  <c r="I68"/>
  <c r="O64"/>
  <c r="I64"/>
  <c r="O60"/>
  <c r="I60"/>
  <c r="O56"/>
  <c r="I56"/>
  <c r="O52"/>
  <c r="I52"/>
  <c r="O48"/>
  <c r="I48"/>
  <c r="O44"/>
  <c r="I44"/>
  <c r="O40"/>
  <c r="I40"/>
  <c r="O36"/>
  <c r="I36"/>
  <c r="O32"/>
  <c r="I32"/>
  <c r="O28"/>
  <c r="I28"/>
  <c r="O24"/>
  <c r="I24"/>
  <c r="O20"/>
  <c r="I20"/>
  <c r="O16"/>
  <c r="I16"/>
  <c r="O12"/>
  <c r="I12"/>
  <c i="30" r="I3"/>
  <c r="I249"/>
  <c r="O262"/>
  <c r="I262"/>
  <c r="O258"/>
  <c r="I258"/>
  <c r="O254"/>
  <c r="I254"/>
  <c r="O250"/>
  <c r="I250"/>
  <c r="I184"/>
  <c r="O245"/>
  <c r="I245"/>
  <c r="O241"/>
  <c r="I241"/>
  <c r="O237"/>
  <c r="I237"/>
  <c r="O233"/>
  <c r="I233"/>
  <c r="O229"/>
  <c r="I229"/>
  <c r="O225"/>
  <c r="I225"/>
  <c r="O221"/>
  <c r="I221"/>
  <c r="O217"/>
  <c r="I217"/>
  <c r="O213"/>
  <c r="I213"/>
  <c r="O209"/>
  <c r="I209"/>
  <c r="O205"/>
  <c r="I205"/>
  <c r="O201"/>
  <c r="I201"/>
  <c r="O197"/>
  <c r="I197"/>
  <c r="O193"/>
  <c r="I193"/>
  <c r="O189"/>
  <c r="I189"/>
  <c r="O185"/>
  <c r="I185"/>
  <c r="I171"/>
  <c r="O180"/>
  <c r="I180"/>
  <c r="O176"/>
  <c r="I176"/>
  <c r="O172"/>
  <c r="I172"/>
  <c r="I122"/>
  <c r="O167"/>
  <c r="I167"/>
  <c r="O163"/>
  <c r="I163"/>
  <c r="O159"/>
  <c r="I159"/>
  <c r="O155"/>
  <c r="I155"/>
  <c r="O151"/>
  <c r="I151"/>
  <c r="O147"/>
  <c r="I147"/>
  <c r="O143"/>
  <c r="I143"/>
  <c r="O139"/>
  <c r="I139"/>
  <c r="O135"/>
  <c r="I135"/>
  <c r="O131"/>
  <c r="I131"/>
  <c r="O127"/>
  <c r="I127"/>
  <c r="O123"/>
  <c r="I123"/>
  <c r="I113"/>
  <c r="O118"/>
  <c r="I118"/>
  <c r="O114"/>
  <c r="I114"/>
  <c r="I100"/>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107"/>
  <c r="O108"/>
  <c r="I108"/>
  <c r="I90"/>
  <c r="O103"/>
  <c r="I103"/>
  <c r="O99"/>
  <c r="I99"/>
  <c r="O95"/>
  <c r="I95"/>
  <c r="O91"/>
  <c r="I91"/>
  <c r="I85"/>
  <c r="O86"/>
  <c r="I86"/>
  <c r="I76"/>
  <c r="O81"/>
  <c r="I81"/>
  <c r="O77"/>
  <c r="I77"/>
  <c r="I67"/>
  <c r="O72"/>
  <c r="I72"/>
  <c r="O68"/>
  <c r="I68"/>
  <c r="I42"/>
  <c r="O63"/>
  <c r="I63"/>
  <c r="O59"/>
  <c r="I59"/>
  <c r="O55"/>
  <c r="I55"/>
  <c r="O51"/>
  <c r="I51"/>
  <c r="O47"/>
  <c r="I47"/>
  <c r="O43"/>
  <c r="I43"/>
  <c r="I10"/>
  <c r="O39"/>
  <c r="I39"/>
  <c r="O35"/>
  <c r="I35"/>
  <c r="O31"/>
  <c r="I31"/>
  <c r="O27"/>
  <c r="I27"/>
  <c r="O23"/>
  <c r="I23"/>
  <c r="O19"/>
  <c r="I19"/>
  <c r="O15"/>
  <c r="I15"/>
  <c r="O11"/>
  <c r="I11"/>
  <c i="28" r="I3"/>
  <c r="I286"/>
  <c r="O291"/>
  <c r="I291"/>
  <c r="O287"/>
  <c r="I287"/>
  <c r="I241"/>
  <c r="O282"/>
  <c r="I282"/>
  <c r="O278"/>
  <c r="I278"/>
  <c r="O274"/>
  <c r="I274"/>
  <c r="O270"/>
  <c r="I270"/>
  <c r="O266"/>
  <c r="I266"/>
  <c r="O262"/>
  <c r="I262"/>
  <c r="O258"/>
  <c r="I258"/>
  <c r="O254"/>
  <c r="I254"/>
  <c r="O250"/>
  <c r="I250"/>
  <c r="O246"/>
  <c r="I246"/>
  <c r="O242"/>
  <c r="I242"/>
  <c r="I188"/>
  <c r="O237"/>
  <c r="I237"/>
  <c r="O233"/>
  <c r="I233"/>
  <c r="O229"/>
  <c r="I229"/>
  <c r="O225"/>
  <c r="I225"/>
  <c r="O221"/>
  <c r="I221"/>
  <c r="O217"/>
  <c r="I217"/>
  <c r="O213"/>
  <c r="I213"/>
  <c r="O209"/>
  <c r="I209"/>
  <c r="O205"/>
  <c r="I205"/>
  <c r="O201"/>
  <c r="I201"/>
  <c r="O197"/>
  <c r="I197"/>
  <c r="O193"/>
  <c r="I193"/>
  <c r="O189"/>
  <c r="I189"/>
  <c r="I183"/>
  <c r="O184"/>
  <c r="I184"/>
  <c r="I150"/>
  <c r="O179"/>
  <c r="I179"/>
  <c r="O175"/>
  <c r="I175"/>
  <c r="O171"/>
  <c r="I171"/>
  <c r="O167"/>
  <c r="I167"/>
  <c r="O163"/>
  <c r="I163"/>
  <c r="O159"/>
  <c r="I159"/>
  <c r="O155"/>
  <c r="I155"/>
  <c r="O151"/>
  <c r="I151"/>
  <c r="I141"/>
  <c r="O146"/>
  <c r="I146"/>
  <c r="O142"/>
  <c r="I142"/>
  <c r="I136"/>
  <c r="O137"/>
  <c r="I137"/>
  <c r="I119"/>
  <c r="O132"/>
  <c r="I132"/>
  <c r="O128"/>
  <c r="I128"/>
  <c r="O124"/>
  <c r="I124"/>
  <c r="O120"/>
  <c r="I120"/>
  <c r="I114"/>
  <c r="O115"/>
  <c r="I115"/>
  <c r="I101"/>
  <c r="O110"/>
  <c r="I110"/>
  <c r="O106"/>
  <c r="I106"/>
  <c r="O102"/>
  <c r="I102"/>
  <c r="I88"/>
  <c r="O97"/>
  <c r="I97"/>
  <c r="O93"/>
  <c r="I93"/>
  <c r="O89"/>
  <c r="I89"/>
  <c r="I75"/>
  <c r="O84"/>
  <c r="I84"/>
  <c r="O80"/>
  <c r="I80"/>
  <c r="O76"/>
  <c r="I76"/>
  <c r="I42"/>
  <c r="O71"/>
  <c r="I71"/>
  <c r="O67"/>
  <c r="I67"/>
  <c r="O63"/>
  <c r="I63"/>
  <c r="O59"/>
  <c r="I59"/>
  <c r="O55"/>
  <c r="I55"/>
  <c r="O51"/>
  <c r="I51"/>
  <c r="O47"/>
  <c r="I47"/>
  <c r="O43"/>
  <c r="I43"/>
  <c r="I10"/>
  <c r="O39"/>
  <c r="I39"/>
  <c r="O35"/>
  <c r="I35"/>
  <c r="O31"/>
  <c r="I31"/>
  <c r="O27"/>
  <c r="I27"/>
  <c r="O23"/>
  <c r="I23"/>
  <c r="O19"/>
  <c r="I19"/>
  <c r="O15"/>
  <c r="I15"/>
  <c r="O11"/>
  <c r="I11"/>
  <c i="27" r="I3"/>
  <c r="I768"/>
  <c r="O769"/>
  <c r="I769"/>
  <c r="I751"/>
  <c r="O764"/>
  <c r="I764"/>
  <c r="O760"/>
  <c r="I760"/>
  <c r="O756"/>
  <c r="I756"/>
  <c r="O752"/>
  <c r="I752"/>
  <c r="I723"/>
  <c r="O747"/>
  <c r="I747"/>
  <c r="O743"/>
  <c r="I743"/>
  <c r="O739"/>
  <c r="I739"/>
  <c r="O735"/>
  <c r="I735"/>
  <c r="O731"/>
  <c r="I731"/>
  <c r="O727"/>
  <c r="I727"/>
  <c r="O724"/>
  <c r="I724"/>
  <c r="I235"/>
  <c r="O719"/>
  <c r="I719"/>
  <c r="O715"/>
  <c r="I715"/>
  <c r="O711"/>
  <c r="I711"/>
  <c r="O707"/>
  <c r="I707"/>
  <c r="O703"/>
  <c r="I703"/>
  <c r="O699"/>
  <c r="I699"/>
  <c r="O695"/>
  <c r="I695"/>
  <c r="O691"/>
  <c r="I691"/>
  <c r="O687"/>
  <c r="I687"/>
  <c r="O683"/>
  <c r="I683"/>
  <c r="O679"/>
  <c r="I679"/>
  <c r="O675"/>
  <c r="I675"/>
  <c r="O671"/>
  <c r="I671"/>
  <c r="O667"/>
  <c r="I667"/>
  <c r="O664"/>
  <c r="I664"/>
  <c r="O661"/>
  <c r="I661"/>
  <c r="O658"/>
  <c r="I658"/>
  <c r="O654"/>
  <c r="I654"/>
  <c r="O650"/>
  <c r="I650"/>
  <c r="O647"/>
  <c r="I647"/>
  <c r="O644"/>
  <c r="I644"/>
  <c r="O641"/>
  <c r="I641"/>
  <c r="O638"/>
  <c r="I638"/>
  <c r="O634"/>
  <c r="I634"/>
  <c r="O630"/>
  <c r="I630"/>
  <c r="O626"/>
  <c r="I626"/>
  <c r="O622"/>
  <c r="I622"/>
  <c r="O618"/>
  <c r="I618"/>
  <c r="O614"/>
  <c r="I614"/>
  <c r="O610"/>
  <c r="I610"/>
  <c r="O606"/>
  <c r="I606"/>
  <c r="O602"/>
  <c r="I602"/>
  <c r="O598"/>
  <c r="I598"/>
  <c r="O594"/>
  <c r="I594"/>
  <c r="O590"/>
  <c r="I590"/>
  <c r="O586"/>
  <c r="I586"/>
  <c r="O582"/>
  <c r="I582"/>
  <c r="O578"/>
  <c r="I578"/>
  <c r="O574"/>
  <c r="I574"/>
  <c r="O570"/>
  <c r="I570"/>
  <c r="O566"/>
  <c r="I566"/>
  <c r="O562"/>
  <c r="I562"/>
  <c r="O558"/>
  <c r="I558"/>
  <c r="O554"/>
  <c r="I554"/>
  <c r="O550"/>
  <c r="I550"/>
  <c r="O546"/>
  <c r="I546"/>
  <c r="O542"/>
  <c r="I542"/>
  <c r="O538"/>
  <c r="I538"/>
  <c r="O534"/>
  <c r="I534"/>
  <c r="O530"/>
  <c r="I530"/>
  <c r="O526"/>
  <c r="I526"/>
  <c r="O522"/>
  <c r="I522"/>
  <c r="O518"/>
  <c r="I518"/>
  <c r="O514"/>
  <c r="I514"/>
  <c r="O510"/>
  <c r="I510"/>
  <c r="O506"/>
  <c r="I506"/>
  <c r="O502"/>
  <c r="I502"/>
  <c r="O499"/>
  <c r="I499"/>
  <c r="O495"/>
  <c r="I495"/>
  <c r="O491"/>
  <c r="I491"/>
  <c r="O487"/>
  <c r="I487"/>
  <c r="O483"/>
  <c r="I483"/>
  <c r="O479"/>
  <c r="I479"/>
  <c r="O475"/>
  <c r="I475"/>
  <c r="O471"/>
  <c r="I471"/>
  <c r="O467"/>
  <c r="I467"/>
  <c r="O463"/>
  <c r="I463"/>
  <c r="O459"/>
  <c r="I459"/>
  <c r="O455"/>
  <c r="I455"/>
  <c r="O451"/>
  <c r="I451"/>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9"/>
  <c r="I289"/>
  <c r="O286"/>
  <c r="I286"/>
  <c r="O283"/>
  <c r="I283"/>
  <c r="O280"/>
  <c r="I280"/>
  <c r="O277"/>
  <c r="I277"/>
  <c r="O274"/>
  <c r="I274"/>
  <c r="O271"/>
  <c r="I271"/>
  <c r="O268"/>
  <c r="I268"/>
  <c r="O264"/>
  <c r="I264"/>
  <c r="O260"/>
  <c r="I260"/>
  <c r="O256"/>
  <c r="I256"/>
  <c r="O252"/>
  <c r="I252"/>
  <c r="O248"/>
  <c r="I248"/>
  <c r="O244"/>
  <c r="I244"/>
  <c r="O240"/>
  <c r="I240"/>
  <c r="O236"/>
  <c r="I236"/>
  <c r="I223"/>
  <c r="O231"/>
  <c r="I231"/>
  <c r="O227"/>
  <c r="I227"/>
  <c r="O224"/>
  <c r="I224"/>
  <c r="I189"/>
  <c r="O219"/>
  <c r="I219"/>
  <c r="O216"/>
  <c r="I216"/>
  <c r="O212"/>
  <c r="I212"/>
  <c r="O208"/>
  <c r="I208"/>
  <c r="O204"/>
  <c r="I204"/>
  <c r="O201"/>
  <c r="I201"/>
  <c r="O197"/>
  <c r="I197"/>
  <c r="O193"/>
  <c r="I193"/>
  <c r="O190"/>
  <c r="I190"/>
  <c r="I132"/>
  <c r="O185"/>
  <c r="I185"/>
  <c r="O181"/>
  <c r="I181"/>
  <c r="O177"/>
  <c r="I177"/>
  <c r="O173"/>
  <c r="I173"/>
  <c r="O169"/>
  <c r="I169"/>
  <c r="O165"/>
  <c r="I165"/>
  <c r="O161"/>
  <c r="I161"/>
  <c r="O157"/>
  <c r="I157"/>
  <c r="O153"/>
  <c r="I153"/>
  <c r="O149"/>
  <c r="I149"/>
  <c r="O145"/>
  <c r="I145"/>
  <c r="O141"/>
  <c r="I141"/>
  <c r="O137"/>
  <c r="I137"/>
  <c r="O133"/>
  <c r="I133"/>
  <c r="I107"/>
  <c r="O128"/>
  <c r="I128"/>
  <c r="O124"/>
  <c r="I124"/>
  <c r="O120"/>
  <c r="I120"/>
  <c r="O116"/>
  <c r="I116"/>
  <c r="O112"/>
  <c r="I112"/>
  <c r="O108"/>
  <c r="I108"/>
  <c r="I96"/>
  <c r="O104"/>
  <c r="I104"/>
  <c r="O100"/>
  <c r="I100"/>
  <c r="O97"/>
  <c r="I97"/>
  <c r="I10"/>
  <c r="O92"/>
  <c r="I92"/>
  <c r="O88"/>
  <c r="I88"/>
  <c r="O85"/>
  <c r="I85"/>
  <c r="O82"/>
  <c r="I82"/>
  <c r="O78"/>
  <c r="I78"/>
  <c r="O74"/>
  <c r="I74"/>
  <c r="O70"/>
  <c r="I70"/>
  <c r="O66"/>
  <c r="I66"/>
  <c r="O63"/>
  <c r="I63"/>
  <c r="O60"/>
  <c r="I60"/>
  <c r="O57"/>
  <c r="I57"/>
  <c r="O54"/>
  <c r="I54"/>
  <c r="O51"/>
  <c r="I51"/>
  <c r="O47"/>
  <c r="I47"/>
  <c r="O43"/>
  <c r="I43"/>
  <c r="O39"/>
  <c r="I39"/>
  <c r="O35"/>
  <c r="I35"/>
  <c r="O31"/>
  <c r="I31"/>
  <c r="O27"/>
  <c r="I27"/>
  <c r="O23"/>
  <c r="I23"/>
  <c r="O19"/>
  <c r="I19"/>
  <c r="O15"/>
  <c r="I15"/>
  <c r="O11"/>
  <c r="I11"/>
  <c i="26" r="I3"/>
  <c r="I571"/>
  <c r="O572"/>
  <c r="I572"/>
  <c r="I554"/>
  <c r="O567"/>
  <c r="I567"/>
  <c r="O563"/>
  <c r="I563"/>
  <c r="O559"/>
  <c r="I559"/>
  <c r="O555"/>
  <c r="I555"/>
  <c r="I534"/>
  <c r="O550"/>
  <c r="I550"/>
  <c r="O546"/>
  <c r="I546"/>
  <c r="O542"/>
  <c r="I542"/>
  <c r="O538"/>
  <c r="I538"/>
  <c r="O535"/>
  <c r="I535"/>
  <c r="I203"/>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9"/>
  <c r="I399"/>
  <c r="O396"/>
  <c r="I396"/>
  <c r="O393"/>
  <c r="I393"/>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3"/>
  <c r="I283"/>
  <c r="O280"/>
  <c r="I280"/>
  <c r="O277"/>
  <c r="I277"/>
  <c r="O274"/>
  <c r="I274"/>
  <c r="O271"/>
  <c r="I271"/>
  <c r="O267"/>
  <c r="I267"/>
  <c r="O263"/>
  <c r="I263"/>
  <c r="O259"/>
  <c r="I259"/>
  <c r="O256"/>
  <c r="I256"/>
  <c r="O253"/>
  <c r="I253"/>
  <c r="O249"/>
  <c r="I249"/>
  <c r="O246"/>
  <c r="I246"/>
  <c r="O242"/>
  <c r="I242"/>
  <c r="O238"/>
  <c r="I238"/>
  <c r="O234"/>
  <c r="I234"/>
  <c r="O231"/>
  <c r="I231"/>
  <c r="O227"/>
  <c r="I227"/>
  <c r="O223"/>
  <c r="I223"/>
  <c r="O220"/>
  <c r="I220"/>
  <c r="O217"/>
  <c r="I217"/>
  <c r="O213"/>
  <c r="I213"/>
  <c r="O210"/>
  <c r="I210"/>
  <c r="O207"/>
  <c r="I207"/>
  <c r="O204"/>
  <c r="I204"/>
  <c r="I198"/>
  <c r="O199"/>
  <c r="I199"/>
  <c r="I182"/>
  <c r="O194"/>
  <c r="I194"/>
  <c r="O190"/>
  <c r="I190"/>
  <c r="O186"/>
  <c r="I186"/>
  <c r="O183"/>
  <c r="I183"/>
  <c r="I156"/>
  <c r="O179"/>
  <c r="I179"/>
  <c r="O175"/>
  <c r="I175"/>
  <c r="O171"/>
  <c r="I171"/>
  <c r="O168"/>
  <c r="I168"/>
  <c r="O164"/>
  <c r="I164"/>
  <c r="O160"/>
  <c r="I160"/>
  <c r="O157"/>
  <c r="I157"/>
  <c r="I127"/>
  <c r="O152"/>
  <c r="I152"/>
  <c r="O149"/>
  <c r="I149"/>
  <c r="O145"/>
  <c r="I145"/>
  <c r="O142"/>
  <c r="I142"/>
  <c r="O139"/>
  <c r="I139"/>
  <c r="O136"/>
  <c r="I136"/>
  <c r="O132"/>
  <c r="I132"/>
  <c r="O128"/>
  <c r="I128"/>
  <c r="I91"/>
  <c r="O123"/>
  <c r="I123"/>
  <c r="O119"/>
  <c r="I119"/>
  <c r="O115"/>
  <c r="I115"/>
  <c r="O111"/>
  <c r="I111"/>
  <c r="O107"/>
  <c r="I107"/>
  <c r="O103"/>
  <c r="I103"/>
  <c r="O100"/>
  <c r="I100"/>
  <c r="O96"/>
  <c r="I96"/>
  <c r="O92"/>
  <c r="I92"/>
  <c r="I86"/>
  <c r="O87"/>
  <c r="I87"/>
  <c r="I75"/>
  <c r="O83"/>
  <c r="I83"/>
  <c r="O80"/>
  <c r="I80"/>
  <c r="O76"/>
  <c r="I76"/>
  <c r="I66"/>
  <c r="O71"/>
  <c r="I71"/>
  <c r="O67"/>
  <c r="I67"/>
  <c r="I10"/>
  <c r="O62"/>
  <c r="I62"/>
  <c r="O59"/>
  <c r="I59"/>
  <c r="O56"/>
  <c r="I56"/>
  <c r="O53"/>
  <c r="I53"/>
  <c r="O49"/>
  <c r="I49"/>
  <c r="O45"/>
  <c r="I45"/>
  <c r="O41"/>
  <c r="I41"/>
  <c r="O38"/>
  <c r="I38"/>
  <c r="O35"/>
  <c r="I35"/>
  <c r="O31"/>
  <c r="I31"/>
  <c r="O27"/>
  <c r="I27"/>
  <c r="O23"/>
  <c r="I23"/>
  <c r="O19"/>
  <c r="I19"/>
  <c r="O15"/>
  <c r="I15"/>
  <c r="O11"/>
  <c r="I11"/>
  <c i="25" r="I3"/>
  <c r="I45"/>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4" r="I3"/>
  <c r="I57"/>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I36"/>
  <c r="O53"/>
  <c r="I53"/>
  <c r="O49"/>
  <c r="I49"/>
  <c r="O45"/>
  <c r="I45"/>
  <c r="O41"/>
  <c r="I41"/>
  <c r="O37"/>
  <c r="I37"/>
  <c r="I23"/>
  <c r="O32"/>
  <c r="I32"/>
  <c r="O28"/>
  <c r="I28"/>
  <c r="O24"/>
  <c r="I24"/>
  <c r="I10"/>
  <c r="O19"/>
  <c r="I19"/>
  <c r="O15"/>
  <c r="I15"/>
  <c r="O11"/>
  <c r="I11"/>
  <c i="23" r="I3"/>
  <c r="I24"/>
  <c r="O61"/>
  <c r="I61"/>
  <c r="O57"/>
  <c r="I57"/>
  <c r="O53"/>
  <c r="I53"/>
  <c r="O49"/>
  <c r="I49"/>
  <c r="O45"/>
  <c r="I45"/>
  <c r="O41"/>
  <c r="I41"/>
  <c r="O37"/>
  <c r="I37"/>
  <c r="O33"/>
  <c r="I33"/>
  <c r="O29"/>
  <c r="I29"/>
  <c r="O25"/>
  <c r="I25"/>
  <c r="I19"/>
  <c r="O20"/>
  <c r="I20"/>
  <c r="I10"/>
  <c r="O15"/>
  <c r="I15"/>
  <c r="O11"/>
  <c r="I11"/>
  <c i="22" r="I3"/>
  <c r="I53"/>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I36"/>
  <c r="O49"/>
  <c r="I49"/>
  <c r="O45"/>
  <c r="I45"/>
  <c r="O41"/>
  <c r="I41"/>
  <c r="O37"/>
  <c r="I37"/>
  <c r="I23"/>
  <c r="O32"/>
  <c r="I32"/>
  <c r="O28"/>
  <c r="I28"/>
  <c r="O24"/>
  <c r="I24"/>
  <c r="I10"/>
  <c r="O19"/>
  <c r="I19"/>
  <c r="O15"/>
  <c r="I15"/>
  <c r="O11"/>
  <c r="I11"/>
  <c i="21" r="I3"/>
  <c r="I45"/>
  <c r="O102"/>
  <c r="I102"/>
  <c r="O98"/>
  <c r="I98"/>
  <c r="O94"/>
  <c r="I94"/>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0" r="I3"/>
  <c r="I232"/>
  <c r="O348"/>
  <c r="I348"/>
  <c r="O344"/>
  <c r="I344"/>
  <c r="O340"/>
  <c r="I340"/>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I71"/>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I10"/>
  <c r="O67"/>
  <c r="I67"/>
  <c r="O63"/>
  <c r="I63"/>
  <c r="O59"/>
  <c r="I59"/>
  <c r="O55"/>
  <c r="I55"/>
  <c r="O51"/>
  <c r="I51"/>
  <c r="O47"/>
  <c r="I47"/>
  <c r="O43"/>
  <c r="I43"/>
  <c r="O39"/>
  <c r="I39"/>
  <c r="O35"/>
  <c r="I35"/>
  <c r="O31"/>
  <c r="I31"/>
  <c r="O27"/>
  <c r="I27"/>
  <c r="O23"/>
  <c r="I23"/>
  <c r="O19"/>
  <c r="I19"/>
  <c r="O15"/>
  <c r="I15"/>
  <c r="O11"/>
  <c r="I11"/>
  <c i="19" r="I3"/>
  <c r="I36"/>
  <c r="O37"/>
  <c r="I37"/>
  <c r="I31"/>
  <c r="O32"/>
  <c r="I32"/>
  <c r="I22"/>
  <c r="O27"/>
  <c r="I27"/>
  <c r="O23"/>
  <c r="I23"/>
  <c r="I9"/>
  <c r="O18"/>
  <c r="I18"/>
  <c r="O14"/>
  <c r="I14"/>
  <c r="O10"/>
  <c r="I10"/>
  <c i="18" r="I3"/>
  <c r="I128"/>
  <c r="O137"/>
  <c r="I137"/>
  <c r="O133"/>
  <c r="I133"/>
  <c r="O129"/>
  <c r="I129"/>
  <c r="I119"/>
  <c r="O124"/>
  <c r="I124"/>
  <c r="O120"/>
  <c r="I120"/>
  <c r="I114"/>
  <c r="O115"/>
  <c r="I115"/>
  <c r="I105"/>
  <c r="O110"/>
  <c r="I110"/>
  <c r="O106"/>
  <c r="I106"/>
  <c r="I100"/>
  <c r="O101"/>
  <c r="I101"/>
  <c r="I95"/>
  <c r="O96"/>
  <c r="I96"/>
  <c r="I82"/>
  <c r="O91"/>
  <c r="I91"/>
  <c r="O87"/>
  <c r="I87"/>
  <c r="O83"/>
  <c r="I83"/>
  <c r="I49"/>
  <c r="O78"/>
  <c r="I78"/>
  <c r="O74"/>
  <c r="I74"/>
  <c r="O70"/>
  <c r="I70"/>
  <c r="O66"/>
  <c r="I66"/>
  <c r="O62"/>
  <c r="I62"/>
  <c r="O58"/>
  <c r="I58"/>
  <c r="O54"/>
  <c r="I54"/>
  <c r="O50"/>
  <c r="I50"/>
  <c r="I28"/>
  <c r="O45"/>
  <c r="I45"/>
  <c r="O41"/>
  <c r="I41"/>
  <c r="O37"/>
  <c r="I37"/>
  <c r="O33"/>
  <c r="I33"/>
  <c r="O29"/>
  <c r="I29"/>
  <c r="I15"/>
  <c r="O24"/>
  <c r="I24"/>
  <c r="O20"/>
  <c r="I20"/>
  <c r="O16"/>
  <c r="I16"/>
  <c r="I10"/>
  <c r="O11"/>
  <c r="I11"/>
  <c i="17" r="I3"/>
  <c r="I77"/>
  <c r="O90"/>
  <c r="I90"/>
  <c r="O86"/>
  <c r="I86"/>
  <c r="O82"/>
  <c r="I82"/>
  <c r="O78"/>
  <c r="I78"/>
  <c r="I60"/>
  <c r="O73"/>
  <c r="I73"/>
  <c r="O69"/>
  <c r="I69"/>
  <c r="O65"/>
  <c r="I65"/>
  <c r="O61"/>
  <c r="I61"/>
  <c r="I27"/>
  <c r="O56"/>
  <c r="I56"/>
  <c r="O52"/>
  <c r="I52"/>
  <c r="O48"/>
  <c r="I48"/>
  <c r="O44"/>
  <c r="I44"/>
  <c r="O40"/>
  <c r="I40"/>
  <c r="O36"/>
  <c r="I36"/>
  <c r="O32"/>
  <c r="I32"/>
  <c r="O28"/>
  <c r="I28"/>
  <c r="I10"/>
  <c r="O23"/>
  <c r="I23"/>
  <c r="O19"/>
  <c r="I19"/>
  <c r="O15"/>
  <c r="I15"/>
  <c r="O11"/>
  <c r="I11"/>
  <c i="16" r="I3"/>
  <c r="I194"/>
  <c r="O235"/>
  <c r="I235"/>
  <c r="O231"/>
  <c r="I231"/>
  <c r="O227"/>
  <c r="I227"/>
  <c r="O223"/>
  <c r="I223"/>
  <c r="O219"/>
  <c r="I219"/>
  <c r="O215"/>
  <c r="I215"/>
  <c r="O211"/>
  <c r="I211"/>
  <c r="O207"/>
  <c r="I207"/>
  <c r="O203"/>
  <c r="I203"/>
  <c r="O199"/>
  <c r="I199"/>
  <c r="O195"/>
  <c r="I195"/>
  <c r="I177"/>
  <c r="O190"/>
  <c r="I190"/>
  <c r="O186"/>
  <c r="I186"/>
  <c r="O182"/>
  <c r="I182"/>
  <c r="O178"/>
  <c r="I178"/>
  <c r="I160"/>
  <c r="O173"/>
  <c r="I173"/>
  <c r="O169"/>
  <c r="I169"/>
  <c r="O165"/>
  <c r="I165"/>
  <c r="O161"/>
  <c r="I161"/>
  <c r="I139"/>
  <c r="O156"/>
  <c r="I156"/>
  <c r="O152"/>
  <c r="I152"/>
  <c r="O148"/>
  <c r="I148"/>
  <c r="O144"/>
  <c r="I144"/>
  <c r="O140"/>
  <c r="I140"/>
  <c r="I126"/>
  <c r="O135"/>
  <c r="I135"/>
  <c r="O131"/>
  <c r="I131"/>
  <c r="O127"/>
  <c r="I127"/>
  <c r="I113"/>
  <c r="O122"/>
  <c r="I122"/>
  <c r="O118"/>
  <c r="I118"/>
  <c r="O114"/>
  <c r="I114"/>
  <c r="I72"/>
  <c r="O109"/>
  <c r="I109"/>
  <c r="O105"/>
  <c r="I105"/>
  <c r="O101"/>
  <c r="I101"/>
  <c r="O97"/>
  <c r="I97"/>
  <c r="O93"/>
  <c r="I93"/>
  <c r="O89"/>
  <c r="I89"/>
  <c r="O85"/>
  <c r="I85"/>
  <c r="O81"/>
  <c r="I81"/>
  <c r="O77"/>
  <c r="I77"/>
  <c r="O73"/>
  <c r="I73"/>
  <c r="I43"/>
  <c r="O68"/>
  <c r="I68"/>
  <c r="O64"/>
  <c r="I64"/>
  <c r="O60"/>
  <c r="I60"/>
  <c r="O56"/>
  <c r="I56"/>
  <c r="O52"/>
  <c r="I52"/>
  <c r="O48"/>
  <c r="I48"/>
  <c r="O44"/>
  <c r="I44"/>
  <c r="I10"/>
  <c r="O39"/>
  <c r="I39"/>
  <c r="O35"/>
  <c r="I35"/>
  <c r="O31"/>
  <c r="I31"/>
  <c r="O27"/>
  <c r="I27"/>
  <c r="O23"/>
  <c r="I23"/>
  <c r="O19"/>
  <c r="I19"/>
  <c r="O15"/>
  <c r="I15"/>
  <c r="O11"/>
  <c r="I11"/>
  <c i="15" r="I3"/>
  <c r="I151"/>
  <c r="O164"/>
  <c r="I164"/>
  <c r="O160"/>
  <c r="I160"/>
  <c r="O156"/>
  <c r="I156"/>
  <c r="O152"/>
  <c r="I152"/>
  <c r="I146"/>
  <c r="O147"/>
  <c r="I147"/>
  <c r="I137"/>
  <c r="O142"/>
  <c r="I142"/>
  <c r="O138"/>
  <c r="I138"/>
  <c r="I92"/>
  <c r="O133"/>
  <c r="I133"/>
  <c r="O129"/>
  <c r="I129"/>
  <c r="O125"/>
  <c r="I125"/>
  <c r="O121"/>
  <c r="I121"/>
  <c r="O117"/>
  <c r="I117"/>
  <c r="O113"/>
  <c r="I113"/>
  <c r="O109"/>
  <c r="I109"/>
  <c r="O105"/>
  <c r="I105"/>
  <c r="O101"/>
  <c r="I101"/>
  <c r="O97"/>
  <c r="I97"/>
  <c r="O93"/>
  <c r="I93"/>
  <c r="I27"/>
  <c r="O88"/>
  <c r="I88"/>
  <c r="O84"/>
  <c r="I84"/>
  <c r="O80"/>
  <c r="I80"/>
  <c r="O76"/>
  <c r="I76"/>
  <c r="O72"/>
  <c r="I72"/>
  <c r="O68"/>
  <c r="I68"/>
  <c r="O64"/>
  <c r="I64"/>
  <c r="O60"/>
  <c r="I60"/>
  <c r="O56"/>
  <c r="I56"/>
  <c r="O52"/>
  <c r="I52"/>
  <c r="O48"/>
  <c r="I48"/>
  <c r="O44"/>
  <c r="I44"/>
  <c r="O40"/>
  <c r="I40"/>
  <c r="O36"/>
  <c r="I36"/>
  <c r="O32"/>
  <c r="I32"/>
  <c r="O28"/>
  <c r="I28"/>
  <c r="I10"/>
  <c r="O23"/>
  <c r="I23"/>
  <c r="O19"/>
  <c r="I19"/>
  <c r="O15"/>
  <c r="I15"/>
  <c r="O11"/>
  <c r="I11"/>
  <c i="14" r="I3"/>
  <c r="I254"/>
  <c r="O267"/>
  <c r="I267"/>
  <c r="O263"/>
  <c r="I263"/>
  <c r="O259"/>
  <c r="I259"/>
  <c r="O255"/>
  <c r="I255"/>
  <c r="I249"/>
  <c r="O250"/>
  <c r="I250"/>
  <c r="I240"/>
  <c r="O245"/>
  <c r="I245"/>
  <c r="O241"/>
  <c r="I241"/>
  <c r="I231"/>
  <c r="O236"/>
  <c r="I236"/>
  <c r="O232"/>
  <c r="I232"/>
  <c r="I218"/>
  <c r="O227"/>
  <c r="I227"/>
  <c r="O223"/>
  <c r="I223"/>
  <c r="O219"/>
  <c r="I219"/>
  <c r="I201"/>
  <c r="O214"/>
  <c r="I214"/>
  <c r="O210"/>
  <c r="I210"/>
  <c r="O206"/>
  <c r="I206"/>
  <c r="O202"/>
  <c r="I202"/>
  <c r="I144"/>
  <c r="O197"/>
  <c r="I197"/>
  <c r="O193"/>
  <c r="I193"/>
  <c r="O189"/>
  <c r="I189"/>
  <c r="O185"/>
  <c r="I185"/>
  <c r="O181"/>
  <c r="I181"/>
  <c r="O177"/>
  <c r="I177"/>
  <c r="O173"/>
  <c r="I173"/>
  <c r="O169"/>
  <c r="I169"/>
  <c r="O165"/>
  <c r="I165"/>
  <c r="O161"/>
  <c r="I161"/>
  <c r="O157"/>
  <c r="I157"/>
  <c r="O153"/>
  <c r="I153"/>
  <c r="O149"/>
  <c r="I149"/>
  <c r="O145"/>
  <c r="I145"/>
  <c r="I47"/>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I10"/>
  <c r="O43"/>
  <c r="I43"/>
  <c r="O39"/>
  <c r="I39"/>
  <c r="O35"/>
  <c r="I35"/>
  <c r="O31"/>
  <c r="I31"/>
  <c r="O27"/>
  <c r="I27"/>
  <c r="O23"/>
  <c r="I23"/>
  <c r="O19"/>
  <c r="I19"/>
  <c r="O15"/>
  <c r="I15"/>
  <c r="O11"/>
  <c r="I11"/>
  <c i="13" r="I3"/>
  <c r="I10"/>
  <c r="O71"/>
  <c r="I71"/>
  <c r="O67"/>
  <c r="I67"/>
  <c r="O63"/>
  <c r="I63"/>
  <c r="O59"/>
  <c r="I59"/>
  <c r="O55"/>
  <c r="I55"/>
  <c r="O51"/>
  <c r="I51"/>
  <c r="O47"/>
  <c r="I47"/>
  <c r="O43"/>
  <c r="I43"/>
  <c r="O39"/>
  <c r="I39"/>
  <c r="O35"/>
  <c r="I35"/>
  <c r="O31"/>
  <c r="I31"/>
  <c r="O27"/>
  <c r="I27"/>
  <c r="O23"/>
  <c r="I23"/>
  <c r="O19"/>
  <c r="I19"/>
  <c r="O15"/>
  <c r="I15"/>
  <c r="O11"/>
  <c r="I11"/>
  <c i="12" r="I3"/>
  <c r="I339"/>
  <c r="O340"/>
  <c r="I340"/>
  <c r="I10"/>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11" r="I3"/>
  <c r="I166"/>
  <c r="O175"/>
  <c r="I175"/>
  <c r="O171"/>
  <c r="I171"/>
  <c r="O167"/>
  <c r="I167"/>
  <c r="I9"/>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10" r="I3"/>
  <c r="I35"/>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I28"/>
  <c r="O32"/>
  <c r="I32"/>
  <c r="O29"/>
  <c r="I29"/>
  <c r="I9"/>
  <c r="O25"/>
  <c r="I25"/>
  <c r="O22"/>
  <c r="I22"/>
  <c r="O19"/>
  <c r="I19"/>
  <c r="O16"/>
  <c r="I16"/>
  <c r="O13"/>
  <c r="I13"/>
  <c r="O10"/>
  <c r="I10"/>
  <c i="9" r="I3"/>
  <c r="I566"/>
  <c r="O587"/>
  <c r="I587"/>
  <c r="O583"/>
  <c r="I583"/>
  <c r="O579"/>
  <c r="I579"/>
  <c r="O575"/>
  <c r="I575"/>
  <c r="O571"/>
  <c r="I571"/>
  <c r="O567"/>
  <c r="I567"/>
  <c r="I9"/>
  <c r="O562"/>
  <c r="I562"/>
  <c r="O558"/>
  <c r="I558"/>
  <c r="O554"/>
  <c r="I554"/>
  <c r="O550"/>
  <c r="I550"/>
  <c r="O546"/>
  <c r="I546"/>
  <c r="O542"/>
  <c r="I542"/>
  <c r="O538"/>
  <c r="I538"/>
  <c r="O534"/>
  <c r="I534"/>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8" r="I3"/>
  <c r="I226"/>
  <c r="O239"/>
  <c r="I239"/>
  <c r="O235"/>
  <c r="I235"/>
  <c r="O231"/>
  <c r="I231"/>
  <c r="O227"/>
  <c r="I227"/>
  <c r="I9"/>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7" r="I3"/>
  <c r="I544"/>
  <c r="O557"/>
  <c r="I557"/>
  <c r="O553"/>
  <c r="I553"/>
  <c r="O549"/>
  <c r="I549"/>
  <c r="O545"/>
  <c r="I545"/>
  <c r="I491"/>
  <c r="O540"/>
  <c r="I540"/>
  <c r="O536"/>
  <c r="I536"/>
  <c r="O532"/>
  <c r="I532"/>
  <c r="O528"/>
  <c r="I528"/>
  <c r="O524"/>
  <c r="I524"/>
  <c r="O520"/>
  <c r="I520"/>
  <c r="O516"/>
  <c r="I516"/>
  <c r="O512"/>
  <c r="I512"/>
  <c r="O508"/>
  <c r="I508"/>
  <c r="O504"/>
  <c r="I504"/>
  <c r="O500"/>
  <c r="I500"/>
  <c r="O496"/>
  <c r="I496"/>
  <c r="O492"/>
  <c r="I492"/>
  <c r="I354"/>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I9"/>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6" r="I3"/>
  <c r="I294"/>
  <c r="O303"/>
  <c r="I303"/>
  <c r="O299"/>
  <c r="I299"/>
  <c r="O295"/>
  <c r="I295"/>
  <c r="I9"/>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5" r="I3"/>
  <c r="I326"/>
  <c r="O335"/>
  <c r="I335"/>
  <c r="O331"/>
  <c r="I331"/>
  <c r="O327"/>
  <c r="I327"/>
  <c r="I9"/>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4" r="I3"/>
  <c r="I881"/>
  <c r="O890"/>
  <c r="I890"/>
  <c r="O886"/>
  <c r="I886"/>
  <c r="O882"/>
  <c r="I882"/>
  <c r="I824"/>
  <c r="O877"/>
  <c r="I877"/>
  <c r="O873"/>
  <c r="I873"/>
  <c r="O869"/>
  <c r="I869"/>
  <c r="O865"/>
  <c r="I865"/>
  <c r="O861"/>
  <c r="I861"/>
  <c r="O857"/>
  <c r="I857"/>
  <c r="O853"/>
  <c r="I853"/>
  <c r="O849"/>
  <c r="I849"/>
  <c r="O845"/>
  <c r="I845"/>
  <c r="O841"/>
  <c r="I841"/>
  <c r="O837"/>
  <c r="I837"/>
  <c r="O833"/>
  <c r="I833"/>
  <c r="O829"/>
  <c r="I829"/>
  <c r="O825"/>
  <c r="I825"/>
  <c r="I727"/>
  <c r="O820"/>
  <c r="I820"/>
  <c r="O816"/>
  <c r="I816"/>
  <c r="O812"/>
  <c r="I812"/>
  <c r="O808"/>
  <c r="I808"/>
  <c r="O804"/>
  <c r="I804"/>
  <c r="O800"/>
  <c r="I800"/>
  <c r="O796"/>
  <c r="I796"/>
  <c r="O792"/>
  <c r="I792"/>
  <c r="O788"/>
  <c r="I788"/>
  <c r="O784"/>
  <c r="I784"/>
  <c r="O780"/>
  <c r="I780"/>
  <c r="O776"/>
  <c r="I776"/>
  <c r="O772"/>
  <c r="I772"/>
  <c r="O768"/>
  <c r="I768"/>
  <c r="O764"/>
  <c r="I764"/>
  <c r="O760"/>
  <c r="I760"/>
  <c r="O756"/>
  <c r="I756"/>
  <c r="O752"/>
  <c r="I752"/>
  <c r="O748"/>
  <c r="I748"/>
  <c r="O744"/>
  <c r="I744"/>
  <c r="O740"/>
  <c r="I740"/>
  <c r="O736"/>
  <c r="I736"/>
  <c r="O732"/>
  <c r="I732"/>
  <c r="O728"/>
  <c r="I728"/>
  <c r="I650"/>
  <c r="O723"/>
  <c r="I723"/>
  <c r="O719"/>
  <c r="I719"/>
  <c r="O715"/>
  <c r="I715"/>
  <c r="O711"/>
  <c r="I711"/>
  <c r="O707"/>
  <c r="I707"/>
  <c r="O703"/>
  <c r="I703"/>
  <c r="O699"/>
  <c r="I699"/>
  <c r="O695"/>
  <c r="I695"/>
  <c r="O691"/>
  <c r="I691"/>
  <c r="O687"/>
  <c r="I687"/>
  <c r="O683"/>
  <c r="I683"/>
  <c r="O679"/>
  <c r="I679"/>
  <c r="O675"/>
  <c r="I675"/>
  <c r="O671"/>
  <c r="I671"/>
  <c r="O667"/>
  <c r="I667"/>
  <c r="O663"/>
  <c r="I663"/>
  <c r="O659"/>
  <c r="I659"/>
  <c r="O655"/>
  <c r="I655"/>
  <c r="O651"/>
  <c r="I651"/>
  <c r="I585"/>
  <c r="O646"/>
  <c r="I646"/>
  <c r="O642"/>
  <c r="I642"/>
  <c r="O638"/>
  <c r="I638"/>
  <c r="O634"/>
  <c r="I634"/>
  <c r="O630"/>
  <c r="I630"/>
  <c r="O626"/>
  <c r="I626"/>
  <c r="O622"/>
  <c r="I622"/>
  <c r="O618"/>
  <c r="I618"/>
  <c r="O614"/>
  <c r="I614"/>
  <c r="O610"/>
  <c r="I610"/>
  <c r="O606"/>
  <c r="I606"/>
  <c r="O602"/>
  <c r="I602"/>
  <c r="O598"/>
  <c r="I598"/>
  <c r="O594"/>
  <c r="I594"/>
  <c r="O590"/>
  <c r="I590"/>
  <c r="O586"/>
  <c r="I586"/>
  <c r="I488"/>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I387"/>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I366"/>
  <c r="O383"/>
  <c r="I383"/>
  <c r="O379"/>
  <c r="I379"/>
  <c r="O375"/>
  <c r="I375"/>
  <c r="O371"/>
  <c r="I371"/>
  <c r="O367"/>
  <c r="I367"/>
  <c r="I145"/>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I124"/>
  <c r="O141"/>
  <c r="I141"/>
  <c r="O137"/>
  <c r="I137"/>
  <c r="O133"/>
  <c r="I133"/>
  <c r="O129"/>
  <c r="I129"/>
  <c r="O125"/>
  <c r="I125"/>
  <c r="I107"/>
  <c r="O120"/>
  <c r="I120"/>
  <c r="O116"/>
  <c r="I116"/>
  <c r="O112"/>
  <c r="I112"/>
  <c r="O108"/>
  <c r="I108"/>
  <c r="I46"/>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 i="3" r="I3"/>
  <c r="I155"/>
  <c r="O680"/>
  <c r="I680"/>
  <c r="O676"/>
  <c r="I676"/>
  <c r="O672"/>
  <c r="I672"/>
  <c r="O668"/>
  <c r="I668"/>
  <c r="O664"/>
  <c r="I664"/>
  <c r="O660"/>
  <c r="I660"/>
  <c r="O656"/>
  <c r="I656"/>
  <c r="O652"/>
  <c r="I652"/>
  <c r="O648"/>
  <c r="I648"/>
  <c r="O644"/>
  <c r="I644"/>
  <c r="O640"/>
  <c r="I640"/>
  <c r="O636"/>
  <c r="I636"/>
  <c r="O632"/>
  <c r="I632"/>
  <c r="O628"/>
  <c r="I628"/>
  <c r="O624"/>
  <c r="I624"/>
  <c r="O620"/>
  <c r="I620"/>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I138"/>
  <c r="O151"/>
  <c r="I151"/>
  <c r="O147"/>
  <c r="I147"/>
  <c r="O143"/>
  <c r="I143"/>
  <c r="O139"/>
  <c r="I139"/>
  <c r="I9"/>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 r="I3"/>
  <c r="I305"/>
  <c r="O314"/>
  <c r="I314"/>
  <c r="O310"/>
  <c r="I310"/>
  <c r="O306"/>
  <c r="I306"/>
  <c r="I284"/>
  <c r="O301"/>
  <c r="I301"/>
  <c r="O297"/>
  <c r="I297"/>
  <c r="O293"/>
  <c r="I293"/>
  <c r="O289"/>
  <c r="I289"/>
  <c r="O285"/>
  <c r="I285"/>
  <c r="I247"/>
  <c r="O280"/>
  <c r="I280"/>
  <c r="O276"/>
  <c r="I276"/>
  <c r="O272"/>
  <c r="I272"/>
  <c r="O268"/>
  <c r="I268"/>
  <c r="O264"/>
  <c r="I264"/>
  <c r="O260"/>
  <c r="I260"/>
  <c r="O256"/>
  <c r="I256"/>
  <c r="O252"/>
  <c r="I252"/>
  <c r="O248"/>
  <c r="I248"/>
  <c r="I46"/>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alcChain>
</file>

<file path=xl/sharedStrings.xml><?xml version="1.0" encoding="utf-8"?>
<sst xmlns="http://schemas.openxmlformats.org/spreadsheetml/2006/main">
  <si>
    <t>EstiCon</t>
  </si>
  <si>
    <t xml:space="preserve">Firma: </t>
  </si>
  <si>
    <t>Rekapitulace ceny</t>
  </si>
  <si>
    <t>Stavba: 5713520042-zm05 - Rozšíření CDP Přerov - nová budova</t>
  </si>
  <si>
    <t>Celková cena bez DPH:</t>
  </si>
  <si>
    <t>Celková cena s DPH:</t>
  </si>
  <si>
    <t>Objekt</t>
  </si>
  <si>
    <t>Popis</t>
  </si>
  <si>
    <t>Cena bez DPH</t>
  </si>
  <si>
    <t>DPH</t>
  </si>
  <si>
    <t>Cena s DPH</t>
  </si>
  <si>
    <t>D.1.1</t>
  </si>
  <si>
    <t>Zabezpečovací zařízení</t>
  </si>
  <si>
    <t xml:space="preserve">    PS 11</t>
  </si>
  <si>
    <t>Technologie DOZ pro CDP_2 Přerov</t>
  </si>
  <si>
    <t>D.1.2</t>
  </si>
  <si>
    <t>Sdělovací zařízení včetně DDTS</t>
  </si>
  <si>
    <t xml:space="preserve">    PS 21</t>
  </si>
  <si>
    <t>Úprava a doplnění kabelizace</t>
  </si>
  <si>
    <t xml:space="preserve">    PS 22</t>
  </si>
  <si>
    <t>Datová a sdělovací technologie</t>
  </si>
  <si>
    <t xml:space="preserve">    PS 23</t>
  </si>
  <si>
    <t>Vnitřní sdělovací a datové rozvody</t>
  </si>
  <si>
    <t xml:space="preserve">    PS 24</t>
  </si>
  <si>
    <t>EPS (Elektrická požární signalizace)</t>
  </si>
  <si>
    <t xml:space="preserve">    PS 25</t>
  </si>
  <si>
    <t>PZTS (EZS), EKV, perimetrický systém</t>
  </si>
  <si>
    <t xml:space="preserve">    PS 26</t>
  </si>
  <si>
    <t>ASHS</t>
  </si>
  <si>
    <t xml:space="preserve">    PS 27</t>
  </si>
  <si>
    <t>Kamerový systém</t>
  </si>
  <si>
    <t xml:space="preserve">    PS 28</t>
  </si>
  <si>
    <t>DDTS ŽDC</t>
  </si>
  <si>
    <t xml:space="preserve">    PS 29</t>
  </si>
  <si>
    <t>Úprava a přemístění stávajících zařízení DOZ z CDP_1</t>
  </si>
  <si>
    <t>D.1.3</t>
  </si>
  <si>
    <t>Silnoproudá technologie včetně DŘT</t>
  </si>
  <si>
    <t xml:space="preserve">    D.1.3.1</t>
  </si>
  <si>
    <t>Dispečerská řídicí technika (DŘT)</t>
  </si>
  <si>
    <t xml:space="preserve">        PS 31</t>
  </si>
  <si>
    <t>DŘT</t>
  </si>
  <si>
    <t xml:space="preserve">        PS 32</t>
  </si>
  <si>
    <t>ED Přerov, doplnění DŘT</t>
  </si>
  <si>
    <t xml:space="preserve">    D.1.3.2</t>
  </si>
  <si>
    <t>Technologie transformačních stanic vn/nn</t>
  </si>
  <si>
    <t xml:space="preserve">        PS 33</t>
  </si>
  <si>
    <t>Transformovna 22/0,4 kV, vč. rozvodny VN 22 kV</t>
  </si>
  <si>
    <t xml:space="preserve">        PS 34</t>
  </si>
  <si>
    <t>Energocentrum, rozvodna nn 0,4 kV</t>
  </si>
  <si>
    <t xml:space="preserve">        PS 35</t>
  </si>
  <si>
    <t>Náhradní zdroj elektrické energie</t>
  </si>
  <si>
    <t xml:space="preserve">        PS 36</t>
  </si>
  <si>
    <t>Transformovna 22/0,4, vlastní spotřeba stejnosměrná</t>
  </si>
  <si>
    <t xml:space="preserve">        PS 37</t>
  </si>
  <si>
    <t>Úprava vstupních VN rozvaděčů areálového rozvodu 22 kV</t>
  </si>
  <si>
    <t>D.1.4</t>
  </si>
  <si>
    <t>Ostatní technologická zařízení</t>
  </si>
  <si>
    <t xml:space="preserve">    PS 41</t>
  </si>
  <si>
    <t>Výtahy</t>
  </si>
  <si>
    <t>D.2.1</t>
  </si>
  <si>
    <t>Inženýrské objekty</t>
  </si>
  <si>
    <t xml:space="preserve">    D.2.1.1</t>
  </si>
  <si>
    <t>Inženýrské sítě</t>
  </si>
  <si>
    <t xml:space="preserve">        SO 11</t>
  </si>
  <si>
    <t>Přeložky inženýrských sítí</t>
  </si>
  <si>
    <t xml:space="preserve">        SO 12</t>
  </si>
  <si>
    <t>Úprava kabelového rozvodu vn 22kV</t>
  </si>
  <si>
    <t xml:space="preserve">        SO 13</t>
  </si>
  <si>
    <t>Kabelový rozvod nn 0,4kV</t>
  </si>
  <si>
    <t xml:space="preserve">        SO 14</t>
  </si>
  <si>
    <t>Uzemnění energocentra</t>
  </si>
  <si>
    <t xml:space="preserve">        SO 17</t>
  </si>
  <si>
    <t>Venkovní osvětlení, vč. úpravy stávajícího</t>
  </si>
  <si>
    <t xml:space="preserve">        SO 18</t>
  </si>
  <si>
    <t>Přeložka kabelů 6kV</t>
  </si>
  <si>
    <t xml:space="preserve">    D.2.1.2</t>
  </si>
  <si>
    <t>Potrubní vedení</t>
  </si>
  <si>
    <t xml:space="preserve">        SO 21</t>
  </si>
  <si>
    <t>Venkovní vodovod</t>
  </si>
  <si>
    <t xml:space="preserve">        SO 22</t>
  </si>
  <si>
    <t>Venkovní kanalizace</t>
  </si>
  <si>
    <t xml:space="preserve">        SO 23</t>
  </si>
  <si>
    <t>Přečerpávací stanice</t>
  </si>
  <si>
    <t xml:space="preserve">        SO 24</t>
  </si>
  <si>
    <t>Retenční galerie - RG</t>
  </si>
  <si>
    <t xml:space="preserve">    D.2.1.3</t>
  </si>
  <si>
    <t>Pozemní komunikace</t>
  </si>
  <si>
    <t xml:space="preserve">        SO 31</t>
  </si>
  <si>
    <t>Komunikace a zpevněné plochy</t>
  </si>
  <si>
    <t xml:space="preserve">            SO 31.1</t>
  </si>
  <si>
    <t>Komunikace a zpevněné plochy - areál CDP</t>
  </si>
  <si>
    <t xml:space="preserve">            SO 31.2</t>
  </si>
  <si>
    <t>Komunikace a zpevněné plochy - veřejně přístupná komunikace</t>
  </si>
  <si>
    <t xml:space="preserve">        SO 32</t>
  </si>
  <si>
    <t>Komunikace a zpevněné plochy - areál OŘ Olomouc (nově OŘ Ostrava)</t>
  </si>
  <si>
    <t xml:space="preserve">    D.2.1.4</t>
  </si>
  <si>
    <t>Kabelovody</t>
  </si>
  <si>
    <t xml:space="preserve">        SO 41</t>
  </si>
  <si>
    <t>Kabelovod</t>
  </si>
  <si>
    <t>D.2.2</t>
  </si>
  <si>
    <t>Pozemní stavební objekty a technické vybavení pozemních stavebních objektů</t>
  </si>
  <si>
    <t xml:space="preserve">    D.2.2.1</t>
  </si>
  <si>
    <t>Pozemní objekty budov</t>
  </si>
  <si>
    <t xml:space="preserve">        SO 01</t>
  </si>
  <si>
    <t>Nová budova CDP</t>
  </si>
  <si>
    <t xml:space="preserve">            SO 01.01</t>
  </si>
  <si>
    <t>Architektonicko-stavební řešení</t>
  </si>
  <si>
    <t xml:space="preserve">            SO 01.02</t>
  </si>
  <si>
    <t>Stavebně konstrukční řešení</t>
  </si>
  <si>
    <t xml:space="preserve">            SO 01.41</t>
  </si>
  <si>
    <t>Zdravotně technické instalace</t>
  </si>
  <si>
    <t xml:space="preserve">            SO 01.42</t>
  </si>
  <si>
    <t>Vzduchotechnika</t>
  </si>
  <si>
    <t xml:space="preserve">            SO 01.43</t>
  </si>
  <si>
    <t>Plynovod</t>
  </si>
  <si>
    <t xml:space="preserve">            SO 01.44</t>
  </si>
  <si>
    <t>Zařízení pro vytápění staveb</t>
  </si>
  <si>
    <t xml:space="preserve">            SO 01.45</t>
  </si>
  <si>
    <t>Měření a regulace</t>
  </si>
  <si>
    <t xml:space="preserve">            SO 01.46</t>
  </si>
  <si>
    <t>Nová budova CDP - Zařízení silnoproudé elektrotechniky včetně ochrany před bleskem</t>
  </si>
  <si>
    <t xml:space="preserve">            SO 01.49</t>
  </si>
  <si>
    <t>Interiér</t>
  </si>
  <si>
    <t xml:space="preserve">                SO 01.49.01</t>
  </si>
  <si>
    <t>Interiér - zařízení pevně spojená se stavbou</t>
  </si>
  <si>
    <t xml:space="preserve">        SO 02</t>
  </si>
  <si>
    <t>Energocentrum</t>
  </si>
  <si>
    <t xml:space="preserve">            SO 02.01</t>
  </si>
  <si>
    <t>Energocentrum - Architektonicko-stavební řešení</t>
  </si>
  <si>
    <t xml:space="preserve">            SO 02.41</t>
  </si>
  <si>
    <t>Vnitřní kanalizace</t>
  </si>
  <si>
    <t xml:space="preserve">            SO 02.42</t>
  </si>
  <si>
    <t xml:space="preserve">            SO 02.44</t>
  </si>
  <si>
    <t xml:space="preserve">            SO 02.45</t>
  </si>
  <si>
    <t>Energocentrum část Měření a regulace</t>
  </si>
  <si>
    <t xml:space="preserve">            SO 02.46</t>
  </si>
  <si>
    <t>Energocentrum - Zařízení silnoproudé elektrotechniky včetně ochrany před bleskem</t>
  </si>
  <si>
    <t xml:space="preserve">        SO 04</t>
  </si>
  <si>
    <t>Novostavba garáží</t>
  </si>
  <si>
    <t xml:space="preserve">            SO 04.01</t>
  </si>
  <si>
    <t>Novostavba garáží - Architektonicko-stavební řešení</t>
  </si>
  <si>
    <t xml:space="preserve">            SO 04.42</t>
  </si>
  <si>
    <t xml:space="preserve">            SO 04.45</t>
  </si>
  <si>
    <t>Novostavba garáží - Měření a regulace</t>
  </si>
  <si>
    <t xml:space="preserve">            SO 04.46</t>
  </si>
  <si>
    <t>Novostavba garáží - Zařízení silnoproudé elektrotechniky včetně ochrany před bleskem</t>
  </si>
  <si>
    <t xml:space="preserve">        SO 05</t>
  </si>
  <si>
    <t>Stavební úpravy stávajícího objektu CDP</t>
  </si>
  <si>
    <t xml:space="preserve">            SO 05.01</t>
  </si>
  <si>
    <t xml:space="preserve">            SO 05.41</t>
  </si>
  <si>
    <t xml:space="preserve">            SO 05.42</t>
  </si>
  <si>
    <t xml:space="preserve">            SO 05.46</t>
  </si>
  <si>
    <t>Stavební úpravy stávajícího objektu CDP - Zařízení silnoproudé elektrotechniky včetně ochrany před b</t>
  </si>
  <si>
    <t xml:space="preserve">        SO 06</t>
  </si>
  <si>
    <t>Stavební úpravy transformovny TS 8</t>
  </si>
  <si>
    <t xml:space="preserve">    D.2.2.2</t>
  </si>
  <si>
    <t>Demolice, příprava území</t>
  </si>
  <si>
    <t xml:space="preserve">        SO 07</t>
  </si>
  <si>
    <t>Demolice a příprava území - vydáno stavební povolení; pouze náklady do SR</t>
  </si>
  <si>
    <t xml:space="preserve">            SO 07.1</t>
  </si>
  <si>
    <t>Demolice a příprava území - demolice</t>
  </si>
  <si>
    <t xml:space="preserve">            SO 07.2b</t>
  </si>
  <si>
    <t>Kácení mimolesní zeleně - odstranění pařezů</t>
  </si>
  <si>
    <t xml:space="preserve">    D.2.2.3</t>
  </si>
  <si>
    <t>Drobná architektura a oplocení</t>
  </si>
  <si>
    <t xml:space="preserve">        SO 08</t>
  </si>
  <si>
    <t>Oplocení areálu CDP</t>
  </si>
  <si>
    <t xml:space="preserve">        SO 09</t>
  </si>
  <si>
    <t>Sadové úpravy, venkovní relaxační plochy, mobiliář a přístřešek na kola</t>
  </si>
  <si>
    <t xml:space="preserve">            SO 09.01</t>
  </si>
  <si>
    <t>Sadové úpravy, venkovní relaxační plochy, mobiliář a přístřešek na kola - zařízení pevně spojená</t>
  </si>
  <si>
    <t>D.9</t>
  </si>
  <si>
    <t>Ostatní</t>
  </si>
  <si>
    <t xml:space="preserve">    SO 90-90</t>
  </si>
  <si>
    <t>Likvidace odpadů</t>
  </si>
  <si>
    <t>H</t>
  </si>
  <si>
    <t>Všeobecný objekt</t>
  </si>
  <si>
    <t xml:space="preserve">    SO 98-98</t>
  </si>
  <si>
    <t>Soupis prací objektu</t>
  </si>
  <si>
    <t>S</t>
  </si>
  <si>
    <t>Stavba:</t>
  </si>
  <si>
    <t>5713520042-zm05</t>
  </si>
  <si>
    <t>Rozšíření CDP Přerov - nová budova</t>
  </si>
  <si>
    <t>PS 11</t>
  </si>
  <si>
    <t>O</t>
  </si>
  <si>
    <t>Objekt:</t>
  </si>
  <si>
    <t>O1</t>
  </si>
  <si>
    <t>Rozpočet:</t>
  </si>
  <si>
    <t>Typ</t>
  </si>
  <si>
    <t>Poř. číslo</t>
  </si>
  <si>
    <t>Kód položky</t>
  </si>
  <si>
    <t>Varianta</t>
  </si>
  <si>
    <t>Název Položky</t>
  </si>
  <si>
    <t>MJ</t>
  </si>
  <si>
    <t>Množství</t>
  </si>
  <si>
    <t>Cena</t>
  </si>
  <si>
    <t>Cenová soustava</t>
  </si>
  <si>
    <t>Jednotková</t>
  </si>
  <si>
    <t>Celkem</t>
  </si>
  <si>
    <t>SD</t>
  </si>
  <si>
    <t>1</t>
  </si>
  <si>
    <t>ULOŽENÍ</t>
  </si>
  <si>
    <t>P</t>
  </si>
  <si>
    <t>702521</t>
  </si>
  <si>
    <t/>
  </si>
  <si>
    <t>PRŮRAZ ZDIVEM (PŘÍČKOU) BETONOVÝM TLOUŠŤKY DO 45 CM</t>
  </si>
  <si>
    <t>KUS</t>
  </si>
  <si>
    <t>PP</t>
  </si>
  <si>
    <t>VV</t>
  </si>
  <si>
    <t>14.000000 = 14,000 [A]</t>
  </si>
  <si>
    <t>TS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</si>
  <si>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</si>
  <si>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702522</t>
  </si>
  <si>
    <t>PRŮRAZ ZDIVEM (PŘÍČKOU) BETONOVÝM TLOUŠŤKY PŘES 45 DO 60 CM</t>
  </si>
  <si>
    <t>2.000000 = 2,000 [A]</t>
  </si>
  <si>
    <t>703112</t>
  </si>
  <si>
    <t>KABELOVÝ ROŠT/LÁVKA NOSNÝ ŽÁROVĚ ZINKOVANÝ VČETNĚ UPEVNĚNÍ A PŘÍSLUŠENSTVÍ SVĚTLÉ ŠÍŘKY PŘES 100 DO 250 MM</t>
  </si>
  <si>
    <t>M</t>
  </si>
  <si>
    <t>360.000000 = 360,000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</si>
  <si>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</si>
  <si>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</si>
  <si>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</si>
  <si>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</si>
  <si>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</si>
  <si>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585.000000 = 585,000 [A]</t>
  </si>
  <si>
    <t>703752</t>
  </si>
  <si>
    <t>PROTIPOŽÁRNÍ UCPÁVKA STĚNOU/STROPEM, TL DO 50CM, DO EI 90 MIN.</t>
  </si>
  <si>
    <t>M2</t>
  </si>
  <si>
    <t>24.000000 = 24,000 [A]</t>
  </si>
  <si>
    <t>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</si>
  <si>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</si>
  <si>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</si>
  <si>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</si>
  <si>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6155.000000 = 6155,000 [A]</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</si>
  <si>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</si>
  <si>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709611</t>
  </si>
  <si>
    <t>DEMONTÁŽ KABELOVÉHO ŽLABU/LIŠTY VČETNĚ KRYTU</t>
  </si>
  <si>
    <t>240.000000 = 240,000 [A]</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</si>
  <si>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</si>
  <si>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741Z13</t>
  </si>
  <si>
    <t>DEMONTÁŽ STÁVAJÍCÍCH UCPÁVEK PROTIPOŽÁRNÍCH PRŮMĚRU OTVORU DO 200 MM</t>
  </si>
  <si>
    <t>12.000000 = 12,000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</si>
  <si>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</si>
  <si>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2</t>
  </si>
  <si>
    <t>VNITŘNÍ ZAŘÍZENÍ</t>
  </si>
  <si>
    <t>75B111</t>
  </si>
  <si>
    <t>VNITŘNÍ KABELOVÉ ROZVODY DO 20 KABELŮ - DODÁVKA</t>
  </si>
  <si>
    <t>450.000000 = 450,000 [A]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</si>
  <si>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</si>
  <si>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</si>
  <si>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</si>
  <si>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480.000000 = 480,000 [A]</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</si>
  <si>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</si>
  <si>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</si>
  <si>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</si>
  <si>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280.000000 = 280,000 [A]</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</si>
  <si>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</si>
  <si>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75B121</t>
  </si>
  <si>
    <t>VNITŘNÍ KABELOVÉ ROZVODY PŘES 20 DO 50 KABELŮ - DODÁVKA</t>
  </si>
  <si>
    <t>657.000000 = 657,000 [A]</t>
  </si>
  <si>
    <t>75B127</t>
  </si>
  <si>
    <t>VNITŘNÍ KABELOVÉ ROZVODY PŘES 20 DO 50 KABELŮ - MONTÁŽ</t>
  </si>
  <si>
    <t>75B128</t>
  </si>
  <si>
    <t>VNITŘNÍ KABELOVÉ ROZVODY PŘES 20 DO 50 KABELŮ - DEMONTÁŽ</t>
  </si>
  <si>
    <t>70.000000 = 70,000 [A]</t>
  </si>
  <si>
    <t>75B138</t>
  </si>
  <si>
    <t>VNITŘNÍ KABELOVÉ ROZVODY PŘES 50 KABELŮ - DEMONTÁŽ</t>
  </si>
  <si>
    <t>100.000000 = 100,000 [A]</t>
  </si>
  <si>
    <t>75B211</t>
  </si>
  <si>
    <t>JEDNOTNÉ OVLÁDACÍ PRACOVIŠTĚ (JOP), TECHNOLOGIE, NEZÁLOHOVANÉ - DODÁVKA</t>
  </si>
  <si>
    <t>57.000000 = 57,000 [A]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</si>
  <si>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</si>
  <si>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</si>
  <si>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</si>
  <si>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59.000000 = 59,000 [A]</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</si>
  <si>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</si>
  <si>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75B218</t>
  </si>
  <si>
    <t>JEDNOTNÉ OVLÁDACÍ PRACOVIŠTĚ (JOP), TECHNOLOGIE, NEZÁLOHOVANÉ - DEMONTÁŽ</t>
  </si>
  <si>
    <t>19.000000 = 19,000 [A]</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</si>
  <si>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</si>
  <si>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75B221</t>
  </si>
  <si>
    <t>SERVISNÍ A DIAGNOSTICKÉ PRACOVIŠTĚ, TECHNOLOGIE - DODÁVKA</t>
  </si>
  <si>
    <t>16.000000 = 16,000 [A]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</si>
  <si>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</si>
  <si>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</si>
  <si>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</si>
  <si>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</si>
  <si>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</si>
  <si>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</si>
  <si>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</si>
  <si>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</si>
  <si>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 xml:space="preserve">SERVISNÍ A DIAGNOSTICKÉ PRACOVIŠTĚ,  TECHNOLOGIE - ÚPRAVA</t>
  </si>
  <si>
    <t>6.000000 = 6,000 [A]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</si>
  <si>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</si>
  <si>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</si>
  <si>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</si>
  <si>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</si>
  <si>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</si>
  <si>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</si>
  <si>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</si>
  <si>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75B238</t>
  </si>
  <si>
    <t xml:space="preserve">GRAFICKO-TECHNOLOGICKÁ NADSTAVBA  - DEMONTÁŽ</t>
  </si>
  <si>
    <t>4.000000 = 4,000 [A]</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</si>
  <si>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</si>
  <si>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75B241</t>
  </si>
  <si>
    <t>DOSTAVBA ZOBRAZOVACÍ SEKCE JOP - DODÁVKA</t>
  </si>
  <si>
    <t>32.000000 = 32,000 [A]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</si>
  <si>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</si>
  <si>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</si>
  <si>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</si>
  <si>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</si>
  <si>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75B248</t>
  </si>
  <si>
    <t>DOSTAVBA ZOBRAZOVACÍ SEKCE JOP - DEMONTÁŽ</t>
  </si>
  <si>
    <t>15.000000 = 15,000 [A]</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</si>
  <si>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</si>
  <si>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75B261</t>
  </si>
  <si>
    <t>NÁBYTEK PRO JOP A SERVISNÍ A DIAGNOSTICKÉ PRACOVIŠTĚ - STOLY PEVNÉ PRO JEDNO PRACOVIŠTĚ - DODÁVKA</t>
  </si>
  <si>
    <t>3.000000 = 3,000 [A]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</si>
  <si>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</si>
  <si>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</si>
  <si>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</si>
  <si>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</si>
  <si>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75B268</t>
  </si>
  <si>
    <t>NÁBYTEK PRO JOP A SERVISNÍ A DIAGNOSTICKÉ PRACOVIŠTĚ - STOLY PEVNÉ PRO JEDNO PRACOVIŠTĚ - DEMONTÁŽ</t>
  </si>
  <si>
    <t>31.000000 = 31,000 [A]</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</si>
  <si>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</si>
  <si>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75B271</t>
  </si>
  <si>
    <t>NÁBYTEK PRO JOP A SERVISNÍ A DIAGNOSTICKÉ PRACOVIŠTĚ - STOLY VÝŠKOVĚ STAVITELNÉ PRO JEDNO PRACOVIŠTĚ - DODÁVKA</t>
  </si>
  <si>
    <t>91.000000 = 91,000 [A]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</si>
  <si>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</si>
  <si>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</si>
  <si>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</si>
  <si>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93.000000 = 93,000 [A]</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</si>
  <si>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</si>
  <si>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</si>
  <si>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</si>
  <si>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</si>
  <si>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</si>
  <si>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165.000000 = 165,000 [A]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</si>
  <si>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</si>
  <si>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</si>
  <si>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</si>
  <si>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</si>
  <si>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75B478</t>
  </si>
  <si>
    <t>KABELOVÝ ROŠT VODOROVNÝ - DEMONTÁŽ</t>
  </si>
  <si>
    <t>50.000000 = 50,000 [A]</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</si>
  <si>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</si>
  <si>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</si>
  <si>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</si>
  <si>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40.000000 = 40,000 [A]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</si>
  <si>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</si>
  <si>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</si>
  <si>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</si>
  <si>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</si>
  <si>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</si>
  <si>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</si>
  <si>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</si>
  <si>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</si>
  <si>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</si>
  <si>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7.000000 = 7,000 [A]</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</si>
  <si>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</si>
  <si>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</si>
  <si>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</si>
  <si>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</si>
  <si>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75B631</t>
  </si>
  <si>
    <t>KOMPLETNÍ NAPÁJECÍ ZDROJ (50 HZ) DO 10 KVA - DODÁVKA</t>
  </si>
  <si>
    <t>1.000000 = 1,000 [A]</t>
  </si>
  <si>
    <t>75B647</t>
  </si>
  <si>
    <t>NAPÁJECÍ ZDROJ - MONTÁŽ</t>
  </si>
  <si>
    <t>5.000000 = 5,000 [A]</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</si>
  <si>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</si>
  <si>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</si>
  <si>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</si>
  <si>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</si>
  <si>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</si>
  <si>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</si>
  <si>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</si>
  <si>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75B856</t>
  </si>
  <si>
    <t>SKŘÍŇ DOZ - PRONÁJEM</t>
  </si>
  <si>
    <t>kus/měsíc</t>
  </si>
  <si>
    <t>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
2. Položka neobsahuje:
 – projekční práce, programové vybavení, montáž a po skončení pronájmu i demontáž zařízení
3. Způsob měření:
Udává se počet kusů kompletní konstrukce za každý započatý měsíc.</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</si>
  <si>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</si>
  <si>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</si>
  <si>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</si>
  <si>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</si>
  <si>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</si>
  <si>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18.000000 = 18,000 [A]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</si>
  <si>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</si>
  <si>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</si>
  <si>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</si>
  <si>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</si>
  <si>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</si>
  <si>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</si>
  <si>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79.000000 = 79,000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</si>
  <si>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</si>
  <si>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</si>
  <si>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</si>
  <si>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</si>
  <si>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</si>
  <si>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</si>
  <si>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</si>
  <si>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</si>
  <si>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</si>
  <si>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82.000000 = 82,000 [A]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</si>
  <si>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</si>
  <si>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R75B251</t>
  </si>
  <si>
    <t>PANEL VELKOPLOŠNÉHO ZOBRAZENÍ - DODÁVKA</t>
  </si>
  <si>
    <t>174.000000 = 174,000 [A]</t>
  </si>
  <si>
    <t>1. Položka obsahuje:
 – dodávka jedné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</si>
  <si>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R75B257</t>
  </si>
  <si>
    <t>PANEL VELKOPLOŠNÉHO ZOBRAZENÍ - MONTÁŽ</t>
  </si>
  <si>
    <t>201.000000 = 201,000 [A]</t>
  </si>
  <si>
    <t>1. Položka obsahuje:
 – montáž panelu velkoplošného zobrazení,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</si>
  <si>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R75B258</t>
  </si>
  <si>
    <t>PANEL VELKOPLOŠNÉHO ZOBRAZENÍ - DEMONTÁŽ</t>
  </si>
  <si>
    <t>27.000000 = 27,000 [A]</t>
  </si>
  <si>
    <t>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</si>
  <si>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R75G523</t>
  </si>
  <si>
    <t>HARDWAROVÝ PŘEPÍNAČ - DODÁVKA I MONTÁŽ</t>
  </si>
  <si>
    <t>(Celek je tvořen jednou skříní NJ a RJ a jednou skříní s přijímači KO.)
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
2. Položka neobsahuje:
 – žádné venkovní prvky
 – napájení
 – kabelizaci
3. Způsob měření:
Udává se počet kusů kompletní konstrukce nebo práce.</t>
  </si>
  <si>
    <t>3</t>
  </si>
  <si>
    <t>ETC S</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</si>
  <si>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</si>
  <si>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</si>
  <si>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</si>
  <si>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</si>
  <si>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</si>
  <si>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</si>
  <si>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75F227</t>
  </si>
  <si>
    <t>REINŽENÝRING BALÍZY</t>
  </si>
  <si>
    <t>396.000000 = 396,000 [A]</t>
  </si>
  <si>
    <t xml:space="preserve">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</si>
  <si>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</si>
  <si>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</si>
  <si>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</si>
  <si>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</si>
  <si>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</si>
  <si>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</si>
  <si>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</si>
  <si>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</si>
  <si>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1092.000000 = 1092,000 [A]</t>
  </si>
  <si>
    <t>1. Položka obsahuje:
 – přezkoušení SW na simulátoru a jízdou měřícím vozem
2. Položka neobsahuje:
 X
3. Způsob měření:
Udává se počet kusů vlakových cest přezkušovaných v dané RBC.</t>
  </si>
  <si>
    <t>75F297</t>
  </si>
  <si>
    <t>SW ADRESNÝ RBC-RBC HAND OVER</t>
  </si>
  <si>
    <t>1. Položka obsahuje:
 – dodávka individuální SW RBC-RBC
 – dodávku zařízení včetně pomocného materiálu, dopravu do místa určení
2. Položka neobsahuje:
 X
3. Způsob měření:
Udává se počet kusů kompletní konstrukce nebo práce.</t>
  </si>
  <si>
    <t>R75F262</t>
  </si>
  <si>
    <t>MONTÁŽ TECHNOLOGIE RBC VČETNĚ INSTALACE A SW VYBAVENÍ</t>
  </si>
  <si>
    <t xml:space="preserve">1. Položka obsahuje:
 –  kompletní montáž technologie radioblokové centrály včetně systémového a adresného SW RBC, ASW pro správu klíčů
2. Položka neobsahuje:
- ovládací pracoviště RBC, montáž pracoviště a SW pro systém správy klíčů, HW a SW pro hand-over, napájecí systém
3. Způsob měření:
Udává se počet kusů kompletní konstrukce nebo práce.</t>
  </si>
  <si>
    <t>R75F264</t>
  </si>
  <si>
    <t>ÚPRAVA TECHNOLOGIE RBC VČETNĚ INSTALACE A SW VYBAVENÍ</t>
  </si>
  <si>
    <t xml:space="preserve">1. Položka obsahuje:
 –  kompletní úpravu technologie radioblokové centrály včetně úpravy systémového a adresného SW RBC, ASW pro správu klíčů
2. Položka neobsahuje:
- ovládací pracoviště RBC, úpravu pracoviště a SW pro systém správy klíčů, HW a SW pro hand-over, napájecí systém
3. Způsob měření:
Udává se počet kusů kompletní konstrukce nebo práce.</t>
  </si>
  <si>
    <t>4</t>
  </si>
  <si>
    <t>DOZOR, REVIZE, ÚDRŽBA</t>
  </si>
  <si>
    <t>75E117</t>
  </si>
  <si>
    <t>DOZOR PRACOVNÍKŮ PROVOZOVATELE PŘI PRÁCI NA ŽIVÉM ZAŘÍZENÍ</t>
  </si>
  <si>
    <t>HOD</t>
  </si>
  <si>
    <t>1080.000000 = 1080,000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</si>
  <si>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</si>
  <si>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</si>
  <si>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</si>
  <si>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</si>
  <si>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</si>
  <si>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</si>
  <si>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</si>
  <si>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</si>
  <si>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</si>
  <si>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890.000000 = 890,000 [A]</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</si>
  <si>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</si>
  <si>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</si>
  <si>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</si>
  <si>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</si>
  <si>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995</t>
  </si>
  <si>
    <t>Poplatky za skládky</t>
  </si>
  <si>
    <t>R015240</t>
  </si>
  <si>
    <t>915</t>
  </si>
  <si>
    <t>NEOCEŇOVAT - POPLATKY ZA LIKVIDACI ODPADŮ NEKONTAMINOVANÝCH - 20 03 99 ODPAD PODOBNÝ KOMUNÁLNÍMU ODPADU VČ. DOPRAVY NA SKLÁDKU A MANIPULACE</t>
  </si>
  <si>
    <t>T</t>
  </si>
  <si>
    <t>Evidenční položka</t>
  </si>
  <si>
    <t>4.500000 = 4,500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</si>
  <si>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</si>
  <si>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R015610</t>
  </si>
  <si>
    <t>946</t>
  </si>
  <si>
    <t>NEOCEŇOVAT - POPLATKY ZA LIKVIDACI ODPADŮ NEBEZPEČNÝCH - 08 01 17* STARÉ NÁTĚROVÉ HMOTY VČ. DOPRAVY NA SKLÁDKU A MANIPULACE</t>
  </si>
  <si>
    <t>0.030000 = 0,030 [A]</t>
  </si>
  <si>
    <t>R015796</t>
  </si>
  <si>
    <t>968</t>
  </si>
  <si>
    <t>NEOCEŇOVAT - POPLATKY ZA LIKVIDACI ODPADŮ - 17 04 11 ZBYTKY KABELŮ A VODIČŮ VČ. DOPRAVY NA SKLÁDKU A MANIPULACE</t>
  </si>
  <si>
    <t>0,35+0,05+0,04+0,04+0,04+0,4+0,04 = 0,960 [A]</t>
  </si>
  <si>
    <t>PS 21</t>
  </si>
  <si>
    <t>ZEMNÍ PRÁCE</t>
  </si>
  <si>
    <t>13173</t>
  </si>
  <si>
    <t>HLOUBENÍ JAM ZAPAŽ I NEPAŽ TŘ. I</t>
  </si>
  <si>
    <t>M3</t>
  </si>
  <si>
    <t>"viz textová a výkresová část projektové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</si>
  <si>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</si>
  <si>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</si>
  <si>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</si>
  <si>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</si>
  <si>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</si>
  <si>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</si>
  <si>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561102</t>
  </si>
  <si>
    <t>PODKLADNÍ BETON TŘ. II</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</si>
  <si>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</si>
  <si>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</si>
  <si>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</si>
  <si>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</si>
  <si>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</si>
  <si>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</si>
  <si>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</si>
  <si>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</si>
  <si>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702111</t>
  </si>
  <si>
    <t>KABELOVÝ ŽLAB ZEMNÍ VČETNĚ KRYTU SVĚTLÉ ŠÍŘKY DO 120 MM</t>
  </si>
  <si>
    <t>1. Položka obsahuje:
 – přípravu podkladu pro osazení
2. Položka neobsahuje:
 X
3. Způsob měření:
Měří se metr délkový.</t>
  </si>
  <si>
    <t>702112</t>
  </si>
  <si>
    <t>KABELOVÝ ŽLAB ZEMNÍ VČETNĚ KRYTU SVĚTLÉ ŠÍŘKY PŘES 120 DO 250 MM</t>
  </si>
  <si>
    <t>702212</t>
  </si>
  <si>
    <t>KABELOVÁ CHRÁNIČKA ZEMNÍ DN PŘES 100 DO 200 MM</t>
  </si>
  <si>
    <t>702232</t>
  </si>
  <si>
    <t>KABELOVÁ CHRÁNIČKA ZEMNÍ DĚLENÁ DN PŘES 100 DO 200 MM</t>
  </si>
  <si>
    <t>702312</t>
  </si>
  <si>
    <t>ZAKRYTÍ KABELŮ VÝSTRAŽNOU FÓLIÍ ŠÍŘKY PŘES 20 DO 40 CM</t>
  </si>
  <si>
    <t>1. Položka obsahuje:
 – dodávku a montáž fólie
 – přípravu podkladu pro osazení
2. Položka neobsahuje:
 X
3. Způsob měření:
Měří se metr délkový.</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</si>
  <si>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</si>
  <si>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</si>
  <si>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</si>
  <si>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</si>
  <si>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</si>
  <si>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702810</t>
  </si>
  <si>
    <t>VYČIŠTĚNÍ STÁVAJÍCÍHO KABELOVÉHO PROSTUPU Z TVÁRNIC NEBO CHRÁNIČEK S KABELOVOU KOMOROU</t>
  </si>
  <si>
    <t>1. Položka obsahuje:
 – protažení tyčí, vyčištění otvoru čistící soupravou
 – zatažení konopného lana (nebo ocelového)
 – pomocné mechanismy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</si>
  <si>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</si>
  <si>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</si>
  <si>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</si>
  <si>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702902</t>
  </si>
  <si>
    <t>ZASYPÁNÍ KABELOVÉHO ŽLABU VRSTVOU Z PŘESÁTÉHO PÍSKU ČI VÝKOPKU SVĚTLÉ ŠÍŘKY PŘES 120 DO 250 MM</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</si>
  <si>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</si>
  <si>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</si>
  <si>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</si>
  <si>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703754</t>
  </si>
  <si>
    <t>PROTIPOŽÁRNÍ UCPÁVKA PROSTUPU KABELOVÉHO PR. DO 110MM,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</si>
  <si>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</si>
  <si>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</si>
  <si>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</si>
  <si>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</si>
  <si>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</si>
  <si>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</si>
  <si>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</si>
  <si>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</si>
  <si>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</si>
  <si>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</si>
  <si>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</si>
  <si>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709612</t>
  </si>
  <si>
    <t>DEMONTÁŽ CHRÁNIČKY/TRUBKY</t>
  </si>
  <si>
    <t>R029113</t>
  </si>
  <si>
    <t>PŘEVZETÍ A PŘÍPRAVA STAVENIŠTĚ, VYTÝČENÍ SÍTÍ, REVIZE, ZAJIŠTĚNÍ VÝLUK A DOZORŮ V CELÉM ÚSEKU PS</t>
  </si>
  <si>
    <t>KM</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</si>
  <si>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</si>
  <si>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</si>
  <si>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</si>
  <si>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</si>
  <si>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</si>
  <si>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</si>
  <si>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</si>
  <si>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</si>
  <si>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</si>
  <si>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</si>
  <si>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</si>
  <si>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</si>
  <si>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</si>
  <si>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R709513</t>
  </si>
  <si>
    <t>PODPŮRNÉ A POMOCNÉ KONSTRUKCE OCELOVÉ Z PROFILŮ SVAŘOVANÝCH A ŠROUBOVANÝCH S POVRCHOVOU ÚPRAVOU ŽÁROVÝM ZINKOVÁNÍM, KONSTRUKCE POD RACKY V ENERGOCENTR</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</si>
  <si>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</si>
  <si>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R015111</t>
  </si>
  <si>
    <t>901</t>
  </si>
  <si>
    <t>NEOCEŇOVAT - POPLATKY ZA LIKVIDACI ODPADŮ NEKONTAMINOVANÝCH - 17 05 04 VYTĚŽENÉ ZEMINY A HORNINY - I. TŘÍDA TĚŽITELNOSTI VČ. DOPRAVY NA SKLÁDKU A MANIPULACE</t>
  </si>
  <si>
    <t>R015120</t>
  </si>
  <si>
    <t>904</t>
  </si>
  <si>
    <t>NEOCEŇOVAT - POPLATKY ZA LIKVIDACI ODPADŮ NEKONTAMINOVANÝCH - 17 01 02 STAVEBNÍ A DEMOLIČNÍ SUŤ (CIHLY) VČ. DOPRAVY NA SKLÁDKU A MANIPULACE</t>
  </si>
  <si>
    <t>R015420</t>
  </si>
  <si>
    <t>933</t>
  </si>
  <si>
    <t>NEOCEŇOVAT - POPLATKY ZA LIKVIDACI ODPADŮ NEKONTAMINOVANÝCH - 17 06 04 ZBYTKY IZOLAČNÍCH MATERIÁLŮ VČ. DOPRAVY NA SKLÁDKU A MANIPULACE</t>
  </si>
  <si>
    <t>R015621</t>
  </si>
  <si>
    <t>948</t>
  </si>
  <si>
    <t>NEOCEŇOVAT - POPLATKY ZA LIKVIDACI ODPADŮ NEBEZPEČNÝCH - KABELY S PLASTOVOU IZOLACÍ VČ. DOPRAVY NA SKLÁDKU A MANIPULACE</t>
  </si>
  <si>
    <t>Dodávky, montáže a nosný materiál</t>
  </si>
  <si>
    <t>703452</t>
  </si>
  <si>
    <t>ELEKTROINSTALAČNÍ TRUBKA S FUNKČNÍ ODOLNOSTÍ PŘI POŽÁRU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</si>
  <si>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</si>
  <si>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</si>
  <si>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</si>
  <si>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</si>
  <si>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</si>
  <si>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</si>
  <si>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</si>
  <si>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</si>
  <si>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</si>
  <si>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</si>
  <si>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</si>
  <si>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</si>
  <si>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</si>
  <si>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</si>
  <si>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</si>
  <si>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</si>
  <si>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</si>
  <si>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</si>
  <si>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</si>
  <si>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75I211</t>
  </si>
  <si>
    <t>KABEL ZEMNÍ DVOUPLÁŠŤOVÝ BEZ PANCÍŘE PRŮMĚRU ŽÍLY 0,6 MM DO 5XN</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</si>
  <si>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</si>
  <si>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</si>
  <si>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75I212</t>
  </si>
  <si>
    <t>KABEL ZEMNÍ DVOUPLÁŠŤOVÝ BEZ PANCÍŘE PRŮMĚRU ŽÍLY 0,6 MM DO 25XN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</si>
  <si>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</si>
  <si>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</si>
  <si>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</si>
  <si>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75I21Y</t>
  </si>
  <si>
    <t>KABEL ZEMNÍ DVOUPLÁŠŤOVÝ BEZ PANCÍŘE PRŮMĚRU ŽÍLY 0,6 MM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</si>
  <si>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</si>
  <si>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75I221</t>
  </si>
  <si>
    <t>KABEL ZEMNÍ DVOUPLÁŠŤOVÝ BEZ PANCÍŘE PRŮMĚRU ŽÍLY 0,8 MM DO 5XN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</si>
  <si>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</si>
  <si>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</si>
  <si>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</si>
  <si>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</si>
  <si>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</si>
  <si>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</si>
  <si>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75I324</t>
  </si>
  <si>
    <t>KABEL ZEMNÍ DVOUPLÁŠŤOVÝ S PANCÍŘEM PRŮMĚRU ŽÍLY 0,8 MM PŘES 50XN</t>
  </si>
  <si>
    <t>75I32X</t>
  </si>
  <si>
    <t>KABEL ZEMNÍ DVOUPLÁŠŤOVÝ S PANCÍŘEM PRŮMĚRU ŽÍLY 0,8 MM - MONTÁŽ</t>
  </si>
  <si>
    <t>75I32Y</t>
  </si>
  <si>
    <t>KABEL ZEMNÍ DVOUPLÁŠŤOVÝ S PANCÍŘEM PRŮMĚRU ŽÍLY 0,8 MM - DEMONTÁŽ</t>
  </si>
  <si>
    <t>75I72X</t>
  </si>
  <si>
    <t>KABEL KLASICKÝ DÁLKOVÝ DVOUPLÁŠŤOVÝ S PANCÍŘEM - MONTÁŽ</t>
  </si>
  <si>
    <t>75I72Y</t>
  </si>
  <si>
    <t>KABEL KLASICKÝ DÁLKOVÝ DVOUPLÁŠŤOVÝ S PANCÍŘEM - DEMONTÁŽ</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</si>
  <si>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</si>
  <si>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</si>
  <si>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</si>
  <si>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</si>
  <si>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75I812</t>
  </si>
  <si>
    <t>KABEL OPTICKÝ SINGLEMODE DO 36 VLÁKEN</t>
  </si>
  <si>
    <t>75I813</t>
  </si>
  <si>
    <t>KABEL OPTICKÝ SINGLEMODE DO 72 VLÁKEN</t>
  </si>
  <si>
    <t>75I814</t>
  </si>
  <si>
    <t>KABEL OPTICKÝ SINGLEMODE DO 144 VLÁKEN</t>
  </si>
  <si>
    <t>75I815</t>
  </si>
  <si>
    <t>KABEL OPTICKÝ SINGLEMODE - MONTÁŽ DO OBSAZENÉ TRUBKY</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</si>
  <si>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</si>
  <si>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75I81X</t>
  </si>
  <si>
    <t>KABEL OPTICKÝ SINGLEMODE - MONTÁŽ</t>
  </si>
  <si>
    <t>75I81Y</t>
  </si>
  <si>
    <t>KABEL OPTICKÝ SINGLEMODE - DEMONTÁŽ</t>
  </si>
  <si>
    <t>75I82Y</t>
  </si>
  <si>
    <t>KABEL OPTICKÝ MULTIMODE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</si>
  <si>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</si>
  <si>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</si>
  <si>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</si>
  <si>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</si>
  <si>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</si>
  <si>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</si>
  <si>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75I851</t>
  </si>
  <si>
    <t>KABEL OPTICKÝ - REZERVA PŘES 500 MM - DODÁVKA</t>
  </si>
  <si>
    <t>75I85X</t>
  </si>
  <si>
    <t>KABEL OPTICKÝ - REZERVA PŘES 500 MM - MONTÁŽ</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</si>
  <si>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</si>
  <si>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</si>
  <si>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</si>
  <si>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</si>
  <si>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</si>
  <si>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75I91Y</t>
  </si>
  <si>
    <t>OPTOTRUBKA HDPE - DEMONTÁŽ</t>
  </si>
  <si>
    <t>75I951</t>
  </si>
  <si>
    <t>OPTOTRUBKA HDPE DĚLENÁ PRŮMĚRU DO 40 MM</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</si>
  <si>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</si>
  <si>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</si>
  <si>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</si>
  <si>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</si>
  <si>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</si>
  <si>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</si>
  <si>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</si>
  <si>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</si>
  <si>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</si>
  <si>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</si>
  <si>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</si>
  <si>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</si>
  <si>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</si>
  <si>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</si>
  <si>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</si>
  <si>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</si>
  <si>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</si>
  <si>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</si>
  <si>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</si>
  <si>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</si>
  <si>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</si>
  <si>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</si>
  <si>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</si>
  <si>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75ID11</t>
  </si>
  <si>
    <t>PLASTOVÁ ZEMNÍ KOMORA PRO ULOŽENÍ REZERVY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</si>
  <si>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</si>
  <si>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75ID1X</t>
  </si>
  <si>
    <t>PLASTOVÁ ZEMNÍ KOMORA PRO ULOŽENÍ REZERVY - MONTÁŽ</t>
  </si>
  <si>
    <t>75ID31</t>
  </si>
  <si>
    <t>PLASTOVÁ ZEMNÍ KOMORA TĚSNENÍ PRO HDPE TRUBKU DO 40 MM - DODÁVKA</t>
  </si>
  <si>
    <t>75ID3X</t>
  </si>
  <si>
    <t>PLASTOVÁ ZEMNÍ KOMORA TĚSNENÍ PRO HDPE TRUBKU DO 40 MM - MONTÁŽ</t>
  </si>
  <si>
    <t>75IE11</t>
  </si>
  <si>
    <t>SKŘÍŇ ROZVODNÁ DO 20 PÁRŮ - DODÁVKA</t>
  </si>
  <si>
    <t>75IE1X</t>
  </si>
  <si>
    <t>SKŘÍŇ ROZVODNÁ DO 20 PÁRŮ - MONTÁŽ</t>
  </si>
  <si>
    <t>75IEE1</t>
  </si>
  <si>
    <t>OPTICKÝ ROZVADĚČ 19" PROVEDENÍ DO 12 VLÁKEN - DODÁVKA</t>
  </si>
  <si>
    <t>75IEE2</t>
  </si>
  <si>
    <t>OPTICKÝ ROZVADĚČ 19" PROVEDENÍ 24 VLÁKEN - DODÁVKA</t>
  </si>
  <si>
    <t>75IEE4</t>
  </si>
  <si>
    <t>OPTICKÝ ROZVADĚČ 19" PROVEDENÍ 48 VLÁKEN - DODÁVKA</t>
  </si>
  <si>
    <t>75IEE5</t>
  </si>
  <si>
    <t>OPTICKÝ ROZVADĚČ 19" PROVEDENÍ DO 144 VLÁKEN - DODÁVKA</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</si>
  <si>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</si>
  <si>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</si>
  <si>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</si>
  <si>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</si>
  <si>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</si>
  <si>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75IEF2</t>
  </si>
  <si>
    <t>OPTICKÝ ROZVADĚČ NA ZEĎ 24 VLÁKEN - DODÁVKA</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</si>
  <si>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</si>
  <si>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</si>
  <si>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</si>
  <si>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</si>
  <si>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</si>
  <si>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</si>
  <si>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</si>
  <si>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</si>
  <si>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</si>
  <si>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</si>
  <si>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75IEHY</t>
  </si>
  <si>
    <t>KONEKTOROVÝ MODUL 12 VLÁKEN - DEMONTÁŽ</t>
  </si>
  <si>
    <t>75IEJ1</t>
  </si>
  <si>
    <t>ZASLEPOVACÍ MODUL 12 VLÁKEN - DODÁVKA</t>
  </si>
  <si>
    <t>75IEJX</t>
  </si>
  <si>
    <t>ZASLEPOVACÍ MODUL 12 VLÁKEN - MONTÁŽ</t>
  </si>
  <si>
    <t>75IF21</t>
  </si>
  <si>
    <t>ROZPOJOVACÍ SVORKOVNICE 2/10, 2/8 - DODÁVKA</t>
  </si>
  <si>
    <t>75IF2X</t>
  </si>
  <si>
    <t>ROZPOJOVACÍ SVORKOVNICE 2/10, 2/8 - MONTÁŽ</t>
  </si>
  <si>
    <t>75IF2Y</t>
  </si>
  <si>
    <t>ROZPOJOVACÍ SVORKOVNICE 2/10, 2/8 - DEMONTÁŽ</t>
  </si>
  <si>
    <t>75IF31</t>
  </si>
  <si>
    <t>ZEMNÍCÍ SVORKOVNICE - DODÁVKA</t>
  </si>
  <si>
    <t>75IF3X</t>
  </si>
  <si>
    <t>ZEMNÍCÍ SVORKOVNICE - MONTÁŽ</t>
  </si>
  <si>
    <t>75IF3Y</t>
  </si>
  <si>
    <t>ZEMNÍCÍ SVORKOVNICE - DEMONTÁŽ</t>
  </si>
  <si>
    <t>75IF41</t>
  </si>
  <si>
    <t>MONTÁŽNÍ RÁM DO 10+1 - DODÁVKA</t>
  </si>
  <si>
    <t>75IF4X</t>
  </si>
  <si>
    <t>MONTÁŽNÍ RÁM DO 10+1 - MONTÁŽ</t>
  </si>
  <si>
    <t>75IF4Y</t>
  </si>
  <si>
    <t>MONTÁŽNÍ RÁM DO 10+1 - DEMONTÁŽ</t>
  </si>
  <si>
    <t>75IF51</t>
  </si>
  <si>
    <t>MONTÁŽNÍ RÁM 15+1 - DODÁVKA</t>
  </si>
  <si>
    <t>75IF5X</t>
  </si>
  <si>
    <t>MONTÁŽNÍ RÁM 15+1 - MONTÁŽ</t>
  </si>
  <si>
    <t>75IF5Y</t>
  </si>
  <si>
    <t>MONTÁŽNÍ RÁM 15+1 - DEMONTÁŽ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</si>
  <si>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</si>
  <si>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</si>
  <si>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</si>
  <si>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</si>
  <si>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</si>
  <si>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</si>
  <si>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</si>
  <si>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</si>
  <si>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</si>
  <si>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</si>
  <si>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</si>
  <si>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</si>
  <si>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</si>
  <si>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</si>
  <si>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</si>
  <si>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</si>
  <si>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75IFCY</t>
  </si>
  <si>
    <t>KABELOVÝ ZÁVĚR - DEMONTÁŽ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</si>
  <si>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</si>
  <si>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</si>
  <si>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</si>
  <si>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</si>
  <si>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</si>
  <si>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</si>
  <si>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</si>
  <si>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</si>
  <si>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</si>
  <si>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</si>
  <si>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</si>
  <si>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75IG6X</t>
  </si>
  <si>
    <t xml:space="preserve">VEDENÍ UZEMŇOVACÍ V ZEMI Z FEZN DRÁTU DO 120 MM2  - MONTÁŽ</t>
  </si>
  <si>
    <t>75IH11</t>
  </si>
  <si>
    <t>UKONČENÍ KABELU CELOPLASTOVÉHO BEZ PANCÍŘE DO 40 ŽIL</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</si>
  <si>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</si>
  <si>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75IH12</t>
  </si>
  <si>
    <t>UKONČENÍ KABELU CELOPLASTOVÉHO BEZ PANCÍŘE DO 100 ŽIL</t>
  </si>
  <si>
    <t>75IH1Y</t>
  </si>
  <si>
    <t>UKONČENÍ KABELU CELOPLASTOVÉHO BEZ PANCÍŘE - DEMONTÁŽ</t>
  </si>
  <si>
    <t>75IH23</t>
  </si>
  <si>
    <t>UKONČENÍ KABELU CELOPLASTOVÝHO S PANCÍŘEM DO 200 ŽIL</t>
  </si>
  <si>
    <t>75IH24</t>
  </si>
  <si>
    <t>UKONČENÍ KABELU CELOPLASTOVÝHO S PANCÍŘEM PŘES 200 ŽIL</t>
  </si>
  <si>
    <t>75IH2Y</t>
  </si>
  <si>
    <t>UKONČENÍ KABELU CELOPLASTOVÝHO S PANCÍŘEM - DEMONTÁŽ</t>
  </si>
  <si>
    <t>75IH31</t>
  </si>
  <si>
    <t>UKONČENÍ KABELU FORMA KABELOVÁ DÉLKY DO 0,5 M DO 5XN</t>
  </si>
  <si>
    <t>75IH32</t>
  </si>
  <si>
    <t>UKONČENÍ KABELU FORMA KABELOVÁ DÉLKY DO 0,5 M DO 25XN</t>
  </si>
  <si>
    <t>75IH34</t>
  </si>
  <si>
    <t>UKONČENÍ KABELU FORMA KABELOVÁ DÉLKY DO 0,5 M PŘES 50XN</t>
  </si>
  <si>
    <t>75IH61</t>
  </si>
  <si>
    <t>UKONČENÍ KABELU OPTICKÉHO DO 12 VLÁKEN</t>
  </si>
  <si>
    <t>75IH62</t>
  </si>
  <si>
    <t>UKONČENÍ KABELU OPTICKÉHO DO 36 VLÁKEN</t>
  </si>
  <si>
    <t>75IH63</t>
  </si>
  <si>
    <t>UKONČENÍ KABELU OPTICKÉHO DO 72 VLÁKEN</t>
  </si>
  <si>
    <t>75IH64</t>
  </si>
  <si>
    <t>UKONČENÍ KABELU OPTICKÉHO PŘES 72 VLÁKEN</t>
  </si>
  <si>
    <t>75IH6Y</t>
  </si>
  <si>
    <t>UKONČENÍ KABELU OPTICKÉHO - DEMONTÁŽ</t>
  </si>
  <si>
    <t>75II22</t>
  </si>
  <si>
    <t>SPOJKA PRO CELOPLASTOVÉ KABELY S PANCÍŘEM PŘES 100 ŽIL - DODÁVKA</t>
  </si>
  <si>
    <t>75II2X</t>
  </si>
  <si>
    <t>SPOJKA PRO CELOPLASTOVÉ KABELY S PANCÍŘEM - MONTÁŽ</t>
  </si>
  <si>
    <t>75II2Y</t>
  </si>
  <si>
    <t>SPOJKA PRO CELOPLASTOVÉ KABELY S PANCÍŘEM - DEMONTÁŽ</t>
  </si>
  <si>
    <t>75II71</t>
  </si>
  <si>
    <t>SPOJKA OPTICKÁ DO 72 VLÁKEN - DODÁVKA</t>
  </si>
  <si>
    <t>75II7X</t>
  </si>
  <si>
    <t>SPOJKA OPTICKÁ - MONTÁŽ</t>
  </si>
  <si>
    <t>75II7Y</t>
  </si>
  <si>
    <t>SPOJKA OPTICKÁ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</si>
  <si>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</si>
  <si>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</si>
  <si>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</si>
  <si>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</si>
  <si>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</si>
  <si>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75IJ13</t>
  </si>
  <si>
    <t>MĚŘENÍ ÚTLUMU PŘESLECHU NA BLÍZKÉM KONCI NA MÍSTNÍM SDĚL. KABELU ZA 1 ČTYŘKU XN A 1 MĚŘENÝ ÚSEK</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</si>
  <si>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</si>
  <si>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</si>
  <si>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</si>
  <si>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</si>
  <si>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</si>
  <si>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</si>
  <si>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</si>
  <si>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75IJ22</t>
  </si>
  <si>
    <t>MĚŘENÍ ZKRÁCENÉ ZÁVĚREČNÉ DÁLKOVÉHO KABELU V JEDNOM SMĚRU ZA PROVOZU</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</si>
  <si>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</si>
  <si>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</si>
  <si>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</si>
  <si>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</si>
  <si>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75IK21</t>
  </si>
  <si>
    <t>MĚŘENÍ KOMPLEXNÍ OPTICKÉHO KABELU</t>
  </si>
  <si>
    <t>75J212</t>
  </si>
  <si>
    <t>KABEL SDĚLOVACÍ PRO VNITŘNÍ POUŽITÍ DO 10 PÁRŮ PRŮMĚRU 0,5 MM</t>
  </si>
  <si>
    <t>KMPÁR</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</si>
  <si>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</si>
  <si>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75J821</t>
  </si>
  <si>
    <t>OPTICKÝ PIGTAIL SINGLEMODE DO 2 M - DODÁVKA</t>
  </si>
  <si>
    <t>75J82X</t>
  </si>
  <si>
    <t>OPTICKÝ PIGTAIL SINGLEMODE - MONTÁŽ</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</si>
  <si>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</si>
  <si>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</si>
  <si>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</si>
  <si>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</si>
  <si>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</si>
  <si>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</si>
  <si>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</si>
  <si>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</si>
  <si>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910201R</t>
  </si>
  <si>
    <t>PŘEPOJOVÁNÍ OKRUHŮ NA OPTICKÝCH VLÁKNECH PŘI PŘEVÁDĚNÍ PROVOZU</t>
  </si>
  <si>
    <t>KPL</t>
  </si>
  <si>
    <t>1. Položka obsahuje:
 – Zahrnuje veškeré náklady spojené s přepojováním provozu na optických vláknech. Dále obsahuje cenu za pom. mechanismy včetně všech ostatních vedlejších nákladů.
2. Položka neobsahuje:
 X
3. Způsob měření:
Udává se v komplet.</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</si>
  <si>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</si>
  <si>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</si>
  <si>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</si>
  <si>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PS 22</t>
  </si>
  <si>
    <t>DWDM</t>
  </si>
  <si>
    <t>75M84X</t>
  </si>
  <si>
    <t xml:space="preserve">PŘENOSOVÝ SYSTÉM,  DWDM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</si>
  <si>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</si>
  <si>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75M84Y</t>
  </si>
  <si>
    <t xml:space="preserve">PŘENOSOVÝ SYSTÉM,  DWDM - DEMONTÁŽ</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</si>
  <si>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</si>
  <si>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</si>
  <si>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</si>
  <si>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R75M84</t>
  </si>
  <si>
    <t>PŘENOSOVÝ SYSTÉM, DWDM - UZEL PLNOHODNOTNÝ - NOVÉ ŠASÍ PRO ROZŠÍŘENÍ 100G</t>
  </si>
  <si>
    <t>R75M84.0</t>
  </si>
  <si>
    <t>PŘENOSOVÝ SYSTÉM, DWDM - UZEL PLNOHODNOTNÝ - NOVÉ ŠASÍ, REPLIKACE TRANZITNÍ ČÁSTI STÁVAJÍCÍHO DWDM</t>
  </si>
  <si>
    <t>PŘENOSOVÝ SYSTÉM, DWDM - UZEL PLNOHODNOTNÝ - DOPLNĚNÍ KARTA 100G, SFP</t>
  </si>
  <si>
    <t>PŘENOSOVÝ SYSTÉM, DWDM - UZEL PLNOHODNOTNÝ - DOPLNĚNÍ KARTA ROZHRANÍ 4X100G</t>
  </si>
  <si>
    <t>PŘENOSOVÝ SYSTÉM, DWDM - UZEL PLNOHODNOTNÝ - DOPLNĚNÍ KARTA XPONDER DWDM SyncE</t>
  </si>
  <si>
    <t>5</t>
  </si>
  <si>
    <t>PŘENOSOVÝ SYSTÉM, DWDM - UZEL PLNOHODNOTNÝ - DOPLNĚNÍ KARTA 10x10 MULTIRATE</t>
  </si>
  <si>
    <t>10</t>
  </si>
  <si>
    <t>ŘSED</t>
  </si>
  <si>
    <t>75JA51</t>
  </si>
  <si>
    <t>ROZVADĚČ STRUKT. KABELÁŽE, ORGANIZÉR - DODÁVKA</t>
  </si>
  <si>
    <t>75JA5X</t>
  </si>
  <si>
    <t>ROZVADĚČ STRUKT. KABELÁŽE, MONTÁŽ ORGANIZÉRU, PATCHPANELU</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</si>
  <si>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</si>
  <si>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</si>
  <si>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</si>
  <si>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</si>
  <si>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</si>
  <si>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</si>
  <si>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</si>
  <si>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</si>
  <si>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</si>
  <si>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</si>
  <si>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</si>
  <si>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</si>
  <si>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75M91Y</t>
  </si>
  <si>
    <t>DATOVÁ INFRASTRUKTURA LAN, SWITCH ETHERNET L2 - DEMONTÁŽ</t>
  </si>
  <si>
    <t>75M97F</t>
  </si>
  <si>
    <t>PŘEVODNÍK - SFP 10G, STŘEDNÍ DOSAH - DODÁVKA</t>
  </si>
  <si>
    <t>75M97X</t>
  </si>
  <si>
    <t>PŘEVODNÍK - MONTÁŽ</t>
  </si>
  <si>
    <t>75M97Y</t>
  </si>
  <si>
    <t>PŘEVODNÍK - DEMONTÁŽ</t>
  </si>
  <si>
    <t>11</t>
  </si>
  <si>
    <t>CDP_1 (STÁVAJÍCÍ OBJEKT)</t>
  </si>
  <si>
    <t>75J922</t>
  </si>
  <si>
    <t>OPTICKÝ PATCHCORD SINGLEMODE PŘES 5 M - DODÁVKA</t>
  </si>
  <si>
    <t>12</t>
  </si>
  <si>
    <t>OSTATNÍ</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</si>
  <si>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</si>
  <si>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</si>
  <si>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</si>
  <si>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</si>
  <si>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</si>
  <si>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R75E117</t>
  </si>
  <si>
    <t>ÚPRAVA PŘENOSOVÉ A DATOVÉ SÍTĚ (KONFIGURACE, NASTAVENÍ)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</si>
  <si>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</si>
  <si>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</si>
  <si>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</si>
  <si>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DATOVÉ CENTRUM (2.20)</t>
  </si>
  <si>
    <t>703412</t>
  </si>
  <si>
    <t>ELEKTROINSTALAČNÍ TRUBKA PLASTOVÁ VČETNĚ UPEVNĚNÍ A PŘÍSLUŠENSTVÍ DN PRŮMĚRU PŘES 25 DO 40 MM</t>
  </si>
  <si>
    <t>75J931</t>
  </si>
  <si>
    <t>METALICKÝ PATCHCORD DO 2M - DODÁVKA</t>
  </si>
  <si>
    <t>75J93X</t>
  </si>
  <si>
    <t>METALICKÝ PATCHCORD - MONTÁŽ</t>
  </si>
  <si>
    <t>75JB53</t>
  </si>
  <si>
    <t>DATOVÝ ROZVADĚČ 19" 800X1000 DO 47 U - DODÁVKA</t>
  </si>
  <si>
    <t>75JB5X</t>
  </si>
  <si>
    <t>DATOVÝ ROZVADĚČ 19" 800X1000 - MONTÁŽ</t>
  </si>
  <si>
    <t>75K263</t>
  </si>
  <si>
    <t>NAPÁJECÍ ZDROJ 48 V DC, SKŘÍŇOVÝ PŘES 12KW - DODÁVKA</t>
  </si>
  <si>
    <t>75K26X</t>
  </si>
  <si>
    <t>NAPÁJECÍ ZDROJ 48 V DC, SKŘÍŇOVÝ - MONTÁŽ</t>
  </si>
  <si>
    <t>75K271</t>
  </si>
  <si>
    <t>NAPÁJECÍ ZDROJ DOPLNĚNÍ SNMP DOHLEDU - DODÁVKA</t>
  </si>
  <si>
    <t>75K442</t>
  </si>
  <si>
    <t>MĚNIČ NAPĚTÍ (STŘÍDAČ), SKŘÍŇOVÝ DC/AC PŘES 8KW - DODÁVKA</t>
  </si>
  <si>
    <t>75K44X</t>
  </si>
  <si>
    <t>MĚNIČ NAPĚTÍ (STŘÍDAČ), SKŘÍŇOVÝ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</si>
  <si>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</si>
  <si>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</si>
  <si>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</si>
  <si>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</si>
  <si>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</si>
  <si>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</si>
  <si>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</si>
  <si>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</si>
  <si>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</si>
  <si>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75K641</t>
  </si>
  <si>
    <t>AKUMULÁTOROVÁ BATERIE, BLOK BATERIÍ PŘES 200AH - DODÁVKA</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</si>
  <si>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</si>
  <si>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</si>
  <si>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</si>
  <si>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</si>
  <si>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</si>
  <si>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</si>
  <si>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</si>
  <si>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</si>
  <si>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75M831</t>
  </si>
  <si>
    <t>PŘENOSOVÝ SYSTÉM, MPLS PATEŘNÍ REDUNDANTNÍ, 100G - DODÁVKA</t>
  </si>
  <si>
    <t>75M83X</t>
  </si>
  <si>
    <t>PŘENOSOVÝ SYSTÉM, MPLS - MONTÁŽ</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</si>
  <si>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</si>
  <si>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</si>
  <si>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</si>
  <si>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</si>
  <si>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</si>
  <si>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</si>
  <si>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75M947</t>
  </si>
  <si>
    <t>DATOVÁ INFRASTRUKTURA LAN, BEZPEČNOSTNÍ FIREWALL, POKROČILÝ - DODÁVKA</t>
  </si>
  <si>
    <t>75M94X</t>
  </si>
  <si>
    <t>DATOVÁ INFRASTRUKTURA LAN, BEZPEČNOSTNÍ FIREWALL - MONTÁŽ</t>
  </si>
  <si>
    <t>75M97B</t>
  </si>
  <si>
    <t>PŘEVODNÍK - SFP 100G, STŘEDNÍ DOSAH - DODÁVKA</t>
  </si>
  <si>
    <t>75M97J</t>
  </si>
  <si>
    <t>PŘEVODNÍK - SFP 1G, STŘEDNÍ DOSAH - DODÁVKA</t>
  </si>
  <si>
    <t>R75JA5C</t>
  </si>
  <si>
    <t>ROZVADĚČ STRUKT. KABELÁŽE, 19" PANEL DISTRIBUCE VERTIKÁLNÍ PLNĚ VYBAVENÝ MONITOROVANÝ (PDU) - DODÁVKA</t>
  </si>
  <si>
    <t>Power Distribution Unit - Řízené a monitorovací napájecí panely, minimální počet zásuvek 18(C13), 6(C19)</t>
  </si>
  <si>
    <t>R75JA5C1</t>
  </si>
  <si>
    <t>ROZVADĚČ STRUKT. KABELÁŽE, 19" PANEL DISTRIBUCE VERTIKÁLNÍ PLNĚ VYBAVENÝ ZÁKLADNÍ NEMONITOROVANÝ (PDU) - DODÁVKA</t>
  </si>
  <si>
    <t>Power Distribution Unit - minimální počet zásuvek 20(C13), 4(C19)</t>
  </si>
  <si>
    <t>R75JA5D</t>
  </si>
  <si>
    <t>ROZVADĚČ STRUKT. KABELÁŽE, 19" PANEL DISTRIBUCE VERTIKÁLNÍ PLNĚ VYBAVENÝ MONITOROVANÝ (PDU) - MONTÁŽ</t>
  </si>
  <si>
    <t>R75M97X</t>
  </si>
  <si>
    <t>ROUTE REFLECTOR 4x10G - DODÁVKA</t>
  </si>
  <si>
    <t>ROUTE REFLECTOR 4x10G - MONTÁŽ</t>
  </si>
  <si>
    <t>DATOVÁ INFRASTRUKTURA DC, PE ROUTER PRO DC (2XRSP, 2X4X100GE, 16X10/25G, 24X10G, 3XDC)</t>
  </si>
  <si>
    <t>ROZVADĚČ STRUKT. KABELÁŽE, 19" PANEL DISTRIBUCE PLNĚ VYBAVENÝ - MONITOROVACÍ SYSTÉM</t>
  </si>
  <si>
    <t>KOMPLET</t>
  </si>
  <si>
    <t>MONITOROVACÍ ČIDLA DO 19" RACKOVÝCH SKŘÍNÍ</t>
  </si>
  <si>
    <t>DATOVÁ INFRASTRUKTURA DC, SPINE (32x40/100G, 2x1/10G SFP, 2x AC)</t>
  </si>
  <si>
    <t>DATOVÁ INFRASTRUKTURA DC, SPINE - MONTÁŽ</t>
  </si>
  <si>
    <t>DATOVÁ INFRASTRUKTURA DC, LEAF (40X1/10X/25G, 6X40/100G, 2XAC)</t>
  </si>
  <si>
    <t>DATOVÁ INFRASTRUKTURA DC, LEAF - MONTÁŽ</t>
  </si>
  <si>
    <t>6</t>
  </si>
  <si>
    <t>DATOVÁ INFRASTRUKTURA LAN, CE ROUTER (48X1/10/25G, 4X40/100G, AC+DC)</t>
  </si>
  <si>
    <t>7</t>
  </si>
  <si>
    <t>DATOVÁ INFRASTRUKTURA LAN, CE ROUTER (24X1/10/25G, 4X40/100G, AC+DC)</t>
  </si>
  <si>
    <t>8</t>
  </si>
  <si>
    <t>PŘEVODNÍK - SFP 25G, STŘEDNÍ DOSAH - DODÁVKA</t>
  </si>
  <si>
    <t>9</t>
  </si>
  <si>
    <t>PŘENOSOVÝ SYSTÉM, P ROUTER, ROZŠÍŘENÍ O ROZHRANÍ 8X100G</t>
  </si>
  <si>
    <t>SEGMENTACE</t>
  </si>
  <si>
    <t>R75M977X</t>
  </si>
  <si>
    <t>Technická specifikace položky odpovídá příslušné cenové soustavě</t>
  </si>
  <si>
    <t>DATOVÁ INFRASTRUKTURA SEGMENTACE, CE ROUTER (24X1/10/25G, 4X40/100G, AD+DC)</t>
  </si>
  <si>
    <t>SERVEROVNY 1, 2 (2.18, 2.19)</t>
  </si>
  <si>
    <t>75J932</t>
  </si>
  <si>
    <t>METALICKÝ PATCHCORD DO 5M - DODÁVKA</t>
  </si>
  <si>
    <t>R75M975X</t>
  </si>
  <si>
    <t>Monitrovací systém pro PDU</t>
  </si>
  <si>
    <t>SDĚLOVACÍ MÍSNOSTI PATROVÉ (1.20, 2.22, 3.34, 4.37, 5.37, 6.33)</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</si>
  <si>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</si>
  <si>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</si>
  <si>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</si>
  <si>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75JA5C</t>
  </si>
  <si>
    <t>ROZVADĚČ STRUKT. KABELÁŽE, 19" PANEL DISTRIBUCE PLNĚ VYBAVENÝ - DODÁVKA</t>
  </si>
  <si>
    <t>75JA5D</t>
  </si>
  <si>
    <t>ROZVADĚČ STRUKT. KABELÁŽE, 19" PANEL DISTRIBUCE - MONTÁŽ</t>
  </si>
  <si>
    <t>75JB43</t>
  </si>
  <si>
    <t>DATOVÝ ROZVADĚČ 19" 800X800 DO 47 U - DODÁVKA</t>
  </si>
  <si>
    <t>75JB4X</t>
  </si>
  <si>
    <t>DATOVÝ ROZVADĚČ 19" 800X800 - MONTÁŽ</t>
  </si>
  <si>
    <t>75M85B</t>
  </si>
  <si>
    <t>DATOVÁ INFRASTRUKTURA LAN, SÍŤOVÝ CE MODUL 2X25G - DODÁVKA</t>
  </si>
  <si>
    <t>R75M979X</t>
  </si>
  <si>
    <t>BRANKY A BRÁNY</t>
  </si>
  <si>
    <t>742J41</t>
  </si>
  <si>
    <t>JYTY 2X1,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</si>
  <si>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</si>
  <si>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</si>
  <si>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</si>
  <si>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</si>
  <si>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744Q11</t>
  </si>
  <si>
    <t>SVODIČ PŘEPĚTÍ TYP 1 (TŘÍDA B) 1-2 PÓLOVÝ</t>
  </si>
  <si>
    <t>75K232</t>
  </si>
  <si>
    <t>NAPÁJECÍ ZDROJ 48 V DC, SAMOSTATNÝ DO 500W - DODÁVKA</t>
  </si>
  <si>
    <t>75K23X</t>
  </si>
  <si>
    <t>NAPÁJECÍ ZDROJ 48 V DC, SAMOSTATNÝ - MONTÁŽ</t>
  </si>
  <si>
    <t>75M921</t>
  </si>
  <si>
    <t>DATOVÁ INFRASTRUKTURA LAN, L2 SWITCH PRŮMYSLOVÝ KOMPAKTNÍ, 4XFE, DC PROVEDENÍ - DODÁVKA</t>
  </si>
  <si>
    <t>75M92G</t>
  </si>
  <si>
    <t>DATOVÁ INFRASTRUKTURA LAN, SWITCH PRŮMYSLOVÝ, SWITCH PRŮMYSLOVÝ, SADA PRO UPEVNĚNÍ DO RACKU - DODÁVKA</t>
  </si>
  <si>
    <t>75M92I</t>
  </si>
  <si>
    <t>DATOVÁ INFRASTRUKTURA LAN, SWITCH PRŮMYSLOVÝ, ZDROJ PRO SWITCH PRŮMYSLOVÝ DO 170W - DODÁVKA</t>
  </si>
  <si>
    <t>75M92X</t>
  </si>
  <si>
    <t>DATOVÁ INFRASTRUKTURA LAN, SWITCH PRŮMYSLOVÝ - MONTÁŽ</t>
  </si>
  <si>
    <t>ENERGOCENTRUM</t>
  </si>
  <si>
    <t>703511</t>
  </si>
  <si>
    <t>ELEKTROINSTALAČNÍ LIŠTA ŠÍŘKY DO 30 MM</t>
  </si>
  <si>
    <t>R75M978X</t>
  </si>
  <si>
    <t>GARÁŽE</t>
  </si>
  <si>
    <t>75JA53</t>
  </si>
  <si>
    <t>ROZVADĚČ STRUKT. KABELÁŽE, PATCHPANEL 24 ZÁSUVEK - DODÁVKA</t>
  </si>
  <si>
    <t>75JA5F</t>
  </si>
  <si>
    <t>ROZVADĚČ STRUKT. KABELÁŽE, 19" PANEL ZÁSUVEK - DODÁVKA</t>
  </si>
  <si>
    <t>75JA5H</t>
  </si>
  <si>
    <t>ROZVADĚČ STRUKT. KABELÁŽE, PANEL ZÁSUVEK - MONTÁŽ</t>
  </si>
  <si>
    <t>75JB12</t>
  </si>
  <si>
    <t>DATOVÝ ROZVADĚČ 19" 600X600 DO 32 U - DODÁVKA</t>
  </si>
  <si>
    <t>75JB1X</t>
  </si>
  <si>
    <t>DATOVÝ ROZVADĚČ 19" 600X600 - MONTÁŽ</t>
  </si>
  <si>
    <t>75K341</t>
  </si>
  <si>
    <t>ZÁLOŽNÍ ZDROJ UPS 230 V DO 6000 VA - DODÁVKA</t>
  </si>
  <si>
    <t>75K34X</t>
  </si>
  <si>
    <t>ZÁLOŽNÍ ZDROJ UPS 230 V DO 6000 VA - MONTÁŽ</t>
  </si>
  <si>
    <t>75M857</t>
  </si>
  <si>
    <t>DATOVÁ INFRASTRUKTURA LAN, SÍŤOVÝ CE MODUL 4X1G - DODÁVKA</t>
  </si>
  <si>
    <t>SBBH (ELEKTRODÍLNA)</t>
  </si>
  <si>
    <t>PS 23</t>
  </si>
  <si>
    <t>Dodávky + nosný materiál, montáže</t>
  </si>
  <si>
    <t>702211</t>
  </si>
  <si>
    <t>KABELOVÁ CHRÁNIČKA ZEMNÍ DN DO 100 MM</t>
  </si>
  <si>
    <t>703131</t>
  </si>
  <si>
    <t>KABELOVÝ ROŠT/LÁVKA NOSNÝ S FUNKČNÍ ODOLNOSTÍ PŘI POŽÁRU VČETNĚ UPEVNĚNÍ A PŘÍSLUŠENSTVÍ SVĚTLÉ ŠÍŘKY DO 100 MM</t>
  </si>
  <si>
    <t>703132</t>
  </si>
  <si>
    <t>KABELOVÝ ROŠT/LÁVKA NOSNÝ S FUNKČNÍ ODOLNOSTÍ PŘI POŽÁRU VČETNĚ UPEVNĚNÍ A PŘÍSLUŠENSTVÍ SVĚTLÉ ŠÍŘKY PŘES 100 DO 250 MM</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</si>
  <si>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</si>
  <si>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</si>
  <si>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</si>
  <si>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</si>
  <si>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703451</t>
  </si>
  <si>
    <t>ELEKTROINSTALAČNÍ TRUBKA S FUNKČNÍ ODOLNOSTÍ PŘI POŽÁRU VČETNĚ UPEVNĚNÍ A PŘÍSLUŠENSTVÍ DN PRŮMĚRU DO 25 MM</t>
  </si>
  <si>
    <t>703612</t>
  </si>
  <si>
    <t>ELEKTROINSTALAČNÍ KANÁL ŠÍŘKY PŘES 100 MM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</si>
  <si>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</si>
  <si>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</si>
  <si>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</si>
  <si>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742G41</t>
  </si>
  <si>
    <t>KABEL NN DVOU- A TŘÍŽÍLOVÝ CU FLEXIBILNÍ DO 2,5 MM2</t>
  </si>
  <si>
    <t>744612</t>
  </si>
  <si>
    <t>JISTIČ JEDNOPÓLOVÝ (10 KA) OD 4 DO 10 A</t>
  </si>
  <si>
    <t>744652</t>
  </si>
  <si>
    <t>JISTIČ DC OD 4 DO 10 A</t>
  </si>
  <si>
    <t>75J131</t>
  </si>
  <si>
    <t>NOSNÁ LIŠTA DIN - DODÁVKA</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</si>
  <si>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</si>
  <si>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</si>
  <si>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</si>
  <si>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75J213</t>
  </si>
  <si>
    <t>KABEL SDĚLOVACÍ PRO VNITŘNÍ POUŽITÍ DO 10 PÁRŮ PRŮMĚRU 0,8 MM</t>
  </si>
  <si>
    <t>75J23X</t>
  </si>
  <si>
    <t>KABEL SDĚLOVACÍ, MONTÁŽ A UPEVNĚNÍ</t>
  </si>
  <si>
    <t>75J321</t>
  </si>
  <si>
    <t>KABEL SDĚLOVACÍ PRO STRUKTUROVANOU KABELÁŽ FTP/STP</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</si>
  <si>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</si>
  <si>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</si>
  <si>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</si>
  <si>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75JA32</t>
  </si>
  <si>
    <t>ZÁSUVKA SDRUŽENNÁ NA OMÍTKU - DODÁVKA</t>
  </si>
  <si>
    <t>75JA3X</t>
  </si>
  <si>
    <t>ZÁSUVKA SDRUŽENNÁ - MONTÁŽ</t>
  </si>
  <si>
    <t>75JA55</t>
  </si>
  <si>
    <t>ROZVADĚČ STRUKT. KABELÁŽE, PATCHPANEL S PŘEPĚŤOVOU OCHRANOU - DODÁVKA</t>
  </si>
  <si>
    <t>75JA58</t>
  </si>
  <si>
    <t>ROZVADĚČ STRUKT. KABELÁŽE, PATCHPANEL - POE INJEKTOR - DODÁVKA</t>
  </si>
  <si>
    <t>75K222</t>
  </si>
  <si>
    <t>NAPÁJECÍ ZDROJ 24 V DC, SAMOSTATNÝ DO 500W - DODÁVKA</t>
  </si>
  <si>
    <t>75K22X</t>
  </si>
  <si>
    <t>NAPÁJECÍ ZDROJ 24 V DC, SAMOSTATNÝ - MONTÁŽ</t>
  </si>
  <si>
    <t>75L213</t>
  </si>
  <si>
    <t>HLAVNÍ HODINY DVOULINKOVÉ S AKUMULÁTOREM - DODÁVKA</t>
  </si>
  <si>
    <t>75L21X</t>
  </si>
  <si>
    <t>HLAVNÍ HODINY - MONTÁŽ</t>
  </si>
  <si>
    <t>75L221</t>
  </si>
  <si>
    <t>PŘÍSLUŠENSTVÍ HLAVNÍCH HODIN, PŘIJÍMAČ DCF - DODÁVKA</t>
  </si>
  <si>
    <t>75L225</t>
  </si>
  <si>
    <t>PŘÍSLUŠENSTVÍ HLAVNÍCH HODIN, LINKOVÝ ROZVADĚČ SE SÍŤOVÝM ZDROJEM - DODÁVKA</t>
  </si>
  <si>
    <t>75L226</t>
  </si>
  <si>
    <t>PŘÍSLUŠENSTVÍ HLAVNÍCH HODIN - MONTÁŽ</t>
  </si>
  <si>
    <t>75L231</t>
  </si>
  <si>
    <t>HODINY PODRUŽNÉ NEBO AUTONOMNÍ VNITŘNÍ RUČIČKOVÉ JEDNOSTRANNÉ DO 50 CM - DODÁVKA</t>
  </si>
  <si>
    <t>75L235</t>
  </si>
  <si>
    <t>HODINY PODRUŽNÉ NEBO AUTONOMNÍ VNITŘNÍ DIGITÁLNÍ JEDNOSTRANNÉ - DODÁVKA</t>
  </si>
  <si>
    <t>75L23X</t>
  </si>
  <si>
    <t>HODINY PODRUŽNÉ NEBO AUTONOMNÍ VNITŘNÍ - MONTÁŽ</t>
  </si>
  <si>
    <t>75L241</t>
  </si>
  <si>
    <t>HODINY PODRUŽNÉ NEBO AUTONOMNÍ VENKOVNÍ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</si>
  <si>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</si>
  <si>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</si>
  <si>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</si>
  <si>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</si>
  <si>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</si>
  <si>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</si>
  <si>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75L264</t>
  </si>
  <si>
    <t>HODINOVÉ PŘÍSLUŠENSTVÍ, UKAZATEL VTEŘIN PRO DIGITÁLNÍ HODINY JEDNOSTRANNÉ - DODÁVKA</t>
  </si>
  <si>
    <t>75L271</t>
  </si>
  <si>
    <t>PŘEZKOUŠENÍ, UVEDENÍ FUNKCÍ A NASTAVENÍ HODIN NA PŘESNÝ ČAS</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</si>
  <si>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</si>
  <si>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75L272</t>
  </si>
  <si>
    <t>PŘEZKOUŠENÍ, UVEDENÍ HODINOVÉHO ZAŘÍZENÍ DO PROVOZU</t>
  </si>
  <si>
    <t>75L461</t>
  </si>
  <si>
    <t>KLIENSTKÉ PRACOVIŠTĚ - KOMPLETNÍ PRACOVNÍ STANICE (HW, SW, MONITOR)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</si>
  <si>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</si>
  <si>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</si>
  <si>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</si>
  <si>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</si>
  <si>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</si>
  <si>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</si>
  <si>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</si>
  <si>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</si>
  <si>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</si>
  <si>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75M34C</t>
  </si>
  <si>
    <t>DIGITÁLNÍ TELEFONIE A VOIP, LICENCE IP TELEFONIE KANCELÁŘSKÁ VČ. ROČNÍ PODPORY - 1 UŽIVATEL</t>
  </si>
  <si>
    <t>75M351</t>
  </si>
  <si>
    <t>DIGITÁLNÍ TELEFONIE A VOIP, TELEFONNÍ PŘÍSTOJ DECT - DODÁVKA</t>
  </si>
  <si>
    <t>75M35X</t>
  </si>
  <si>
    <t>DIGITÁLNÍ TELEFONIE A VOIP, TELEFONNÍ PŘÍSTOJ DECT - MONTÁŽ</t>
  </si>
  <si>
    <t>75M96B</t>
  </si>
  <si>
    <t>BEZDRÁTOVÉ SÍTĚ, CENTRÁLNÍ WIFI KONTROLER - DODÁVKA</t>
  </si>
  <si>
    <t>75M96D</t>
  </si>
  <si>
    <t>BEZDRÁTOVÉ SÍTĚ, VNITŘNÍ ACCESS POINT POKROČILÝ, VČETNĚ LICENCE DO KONTROLERU - DODÁVKA</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</si>
  <si>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</si>
  <si>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75M96E</t>
  </si>
  <si>
    <t>BEZDRÁTOVÉ SÍTĚ, VENKOVNÍ ACCESS POINT VČETNĚ LICENCE DO KONTROLERU - DODÁVKA</t>
  </si>
  <si>
    <t>75M96F</t>
  </si>
  <si>
    <t>BEZDRÁTOVÉ SÍTĚ, EXTERNÍ SMĚROVÁ ANTÉNA, POE INJEKTOR A KABELOVÉ PŘÍSLUŠENSTVÍ - DODÁVKA</t>
  </si>
  <si>
    <t>75M96X</t>
  </si>
  <si>
    <t>BEZDRÁTOVÉ SÍTĚ - MONTÁŽ</t>
  </si>
  <si>
    <t>R03029101</t>
  </si>
  <si>
    <t>DRÁŽKA VE ZDI PRO KABELOVOU TRASU, OPRAVA POVRCHU, ZAČIŠTĚNÍ</t>
  </si>
  <si>
    <t>1. Položka obsahuje:
 – vyhotovení drážky ve zdi pro kabelovou trasu
 – oprava povrchu a začištění po drážkování
2. Způsob měření:
Měří se v metrech.</t>
  </si>
  <si>
    <t>R75M955X</t>
  </si>
  <si>
    <t>IP INTERKOM S IP KAMEROU, ZÁPUSTNÁ MONTÁŽ, NAPÁJENÍ POE, LICENCE</t>
  </si>
  <si>
    <t>SIGNALIZAČNÍ A RESETOVACÍ TLAČÍTKA</t>
  </si>
  <si>
    <t>KONTROLNÍ MODUL, MODUL OPTICKÉ SIGNALIZACE</t>
  </si>
  <si>
    <t>DEMONTÁŽE A PŘEMÍSTĚNÍ STÁVAJÍCÍHO SDĚLOVACÍHO ZAŘÍZENÍ</t>
  </si>
  <si>
    <t>CELEK</t>
  </si>
  <si>
    <t>PS 24</t>
  </si>
  <si>
    <t>703231</t>
  </si>
  <si>
    <t>KABELOVÝ ŽLAB NOSNÝ/DRÁTĚNÝ S FUNKČNÍ ODOLNOSTÍ PŘI POŽÁRU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</si>
  <si>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</si>
  <si>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703411</t>
  </si>
  <si>
    <t>ELEKTROINSTALAČNÍ TRUBKA PLASTOVÁ VČETNĚ UPEVNĚNÍ A PŘÍSLUŠENSTVÍ DN PRŮMĚRU DO 25 MM</t>
  </si>
  <si>
    <t>703731</t>
  </si>
  <si>
    <t>KABELOVÁ PŘÍCHYTKA S FUNKČNÍ ODOLNOSTÍ PŘI POŽÁRU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</si>
  <si>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</si>
  <si>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703756</t>
  </si>
  <si>
    <t>PROTIPOŽÁRNÍ TMEL ( TUBA - 1000ML ), DO EI 90 MIN.</t>
  </si>
  <si>
    <t>744Q41</t>
  </si>
  <si>
    <t>SVODIČ PŘEPĚTÍ TYP 3 (TŘÍDA D) 1-2 PÓLOVÝ</t>
  </si>
  <si>
    <t>75J522</t>
  </si>
  <si>
    <t>KABEL SILOVÝ PRO EPS BEZHALOGENOVÝ S FUNKČNÍ ODOLNOSTÍ PRŮMĚRU DO 2,5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</si>
  <si>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</si>
  <si>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</si>
  <si>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75J52X</t>
  </si>
  <si>
    <t>KABEL SILOVÝ PRO EPS BEZHALOGENOVÝ S FUNKČNÍ ODOLNOSTÍ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</si>
  <si>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</si>
  <si>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</si>
  <si>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</si>
  <si>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</si>
  <si>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</si>
  <si>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</si>
  <si>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</si>
  <si>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</si>
  <si>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</si>
  <si>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75K611</t>
  </si>
  <si>
    <t>AKUMULÁTOROVÁ BATERIE DO 50AH - DODÁVKA</t>
  </si>
  <si>
    <t>75K62X</t>
  </si>
  <si>
    <t>AKUMULÁTOROVÁ BATERIE - MONTÁŽ</t>
  </si>
  <si>
    <t>75O111</t>
  </si>
  <si>
    <t>EPS (ZPDP), ÚSTŘEDNA ADRESOVATELNÁ DO 256 ADRES - DODÁVKA</t>
  </si>
  <si>
    <t>75O113</t>
  </si>
  <si>
    <t>EPS (ZPDP), ÚSTŘEDNA ADRESOVATELNÁ DO 1024 ADRES - DODÁVKA</t>
  </si>
  <si>
    <t>75O11X</t>
  </si>
  <si>
    <t>EPS (ZPDP), ÚSTŘEDNA - MONTÁŽ</t>
  </si>
  <si>
    <t>75O11Y</t>
  </si>
  <si>
    <t>EPS (ZPDP), ÚSTŘEDNA - DEMONTÁŽ</t>
  </si>
  <si>
    <t>75O121</t>
  </si>
  <si>
    <t>EPS (ZPDP), SOFTWARE ÚSTŘEDNY - DODÁVKA</t>
  </si>
  <si>
    <t>75O12X</t>
  </si>
  <si>
    <t>EPS (ZPDP), SOFTWARE ÚSTŘEDNY - MONTÁŽ</t>
  </si>
  <si>
    <t>75O131</t>
  </si>
  <si>
    <t>EPS (ZPDP), TABLO OBSLUHY - DODÁVKA</t>
  </si>
  <si>
    <t>75O13X</t>
  </si>
  <si>
    <t>EPS (ZPDP), TABLO OBSLUHY - MONTÁŽ</t>
  </si>
  <si>
    <t>75O141</t>
  </si>
  <si>
    <t>EPS (ZPDP), OBSLUŽNÉ POLE POŽÁRNÍ OCHRANY (OPPO) - DODÁVKA</t>
  </si>
  <si>
    <t>75O14X</t>
  </si>
  <si>
    <t>EPS (ZPDP), OBSLUŽNÉ POLE POŽÁRNÍ OCHRANY (OPPO) - MONTÁŽ</t>
  </si>
  <si>
    <t>75O151</t>
  </si>
  <si>
    <t>EPS (ZPDP), KLÍČOVÝ TREZOR - DODÁVKA</t>
  </si>
  <si>
    <t>75O15X</t>
  </si>
  <si>
    <t>EPS (ZPDP), KLÍČOVÝ TREZOR - MONTÁŽ</t>
  </si>
  <si>
    <t>75O171</t>
  </si>
  <si>
    <t>EPS (ZPDP), JEDNOTKA VSTUPŮ/VÝSTUPŮ - DODÁVKA</t>
  </si>
  <si>
    <t>75O17X</t>
  </si>
  <si>
    <t>EPS (ZPDP), JEDNOTKA VSTUPŮ/VÝSTUPŮ - MONTÁŽ</t>
  </si>
  <si>
    <t>75O191</t>
  </si>
  <si>
    <t>EPS (ZPDP), KOMUNIKAČNÍ ROZHRANÍ - DODÁVKA</t>
  </si>
  <si>
    <t>75O19X</t>
  </si>
  <si>
    <t>EPS (ZPDP), KOMUNIKAČNÍ ROZHRANÍ - MONTÁŽ</t>
  </si>
  <si>
    <t>75O1A4</t>
  </si>
  <si>
    <t xml:space="preserve">EPS (ZPDP), HLÁSIČ TEPLOTNÍ  - LEHKÉ PROVEDENÍ - DODÁVKA</t>
  </si>
  <si>
    <t>75O1AA</t>
  </si>
  <si>
    <t>EPS (ZPDP), HLÁSIČ MULTISENZOROVÝ - LEHKÉ PROVEDENÍ - DODÁVKA</t>
  </si>
  <si>
    <t>75O1B1</t>
  </si>
  <si>
    <t>EPS (ZPDP), HLÁSIČ TLAČÍTKOVÝ - LEHKÉ PROVEDENÍ - DODÁVKA</t>
  </si>
  <si>
    <t>75O1BX</t>
  </si>
  <si>
    <t>EPS (ZPDP), HLÁSIČ - MONTÁŽ</t>
  </si>
  <si>
    <t>75O1C1</t>
  </si>
  <si>
    <t>EPS (ZPDP), SIRÉNA VNITŘNÍ - DODÁVKA</t>
  </si>
  <si>
    <t>75O1C2</t>
  </si>
  <si>
    <t>EPS (ZPDP), SIRÉNA VENKOVNÍ - DODÁVKA</t>
  </si>
  <si>
    <t>75O1CX</t>
  </si>
  <si>
    <t>EPS (ZPDP), SIRÉNA - MONTÁŽ</t>
  </si>
  <si>
    <t>75O1D3</t>
  </si>
  <si>
    <t>EPS (ZPDP), ZDROJ EPS 24 V/DO 10 A - DODÁVKA</t>
  </si>
  <si>
    <t>75O1D5</t>
  </si>
  <si>
    <t>EPS (ZPDP), ZDROJ EPS - KRYT PRO AKUMULÁTOR - DODÁVKA</t>
  </si>
  <si>
    <t>75O1DX</t>
  </si>
  <si>
    <t>EPS (ZPDP), ZDROJ EPS - MONTÁŽ</t>
  </si>
  <si>
    <t>75O1E1</t>
  </si>
  <si>
    <t>EPS (ZPDP), HLAVICE KE ZKUŠEBNÍ TYČI PRO KONTROLU HLÁSIČŮ KOUŘE - DODÁVKA</t>
  </si>
  <si>
    <t>75O1E2</t>
  </si>
  <si>
    <t>EPS (ZPDP), HLAVICE KE ZKUŠEBNÍ TYČI PRO KONTROLU HLÁSIČŮ TEPLOTY - DODÁVKA</t>
  </si>
  <si>
    <t>75O1E3</t>
  </si>
  <si>
    <t>EPS (ZPDP), ZKUŠEBNÍ PLYN PRO EPS - DODÁVKA</t>
  </si>
  <si>
    <t>75O1E4</t>
  </si>
  <si>
    <t>EPS (ZPDP), ZDROJ EPS S BRAŠNOU KE ZKUŠEBNÍ TYČI - DODÁVKA</t>
  </si>
  <si>
    <t>75O1E5</t>
  </si>
  <si>
    <t>EPS (ZPDP), HLAVICE K MONTÁŽNÍ TYČI EPS - DODÁVKA</t>
  </si>
  <si>
    <t>75O1F5</t>
  </si>
  <si>
    <t>EPS (ZPDP), OSTATNÍ PŘÍSLUŠENSTVÍ - SVÍTIDLO SIGNALIZAČNÍ - DODÁVKA</t>
  </si>
  <si>
    <t>75O1FX</t>
  </si>
  <si>
    <t>EPS (ZPDP), OSTATNÍ PŘÍSLUŠENSTVÍ - MONTÁŽ</t>
  </si>
  <si>
    <t>75O1GW</t>
  </si>
  <si>
    <t>EPS (ZPDP), KLIENTSKÉ PRACOVIŠTĚ - DOPLNĚNÍ HW, SW - DODÁVKA</t>
  </si>
  <si>
    <t>75O1GX</t>
  </si>
  <si>
    <t>EPS (ZPDP), KLIENTSKÉ PRACOVIŠTĚ - MONTÁŽ</t>
  </si>
  <si>
    <t>75O1H1</t>
  </si>
  <si>
    <t>EPS (ZPDP), ŠKOLENÍ A ZÁCVIK PERSONÁLU OBSLUHUJÍCÍHO ZAŘÍZENÍ POŽÁRNÍ SIGNALIZACE EPS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</si>
  <si>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</si>
  <si>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75O1H2</t>
  </si>
  <si>
    <t>EPS (ZPDP), MĚŘENÍ KONTINUITY, IZOLAČNÍHO STAVU A ODPORU JEDNOHO ÚSEKU SMYČKY EPS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</si>
  <si>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</si>
  <si>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75O1H3</t>
  </si>
  <si>
    <t>EPS (ZPDP), PŘEZKOUŠENÍ POŽÁRNÍ ÚSTŘEDNY</t>
  </si>
  <si>
    <t>75O1H4</t>
  </si>
  <si>
    <t>EPS (ZPDP), UVEDENÍ POŽÁRNÍ ÚSTŘEDNY DO TRVALÉHO PROVOZU</t>
  </si>
  <si>
    <t>75O1H5</t>
  </si>
  <si>
    <t>EPS (ZPDP), REVIZE POŽÁRNÍ ÚSTŘEDNY</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</si>
  <si>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</si>
  <si>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</si>
  <si>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</si>
  <si>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</si>
  <si>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R002401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</si>
  <si>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</si>
  <si>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</si>
  <si>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R002402</t>
  </si>
  <si>
    <t>PŘEVODNÍK LINKY EPS RS 485/OK SM, VČ. SFP MODULU</t>
  </si>
  <si>
    <t>R002403</t>
  </si>
  <si>
    <t>PŘÍSTROJOVÁ SKŘÍŇ S POŽÁRNÍ ODOLNOSTÍ PRO UMÍSTĚNÍ ÚSTŘEDNY EPS</t>
  </si>
  <si>
    <t>vnitřní rozměry 600x500x250, požární odolnost 90min</t>
  </si>
  <si>
    <t>R002404</t>
  </si>
  <si>
    <t>R002405</t>
  </si>
  <si>
    <t>INTEGRACE EPS ÚSTŘEDNY DO NADŘAZENÉHO SERVERU (DOPLNĚNÍ SW)</t>
  </si>
  <si>
    <t>1. Položka obsahuje:
 – kompletní SW integraci ústředny eps do nadřazeného systému (serveru)
 – veškeré potřebné mechanizmy, včetně obsluhy, náklady na mzdy a přibližné (průměrné) náklady na pořízení potřebných materiálů včetně všech ostatních vedlejších nákladů
2. Způsob měření:
Udává se jako celek kompletní konstrukce nebo práce/ústředna.</t>
  </si>
  <si>
    <t>PS 25</t>
  </si>
  <si>
    <t>Dodávky + nosný materiál, montáže - PZTS a EACS</t>
  </si>
  <si>
    <t>742G51</t>
  </si>
  <si>
    <t>KABEL NN DVOU- A TŘÍŽÍLOVÝ CU BEZHALOGENOVÝ OHEŇ RETARDUJÍCÍ DO 2,5 MM2</t>
  </si>
  <si>
    <t>75K211</t>
  </si>
  <si>
    <t>NAPÁJECÍ ZDROJ 12 V DC, SAMOSTATNÝ DO 200W - DODÁVKA</t>
  </si>
  <si>
    <t>75K21X</t>
  </si>
  <si>
    <t>NAPÁJECÍ ZDROJ 12 V DC, SAMOSTATNÝ - MONTÁŽ</t>
  </si>
  <si>
    <t>75O51X</t>
  </si>
  <si>
    <t>PZTS, ÚSTŘEDNA - MONTÁŽ</t>
  </si>
  <si>
    <t>75O521</t>
  </si>
  <si>
    <t>PZTS, SOFTWARE ÚSTŘEDNY - DODÁVKA</t>
  </si>
  <si>
    <t>75O542</t>
  </si>
  <si>
    <t>PZTS, KLÁVESNICE - LCD DISPLEJ - DODÁVKA</t>
  </si>
  <si>
    <t>75O543</t>
  </si>
  <si>
    <t>PZTS, KLÁVESNICE - LCD DISPLEJ S VESTAVĚNOU BEZKONTAKTNÍ ČTEČKOU KARET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</si>
  <si>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</si>
  <si>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</si>
  <si>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</si>
  <si>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</si>
  <si>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</si>
  <si>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</si>
  <si>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</si>
  <si>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</si>
  <si>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</si>
  <si>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</si>
  <si>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</si>
  <si>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</si>
  <si>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</si>
  <si>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</si>
  <si>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</si>
  <si>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</si>
  <si>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75O583</t>
  </si>
  <si>
    <t>PZTS, PROSTOROVÝ DETEKTOR PIR PRO VYSOKÁ RIZIKA, ANTIMASKING - DODÁVKA</t>
  </si>
  <si>
    <t>75O592</t>
  </si>
  <si>
    <t>PZTS, PROSTOROVÝ DETEKTOR DUÁLNÍ - DODÁVKA</t>
  </si>
  <si>
    <t>75O594</t>
  </si>
  <si>
    <t>PZTS, PROSTOROVÝ DETEKTOR DUÁLNÍ PRO VYSOKÁ RIZIKA, ANTIMASKING - DODÁVKA</t>
  </si>
  <si>
    <t>75O59X</t>
  </si>
  <si>
    <t>PZTS, PROSTOROVÝ DETEKTOR - MONTÁŽ</t>
  </si>
  <si>
    <t>75O5A1</t>
  </si>
  <si>
    <t>PZTS, DETEKTOR TŘÍŠTĚNÍ SKLA - DODÁVKA</t>
  </si>
  <si>
    <t>75O5AX</t>
  </si>
  <si>
    <t>PZTS, DETEKTOR TŘÍŠTĚNÍ SKLA - MONTÁŽ</t>
  </si>
  <si>
    <t>75O5B1</t>
  </si>
  <si>
    <t>PZTS, HLÁSIČ KOUŘE - DODÁVKA</t>
  </si>
  <si>
    <t>75O5BX</t>
  </si>
  <si>
    <t>PZTS, HLÁSIČ KOUŘE - MONTÁŽ</t>
  </si>
  <si>
    <t>75O5E1</t>
  </si>
  <si>
    <t>PZTS, ČIDLO SPECIÁLNÍ - DODÁVKA</t>
  </si>
  <si>
    <t>75O5EX</t>
  </si>
  <si>
    <t>PZTS, ČIDLO SPECIÁLNÍ - MONTÁŽ</t>
  </si>
  <si>
    <t>75O5F1</t>
  </si>
  <si>
    <t>PZTS, DVEŘNÍ MODUL - DODÁVKA</t>
  </si>
  <si>
    <t>75O5FX</t>
  </si>
  <si>
    <t>PZTS, DVEŘNÍ MODUL - MONTÁŽ</t>
  </si>
  <si>
    <t>75O5G1</t>
  </si>
  <si>
    <t>PZTS, BEZKONTAKTNÍ ČTEČKA KARET - DODÁVKA</t>
  </si>
  <si>
    <t>75O5GX</t>
  </si>
  <si>
    <t>PZTS, BEZKONTAKTNÍ ČTEČKA KARET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</si>
  <si>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</si>
  <si>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</si>
  <si>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</si>
  <si>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</si>
  <si>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</si>
  <si>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</si>
  <si>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</si>
  <si>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</si>
  <si>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75O5J3</t>
  </si>
  <si>
    <t>PZTS, KOMUNIKAČNÍ ROZHRANÍ - MODUL GSM - DODÁVKA</t>
  </si>
  <si>
    <t>75O5JX</t>
  </si>
  <si>
    <t>PZTS, KOMUNIKAČNÍ ROZHRANÍ - MONTÁŽ</t>
  </si>
  <si>
    <t>75O5K1</t>
  </si>
  <si>
    <t>PZTS, PŘEPĚŤOVÁ OCHRANA SBĚRNICE - DODÁVKA</t>
  </si>
  <si>
    <t>75O5KX</t>
  </si>
  <si>
    <t>PZTS, PŘEPĚŤOVÁ OCHRANA SBĚRNICE - MONTÁŽ</t>
  </si>
  <si>
    <t>75O5M1</t>
  </si>
  <si>
    <t>PZTS, SIRÉNA VNITŘNÍ - DODÁVKA</t>
  </si>
  <si>
    <t>75O5M2</t>
  </si>
  <si>
    <t>PZTS, SIRÉNA VENKOVNÍ - DODÁVKA</t>
  </si>
  <si>
    <t>75O5MX</t>
  </si>
  <si>
    <t>PZTS, SIRÉNA - MONTÁŽ</t>
  </si>
  <si>
    <t>75O5N1</t>
  </si>
  <si>
    <t>PZTS, KLIENTSKÉ PRACOVIŠTĚ - DODÁVKA</t>
  </si>
  <si>
    <t>75O5NX</t>
  </si>
  <si>
    <t>PZTS, KLIENTSKÉ PRACOVIŠTĚ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</si>
  <si>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</si>
  <si>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</si>
  <si>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</si>
  <si>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</si>
  <si>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</si>
  <si>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</si>
  <si>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</si>
  <si>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</si>
  <si>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75O661</t>
  </si>
  <si>
    <t>EKV, OVLÁDACÍ TLAČÍTKO - DODÁVKA</t>
  </si>
  <si>
    <t>75O66X</t>
  </si>
  <si>
    <t>EKV, OVLÁDACÍ TLAČÍTKO - MONTÁŽ</t>
  </si>
  <si>
    <t>R002501</t>
  </si>
  <si>
    <t>PZTS, ÚSTŘEDNA PŘES 512 ZÓN, 12x SBĚRNICE - DODÁVKA</t>
  </si>
  <si>
    <t>R002502</t>
  </si>
  <si>
    <t>R002503</t>
  </si>
  <si>
    <t>PŘEPÍNAČ 4 LINEK PZTS</t>
  </si>
  <si>
    <t>R002504</t>
  </si>
  <si>
    <t>OPTICKÝ PŘEVODNÍK LINKY PZTS VÝCHOZÍ (RS485/OK)</t>
  </si>
  <si>
    <t>R002505</t>
  </si>
  <si>
    <t>OPTICKÝ PŘEVODNÍK LINKY PZTS PRŮBĚŽNÝ/KONCOVÝ (RS485/OK)</t>
  </si>
  <si>
    <t>R002506</t>
  </si>
  <si>
    <t>PZTS, BEZKONTAKTNÍ ČTEČKA KARET S PIN IDENTIFIKACÍ - DODÁVKA</t>
  </si>
  <si>
    <t>1. Položka obsahuje:
 – kompletní dodávku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</si>
  <si>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R002507</t>
  </si>
  <si>
    <t>PZTS, ELEKTROMOTORICKÝ ZÁMEK - DODÁVKA+MONTÁŽ</t>
  </si>
  <si>
    <t>1. Položka obsahuje:
 – kompletní dodávku, montáž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</si>
  <si>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R002508</t>
  </si>
  <si>
    <t>EKV, SIGNALIZACE OTEVŘENÝCH DVEŘÍ - DODÁVKA+MONTÁŽ</t>
  </si>
  <si>
    <t>R002509</t>
  </si>
  <si>
    <t>PZTS, RELÉOVÝ MODUL (8X VÝSTUP)</t>
  </si>
  <si>
    <t>R002510</t>
  </si>
  <si>
    <t>R002511</t>
  </si>
  <si>
    <t>PŘÍSTROJOVÁ SKŘÍŇ PLASTOVÁ VENKOVNÍ PILÍŘOVÁ VČ. ZÁKLADNÍHO VYBAVENÍ (DIN LIŠTY, SVORKY, ROZJIŠTĚNÍ, JISTIČE, PŘEP. OCHR. A DALŠÍ) - DODÁVKA+MONTÁŽ</t>
  </si>
  <si>
    <t>R002512</t>
  </si>
  <si>
    <t>SERVER PZTS+EACS, EPS A PERIMETRICKÉHO SYSTÉMU - KOMPLETNÍ DODÁVKA (HW, SW, LICENCE)</t>
  </si>
  <si>
    <t>R002513</t>
  </si>
  <si>
    <t>SYSTÉM PZTS+EACS, KLIENTSKÉ PRACOVIŠTĚ - DOPLNĚNÍ HW, SW, LICENCE</t>
  </si>
  <si>
    <t>R002515</t>
  </si>
  <si>
    <t>SYSTÉM PZTS+EACS, ZAČLENĚNÍ DO NADŘAZENÉHO SYSTÉMU</t>
  </si>
  <si>
    <t>R002516</t>
  </si>
  <si>
    <t>SYSTÉM PZTS+EACS, DEMONTÁŽE STÁVAJÍCÍCH PRVKŮ (PARKOVACÍ SYSTÉM VČ. KABELIZACE)</t>
  </si>
  <si>
    <t>1. Položka obsahuje:
 – kompletní demontáž vč.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</si>
  <si>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R002517</t>
  </si>
  <si>
    <t>SYSTÉM PZTS+EACS, KONFIGURACE, DOPLNĚNÍ SW A ÚPRAVA STÁVAJÍCÍCH PRVKŮ</t>
  </si>
  <si>
    <t>Dodávky + nosný materiál, montáže - Perimetrický systém</t>
  </si>
  <si>
    <t>703422</t>
  </si>
  <si>
    <t>ELEKTROINSTALAČNÍ TRUBKA PLASTOVÁ UV STABILNÍ VČETNĚ UPEVNĚNÍ A PŘÍSLUŠENSTVÍ DN PRŮMĚRU PŘES 25 DO 40 MM</t>
  </si>
  <si>
    <t>75O711</t>
  </si>
  <si>
    <t>PERIMETRICKÝ SYSTÉM, VYHODNOCOVACÍ JEDNOTKA - DODÁVKA</t>
  </si>
  <si>
    <t>75O71X</t>
  </si>
  <si>
    <t>PERIMETRICKÝ SYSTÉM, VYHODNOCOVACÍ JEDNOTKA - MONTÁŽ</t>
  </si>
  <si>
    <t>75O721</t>
  </si>
  <si>
    <t>PERIMETRICKÝ SYSTÉM, DETEKČNÍ SENZOR - DODÁVKA</t>
  </si>
  <si>
    <t>75O72X</t>
  </si>
  <si>
    <t>PERIMETRICKÝ SYSTÉM, DETEKČNÍ SENZOR - MONTÁŽ</t>
  </si>
  <si>
    <t>75O731</t>
  </si>
  <si>
    <t>PERIMETRICKÝ SYSTÉM, PŘEPĚŤOVÁ OCHRANA - DODÁVKA</t>
  </si>
  <si>
    <t>75O73X</t>
  </si>
  <si>
    <t xml:space="preserve">PERIMETRICKÝ SYSTÉM, PŘEPĚŤOVÁ OCHRANA  - MONTÁŽ</t>
  </si>
  <si>
    <t>75O741</t>
  </si>
  <si>
    <t>PERIMETRICKÝ SYSTÉM, VSTUPNĚ/VÝSTUPNÍ MODUL - DODÁVKA</t>
  </si>
  <si>
    <t>75O74X</t>
  </si>
  <si>
    <t>PERIMETRICKÝ SYSTÉM, VSTUPNĚ/VÝSTUPNÍ MODUL - MONTÁŽ</t>
  </si>
  <si>
    <t>75O751</t>
  </si>
  <si>
    <t>PERIMETRICKÝ SYSTÉM, MAGNETICKÝ KONTAKT - DODÁVKA</t>
  </si>
  <si>
    <t>75O75X</t>
  </si>
  <si>
    <t>PERIMETRICKÝ SYSTÉM, MAGNETICKÝ KONTAKT - MONTÁŽ</t>
  </si>
  <si>
    <t>75O771</t>
  </si>
  <si>
    <t>PERIMETRICKÝ SYSTÉM, OCELOVÝ PÁSEK STAHOVACÍ - DODÁVKA</t>
  </si>
  <si>
    <t>75O77X</t>
  </si>
  <si>
    <t>PERIMETRICKÝ SYSTÉM, OCELOVÝ PÁSEK STAHOVACÍ - MONTÁŽ</t>
  </si>
  <si>
    <t>75O781</t>
  </si>
  <si>
    <t>PERIMETRICKÝ SYSTÉM, ZAČLENĚNÍ DO NADŘAZENÉHO SYSTÉMU</t>
  </si>
  <si>
    <t>75O791</t>
  </si>
  <si>
    <t>PERIMETRICKÝ SYSTÉM, ZAVÁDĚCÍ KABEL</t>
  </si>
  <si>
    <t>75O7A1</t>
  </si>
  <si>
    <t>PERIMETRICKÝ SYSTÉM, ŠKOLENÍ A ZÁCVIK PERSONÁLU OBSLUHUJÍCÍHO ZAŘÍZENÍ</t>
  </si>
  <si>
    <t>75O7A2</t>
  </si>
  <si>
    <t>PERIMETRICKÝ SYSTÉM, ZÁVĚREČNÉ OŽIVENÍ, NASTAVENÍ A FUNKČNÍ ODZKOUŠENÍ ZAŘÍZENÍ</t>
  </si>
  <si>
    <t>75O7A4</t>
  </si>
  <si>
    <t>PERIMETRICKÝ SYSTÉM, UVEDENÍ PERIMETRICKÉHO SYSTÉMU DO TRVALÉHO PROVOZU</t>
  </si>
  <si>
    <t>75O7A5</t>
  </si>
  <si>
    <t>PERIMETRICKÝ SYSTÉM, REVIZE PERIMETRICKÉHO SYSTÉMU</t>
  </si>
  <si>
    <t>R002518</t>
  </si>
  <si>
    <t>PERIMETRICKÝ SYSTÉM, ŘÍDÍCÍ JEDNOTKA</t>
  </si>
  <si>
    <t>včetně skříně, zdroje 12VDC, akubaterie, připojení ethernet</t>
  </si>
  <si>
    <t>R002519</t>
  </si>
  <si>
    <t>PERIMETRICKÝ SYSTÉM, PŘEPĚŤOVÁ OCHRANA ETHERNET</t>
  </si>
  <si>
    <t>R002520</t>
  </si>
  <si>
    <t>PERIMETRICKÝ SYSTÉM, DETEKČNÍ SENZOR ZEMNÍ - DODÁVKA+MONTÁŽ</t>
  </si>
  <si>
    <t>R002521</t>
  </si>
  <si>
    <t>SERVISNÍ PŘÍSTUPOVÁ KRABICE ZEMNÍ - DODÁVKA+MONTÁŽ</t>
  </si>
  <si>
    <t>R002522</t>
  </si>
  <si>
    <t>PERIMETRICKÝ SYSTÉM, LINKOVÝ ODDĚLOVAČ - DODÁVKA+MONTÁŽ</t>
  </si>
  <si>
    <t>R002523</t>
  </si>
  <si>
    <t>PERIMETRICKÝ SYSTÉM, DATOVÝ KABEL K PROPOJENÍ SENZORŮ, UV ODOLNÝ, ANTIVANDAL PROVEDENÍ (NEREZOVÁ CHRÁNIČKA), VČ. UCHYCENÍ A MONTÁŽE</t>
  </si>
  <si>
    <t>R002524</t>
  </si>
  <si>
    <t>PERIMETRICKÝ SYSTÉM, KLIENTSKÉ PRACOVIŠTĚ - DOPLNĚNÍ HW, SW, LICENCE</t>
  </si>
  <si>
    <t>Zemní práce</t>
  </si>
  <si>
    <t>709400</t>
  </si>
  <si>
    <t>ZATAŽENÍ LANKA DO CHRÁNIČKY NEBO ŽLABU</t>
  </si>
  <si>
    <t>1. Položka obsahuje:
 – odvinutí, napojení a zatažení lana do kanálku nebo tvárnicové trasy
 – pomocné mechanismy
2. Položka neobsahuje:
 X
3. Způsob měření:
Měří se metr délkový.</t>
  </si>
  <si>
    <t>R002525</t>
  </si>
  <si>
    <t>R002526</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</si>
  <si>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Způsob měření:
Měří se metr krychlový výkopku v ulehlém (původním) stavu.</t>
  </si>
  <si>
    <t>R002527</t>
  </si>
  <si>
    <t>PS 26</t>
  </si>
  <si>
    <t>704110</t>
  </si>
  <si>
    <t>KABELOVÝ ROŠT/LÁVKA NOSNÝ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</si>
  <si>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</si>
  <si>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75J413</t>
  </si>
  <si>
    <t>KABEL SDĚLOVACÍ SE ZVÝŠENOU ODOLNOSTÍ PROTI ŠÍŘENÍ PLAMENE A S FUNKČNÍ SCHOPNOSTÍ PŘI POŽÁRU DO 10 PÁRŮ PRŮMĚRU 0,8 MM</t>
  </si>
  <si>
    <t>75J512</t>
  </si>
  <si>
    <t>KABEL SILOVÝ PRO EPS OHNIODOLNÝ, BEZHALOGENOVÝ PRŮMĚRU DO 2,5 MM2</t>
  </si>
  <si>
    <t>75J531</t>
  </si>
  <si>
    <t>KABEL SILOVÝ PRO EPS OHNIODOLNÝ PRŮMĚRU DO 1,5 MM2</t>
  </si>
  <si>
    <t>75O161</t>
  </si>
  <si>
    <t>EPS (ZPDP), SKŘÍŇ RELÉOVÁ - DODÁVKA</t>
  </si>
  <si>
    <t>75O16X</t>
  </si>
  <si>
    <t>EPS (ZPDP), SKŘÍŇ RELÉOVÁ - MONTÁŽ</t>
  </si>
  <si>
    <t>75O231</t>
  </si>
  <si>
    <t>ASHS, INDIKAČNÍ TABLO - DODÁVKA</t>
  </si>
  <si>
    <t>75O23X</t>
  </si>
  <si>
    <t>ASHS, INDIKAČNÍ TABLO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</si>
  <si>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</si>
  <si>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</si>
  <si>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</si>
  <si>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</si>
  <si>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</si>
  <si>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</si>
  <si>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</si>
  <si>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</si>
  <si>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75O281</t>
  </si>
  <si>
    <t>ASHS, CERTIFIKOVANÉ KABELY A NOSNÝ SYSTÉM PRO 1 ÚSTŘEDNU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</si>
  <si>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t>
  </si>
  <si>
    <t>75O28X</t>
  </si>
  <si>
    <t>ASHS, CERTIFIKOVANÉ KABELY A NOSNÝ SYSTÉM PRO 1 ÚSTŘEDNU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</si>
  <si>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</si>
  <si>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75O2E1</t>
  </si>
  <si>
    <t>ASHS, POTRUBÍ PRO 1 TRYSKU - DODÁVKA</t>
  </si>
  <si>
    <t>75O2EX</t>
  </si>
  <si>
    <t xml:space="preserve">ASHS, POTRUBÍ PRO 1 TRYSKU  - MONTÁŽ</t>
  </si>
  <si>
    <t>75O2G5</t>
  </si>
  <si>
    <t>ASHS, TLAKOVÁ LÁHEV DO 51 L VČ. PŘÍSLUŠENSTVÍ - DODÁVKA</t>
  </si>
  <si>
    <t>75O2G6</t>
  </si>
  <si>
    <t>ASHS, TLAKOVÁ LÁHEV DO 81 L VČ. PŘÍSLUŠENSTVÍ - DODÁVKA</t>
  </si>
  <si>
    <t>"31: 3; viz technická zpráva 1.001 + příloha 2.101, 2.201-202"</t>
  </si>
  <si>
    <t>75O2G7</t>
  </si>
  <si>
    <t>ASHS, TLAKOVÁ LÁHEV DO 142 L VČ. PŘÍSLUŠENSTVÍ - DODÁVKA</t>
  </si>
  <si>
    <t>75O2GX</t>
  </si>
  <si>
    <t>ASHS, TLAKOVÁ LÁHEV - MONTÁŽ</t>
  </si>
  <si>
    <t>75O2Q1</t>
  </si>
  <si>
    <t>ASHS, HASIVO</t>
  </si>
  <si>
    <t>1. Položka obsahuje:
 – dodávku specifikovaného zařízení (hasiva) včetně potřebného drobného montážního materiálu
 – dodávku souvisejícího příslušenství pro specifikovaný zařízení (hasivo)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kusů(kilogramů) kompletní konstrukce nebo práce.</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</si>
  <si>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</si>
  <si>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</si>
  <si>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</si>
  <si>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</si>
  <si>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</si>
  <si>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</si>
  <si>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</si>
  <si>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</si>
  <si>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</si>
  <si>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</si>
  <si>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</si>
  <si>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</si>
  <si>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</si>
  <si>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</si>
  <si>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</si>
  <si>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</si>
  <si>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1. Položka obsahuje: 
 – SW integraci jedné ústředny ASHS do systému DDTS ŽDC - zahrnuta integrace ve všech úrovních systému DDTS ŽDC mimo InK (InS, TeS, klienti) pro jednu lokalitu InS
 – doplnění stávajících klientských pracovišť (stacionární, mobilní, tenký, terminálový) o jednu ústřednu ASHS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</si>
  <si>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75O94H</t>
  </si>
  <si>
    <t>DDTS ŽDC, INTEGRACE ASHS DO INK DDTS ŽDC</t>
  </si>
  <si>
    <t>1. Položka obsahuje: 
 – SW integraci jedné ústředny ASHS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</si>
  <si>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R26001</t>
  </si>
  <si>
    <t>PŘETLAKOVÁ KLAPKA - DODÁVKA</t>
  </si>
  <si>
    <t>"Položka zahrnuje kompletní dodávku armatury, včetně příslušenství, veškerou mimostaveništní a vnitrostaveništní dopravu."</t>
  </si>
  <si>
    <t>R26002</t>
  </si>
  <si>
    <t>PŘETLAKOVÁ KLAPKA - MONTÁŽ</t>
  </si>
  <si>
    <t>Položka zahrnuje kompletní montáž dle technologického předpisu.</t>
  </si>
  <si>
    <t>PS 27</t>
  </si>
  <si>
    <t>131738</t>
  </si>
  <si>
    <t>HLOUBENÍ JAM ZAPAŽ I NEPAŽ TŘ. I, ODVOZ DO 20KM</t>
  </si>
  <si>
    <t>132738</t>
  </si>
  <si>
    <t>HLOUBENÍ RÝH ŠÍŘ DO 2M PAŽ I NEPAŽ TŘ. I, ODVOZ DO 20KM</t>
  </si>
  <si>
    <t>14173</t>
  </si>
  <si>
    <t>PROTLAČOVÁNÍ POTRUBÍ Z PLAST HMOT DN DO 200MM</t>
  </si>
  <si>
    <t>položka zahrnuje dodávku protlačovaného potrubí a veškeré pomocné práce (startovací zařízení, startovací a cílová jáma, opěrné a vodící bloky a pod.)</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</si>
  <si>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</si>
  <si>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</si>
  <si>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</si>
  <si>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702512</t>
  </si>
  <si>
    <t>PRŮRAZ ZDIVEM (PŘÍČKOU) ZDĚNÝM TLOUŠŤKY PŘES 45 DO 60 CM</t>
  </si>
  <si>
    <t>703111</t>
  </si>
  <si>
    <t>KABELOVÝ ROŠT/LÁVKA NOSNÝ ŽÁROVĚ ZINKOVANÝ VČETNĚ UPEVNĚNÍ A PŘÍSLUŠENSTVÍ SVĚTLÉ ŠÍŘKY DO 100 MM</t>
  </si>
  <si>
    <t>703413</t>
  </si>
  <si>
    <t>ELEKTROINSTALAČNÍ TRUBKA PLASTOVÁ VČETNĚ UPEVNĚNÍ A PŘÍSLUŠENSTVÍ DN PRŮMĚRU PŘES 40 MM</t>
  </si>
  <si>
    <t>703753</t>
  </si>
  <si>
    <t>NÁSTŘIK PROTIPOŽÁRNÍ DO 2,5CM NA PŘIPRAVENÝ PODKLAD - PROSTUP</t>
  </si>
  <si>
    <t>703761</t>
  </si>
  <si>
    <t>KABELOVÁ UCPÁVKA VODĚ ODOLNÁ PRO VNITŘNÍ PRŮMĚR OTVORU DO 60 MM</t>
  </si>
  <si>
    <t>741111</t>
  </si>
  <si>
    <t>KRABICE (ROZVODKA) INSTALAČNÍ PŘÍSTROJOVÁ PRÁZDNÁ</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</si>
  <si>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</si>
  <si>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</si>
  <si>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</si>
  <si>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</si>
  <si>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</si>
  <si>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</si>
  <si>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744622</t>
  </si>
  <si>
    <t>JISTIČ DVOUPÓLOVÝ (1+N, 10 KA) OD 4 DO 10 A</t>
  </si>
  <si>
    <t>744811</t>
  </si>
  <si>
    <t>PROUDOVÝ CHRÁNIČ DVOUPÓLOVÝ S NADPROUDOVOU OCHRANOU (10 KA) DO 30 MA, DO 25 A</t>
  </si>
  <si>
    <t>744L51</t>
  </si>
  <si>
    <t>RELÉ - POMOCNÝ SPÍNAČ</t>
  </si>
  <si>
    <t>75H13Y</t>
  </si>
  <si>
    <t>STOŽÁR (SLOUP) BETONOVÝ - DEMONTÁŽ</t>
  </si>
  <si>
    <t>75H141</t>
  </si>
  <si>
    <t>STOŽÁR (SLOUP) OCELOVÝ DO 10 M - DODÁVKA</t>
  </si>
  <si>
    <t>75H14X</t>
  </si>
  <si>
    <t>STOŽÁR (SLOUP) OCELOVÝ - MONTÁŽ</t>
  </si>
  <si>
    <t>75I921</t>
  </si>
  <si>
    <t>OPTOTRUBKA HDPE S LANKEM PRŮMĚRU DO 40 MM</t>
  </si>
  <si>
    <t>75I92X</t>
  </si>
  <si>
    <t>OPTOTRUBKA HDPE S LANKEM - MONTÁŽ</t>
  </si>
  <si>
    <t>75I931</t>
  </si>
  <si>
    <t>OPTOTRUBKA HDPE NEHOŘLAVÁ PRŮMĚRU DO 40 MM</t>
  </si>
  <si>
    <t>75I93X</t>
  </si>
  <si>
    <t>OPTOTRUBKA HDPE NEHOŘLAVÁ - MONTÁŽ</t>
  </si>
  <si>
    <t>75IA31</t>
  </si>
  <si>
    <t>OPTOTRUBKOVÁ SPOJKA Y PRŮMĚRU DO 40 MM - DODÁVKA</t>
  </si>
  <si>
    <t>75IA3X</t>
  </si>
  <si>
    <t>OPTOTRUBKOVÁ SPOJKA Y - MONTÁŽ</t>
  </si>
  <si>
    <t>75IB11</t>
  </si>
  <si>
    <t>MIKROTRUBIČKA DO 10/8 MM</t>
  </si>
  <si>
    <t>75IB1X</t>
  </si>
  <si>
    <t>MIKROTRUBIČKA DO 10/8 MM - MONTÁŽ</t>
  </si>
  <si>
    <t>75IC11</t>
  </si>
  <si>
    <t>MIKROTRUBIČKOVÁ SPOJKA PRŮMĚRU DO 10 MM - DODÁVKA</t>
  </si>
  <si>
    <t>75IC1X</t>
  </si>
  <si>
    <t>MIKROTRUBIČKOVÁ SPOJKA - MONTÁŽ</t>
  </si>
  <si>
    <t>75IEF1</t>
  </si>
  <si>
    <t>OPTICKÝ ROZVADĚČ NA ZEĎ DO 12 VLÁKEN - DODÁVKA</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</si>
  <si>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</si>
  <si>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</si>
  <si>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</si>
  <si>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</si>
  <si>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</si>
  <si>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</si>
  <si>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</si>
  <si>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</si>
  <si>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75IH91</t>
  </si>
  <si>
    <t>UKONČENÍ KABELU ŠTÍTEK KABELOVÝ - DODÁVKA</t>
  </si>
  <si>
    <t>75IH9X</t>
  </si>
  <si>
    <t>UKONČENÍ KABELU ŠTÍTEK KABELOVÝ - MONTÁŽ</t>
  </si>
  <si>
    <t>75K231</t>
  </si>
  <si>
    <t>NAPÁJECÍ ZDROJ 48 V DC, SAMOSTATNÝ DO 200W - DODÁVKA</t>
  </si>
  <si>
    <t>75L421</t>
  </si>
  <si>
    <t>KAMERA DIGITÁLNÍ (IP) PEVNÁ - DODÁVKA</t>
  </si>
  <si>
    <t>75L424</t>
  </si>
  <si>
    <t>KAMERA DIGITÁLNÍ (IP) SW LICENCE</t>
  </si>
  <si>
    <t>75L42X</t>
  </si>
  <si>
    <t>KAMERA DIGITÁLNÍ (IP) - MONTÁŽ</t>
  </si>
  <si>
    <t>75L431</t>
  </si>
  <si>
    <t>KAMERA DIGITÁLNÍ (IP) DOME PEVNÁ - DODÁVKA</t>
  </si>
  <si>
    <t>75L433</t>
  </si>
  <si>
    <t>KAMERA DIGITÁLNÍ (IP) DOME TERMOVIZNÍ - DODÁVKA</t>
  </si>
  <si>
    <t>75L434</t>
  </si>
  <si>
    <t>KAMERA DIGITÁLNÍ (IP) DOME SW LICENCE</t>
  </si>
  <si>
    <t>75L43X</t>
  </si>
  <si>
    <t>KAMERA DIGITÁLNÍ (IP) DOME - MONTÁŽ</t>
  </si>
  <si>
    <t>75L453</t>
  </si>
  <si>
    <t>KAMEROVÝ SERVER - ZÁZNAMOVÉ ZAŘÍZENÍ, DO 32 KAMER (HW, SW) - DODÁVKA</t>
  </si>
  <si>
    <t>75L455</t>
  </si>
  <si>
    <t>KAMEROVÝ SERVER - ZÁZNAMOVÉ ZAŘÍZENÍ, PŘES 64 KAMER (HW, SW) - DODÁVKA</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</si>
  <si>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</si>
  <si>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</si>
  <si>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</si>
  <si>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</si>
  <si>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</si>
  <si>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</si>
  <si>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</si>
  <si>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</si>
  <si>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75L472</t>
  </si>
  <si>
    <t>MONITOR LCD DO 32" PRO PROVOZ 24/7 - DODÁVKA</t>
  </si>
  <si>
    <t>75L47X</t>
  </si>
  <si>
    <t>MONITOR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</si>
  <si>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</si>
  <si>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</si>
  <si>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</si>
  <si>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</si>
  <si>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</si>
  <si>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</si>
  <si>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</si>
  <si>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</si>
  <si>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</si>
  <si>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</si>
  <si>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</si>
  <si>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</si>
  <si>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</si>
  <si>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</si>
  <si>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</si>
  <si>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</si>
  <si>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</si>
  <si>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</si>
  <si>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</si>
  <si>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</si>
  <si>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</si>
  <si>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</si>
  <si>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</si>
  <si>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75M914</t>
  </si>
  <si>
    <t>DATOVÁ INFRASTRUKTURA LAN, L2 SWITCH STŘEDNÍ 24XGE POE, ZÁKLADNÍ - DODÁVKA</t>
  </si>
  <si>
    <t>75M97K</t>
  </si>
  <si>
    <t>PŘEVODNÍK - SFP 1G, KRÁTKÝ DOSAH - DODÁVKA</t>
  </si>
  <si>
    <t>75M97O</t>
  </si>
  <si>
    <t>PŘEVODNÍK - SFP 1G, METALICKÉ - DODÁVKA</t>
  </si>
  <si>
    <t>96615</t>
  </si>
  <si>
    <t>BOURÁNÍ KONSTRUKCÍ Z PROSTÉHO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</si>
  <si>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</si>
  <si>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R002701</t>
  </si>
  <si>
    <t>Vytyčení trasy</t>
  </si>
  <si>
    <t>1. Položka obsahuje:
 – Zahrnuje veškeré náklady spojené s objednatelem požadovanými pracemi. Dále obsahuje cenu za pom. mechanismy včetně všech ostatních vedlejších nákladů.
2. Položka neobsahuje:
 X
3. Způsob měření:
Udává se v m.</t>
  </si>
  <si>
    <t>R002702</t>
  </si>
  <si>
    <t>PŘEVZETÍ A PŘÍPRAVA STAVENIŠTĚ, VYTÝČENÍ SÍTÍ, REVIZE A DOZORŮ V CELÉM ÚSEKU PS</t>
  </si>
  <si>
    <t>R002703</t>
  </si>
  <si>
    <t>Geodetické zaměření trasy</t>
  </si>
  <si>
    <t>R002704</t>
  </si>
  <si>
    <t>ZŘÍZENÍ SERVISNÍ ZÁSUVKY PRO STAHOVÁNÍ ZÁZNAMU Z KS</t>
  </si>
  <si>
    <t>1. Položka obsahuje:
 – dodávku specifikovaného bloku/zařízení včetně potřebného drobného montážního materiálu
 – dodávku souvisejícího příslušenství pro specifikovaný blok/zařízení
 – náklady na dopravu a skladování
 - kompletní montáž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</si>
  <si>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R002705</t>
  </si>
  <si>
    <t>DATOVÁ INFRASTRUKTURA LAN, L2 SWITCH PRŮMYSLOVÝ KOMPAKTNÍ, 8XFE PoE, DC PROVEDENÍ</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</si>
  <si>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</si>
  <si>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R002706</t>
  </si>
  <si>
    <t>DATOVÁ INFRASTRUKTURA LAN, L2 SWITCH STŘEDNÍ 24XSFP, POKROČILÝ - DODÁVKA</t>
  </si>
  <si>
    <t>R002707</t>
  </si>
  <si>
    <t>KVM KONZOLE VČ. SW, PŘÍSLUŠENSTVÍ - DOVÁVKA</t>
  </si>
  <si>
    <t>R002708</t>
  </si>
  <si>
    <t>KVM KONZOLE VČ. SW, PŘÍSLUŠENSTVÍ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</si>
  <si>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</si>
  <si>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R002709</t>
  </si>
  <si>
    <t>KABEL SDĚLOVACÍ PRO STRUKTUROVANOU KABELÁŽ FTP/STP CAT6A, třída B2ca s1 d1 a1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</si>
  <si>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</si>
  <si>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R002710</t>
  </si>
  <si>
    <t>PŘIPOJENÍ, OŽIVENÍ A ZPROVOZNĚNÍ PŘENOSOVÉ CESTY V OBJEKTU</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</si>
  <si>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</si>
  <si>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R002711</t>
  </si>
  <si>
    <t>ELEKTROINSTALAČNÍ LIŠTA ŠÍŘKY PŘES 30 DO 60 MM,třída B2ca s1 d1 a1</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</si>
  <si>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</si>
  <si>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R002712</t>
  </si>
  <si>
    <t>KABELOVÝ ROŠT/LÁVKA NOSNÝ ŽÁROVĚ ZINKOVANÝ VČETNĚ UPEVNĚNÍ A PŘÍSLUŠENSTVÍ SVĚTLÉ ŠÍŘKY DO 100 MM, třída B2ca s1 d1 a1</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</si>
  <si>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</si>
  <si>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R015140</t>
  </si>
  <si>
    <t>906</t>
  </si>
  <si>
    <t>NEOCEŇOVAT - POPLATKY ZA LIKVIDACI ODPADŮ NEKONTAMINOVANÝCH - 17 01 01 BETON Z DEMOLIC OBJEKTŮ, ZÁKLADŮ TV APOD. VČ. DOPRAVY NA SKLÁDKU A MANIPULACE (PROSTÝ A ARMOVANÝ BETON</t>
  </si>
  <si>
    <t>R015790</t>
  </si>
  <si>
    <t>964</t>
  </si>
  <si>
    <t>NEOCEŇOVAT - POPLATKY ZA LIKVIDACI ODPADŮ - 17 04 05 ŽELEZO A OCEL VČ. DOPRAVY NA SKLÁDKU A MANIPULACE</t>
  </si>
  <si>
    <t>0.500000 = 0,500 [A]</t>
  </si>
  <si>
    <t>0.400000 = 0,400 [A]</t>
  </si>
  <si>
    <t>PS 28</t>
  </si>
  <si>
    <t>747</t>
  </si>
  <si>
    <t>zkoušky, revize a HZS</t>
  </si>
  <si>
    <t>747213</t>
  </si>
  <si>
    <t>CELKOVÁ PROHLÍDKA, ZKOUŠENÍ, MĚŘENÍ A VYHOTOVENÍ VÝCHOZÍ REVIZNÍ ZPRÁVY, PRO OBJEM IN PŘES 500 DO 1000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</si>
  <si>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</si>
  <si>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</si>
  <si>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</si>
  <si>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</si>
  <si>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</si>
  <si>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</si>
  <si>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</si>
  <si>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</si>
  <si>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</si>
  <si>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</si>
  <si>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</si>
  <si>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</si>
  <si>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75K</t>
  </si>
  <si>
    <t>Proudové zdroje</t>
  </si>
  <si>
    <t>75K421</t>
  </si>
  <si>
    <t>MĚNIČ NAPĚTÍ DC/DC DO 300W - DODÁVKA</t>
  </si>
  <si>
    <t>75K42X</t>
  </si>
  <si>
    <t>MĚNIČ NAPĚTÍ DC/DC - MONTÁŽ</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</si>
  <si>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</si>
  <si>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</si>
  <si>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</si>
  <si>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</si>
  <si>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</si>
  <si>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</si>
  <si>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</si>
  <si>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</si>
  <si>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75O91X</t>
  </si>
  <si>
    <t>DDTS ŽDC, MONTÁŽ</t>
  </si>
  <si>
    <t>75O91Y</t>
  </si>
  <si>
    <t>DDTS ŽDC, DEMONTÁŽ</t>
  </si>
  <si>
    <t>75O924</t>
  </si>
  <si>
    <t>DDTS ŽDC, TERMINÁLOVÝ SERVER</t>
  </si>
  <si>
    <t>1. Položka obsahuje: 
 – terminál server 19“ provedení s konfigurací dle TZ, min. dle technických podmínek SŽDC k systému DDTS ŽDC, 3 x rozhraní Ethernet 1000 Mbit / 1 Gb, 2 x napájecí zdroj Hot Plug, Napájení 230 V AC
 – dodávku včetně montáže
 – Instalace, oživení TeS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</si>
  <si>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75O925</t>
  </si>
  <si>
    <t>DDTS ŽDC, SW PRO TES</t>
  </si>
  <si>
    <t>1. Položka obsahuje: 
 – systémové a programové vybavení nového ternimálového serveru TeS
 – vizualizační SW
 – aplikační a programové vybavení Terminálového serveru TeS
 – dispečerskou klientskou aplikaci pro dohled technologických systémů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</si>
  <si>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</si>
  <si>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</si>
  <si>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</si>
  <si>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</si>
  <si>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</si>
  <si>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</si>
  <si>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</si>
  <si>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</si>
  <si>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</si>
  <si>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</si>
  <si>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</si>
  <si>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</si>
  <si>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</si>
  <si>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</si>
  <si>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</si>
  <si>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</si>
  <si>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</si>
  <si>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</si>
  <si>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</si>
  <si>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</si>
  <si>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</si>
  <si>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</si>
  <si>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</si>
  <si>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</si>
  <si>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75O94K</t>
  </si>
  <si>
    <t>DDTS ŽDC, ROZŠÍŘENÍ INTEGRACE OSE DO INK DDTS ŽDC</t>
  </si>
  <si>
    <t>1. Položka obsahuje: 
 – rozšíření SW integrace jednoho převodníku OSE v rozsahu patnácti dalších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o patnáct dalších elektroměrů.</t>
  </si>
  <si>
    <t>75O94N</t>
  </si>
  <si>
    <t>DDTS ŽDC, INTEGRACE ZPDP DO SERVERŮ A KLIENTŮ DDTS ŽDC</t>
  </si>
  <si>
    <t>1. Položka obsahuje: 
 – SW integraci jedné ústředny ZPDP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ZPDP do dvaceti kusů čidel.</t>
  </si>
  <si>
    <t>75O94O</t>
  </si>
  <si>
    <t>DDTS ŽDC, ROZŠÍŘENÍ INTEGRACE ZPDP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</si>
  <si>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</si>
  <si>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75O94P</t>
  </si>
  <si>
    <t>DDTS ŽDC, ROZŠÍŘENÍ INTEGRACE ZPDP DO INK DDTS ŽDC</t>
  </si>
  <si>
    <t>1. Položka obsahuje: 
 – rozšíření SW integrace jedné ústředny ZPDP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</si>
  <si>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</si>
  <si>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</si>
  <si>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</si>
  <si>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</si>
  <si>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</si>
  <si>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 xml:space="preserve">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
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</si>
  <si>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</si>
  <si>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</si>
  <si>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</si>
  <si>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</si>
  <si>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</si>
  <si>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</si>
  <si>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</si>
  <si>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</si>
  <si>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</si>
  <si>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</si>
  <si>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</si>
  <si>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</si>
  <si>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</si>
  <si>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</si>
  <si>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</si>
  <si>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</si>
  <si>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</si>
  <si>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</si>
  <si>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</si>
  <si>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</si>
  <si>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</si>
  <si>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</si>
  <si>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</si>
  <si>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</si>
  <si>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</si>
  <si>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</si>
  <si>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</si>
  <si>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</si>
  <si>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</si>
  <si>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</si>
  <si>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</si>
  <si>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</si>
  <si>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</si>
  <si>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</si>
  <si>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</si>
  <si>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</si>
  <si>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75O95E</t>
  </si>
  <si>
    <t>DDTS ŽDC, INTEGRACE CBS DO SERVERŮ A KLIENTŮ DDTS ŽDC</t>
  </si>
  <si>
    <t>1. Položka obsahuje: 
 – SW integraci jednoho centrálního bateriového systému do systému DDTS ŽDC - zahrnuta integrace ve všech úrovních systému DDTS ŽDC mimo InK (InS, TeS, klienti) pro jednu lokalitu InS
 – úprava stávajících klientských pracovišť (stacionární, mobilní, tenký, terminálový) o jeden centrální bateriový systém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</si>
  <si>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75O95F</t>
  </si>
  <si>
    <t>DDTS ŽDC, INTEGRACE CBS DO INK DDTS ŽDC</t>
  </si>
  <si>
    <t>1. Položka obsahuje: 
 – SW integraci jednoho jednoho centrálního bateriového systému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</si>
  <si>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</si>
  <si>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</si>
  <si>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</si>
  <si>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</si>
  <si>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</si>
  <si>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</si>
  <si>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</si>
  <si>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</si>
  <si>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</si>
  <si>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R75O94J</t>
  </si>
  <si>
    <t>DDTS ŽDC, INTEGRACE OSE DO INK DDTS ŽDC</t>
  </si>
  <si>
    <t xml:space="preserve">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
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</si>
  <si>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PS 29</t>
  </si>
  <si>
    <t>75L3D1</t>
  </si>
  <si>
    <t>HW PRO ŘÍZENÍ SYSTÉMU ŘÍDÍCÍ SERVER PRO ŘÍZENÍ INFORMAČNÍHO ZAŘÍZENÍ - DODÁVKA</t>
  </si>
  <si>
    <t>75L3D3</t>
  </si>
  <si>
    <t>HW PRO ŘÍZENÍ SYSTÉMU OVLÁDACÍ PRACOVIŠTĚ PRO ŘÍZENÍ INFORMAČNÍHO ZAŘÍZENÍ - DODÁVKA</t>
  </si>
  <si>
    <t>75L3DX</t>
  </si>
  <si>
    <t>HW PRO ŘÍZENÍ SYSTÉMU - MONTÁŽ</t>
  </si>
  <si>
    <t>75L3E2</t>
  </si>
  <si>
    <t>SW PRO ŘÍZENÍ SYSTÉMU (TRAŤOVÉ NASAZENÍ) - SW CŘP(KLIENT + SERVER) PRO 6-15 STANIC</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</si>
  <si>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</si>
  <si>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75L3EB</t>
  </si>
  <si>
    <t>SW MODUL SW CDP, POČET STANIC 16-25 (ŘÍDÍCÍ SW PRO DÁLKOVĚ ŘÍZENÉ TRATI Z CDP)</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</si>
  <si>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</si>
  <si>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</si>
  <si>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</si>
  <si>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75M421</t>
  </si>
  <si>
    <t>TELEFONNÍ ZAPOJOVAČ DIGITÁLNÍ, DISPEČERSKÝ TERMINÁL VOIP S DOTYKOVOU OBRAZOVKOU - DODÁVKA</t>
  </si>
  <si>
    <t>75M42X</t>
  </si>
  <si>
    <t>TELEFONNÍ ZAPOJOVAČ DIGITÁLNÍ, DISPEČERSKÝ TERMINÁL VOIP - MONTÁŽ</t>
  </si>
  <si>
    <t>75M444</t>
  </si>
  <si>
    <t>TELEFONNÍ ZAPOJOVAČ DIGITÁLNÍ, ŘÍDÍCÍ ČÁSTI SÍTĚ SCU LICENCE</t>
  </si>
  <si>
    <t>75M71B</t>
  </si>
  <si>
    <t>ZÁZNAMOVÉ ZAŘÍZENÍ, INTEGRACE S IPDT</t>
  </si>
  <si>
    <t>75M71C</t>
  </si>
  <si>
    <t>ZÁZNAMOVÉ ZAŘÍZENÍ, INTEGRACE S RÁDIOVÝM SERVEREM</t>
  </si>
  <si>
    <t>75M732</t>
  </si>
  <si>
    <t>KAC, INTEGRACE A NASTAVENÍ IPDT</t>
  </si>
  <si>
    <t>75N281</t>
  </si>
  <si>
    <t>MRS, RÁDIOVÝ SERVER - DODÁVKA</t>
  </si>
  <si>
    <t>75N28X</t>
  </si>
  <si>
    <t>MRS, RÁDIOVÝ SERVER - MONTÁŽ</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</si>
  <si>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</si>
  <si>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</si>
  <si>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</si>
  <si>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</si>
  <si>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</si>
  <si>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</si>
  <si>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</si>
  <si>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</si>
  <si>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75XX16R</t>
  </si>
  <si>
    <t>KONFIGURACE A ÚPRAVA ŘÍZENÝCH OBLASTÍ GSM-R, IMPLEMENTACE GSM-R STOP</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</si>
  <si>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</si>
  <si>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R75X19</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</si>
  <si>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</si>
  <si>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</si>
  <si>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KONFIGURACE TELEFONNÍCH ZAPOJOVAČŮ DO DOZ (OBLASTI, ŘÍZENÍ, PRIORITY)</t>
  </si>
  <si>
    <t>1. Položka obsahuje:
 – Kompletní rekonfigurace řízených oblastí z pohledu sdělovacího zařízení, IPDT, klientských stanic na serverové a klientské části pracovištích CDP, ZP a PPV k příslušné řízené oblasti.
 – Kompletní montáž a konfigurace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specifikované činnosti.</t>
  </si>
  <si>
    <t>KONFIGURACE ŘÍZENÝCH OBLASTÍ Z POHLEDU KAM</t>
  </si>
  <si>
    <t>Kompletní rekonfigurace a nastavení systému KAM na serverové a klientské části na pracovištích CDP, ZP a PPV k příslušné řízené oblasti. Součástí je případné SW doplnění umožňující kompatibilitu s HW zařízením na trati. Součástí není výměna kamer, záznamových zařízení KAM, převodníků apod. v ŽST.</t>
  </si>
  <si>
    <t>DEMONTÁŽE A PŘEMÍSTĚNÍ STÁVAJÍCÍHO SDĚLOVACÍHO ZAŘÍZENÍ - DISPEČERSKÉ SÁLY</t>
  </si>
  <si>
    <t>Demontáž stávajících zařízení (IPDT, IPT, klienti, KS, ISC apod.) ze stávajících dispečerských sálů a to včetně souvisejícího příslušenství a kabeláže. Jedná se o komplety na celý dispečerský sál a související přilehlé sdělovací místnosti.</t>
  </si>
  <si>
    <t>DEMONTÁŽE A PŘEMÍSTĚNÍ STÁVAJÍCÍHO SDĚLOVACÍHO ZAŘÍZENÍ - 19" RACK SKŘÍNĚ</t>
  </si>
  <si>
    <t>Demontáž a přemístění stávajících zařízení souvisejících s řízením (DOZ) ve stávajících dispečerských sálech včetně souvisejícícho příslušenství, kabeláže a napájecích prvků. Jedná se o komplety na celý dispečerský sál a související přilehlé sdělovací místnosti.</t>
  </si>
  <si>
    <t>DEMONTÁŽE A PŘEMÍSTĚNÍ STÁVAJÍCÍHO SDĚLOVACÍHO ZAŘÍZENÍ - OSTATNÍ</t>
  </si>
  <si>
    <t>Demontáž osttaních sdělovacích zařízení související s přesunem do nových dispečerských sálů a sdělovacích místností (servery, záznamové zařízení apod.). Jedná se o komplety na celý dispečerský sál a související přilehlé sdělovací místnosti.</t>
  </si>
  <si>
    <t>KONFIGURACE ŘÍZENÝCH OBLASTÍ Z POHLEDU ISC</t>
  </si>
  <si>
    <t>Kompletní rekonfigurace a nastavení systému ISC na serverové a klientské části na pracovištích CDP, ZP a PPV k příslušné řízené oblasti. Součástí je případné SW doplnění umožňující kompatibilitu s HW zařízením na trati. Součástí není výměna informační tabulí, převodníků apod. v ŽST.</t>
  </si>
  <si>
    <t>PS 31</t>
  </si>
  <si>
    <t>D.1.3.1</t>
  </si>
  <si>
    <t>O2</t>
  </si>
  <si>
    <t>Dodávka a montáž DŘT</t>
  </si>
  <si>
    <t>703232</t>
  </si>
  <si>
    <t>KABELOVÝ ŽLAB NOSNÝ/DRÁTĚNÝ S FUNKČNÍ ODOLNOSTÍ PŘI POŽÁRU VČETNĚ UPEVNĚNÍ A PŘÍSLUŠENSTVÍ SVĚTLÉ ŠÍŘKY PŘES 100 DO 250 MM</t>
  </si>
  <si>
    <t>703751</t>
  </si>
  <si>
    <t>PROTIPOŽÁRNÍ UCPÁVKA POD ROZVADĚČ DO EI 90 MIN.</t>
  </si>
  <si>
    <t>741731</t>
  </si>
  <si>
    <t>DVEŘNÍ KONTAKT</t>
  </si>
  <si>
    <t>1. Položka obsahuje:
 – zapojení a nastavení přístroje
2. Položka neobsahuje:
 X
3. Způsob měření:
Udává se počet kusů kompletní konstrukce nebo práce.</t>
  </si>
  <si>
    <t>742F52</t>
  </si>
  <si>
    <t>KABEL NN NEBO VODIČ JEDNOŽÍLOVÝ CU BEZHALOGENOVÝ OHEŇ RETARDUJÍCÍ OD 4 DO 16 MM2</t>
  </si>
  <si>
    <t>742G12</t>
  </si>
  <si>
    <t>KABEL NN DVOU- A TŘÍŽÍLOVÝ CU S PLASTOVOU IZOLACÍ OD 4 DO 16 MM2</t>
  </si>
  <si>
    <t>742G61</t>
  </si>
  <si>
    <t>KABEL NN DVOU- A TŘÍŽÍLOVÝ CU BEZHALOGENOVÝ OHNIODOLNÝ SE ZACHOVÁNÍM FUNKČNOSTI DO 2,5 MM2</t>
  </si>
  <si>
    <t>742H51</t>
  </si>
  <si>
    <t>KABEL NN ČTYŘ- A PĚTIŽÍLOVÝ CU BEZHALOGENOVÝ OHEŇ RETARDUJÍCÍ DO 2,5 MM2</t>
  </si>
  <si>
    <t>742I51</t>
  </si>
  <si>
    <t>KABEL NN CU OVLÁDACÍ VÍCEŽÍLOVÝ BEZHALOGENOVÝ OHNIODOLNÝ SE ZACHOVÁNÍM FUNKČNOSTI DO 2,5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</si>
  <si>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</si>
  <si>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</si>
  <si>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</si>
  <si>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742J13</t>
  </si>
  <si>
    <t>OPTICKÝ KABEL SINGLEMODE DUPLEX - SKLO</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</si>
  <si>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</si>
  <si>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</si>
  <si>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</si>
  <si>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</si>
  <si>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</si>
  <si>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742L12</t>
  </si>
  <si>
    <t>UKONČENÍ DVOU AŽ PĚTIŽÍLOVÉHO KABELU V ROZVADĚČI NEBO NA PŘÍSTROJI OD 4 DO 16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</si>
  <si>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</si>
  <si>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</si>
  <si>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</si>
  <si>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</si>
  <si>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</si>
  <si>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</si>
  <si>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</si>
  <si>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</si>
  <si>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744633</t>
  </si>
  <si>
    <t>JISTIČ TŘÍPÓLOVÝ (10 KA) OD 13 DO 20 A</t>
  </si>
  <si>
    <t>744R21</t>
  </si>
  <si>
    <t>UCPÁVKOVÁ VÝVODKA PRO KABEL O PRŮMĚRU DO 13 MM</t>
  </si>
  <si>
    <t>744R36</t>
  </si>
  <si>
    <t>OBAL NA VÝKRESY DO ROZVADĚČE NN</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</si>
  <si>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</si>
  <si>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</si>
  <si>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</si>
  <si>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</si>
  <si>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</si>
  <si>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</si>
  <si>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</si>
  <si>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</si>
  <si>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</si>
  <si>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</si>
  <si>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</si>
  <si>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</si>
  <si>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</si>
  <si>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74664C</t>
  </si>
  <si>
    <t>LCD ZOBRAZOVACÍ PANEL (TOUCH SCREEN) PŘES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</si>
  <si>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</si>
  <si>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</si>
  <si>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</si>
  <si>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</si>
  <si>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</si>
  <si>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</si>
  <si>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</si>
  <si>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</si>
  <si>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</si>
  <si>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</si>
  <si>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</si>
  <si>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</si>
  <si>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</si>
  <si>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</si>
  <si>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</si>
  <si>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</si>
  <si>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</si>
  <si>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</si>
  <si>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</si>
  <si>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</si>
  <si>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</si>
  <si>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</si>
  <si>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</si>
  <si>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</si>
  <si>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</si>
  <si>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</si>
  <si>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</si>
  <si>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</si>
  <si>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</si>
  <si>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</si>
  <si>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</si>
  <si>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</si>
  <si>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</si>
  <si>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</si>
  <si>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</si>
  <si>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</si>
  <si>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</si>
  <si>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</si>
  <si>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</si>
  <si>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</si>
  <si>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</si>
  <si>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</si>
  <si>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</si>
  <si>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</si>
  <si>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</si>
  <si>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</si>
  <si>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</si>
  <si>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</si>
  <si>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747125</t>
  </si>
  <si>
    <t>OŽIVENÍ JEDNOHO POLE ROZVADĚČE ZHOTOVENÉHO SUBDODAVATELEM V PODMÍNKÁCH EXTERNÍ MONTÁŽE SE SLOŽITOU VÝSTROJÍ</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</si>
  <si>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</si>
  <si>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</si>
  <si>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</si>
  <si>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</si>
  <si>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</si>
  <si>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</si>
  <si>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</si>
  <si>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</si>
  <si>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</si>
  <si>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</si>
  <si>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</si>
  <si>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</si>
  <si>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</si>
  <si>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</si>
  <si>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</si>
  <si>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</si>
  <si>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75J412</t>
  </si>
  <si>
    <t>KABEL SDĚLOVACÍ SE ZVÝŠENOU ODOLNOSTÍ PROTI ŠÍŘENÍ PLAMENE A S FUNKČNÍ SCHOPNOSTÍ PŘI POŽÁRU DO 10 PÁRŮ PRŮMĚRU 0,5 MM</t>
  </si>
  <si>
    <t>75JA23</t>
  </si>
  <si>
    <t>ZÁSUVKA DATOVÁ RJ45 DO LIŠTOVÉHO ROZVODU - DODÁVKA</t>
  </si>
  <si>
    <t>75JA2X</t>
  </si>
  <si>
    <t>ZÁSUVKA DATOVÁ RJ45 - MONTÁŽ</t>
  </si>
  <si>
    <t>75JA33</t>
  </si>
  <si>
    <t>ZÁSUVKA SDRUŽENNÁ DO LIŠTOVÉHO ROZVODU - DODÁVKA</t>
  </si>
  <si>
    <t>75M923</t>
  </si>
  <si>
    <t>DATOVÁ INFRASTRUKTURA LAN, L2 SWITCH PRŮMYSLOVÝ KOMPAKTNÍ,16XFE, DC PROVEDENÍ - DODÁVKA</t>
  </si>
  <si>
    <t>R000001</t>
  </si>
  <si>
    <t>REALIZAČNÍ DOKUMENTACE</t>
  </si>
  <si>
    <t>1. Položka obsahuje:
 – veškeré práce a materiál obsažený v názvu položky
 – náklady na mzdy
2. Položka neobsahuje:
 X
3. Způsob měření:
Udává se počet kusů kompletní konstrukce nebo práce.</t>
  </si>
  <si>
    <t>R75B717</t>
  </si>
  <si>
    <t>PŘEPĚŤOVÁ OCHRANA DATOVÉHO KABELU</t>
  </si>
  <si>
    <t>1. Položka obsahuje:
 – veškeré příslušentsví
 – kompletní montáž
2. Položka neobsahuje:
3. Způsob měření:
Udává se počet kusů kompletní konstrukce nebo práce.</t>
  </si>
  <si>
    <t>0,1 = 0,100 [A]</t>
  </si>
  <si>
    <t>PS 32</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</si>
  <si>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</si>
  <si>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</si>
  <si>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</si>
  <si>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</si>
  <si>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</si>
  <si>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</si>
  <si>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</si>
  <si>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</si>
  <si>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</si>
  <si>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</si>
  <si>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</si>
  <si>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</si>
  <si>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</si>
  <si>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</si>
  <si>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</si>
  <si>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</si>
  <si>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</si>
  <si>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</si>
  <si>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</si>
  <si>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</si>
  <si>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</si>
  <si>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</si>
  <si>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</si>
  <si>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</si>
  <si>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</si>
  <si>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</si>
  <si>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</si>
  <si>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</si>
  <si>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</si>
  <si>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</si>
  <si>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</si>
  <si>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</si>
  <si>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</si>
  <si>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</si>
  <si>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</si>
  <si>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</si>
  <si>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</si>
  <si>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</si>
  <si>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33</t>
  </si>
  <si>
    <t>D.1.3.2</t>
  </si>
  <si>
    <t>Technologická zařízení VN/NN</t>
  </si>
  <si>
    <t>742362</t>
  </si>
  <si>
    <t>VEDENÍ VENKOVNÍ VN, OMEZOVAČ PŘEPĚTÍ</t>
  </si>
  <si>
    <t>"příloha č.4 "_x000d_
 "Celkem 12 = 12,000000 "_x000d_
 "Celkem 12 = 12,000"</t>
  </si>
  <si>
    <t>1. Položka obsahuje:
 – upevnění vč. veškerého příslušenství
2. Položka neobsahuje:
 X
3. Způsob měření:
Udává se počet kusů kompletní konstrukce nebo práce.</t>
  </si>
  <si>
    <t>745434</t>
  </si>
  <si>
    <t>TRANSFORMÁTOR 3-F, 22/0,4 KV, OLEJOVÝ HERMETIZOVANÝ PŘES 1000 DO 2000 KVA</t>
  </si>
  <si>
    <t>"příloha č.1 "_x000d_
 "Celkem 2 = 2,000000 "_x000d_
 "Celkem 2 = 2,000"</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</si>
  <si>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</si>
  <si>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</si>
  <si>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</si>
  <si>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"příloha č.4 "_x000d_
 "Celkem 16 = 16,000000 "_x000d_
 "Celkem 16 = 16,000"</t>
  </si>
  <si>
    <t>745804</t>
  </si>
  <si>
    <t>ZARÁŽKA KOLEČEK TRANSFORMÁTORU</t>
  </si>
  <si>
    <t>74A2E</t>
  </si>
  <si>
    <t>PŘEPINATELNÁ TLUMIVKA 3-F DO 22 KV, OLEJOVÁ HERMETIZOVANÁ, DO 160 KVA</t>
  </si>
  <si>
    <t>74F22</t>
  </si>
  <si>
    <t>ROZVADĚČ VN - KABELOVÉ POLE S ODPÍNAČEM NEBO VYPÍNAČEM</t>
  </si>
  <si>
    <t>"příloha č.1 "_x000d_
 "Celkem 10 = 10,000000 "_x000d_
 "Celkem 10 = 10,000"</t>
  </si>
  <si>
    <t>74F53</t>
  </si>
  <si>
    <t>OVLÁDACÍ SKŘÍNĚ NA VN ROZVADĚČE - OVLÁDÁNÍ, S OCHRANOU, S DÁLKOVÝM ŘÍZENÍM</t>
  </si>
  <si>
    <t>ZÁBLESKOVÁ OCHRANA</t>
  </si>
  <si>
    <t>"příloha č.4 "_x000d_
 "Celkem 10 = 10,000000 "_x000d_
 "Celkem 10 = 10,000"</t>
  </si>
  <si>
    <t>dodávka,montáž,zábleskové ochrany pole R22kV,včetně všech podružných úkonů</t>
  </si>
  <si>
    <t>R000009</t>
  </si>
  <si>
    <t>KULOVÉ ZKRATOVACÍ BODY</t>
  </si>
  <si>
    <t>"příloha č.4 "_x000d_
 "Celkem 18 = 18,000000 "_x000d_
 "Celkem 18 = 18,000"</t>
  </si>
  <si>
    <t>dodávka,montáž,včetně všech podružných úkonů</t>
  </si>
  <si>
    <t>Montáž rozvaděčů a zkoušky</t>
  </si>
  <si>
    <t>747124</t>
  </si>
  <si>
    <t>NAPĚŤOVÁ ZKOUŠKA ROZVODNY VČETNĚ SPÍNACÍCH PRVKŮ DO 35 KV</t>
  </si>
  <si>
    <t>747126</t>
  </si>
  <si>
    <t>OŽIVENÍ JEDNOHO POLE ROZVADĚČE ZHOTOVENÉHO SUBDODAVATELEM V PODMÍNKÁCH EXTERNÍ MONTÁŽE S VELMI SLOŽITOU VÝSTROJÍ</t>
  </si>
  <si>
    <t>747144</t>
  </si>
  <si>
    <t>REVIZE, SEŘÍZENÍ A NASTAVENÍ OCHRANNÉHO A OVLÁDACÍHO TERMINÁLU, VČETNĚ VYSTAVENÍ PROTOKOLU</t>
  </si>
  <si>
    <t>"příloha č.1 "_x000d_
 "Celkem 1 = 1,000000 "_x000d_
 "Celkem 1 = 1,000"</t>
  </si>
  <si>
    <t>"příloha č.1 "_x000d_
 "Celkem 40 = 40,000000 "_x000d_
 "Celkem 40 = 40,000"</t>
  </si>
  <si>
    <t>747531</t>
  </si>
  <si>
    <t>ZKOUŠKY VODIČŮ A KABELŮ VN ZVÝŠENÝM NAPĚTÍM DO 35 KV</t>
  </si>
  <si>
    <t>"příloha č.1 "_x000d_
 "Celkem 12 = 12,000000 "_x000d_
 "Celkem 12 = 12,000"</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</si>
  <si>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</si>
  <si>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</si>
  <si>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</si>
  <si>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</si>
  <si>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</si>
  <si>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</si>
  <si>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"příloha č.4 "_x000d_
 "Celkem 200 = 200,000000 "_x000d_
 "Celkem 200 = 200,000"</t>
  </si>
  <si>
    <t>"příloha č.4 "_x000d_
 "Celkem 100 = 100,000000 "_x000d_
 "Celkem 100 = 100,000"</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</si>
  <si>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</si>
  <si>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</si>
  <si>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</si>
  <si>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</si>
  <si>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</si>
  <si>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"příloha č.4 "_x000d_
 "Celkem 20 = 20,000000 "_x000d_
 "Celkem 20 = 20,000"</t>
  </si>
  <si>
    <t>"příloha č.1 "_x000d_
 "Celkem 24 = 24,000000 "_x000d_
 "Celkem 24 = 24,000"</t>
  </si>
  <si>
    <t>748152</t>
  </si>
  <si>
    <t>PLAKÁT "PRVNÍ POMOC"</t>
  </si>
  <si>
    <t>748153</t>
  </si>
  <si>
    <t>PLAKÁT "TELEFONNÍ ČÍSLA"</t>
  </si>
  <si>
    <t>748154</t>
  </si>
  <si>
    <t>PLAKÁT "SCHÉMA ZAŘÍZENÍ"</t>
  </si>
  <si>
    <t>R00002</t>
  </si>
  <si>
    <t>Montáž rozvaděčů skříňových nebo panelových dělitelných, hmotnosti jednoho pole do 600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</si>
  <si>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</si>
  <si>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R00003</t>
  </si>
  <si>
    <t>RDS stavby</t>
  </si>
  <si>
    <t>"příloha č.4 "_x000d_
 "Celkem 1 = 1,000000 "_x000d_
 "Celkem 1 = 1,000"</t>
  </si>
  <si>
    <t>Technická specifikace položky : dle požadavku viz. SM011</t>
  </si>
  <si>
    <t>R00008</t>
  </si>
  <si>
    <t>Návrh kompenzační tlumivky</t>
  </si>
  <si>
    <t>Technická specifikace položky: měření parametrů sítě,návrh kompenzační tlimivky,včetně všech podružných výkonů,materiálu a práce</t>
  </si>
  <si>
    <t>R00009</t>
  </si>
  <si>
    <t>PLAKÁT OBSLUHA VÝKONOVÝCH TRANSFORMÁTORŮ</t>
  </si>
  <si>
    <t>"příloha č.4 "_x000d_
 "Celkem 2 = 2,000000 "_x000d_
 "Celkem 2 = 2,000"</t>
  </si>
  <si>
    <t>Technická specifikace položky odpovídá názvu položky,včetně všech podružných výkonů</t>
  </si>
  <si>
    <t>R74713</t>
  </si>
  <si>
    <t>UVEDENÍ DO PROVOZU TRANSFORMÁTORU OLEJOVÉHO VN/NN DO 2000 KVA</t>
  </si>
  <si>
    <t>kabely VN/NN</t>
  </si>
  <si>
    <t>703741</t>
  </si>
  <si>
    <t>KABELOVÁ PŘÍCHYTKA VN VČETNĚ UPEVNĚNÍ A PŘÍSLUŠENSTVÍ PRO ROZSAH UPNUTÍ DO 25 MM</t>
  </si>
  <si>
    <t>"příloha č.2 "_x000d_
 "Celkem 210 = 210,000000 "_x000d_
 "Celkem 210 = 210,000"</t>
  </si>
  <si>
    <t>"příloha č.1 "_x000d_
 "Celkem 5 = 5,000000 "_x000d_
 "Celkem 5 = 5,000"</t>
  </si>
  <si>
    <t>709523</t>
  </si>
  <si>
    <t>PODPŮRNÉ A POMOCNÉ KONSTRUKCE OCELOVÉ Z PLECHU TL. DO 5 MM S POVRCHOVOU ÚPRAVOU ŽÁROVÝM ZINKOVÁNÍM</t>
  </si>
  <si>
    <t>"příloha č.2 "_x000d_
 "Celkem 250 = 250,000000 "_x000d_
 "Celkem 250 = 250,000"</t>
  </si>
  <si>
    <t>742G31</t>
  </si>
  <si>
    <t>KABEL NN DVOU- A TŘÍŽÍLOVÝ CU S PLASTOVOU IZOLACÍ STÍNĚNÝ DO 2,5 MM2</t>
  </si>
  <si>
    <t>"příloha č.2 "_x000d_
 "Celkem 72 = 72,000000 "_x000d_
 "Celkem 72 = 72,000"</t>
  </si>
  <si>
    <t>742G32</t>
  </si>
  <si>
    <t>KABEL NN DVOU- A TŘÍŽÍLOVÝ CU S PLASTOVOU IZOLACÍ STÍNĚNÝ OD 4 DO 16 MM2</t>
  </si>
  <si>
    <t>"příloha č.2 "_x000d_
 "Celkem 160 = 160,000000 "_x000d_
 "Celkem 160 = 160,000"</t>
  </si>
  <si>
    <t>742I13</t>
  </si>
  <si>
    <t>KABEL NN CU OVLÁDACÍ 7-12ŽÍLOVÝ DO 2,5 MM2 STÍNĚNÝ</t>
  </si>
  <si>
    <t>65.000000 = 65,000 [A]</t>
  </si>
  <si>
    <t>742K14</t>
  </si>
  <si>
    <t>UKONČENÍ JEDNOŽÍLOVÉHO KABELU V ROZVADĚČI NEBO NA PŘÍSTROJI OD 70 DO 120 MM2</t>
  </si>
  <si>
    <t>"příloha č.4 "_x000d_
 "Celkem 24 = 24,000000 "_x000d_
 "Celkem 24 = 24,000"</t>
  </si>
  <si>
    <t>742M11</t>
  </si>
  <si>
    <t>UKONČENÍ 7-12ŽÍLOVÉHO KABELU V ROZVADĚČI NEBO NA PŘÍSTROJI DO 2,5 MM2</t>
  </si>
  <si>
    <t>"příloha č.4 "_x000d_
 "Celkem 58 = 58,000000 "_x000d_
 "Celkem 58 = 58,000"</t>
  </si>
  <si>
    <t>742P16</t>
  </si>
  <si>
    <t>SVAZKOVÁNÍ JEDNOŽILOVÝCH KABELŮ VN</t>
  </si>
  <si>
    <t>"příloha č.4 "_x000d_
 "Celkem 50 = 50,000000 "_x000d_
 "Celkem 50 = 50,000"</t>
  </si>
  <si>
    <t>74E52</t>
  </si>
  <si>
    <t>KABEL 22KV DO 1X240 (VČETNĚ) ULOŽEN V KABELOVÉM KANÁLU, ŽLEBU, RÝZE</t>
  </si>
  <si>
    <t>"příloha č.2 "_x000d_
 "Celkem 0,21 = 0,210000 "_x000d_
 "Celkem 0,21 = 0,210"</t>
  </si>
  <si>
    <t>VNITŘNÍ UZENĚNÍ</t>
  </si>
  <si>
    <t>"příloha č.4 "_x000d_
 "Celkem 8 = 8,000000 "_x000d_
 "Celkem 8 = 8,000"</t>
  </si>
  <si>
    <t>741811</t>
  </si>
  <si>
    <t>UZEMŇOVACÍ VODIČ NA POVRCHU FEZN DO 120 MM2</t>
  </si>
  <si>
    <t>"příloha č.4 "_x000d_
 "Celkem 300 = 300,000000 "_x000d_
 "Celkem 300 = 300,000"</t>
  </si>
  <si>
    <t>1. Položka obsahuje:
 – uchycení vodiče na povrch vč. podpěr, konzol, svorek a pod.
 – měření, dělení, spojování
 – nátěr
2. Položka neobsahuje:
 X
3. Způsob měření:
Měří se metr délkový.</t>
  </si>
  <si>
    <t>741C03</t>
  </si>
  <si>
    <t>POUZDRO PRO PRŮCHOD PÁSKU STĚNOU</t>
  </si>
  <si>
    <t>1. Položka obsahuje:
 – vyhotovení otvoru pro pouzdro a jeho zatěsnění
2. Položka neobsahuje:
 X
3. Způsob měření:
Udává se počet kusů kompletní konstrukce nebo práce.</t>
  </si>
  <si>
    <t>KONSTRUKCE STÁNI TRANSFORMÁTORŮ 35/22KV, KABELOVÉ LÁVKY</t>
  </si>
  <si>
    <t>"příloha č.3 "_x000d_
 "Celkem 480 = 480,000000 "_x000d_
 "Celkem 480 = 480,000"</t>
  </si>
  <si>
    <t>746561</t>
  </si>
  <si>
    <t>SPOJOVACÍ VEDENÍ VN ZAOBLENÉ VČETNĚ DRŽÁKŮ - AL PAS DO 500 MM2</t>
  </si>
  <si>
    <t>"příloha č.3 "_x000d_
 "Celkem 14 = 14,000000 "_x000d_
 "Celkem 14 = 14,000"</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</si>
  <si>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</si>
  <si>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747415</t>
  </si>
  <si>
    <t>MĚŘENÍ ZEMNÍCH ODPORŮ - ZEMNICÍ SÍTĚ DÉLKY PÁSKU PŘES 200 DO 500 M</t>
  </si>
  <si>
    <t>"příloha č.3 "_x000d_
 "Celkem 1 = 1,000000 "_x000d_
 "Celkem 1 = 1,000"</t>
  </si>
  <si>
    <t>Provizorní stavy</t>
  </si>
  <si>
    <t>R00005</t>
  </si>
  <si>
    <t>elektrocentrála pronájem 1600kVA ,</t>
  </si>
  <si>
    <t>dnů</t>
  </si>
  <si>
    <t>"příloha č.4 "_x000d_
 "Celkem 30 = 30,000000 "_x000d_
 "Celkem 30 = 30,000"</t>
  </si>
  <si>
    <t>cena zahrnuje:pronájem elektrocentrály,včetně dopravy,instalace,obsluhy,jeřábnických prací,PHM a ostatních podružných výkonů</t>
  </si>
  <si>
    <t>R00006</t>
  </si>
  <si>
    <t>přepojení kabelů nn</t>
  </si>
  <si>
    <t>KPT.</t>
  </si>
  <si>
    <t>cena zahrnuje:vyhledánístávajících kabelů nn,přepojení na přístroje,provizorní stavy,ostatní podružné výkony.</t>
  </si>
  <si>
    <t>úpravy TS6-vývod TS9.1,TS2-vývod TS9.2</t>
  </si>
  <si>
    <t>R00007</t>
  </si>
  <si>
    <t>Rozdílová ochrana</t>
  </si>
  <si>
    <t>cena obsahuje:demontáž stávající ochrany,dodávku,montáž,rozdílové ochrany,včetně všech podružných úkonů</t>
  </si>
  <si>
    <t>KOSTRUKCE POD ROZVADĚČ VN</t>
  </si>
  <si>
    <t>"příloha č.4 "_x000d_
 "Celkem 250 = 250,000000 "_x000d_
 "Celkem 250 = 250,000"</t>
  </si>
  <si>
    <t>"příloha č.4 "_x000d_
 "Celkem 0,5 = 0,500000 "_x000d_
 "Celkem 0,5 = 0,500"</t>
  </si>
  <si>
    <t>R015580</t>
  </si>
  <si>
    <t>944</t>
  </si>
  <si>
    <t>NEOCEŇOVAT - POPLATKY ZA LIKVIDACI ODPADŮ NEBEZPEČNÝCH - 07 03 04* ODPADNÍ ŘEDIDLA VČ. DOPRAVY NA SKLÁDKU A MANIPULACE</t>
  </si>
  <si>
    <t>"příloha č.4 "_x000d_
 "Celkem 0,005 = 0,005000 "_x000d_
 "Celkem 0,005 = 0,005"</t>
  </si>
  <si>
    <t>R015590</t>
  </si>
  <si>
    <t>945</t>
  </si>
  <si>
    <t>NEOCEŇOVAT - POPLATKY ZA LIKVIDACI ODPADŮ NEBEZPEČNÝCH - 08 01 11* ODPADNÍ NÁTĚROVÉ HMOTY VČ. DOPRAVY NA SKLÁDKU A MANIPULACE</t>
  </si>
  <si>
    <t>"příloha č.4 "_x000d_
 "Celkem 0,01 = 0,010000 "_x000d_
 "Celkem 0,01 = 0,010"</t>
  </si>
  <si>
    <t>"příloha č.4 "_x000d_
 "Celkem 0,05 = 0,050000 "_x000d_
 "Celkem 0,05 = 0,050"</t>
  </si>
  <si>
    <t>PS 34</t>
  </si>
  <si>
    <t>744356</t>
  </si>
  <si>
    <t>ROZVADĚČ NN SKŘÍŇOVÝ OCELOPLECH.VYZBROJENÝ,DO IP 40,HLOUBKY OD 510 DO 800MM,ŠÍŘKY OD 510 DO 800MM,VÝŠKY DO 2250MM-PŘÍVODNÍ POLE SE SLOŽITOU VÝZBROJÍ</t>
  </si>
  <si>
    <t>"příloha č.2 "_x000d_
 "Celkem 4 = 4,000000"</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</si>
  <si>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</si>
  <si>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</si>
  <si>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</si>
  <si>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"příloha č.3 "_x000d_
 "Celkem 15 = 15,000000"</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</si>
  <si>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</si>
  <si>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744422</t>
  </si>
  <si>
    <t>PŘÍPOJNICE DO ROZVADĚČE NN AL VČETNĚ DRŽÁKŮ PŘES 500 DO 1000 MM2</t>
  </si>
  <si>
    <t>"příloha č.2 "_x000d_
 "Celkem 120 = 120,000000"</t>
  </si>
  <si>
    <t>1. Položka obsahuje:
 – měření, dělení, vrtání, tvarování, spojování a pod.
 – veškerý podružný a pomocný materiál – držáky, izolátory a pod. 
 – upevnění do rozvaděče/ ke konstrukci
2. Položka neobsahuje:
 X
3. Způsob měření:
Měří se metr délkový.</t>
  </si>
  <si>
    <t>744514</t>
  </si>
  <si>
    <t>ROZVADĚČ KOMPENZAČNÍ VNITŘNÍ OD 61 DO 150 KVAR</t>
  </si>
  <si>
    <t>"příloha č.2 "_x000d_
 "Celkem 2 = 2,000000"</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</si>
  <si>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</si>
  <si>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"příloha č.1 "_x000d_
 "Celkem 21 = 21,000000"</t>
  </si>
  <si>
    <t>"příloha č.1 "_x000d_
 "Celkem 1 = 1,000000"</t>
  </si>
  <si>
    <t>"příloha č.1 "_x000d_
 "Celkem 10 = 10,000000"</t>
  </si>
  <si>
    <t>747513</t>
  </si>
  <si>
    <t>ZKOUŠKY VODIČŮ A KABELŮ NN PRŮŘEZU ŽÍLY OD 4X150 DO 300 MM2</t>
  </si>
  <si>
    <t>"příloha č.1 "_x000d_
 "Celkem 14 = 14,000000"</t>
  </si>
  <si>
    <t>"příloha č.4 "_x000d_
 "Celkem 50 = 50,000000"</t>
  </si>
  <si>
    <t>"příloha č.4 "_x000d_
 "Celkem 48 = 48,000000"</t>
  </si>
  <si>
    <t>"příloha č.4 "_x000d_
 "Celkem 8 = 8,000000"</t>
  </si>
  <si>
    <t>748112</t>
  </si>
  <si>
    <t>KOMPLETNÍ OSOBNÍ OCHRANNÉ PROSTŘEDKY A PRACOVNÍ POMŮCKY PRO ROZVODNU NN</t>
  </si>
  <si>
    <t>"příloha č.4 "_x000d_
 "Celkem 30 = 30,000000"</t>
  </si>
  <si>
    <t>"příloha č.1 "_x000d_
 "Celkem 24 = 24,000000"</t>
  </si>
  <si>
    <t>"příloha č.1 "_x000d_
 "Celkem 2 = 2,000000"</t>
  </si>
  <si>
    <t>Montáž rozvaděčů skříňových nebo panelových dělitelných, hmotnosti jednoho pole do 350 kg</t>
  </si>
  <si>
    <t>"příloha č.4 "_x000d_
 "Celkem 21 = 21,000000"</t>
  </si>
  <si>
    <t>703122</t>
  </si>
  <si>
    <t>KABELOVÝ ROŠT/LÁVKA NOSNÝ NEREZOVÝ VČETNĚ UPEVNĚNÍ A PŘÍSLUŠENSTVÍ SVĚTLÉ ŠÍŘKY PŘES 100 DO 250 MM</t>
  </si>
  <si>
    <t>"příloha č.4 "_x000d_
 "Celkem 60 = 60,000000"</t>
  </si>
  <si>
    <t>"příloha č.4 "_x000d_
 "Celkem 250 = 250,000000"</t>
  </si>
  <si>
    <t>"příloha č.4 "_x000d_
 "Celkem 5 = 5,000000"</t>
  </si>
  <si>
    <t>709512</t>
  </si>
  <si>
    <t>PODPŮRNÉ A POMOCNÉ KONSTRUKCE OCELOVÉ Z PROFILŮ SVAŘOVANÝCH A ŠROUBOVANÝCH S POVRCHOVOU ÚPRAVOU NÁTĚREM</t>
  </si>
  <si>
    <t>"příloha č.4 "_x000d_
 "Celkem 160 = 160,000000"</t>
  </si>
  <si>
    <t>742F45</t>
  </si>
  <si>
    <t>KABEL NN NEBO VODIČ JEDNOŽÍLOVÝ CU FLEXIBILNÍ OD 150 DO 240 MM2</t>
  </si>
  <si>
    <t>"příloha č.3 "_x000d_
 "Celkem 200 = 200,000000"</t>
  </si>
  <si>
    <t>742F46</t>
  </si>
  <si>
    <t>KABEL NN NEBO VODIČ JEDNOŽÍLOVÝ CU FLEXIBILNÍ OD 300 DO 400 MM2</t>
  </si>
  <si>
    <t>"příloha č.3 "_x000d_
 "Celkem 720 = 720,000000"</t>
  </si>
  <si>
    <t>742K15</t>
  </si>
  <si>
    <t>UKONČENÍ JEDNOŽÍLOVÉHO KABELU V ROZVADĚČI NEBO NA PŘÍSTROJI OD 150 DO 240 MM2</t>
  </si>
  <si>
    <t>742K16</t>
  </si>
  <si>
    <t>UKONČENÍ JEDNOŽÍLOVÉHO KABELU V ROZVADĚČI NEBO NA PŘÍSTROJI OD 300 DO 400 MM2</t>
  </si>
  <si>
    <t>"příloha č.4 "_x000d_
 "Celkem 72 = 72,000000"</t>
  </si>
  <si>
    <t>"příloha č.4 "_x000d_
 "Celkem 66 = 66,000000"</t>
  </si>
  <si>
    <t>KABELOVÁ PŘÍCHYTKA NN PRO ROZSAH UPNUTÍ DO 25 MM</t>
  </si>
  <si>
    <t>"příloha č.4 "_x000d_
 "Celkem 150 = 150,000000"</t>
  </si>
  <si>
    <t>Technická specifikace položky : viz. název položky,včetně všech poružných úkonů,materiál a práce</t>
  </si>
  <si>
    <t>R00004</t>
  </si>
  <si>
    <t>KS</t>
  </si>
  <si>
    <t>"příloha č.4 "_x000d_
 "Celkem 1 = 1,000000"</t>
  </si>
  <si>
    <t>UZEMNĚNÍ</t>
  </si>
  <si>
    <t>"příloha č.4 "_x000d_
 "Celkem 200 = 200,000000"</t>
  </si>
  <si>
    <t>"příloha č.4 "_x000d_
 "Celkem 40 = 40,000000"</t>
  </si>
  <si>
    <t>KOSTRUKCE POD ROZVADĚČ NN</t>
  </si>
  <si>
    <t>"příloha č.4 "_x000d_
 "Celkem 550 = 550,000000"</t>
  </si>
  <si>
    <t>"příloha č.4 "_x000d_
 "Celkem 0,14 = 0,140000"</t>
  </si>
  <si>
    <t>"příloha č.4 "_x000d_
 "Celkem 0,005 = 0,005000"</t>
  </si>
  <si>
    <t>"příloha č.4 "_x000d_
 "Celkem 0,01 = 0,010000"</t>
  </si>
  <si>
    <t>PS 35</t>
  </si>
  <si>
    <t>.1</t>
  </si>
  <si>
    <t>CHLAZENÍ</t>
  </si>
  <si>
    <t>R00023</t>
  </si>
  <si>
    <t>Suchý chladič - s expanzní nádobou - rozvaděčem</t>
  </si>
  <si>
    <t>R00024</t>
  </si>
  <si>
    <t>Potrubí - jednoplášťové DN100, ocel - černé, bezešvé, úprava konců drážkováním</t>
  </si>
  <si>
    <t>80.000000 = 80,000 [A]</t>
  </si>
  <si>
    <t>R00025</t>
  </si>
  <si>
    <t>Izolace potrubí - faktor difuzního odporu &gt; 5000 - součinitel teplotní vodivosti &lt; 0,038 W/mK - tloušťka 19mm - DN100</t>
  </si>
  <si>
    <t>75.000000 = 75,000 [A]</t>
  </si>
  <si>
    <t>R00026</t>
  </si>
  <si>
    <t>Vynášecí systém potrubí - kotevní body viz výkresová dokumetnace</t>
  </si>
  <si>
    <t>R00027</t>
  </si>
  <si>
    <t>Dlaždice roznášecí - betonové 500x500x40mm</t>
  </si>
  <si>
    <t>R00028</t>
  </si>
  <si>
    <t>Armatury závitové, komplet, odhad</t>
  </si>
  <si>
    <t>R00029</t>
  </si>
  <si>
    <t>Nemrznoucí směs 50%</t>
  </si>
  <si>
    <t>L</t>
  </si>
  <si>
    <t>1000.000000 = 1000,000 [A]</t>
  </si>
  <si>
    <t>R00030</t>
  </si>
  <si>
    <t>Armatury s drážkovanými konci pro přímou montáž do drážkovaného systému, komplet, odhad</t>
  </si>
  <si>
    <t>.2</t>
  </si>
  <si>
    <t>MONTÁŽ ,INSTALACE ZAŘÍZENÍ - VČETNĚ,PODRUŽNÉHO MATERIÁLU</t>
  </si>
  <si>
    <t>R00031</t>
  </si>
  <si>
    <t>DUPS</t>
  </si>
  <si>
    <t>R00032</t>
  </si>
  <si>
    <t>VZT</t>
  </si>
  <si>
    <t>R00033</t>
  </si>
  <si>
    <t>SPALINOVOD</t>
  </si>
  <si>
    <t>R00034</t>
  </si>
  <si>
    <t>PALIVOVÉ HOSPODÁŘSTVÍ</t>
  </si>
  <si>
    <t>R00035</t>
  </si>
  <si>
    <t>R00036</t>
  </si>
  <si>
    <t>KABELOVÉ PROPOJE</t>
  </si>
  <si>
    <t>R00037</t>
  </si>
  <si>
    <t>REALIZAČNÍ DOKUMENTACE DLE SM011</t>
  </si>
  <si>
    <t>.3</t>
  </si>
  <si>
    <t>ZKOUŠKY,REVIZE</t>
  </si>
  <si>
    <t>"příloha č.1 "_x000d_
 "Celkem 1 = 1,000"</t>
  </si>
  <si>
    <t>"příloha č.1 "_x000d_
 "Celkem 100 = 100,000"</t>
  </si>
  <si>
    <t>"příloha č.4 "_x000d_
 "Celkem 48 = 48,000"</t>
  </si>
  <si>
    <t>"příloha č.4 "_x000d_
 "Celkem 24 = 24,000"</t>
  </si>
  <si>
    <t>"příloha č.4 "_x000d_
 "Celkem 16 = 16,000"</t>
  </si>
  <si>
    <t>"příloha č.1 "_x000d_
 "Celkem 10 = 10,000"</t>
  </si>
  <si>
    <t>R00038</t>
  </si>
  <si>
    <t>OŽIVENÍ JEDNOHO NÁHRADNÍHO ZDROJE ZHOTOVENÉHO SUBDODAVATELEM V PODMÍNKÁCH EXTERNÍ MONTÁŽE SE SLOŽITOU VÝSTROJÍ</t>
  </si>
  <si>
    <t>R00042</t>
  </si>
  <si>
    <t>"příloha č.4 "_x000d_
 "Celkem 1 = 1,000"</t>
  </si>
  <si>
    <t>R74770</t>
  </si>
  <si>
    <t>DOKONČOVACÍ MONTÁŽNÍ PRÁCE NA ZAŘÍZENÍ</t>
  </si>
  <si>
    <t>"příloha č.4 "_x000d_
 "Celkem 100 = 100,000"</t>
  </si>
  <si>
    <t>.4</t>
  </si>
  <si>
    <t>DEMONTÁŽE-MATERIÁL PRÁCE</t>
  </si>
  <si>
    <t>R00039</t>
  </si>
  <si>
    <t>DEMONTÁŽ STÁVAJÍCIHO ENERGOCENTRA PŘEDÁNÍ OBJEDNATELI</t>
  </si>
  <si>
    <t>R00040</t>
  </si>
  <si>
    <t>DOPRAVA NA MÍSTO URČENÍ DLE POŘŽADAVKU SŽ</t>
  </si>
  <si>
    <t>200.000000 = 200,000 [A]</t>
  </si>
  <si>
    <t>R00041</t>
  </si>
  <si>
    <t>MECHANIZACE</t>
  </si>
  <si>
    <t>Technologická zařízení - náhradní zdroj</t>
  </si>
  <si>
    <t>R00001</t>
  </si>
  <si>
    <t>DUPS 2000kVA bez chladiče a tlumičů výfuku</t>
  </si>
  <si>
    <t>Doprava EuroD. ( nadváha ) - vertikální a horizontální transport</t>
  </si>
  <si>
    <t>Start-Up</t>
  </si>
  <si>
    <t>Přívod vzduchu VZT - Protidešťová žaluzie, 2500x3000 mm</t>
  </si>
  <si>
    <t>Přívod vzduchu VZT - Regulační klapka, 2500x3000 mm</t>
  </si>
  <si>
    <t>Přívod vzduchu VZT - Tlumič hluku vzt - 2500 x3000 mm</t>
  </si>
  <si>
    <t>Ventilátor odtah</t>
  </si>
  <si>
    <t>8.000000 = 8,000 [A]</t>
  </si>
  <si>
    <t>odtah vzt - výdech (budka na střeše), ocel montovaná konstrukce, překližka, opláštění výplň jako tlumič hluku protidešťový žaluzie, dostatečný rozměr,</t>
  </si>
  <si>
    <t>Třísložkový přetlakový nerezový systém</t>
  </si>
  <si>
    <t>R00010</t>
  </si>
  <si>
    <t>Vynášecí systém</t>
  </si>
  <si>
    <t>R00011</t>
  </si>
  <si>
    <t>Montážní kotevní, izolační a těsnící materiál</t>
  </si>
  <si>
    <t>R00012</t>
  </si>
  <si>
    <t>Tlumič odvodu spalin</t>
  </si>
  <si>
    <t>0.005000 = 0,005 [A]</t>
  </si>
  <si>
    <t>0.010000 = 0,010 [A]</t>
  </si>
  <si>
    <t>Protipříruby</t>
  </si>
  <si>
    <t>R00013</t>
  </si>
  <si>
    <t>Provozní nádrž v dvouplášťovém ocelovém provedení</t>
  </si>
  <si>
    <t>R00014</t>
  </si>
  <si>
    <t>Stáčecí místo s montáží</t>
  </si>
  <si>
    <t>R00015</t>
  </si>
  <si>
    <t>Potrubí plnění, s montáží - dvouplášťové DN50, ocel</t>
  </si>
  <si>
    <t>25.000000 = 25,000 [A]</t>
  </si>
  <si>
    <t>R00016</t>
  </si>
  <si>
    <t>Potrubí sání a vratky, s montáží - dvouplášťové DN25, ocel</t>
  </si>
  <si>
    <t>45.000000 = 45,000 [A]</t>
  </si>
  <si>
    <t>R00017</t>
  </si>
  <si>
    <t>Potrubí odvětrávací, s montáží - jednoplášťové DN50, ocel</t>
  </si>
  <si>
    <t>R00018</t>
  </si>
  <si>
    <t>Závěsy potrubí</t>
  </si>
  <si>
    <t>R00019</t>
  </si>
  <si>
    <t>Křídlové ruční čerpadlo</t>
  </si>
  <si>
    <t>R00020</t>
  </si>
  <si>
    <t>antiexplozivní neprůbojná koncovka</t>
  </si>
  <si>
    <t>R00021</t>
  </si>
  <si>
    <t>Prostupy</t>
  </si>
  <si>
    <t>R00022</t>
  </si>
  <si>
    <t>Klapky</t>
  </si>
  <si>
    <t>PS 36</t>
  </si>
  <si>
    <t>TECHNOLOGICKÁ ZAŘÍZENÍ</t>
  </si>
  <si>
    <t>746721</t>
  </si>
  <si>
    <t>ROZVADĚČ VLASTNÍ SPOTŘEBY BEZVÝPADKOVÝ 110 V DC, VČETNĚ VYBAVENÍ, BEZ USMĚRŇOVAČŮ</t>
  </si>
  <si>
    <t>"příloha č.3 "_x000d_
 "Celkem 2 = 2,000000"</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</si>
  <si>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</si>
  <si>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746742</t>
  </si>
  <si>
    <t>USMĚRŇOVAČ 3-F MODULÁRNÍ AC/DC PŘES 20 DO 60 A</t>
  </si>
  <si>
    <t>"příloha č.3 "_x000d_
 "Celkem 4 = 4,000000"</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</si>
  <si>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</si>
  <si>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7467C1</t>
  </si>
  <si>
    <t>AKUMULÁTOR/BATERIE 110 V DC DO 150 AH</t>
  </si>
  <si>
    <t>7467E1</t>
  </si>
  <si>
    <t>SKŘÍŇ PRO AKUMULÁTORY/BATERIE DO 150 AH</t>
  </si>
  <si>
    <t>MONTÁŽ ROZVADĚČŮ A ZKOUŠKY</t>
  </si>
  <si>
    <t>"příloha č.4 "_x000d_
 "Celkem 3 = 3,000000"</t>
  </si>
  <si>
    <t>"příloha č.4 "_x000d_
 "Celkem 15 = 15,000000"</t>
  </si>
  <si>
    <t>"příloha č.4 "_x000d_
 "Celkem 2 = 2,000000"</t>
  </si>
  <si>
    <t>Montáž rozvaděčů skříňových nebo panelových dělitelných, hmotnosti jednoho pole do 200 kg</t>
  </si>
  <si>
    <t>"příloha č.4 "_x000d_
 "Celkem 4 = 4,000000"</t>
  </si>
  <si>
    <t>KABELY NN</t>
  </si>
  <si>
    <t>742H11</t>
  </si>
  <si>
    <t>KABEL NN ČTYŘ- A PĚTIŽÍLOVÝ CU S PLASTOVOU IZOLACÍ DO 2,5 MM2</t>
  </si>
  <si>
    <t>"příloha č.3 "_x000d_
 "Celkem 20 = 20,000000"</t>
  </si>
  <si>
    <t>"příloha č.4 "_x000d_
 "Celkem 0,2 = 0,200000"</t>
  </si>
  <si>
    <t>"příloha č.4 "_x000d_
 "Celkem 0,03 = 0,030000"</t>
  </si>
  <si>
    <t>PS 37</t>
  </si>
  <si>
    <t>0</t>
  </si>
  <si>
    <t>Všeobecné konstrukce a práce</t>
  </si>
  <si>
    <t>02911</t>
  </si>
  <si>
    <t>OSTATNÍ POŽADAVKY - GEODETICKÉ ZAMĚŘENÍ</t>
  </si>
  <si>
    <t>HM</t>
  </si>
  <si>
    <t>zahrnuje veškeré náklady spojené s objednatelem požadovanými pracemi</t>
  </si>
  <si>
    <t>DEMONTÁŽ ZAŘÍZENÍ</t>
  </si>
  <si>
    <t>"příloha č.4 "_x000d_
 "Celkem 4 = 4,000000 "_x000d_
 "Celkem 4 = 4,000"</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</si>
  <si>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</si>
  <si>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</si>
  <si>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</si>
  <si>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DEMONTÁŽ MĚŘÍCÍHO TRANSFORMÁTORU PROUDU VN</t>
  </si>
  <si>
    <t>KABELY vn</t>
  </si>
  <si>
    <t>13283A</t>
  </si>
  <si>
    <t>HLOUBENÍ RÝH ŠÍŘ DO 2M PAŽ I NEPAŽ TŘ. II - BEZ DOPRAVY</t>
  </si>
  <si>
    <t>60.000000 = 60,000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</si>
  <si>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</si>
  <si>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č.4 "_x000d_
 "Celkem 60 = 60,000000 "_x000d_
 "Celkem 60 = 60,000"</t>
  </si>
  <si>
    <t>742573</t>
  </si>
  <si>
    <t>KABEL VN - JEDNOŽÍLOVÝ, 22-AXEKVC(V)E(Y) OD 185 DO 300 MM2</t>
  </si>
  <si>
    <t>"příloha č.4 "_x000d_
 "Celkem 600 = 600,000000 "_x000d_
 "Celkem 600 = 600,000"</t>
  </si>
  <si>
    <t>"příloha č.4 "_x000d_
 "Celkem 6 = 6,000000 "_x000d_
 "Celkem 6 = 6,000"</t>
  </si>
  <si>
    <t>KONCOVKA VN 22kV</t>
  </si>
  <si>
    <t>Položka obsahuje:dodávku a montáž kabelové koncovky,všechny podružné práce a materiál</t>
  </si>
  <si>
    <t>VÝMĚNA PTP</t>
  </si>
  <si>
    <t>7452A2</t>
  </si>
  <si>
    <t>PŘÍSTROJOVÝ TRANSFORMÁTOR PROUDU VN DVOUJÁDROVÝ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</si>
  <si>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</si>
  <si>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747116</t>
  </si>
  <si>
    <t>KONTROLA ROZVADĚČŮ VN, BEZ NASTAVENÍ OCHRANY, 1 POLE</t>
  </si>
  <si>
    <t>747122</t>
  </si>
  <si>
    <t>REVIZE, SEŘÍZENÍ A UVEDENÍ DO PROVOZU ŘÍDÍCÍ SKŘÍNĚ PRO VN, 1 POLE</t>
  </si>
  <si>
    <t>"příloha č.4 "_x000d_
 "Celkem 3 = 3,000000 "_x000d_
 "Celkem 3 = 3,000"</t>
  </si>
  <si>
    <t>R000012</t>
  </si>
  <si>
    <t>Hloubené vykopávky</t>
  </si>
  <si>
    <t>131837</t>
  </si>
  <si>
    <t>HLOUBENÍ JAM ZAPAŽ I NEPAŽ TŘ. II, ODVOZ DO 16KM</t>
  </si>
  <si>
    <t>"výkop pro betonovou R22kV 2*0,95*5,2*3,6,výkop kabely VN 2*12*1,2*0,5 "_x000d_
 "Celkem 57,4 = 57,400000 "_x000d_
 "Celkem 57,4 = 57,400"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</si>
  <si>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</si>
  <si>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</si>
  <si>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 (i vegetační)</t>
  </si>
  <si>
    <t>18120</t>
  </si>
  <si>
    <t>ÚPRAVA PLÁNĚ SE ZHUTNĚNÍM V HORNINĚ TŘ. II</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</si>
  <si>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</si>
  <si>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</si>
  <si>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</si>
  <si>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</si>
  <si>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t>
  </si>
  <si>
    <t>27152</t>
  </si>
  <si>
    <t>POLŠTÁŘE POD ZÁKLADY Z KAMENIVA DRCENÉHO</t>
  </si>
  <si>
    <t>"štěrkové lože 2*4,6*3*0,2 "_x000d_
 "Celkem 5,2 = 5,200000 "_x000d_
 "Celkem 5,2 = 5,200"</t>
  </si>
  <si>
    <t>položka zahrnuje dodávku předepsaného kameniva, mimostaveništní a vnitrostaveništní dopravu a jeho uložení
není-li v zadávací dokumentaci uvedeno jinak, jedná se o nakupovaný materiál</t>
  </si>
  <si>
    <t>rozvodna ČEZ</t>
  </si>
  <si>
    <t>rozvodna Čez- stavební část</t>
  </si>
  <si>
    <t>"Položka obsahuje:dodávku a montáž betonového skeletu pro R22kV ,včetně nn části ,vnitřního a vnějšího uzemnění,dopravu ,práci jeřábu,všechny podružné práce a materiál "_x000d_
 "Celkem 2 = 2,000000 "_x000d_
 "Celkem 2 = 2,000"</t>
  </si>
  <si>
    <t>TABULKA SMALTOVANÁ</t>
  </si>
  <si>
    <t>"Položka obsahuje:dodávku a montáž smaltované tabulky dle požadavku ČEZ,všechny podružné práce a materiál "_x000d_
 "Celkem 2 = 2,000000 "_x000d_
 "Celkem 6 = 6,000"</t>
  </si>
  <si>
    <t>R015112</t>
  </si>
  <si>
    <t>902</t>
  </si>
  <si>
    <t>NEOCEŇOVAT - POPLATKY ZA LIKVIDACI ODPADŮ NEKONTAMINOVANÝCH - 17 05 04 VYTĚŽENÉ ZEMINY A HORNINY - II. TŘÍDA TĚŽITELNOSTI VČ. DOPRAVY NA SKLÁDKU A MANIPULACE</t>
  </si>
  <si>
    <t>"příloha č.4 "_x000d_
 "Celkem 80 = 80,000"</t>
  </si>
  <si>
    <t>"příloha č.4 "_x000d_
 "Celkem 0,2 = 0,200000 "_x000d_
 "Celkem 0,2 = 0,200"</t>
  </si>
  <si>
    <t>R015360</t>
  </si>
  <si>
    <t>928</t>
  </si>
  <si>
    <t>NEOCEŇOVAT - POPLATKY ZA LIKVIDACI ODPADŮ NEKONTAMINOVANÝCH - 16 02 14 PŘÍSTROJOVÉ TRANSFORMÁTORY BEZ OLEJOVÉ NÁPLNĚ VČ. DOPRAVY NA SKLÁDKU A MANIPULACE</t>
  </si>
  <si>
    <t>PS 41</t>
  </si>
  <si>
    <t>33-M</t>
  </si>
  <si>
    <t>Montáže dopr.zaříz.,sklad. zař. a váh</t>
  </si>
  <si>
    <t>R33000001</t>
  </si>
  <si>
    <t>Osobní výtah levý nosnost (kg/osob; 1000/13), počet stanic 6, rozměr šachty 1650x2450mm, rychlost 1m/s, zdvih 21 vč. zkoušek, revizí, technické dokumentace, dop</t>
  </si>
  <si>
    <t>Osobní výtah levý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</si>
  <si>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"`hloubka prohlubně 1000mm`"_x000d_
 "`výška horního přejezdu 3 500mm`"_x000d_
 "`dveře 900x2100/2280mm, požár. odolnost EW60 dle ČSN EN 81-58`"_x000d_
 "`ČSN EN 81-20; ČSN EN 81-70:2018; ČSN EN 81-73:2016`"_x000d_
 1 = 1,000 [A]_x000d_
 Celkem: A = 1,000 [B]</t>
  </si>
  <si>
    <t>Položka obsahuje:
dodávku a montáž technologie výtahu včetně všech doplňků dle PD, všech souvisejících prací - přesný popis dle PD, dopravy a veškeré manipulace
PD technologie výtahu
osvětlení šachty výtahu, hlavní vypínač
zkoušky a revize po ukončení montáže
prohlášení o shodě na výrobek dle nařízení vlády 27/2003 Sb.
předání výtahu objednateli
Množství jednotek se určuje v kusech dle projektu.
Měrná jednotka: kus</t>
  </si>
  <si>
    <t>R33000002</t>
  </si>
  <si>
    <t>Osobní výtah pravý nosnost (kg/osob; 1000/13), počet stanic 6, rozměr šachty 1650x2450mm, rychlost 1m/s, zdvih 21 vč. zkoušek, revizí, technické dokumentace, do</t>
  </si>
  <si>
    <t>Osobní výtah pravý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</si>
  <si>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R33000003</t>
  </si>
  <si>
    <t>Osobní výtah s možností přepravy nákladu nosnost (kg/osob; 1275/17), počet stanic 9, rozměr šachty 2065x2810mm, rychlost 1m/s, zdvih 25.6, pohon bezpřevodový, v</t>
  </si>
  <si>
    <t>Osobní výtah s možností přepravy nákladu nosnost (kg/osob; 1275/17), počet stanic 9, vstup přední 4, vstup zadní 5, rozměr šachty 20655x2810mm, rozměr kabiny 1300x2200x2700mm, hl. prohlubně 1250mm, rychlost 1m/s, zdvih 25.6, pohon bezpřevodový, vč. zkoušek, revizí, technické dokumentace, dopravy a veškeré manipulace; D+Mkomplet</t>
  </si>
  <si>
    <t>"`hloubka prohlubně 1250mm`"_x000d_
 "`výška horního přejezdu 4 450mm`"_x000d_
 "`dveře 1000x2700/2780mm, požár. odolnost EW60 dle ČSN EN 81-58`"_x000d_
 "`ČSN EN 81-20`"_x000d_
 1 = 1,000 [A]_x000d_
 Celkem: A = 1,000 [B]</t>
  </si>
  <si>
    <t>Ostatní konstrukce a práce, bourání</t>
  </si>
  <si>
    <t>977151111</t>
  </si>
  <si>
    <t>Jádrové vrty diamantovými korunkami do stavebních materiálů D do 35 mm</t>
  </si>
  <si>
    <t>Jádrové vrty diamantovými korunkami do stavebních materiálů (železobetonu, betonu, cihel, obkladů, dlažeb, kamene) průměru do 35 mm</t>
  </si>
  <si>
    <t>"`dle grafických a textových příloh PD`"_x000d_
 "`pro evakuační výtah - prostupy kabelů`"_x000d_
 0.250*20 = 5,000 [A]_x000d_
 Celkem: A = 5,000 [B]</t>
  </si>
  <si>
    <t>R95900020</t>
  </si>
  <si>
    <t>Protipožární ochrana - prostup kabelů pr. 20mm stěnou tl. 250mm (požární tmel); D+M komplet</t>
  </si>
  <si>
    <t>"`dle grafických a textových příloh PD`"_x000d_
 "`pro evakuační výtah - prostupy kabelů`"_x000d_
 20 = 20,000 [A]_x000d_
 Celkem: A = 20,000 [B]</t>
  </si>
  <si>
    <t>Položka zahrnuje kompletní osazení, montáž a dodávku vč. ztratného dle popisu položky.
V cenách prostupů stěnami jsou započteny náklady na utěsnění z obou stran dělicí konstrukce a vypnění prostupu.
Měrná jednotka je kus konstrukce, nebo práce dle projektu.
Měrná jednotka: kus</t>
  </si>
  <si>
    <t>990</t>
  </si>
  <si>
    <t>"`viz. pol_977151111`"_x000d_
 0.011 = 0,011 [A]_x000d_
 Celkem: A = 0,011 [B]</t>
  </si>
  <si>
    <t>997</t>
  </si>
  <si>
    <t>Přesun sutě</t>
  </si>
  <si>
    <t>997013120</t>
  </si>
  <si>
    <t>Vnitrostaveništní doprava suti a vybouraných hmot pro budovy v přes 30 do 36 m s použitím mechanizace</t>
  </si>
  <si>
    <t>Vnitrostaveništní doprava suti a vybouraných hmot vodorovně do 50 m svisle s použitím mechanizace pro budovy a haly výšky přes 30 do 36 m</t>
  </si>
  <si>
    <t>SO 11</t>
  </si>
  <si>
    <t>D.2.1.1</t>
  </si>
  <si>
    <t>21.1-M</t>
  </si>
  <si>
    <t>Demontáže</t>
  </si>
  <si>
    <t>218100098</t>
  </si>
  <si>
    <t>Odpojení vodičů izolovaných ze svorkovnice průřezu žíly do 6 mm2</t>
  </si>
  <si>
    <t>10 = 10,000 [A]</t>
  </si>
  <si>
    <t>218100103</t>
  </si>
  <si>
    <t>Odpojení vodičů izolovaných ze svorkovnice průřezu žíly do 70 mm2</t>
  </si>
  <si>
    <t>1 = 1,000 [A]</t>
  </si>
  <si>
    <t>218100109</t>
  </si>
  <si>
    <t>Odpojení vodičů izolovaných ze svorkovnice průřezu žíly do 35 mm2</t>
  </si>
  <si>
    <t>16 = 16,000 [A]</t>
  </si>
  <si>
    <t>218100110</t>
  </si>
  <si>
    <t>Odpojení vodičů izolovaných ze svorkovnice průřezu žíly do 150 mm2</t>
  </si>
  <si>
    <t>3 = 3,000 [A]</t>
  </si>
  <si>
    <t>218191504</t>
  </si>
  <si>
    <t>Demontáž skříní tenkocementových přípojkových, bez odpojení vodičů, typ</t>
  </si>
  <si>
    <t>218191516</t>
  </si>
  <si>
    <t>Demontáž skříní tenkocementových v pilíři rozpojovacích, bez odpojení vodičů, typ</t>
  </si>
  <si>
    <t>218191519</t>
  </si>
  <si>
    <t>Demontáž skříní tenkocementových v pilíři ostatní konstrukce ze základu pro uchycení skříní nebo pilířů</t>
  </si>
  <si>
    <t>218191543</t>
  </si>
  <si>
    <t>Demontáž skříní tenkocementových v pilíři pilířů pro skříně bez základů, bez odpojení vodičů, typ</t>
  </si>
  <si>
    <t>218902011</t>
  </si>
  <si>
    <t>Demontáž izolovaných kabelů hliníkových do 1 kV bez odpojení vodičů plných nebo laněných kulatých (např. AYKY) uložených volně počtu a průřezu žil 4x16 mm2</t>
  </si>
  <si>
    <t>62 výkopy součást stavební připravenosti nové stavby = 62,000 [A]</t>
  </si>
  <si>
    <t>218902013</t>
  </si>
  <si>
    <t>Demontáž izolovaných kabelů hliníkových do 1 kV bez odpojení vodičů plných nebo laněných kulatých (např. AYKY) uložených volně počtu a průřezu žil 4x35 mm2</t>
  </si>
  <si>
    <t xml:space="preserve">145  výkopy součást stavební připravenosti nové stavby = 145,000 [A]</t>
  </si>
  <si>
    <t>218902018</t>
  </si>
  <si>
    <t>Demontáž izolovaných kabelů hliníkových do 1 kV bez odpojení vodičů plných nebo laněných kulatých (např. AYKY) uložených volně počtu a průřezu žil 4x150 mm2</t>
  </si>
  <si>
    <t xml:space="preserve">40  výkopy součást stavební připravenosti nové stavby = 40,000 [A]</t>
  </si>
  <si>
    <t>R015310</t>
  </si>
  <si>
    <t>923</t>
  </si>
  <si>
    <t>NEOCEŇOVAT - POPLATKY ZA LIKVIDACI ODPADŮ NEKONTAMINOVANÝCH - 16 02 14 ELEKTROŠROT (VYŘAZENÁ EL. ZAŘÍZENÍ A - PŘÍSTR. - AL, CU A VZ. KOVY) VČ. DOPRAVY NA SKLÁDKU A MANIPULAC</t>
  </si>
  <si>
    <t>0.15 = 0,150 [A]</t>
  </si>
  <si>
    <t>0.448 = 0,448 [A]</t>
  </si>
  <si>
    <t>0.2 = 0,200 [A]</t>
  </si>
  <si>
    <t>R218192002</t>
  </si>
  <si>
    <t>Demontáž skříní oceloplechových, bez odpojení vodičů, typ s náplní výzbroje</t>
  </si>
  <si>
    <t>2 = 2,000 [A]</t>
  </si>
  <si>
    <t>21-M</t>
  </si>
  <si>
    <t>Elektromontáže</t>
  </si>
  <si>
    <t>210100155</t>
  </si>
  <si>
    <t>Ukončení kabelů smršťovací záklopkou nebo páskou se zapojením bez letování počtu a průřezu žil do 5 x 6 mm2</t>
  </si>
  <si>
    <t>210100601</t>
  </si>
  <si>
    <t>Ukončení kabelů nebo vodičů koncovkou popř. vývodkou do 1 kV přírubovou jednocestnou kabelů nebo vodičů celoplastových počtu a průřezu žil do 4 x 0,5 až 16 mm2</t>
  </si>
  <si>
    <t>210100603</t>
  </si>
  <si>
    <t>Ukončení kabelů nebo vodičů koncovkou popř. vývodkou do 1 kV přírubovou jednocestnou kabelů nebo vodičů celoplastových počtu a průřezu žil do 4 x 35 mm2</t>
  </si>
  <si>
    <t>4 = 4,000 [A]</t>
  </si>
  <si>
    <t>210100606</t>
  </si>
  <si>
    <t>Ukončení kabelů nebo vodičů koncovkou popř. vývodkou do 1 kV přírubovou jednocestnou kabelů nebo vodičů celoplastových počtu a průřezu žil do 3 x 150 + 70 mm2</t>
  </si>
  <si>
    <t>210101237</t>
  </si>
  <si>
    <t>Propojení kabelů nebo vodičů spojkou do 1 kV venkovní smršťovací kabelů celoplastových, počtu a průřezu žil do 3 x 185 + 95 až 240 + 120 mm2</t>
  </si>
  <si>
    <t>210120102</t>
  </si>
  <si>
    <t>Montáž pojistek se zapojením vodičů závitových pojistkových částí pojistkových patron nožových</t>
  </si>
  <si>
    <t>18 = 18,000 [A]</t>
  </si>
  <si>
    <t>210120511</t>
  </si>
  <si>
    <t>Montáž jističů se zapojením vodičů jističů do 100 A</t>
  </si>
  <si>
    <t>210191501</t>
  </si>
  <si>
    <t>Montáž skříní bez zapojení vodičů tenkocementových v pilíři přípojkových, typ</t>
  </si>
  <si>
    <t>210191516</t>
  </si>
  <si>
    <t>Montáž skříní bez zapojení vodičů tenkocementových v pilíři rozpojovacích, typ</t>
  </si>
  <si>
    <t>210191519</t>
  </si>
  <si>
    <t>Montáž skříní bez zapojení vodičů tenkocementových v pilíři ostatní konstrukce do základu pro uchycení skříní nebo pilířů</t>
  </si>
  <si>
    <t>210191543</t>
  </si>
  <si>
    <t>Montáž skříní bez zapojení vodičů tenkocementových v pilíři pilířů pro skříně bez základů, typ</t>
  </si>
  <si>
    <t>210280002</t>
  </si>
  <si>
    <t>Zkoušky a prohlídky elektrických rozvodů a zařízení celková prohlídka, zkoušení, měření a vyhotovení revizní zprávy pro objem montážních prací přes 100 do 500 t</t>
  </si>
  <si>
    <t>Zkoušky a prohlídky elektrických rozvodů a zařízení celková prohlídka, zkoušení, měření a vyhotovení revizní zprávy pro objem montážních prací přes 100 do 500 tisíc Kč</t>
  </si>
  <si>
    <t xml:space="preserve">1 revize elektro = 1,000 [A]_x000d_
 1  protokol UTZ = 1,000 [B]_x000d_
 Celkem: A+B = 2,000 [C]</t>
  </si>
  <si>
    <t>210280101</t>
  </si>
  <si>
    <t>Zkoušky a prohlídky rozvodných zařízení kontrola rozváděčů nn, (1 pole) silových, hmotnosti do 200 kg</t>
  </si>
  <si>
    <t>210280211</t>
  </si>
  <si>
    <t>Měření zemních odporů zemniče prvního nebo samostatného</t>
  </si>
  <si>
    <t>210280351</t>
  </si>
  <si>
    <t>Zkoušky vodičů a kabelů izolačních kabelů silových do 1 kV, počtu a průřezu žil do 4x25 mm2</t>
  </si>
  <si>
    <t>210280352</t>
  </si>
  <si>
    <t>Zkoušky vodičů a kabelů izolačních kabelů silových do 1 kV, počtu a průřezu žil 4x35 až 50 mm2</t>
  </si>
  <si>
    <t>210280354</t>
  </si>
  <si>
    <t>Zkoušky vodičů a kabelů izolačních kabelů silových do 1 kV, počtu a průřezu žil 4x120 až 150 mm2</t>
  </si>
  <si>
    <t>210902011</t>
  </si>
  <si>
    <t>Montáž izolovaných kabelů hliníkových do 1 kV bez ukončení plných nebo laněných kulatých (např. AYKY) uložených volně počtu a průřezu žil 4x16 mm2</t>
  </si>
  <si>
    <t>9 = 9,000 [A]</t>
  </si>
  <si>
    <t>210902013</t>
  </si>
  <si>
    <t>Montáž izolovaných kabelů hliníkových do 1 kV bez ukončení plných nebo laněných kulatých (např. AYKY) uložených volně počtu a průřezu žil 4x35 mm2</t>
  </si>
  <si>
    <t>36 = 36,000 [A]</t>
  </si>
  <si>
    <t>210902018</t>
  </si>
  <si>
    <t>Montáž izolovaných kabelů hliníkových do 1 kV bez ukončení plných nebo laněných kulatých (např. AYKY) uložených volně počtu a průřezu žil 4x150 mm2</t>
  </si>
  <si>
    <t>65 = 65,000 [A]</t>
  </si>
  <si>
    <t>34112316</t>
  </si>
  <si>
    <t>kabel instalační jádro Al plné izolace PVC plášť PVC 450/750V (AYKY) 4x16mm2</t>
  </si>
  <si>
    <t>9 = 9,000 [A]_x000d_
 A * 1.15Koeficient množství = 10,350 [B]</t>
  </si>
  <si>
    <t>34113122</t>
  </si>
  <si>
    <t>kabel silový jádro Al izolace PVC plášť PVC 0,6/1kV (1-AYKY) 4x35mm2</t>
  </si>
  <si>
    <t>36 = 36,000 [A]_x000d_
 A * 1.15Koeficient množství = 41,400 [B]</t>
  </si>
  <si>
    <t>34113229</t>
  </si>
  <si>
    <t>kabel silový jádro Al izolace PVC plášť PVC 0,6/1kV (1-AYKY) 3x150+70mm2</t>
  </si>
  <si>
    <t>65 = 65,000 [A]_x000d_
 A * 1.15Koeficient množství = 74,750 [B]</t>
  </si>
  <si>
    <t>35442062</t>
  </si>
  <si>
    <t>pás zemnící 30x4mm FeZn</t>
  </si>
  <si>
    <t>60*0.95 = 57,000 [A]</t>
  </si>
  <si>
    <t>35711832</t>
  </si>
  <si>
    <t>skříň rozpojovací jistící kompaktní pilíř celoplastové provedení výzbroj 3x sada pojistkové spodky nožové velikosti 1 (SR301/NKW1)</t>
  </si>
  <si>
    <t>35711834</t>
  </si>
  <si>
    <t>skříň rozpojovací jistící kompaktní pilíř celoplastové provedení výzbroj 5x sada pojistkové spodky nožové velikosti 1 (SR501/NKW2)</t>
  </si>
  <si>
    <t>35711869</t>
  </si>
  <si>
    <t>skříň rozváděče elektroměrového pro přímé měření kompaktní pilíř celoplastové provedení pro 1x jednosazbový třífázový elektroměr přístroje na elektroměrové desc</t>
  </si>
  <si>
    <t>skříň rozváděče elektroměrového pro přímé měření kompaktní pilíř celoplastové provedení pro 1x jednosazbový třífázový elektroměr přístroje na elektroměrové desce s plombovatelným krytem jističů (ER112/NKP7P)</t>
  </si>
  <si>
    <t>35711870</t>
  </si>
  <si>
    <t>skříň rozváděče elektroměrového pro přímé měření kompaktní pilíř celoplastové provedení pro 2x jednosazbový třífázový elektroměr přístroje na elektroměrové desc</t>
  </si>
  <si>
    <t>skříň rozváděče elektroměrového pro přímé měření kompaktní pilíř celoplastové provedení pro 2x jednosazbový třífázový elektroměr přístroje na elektroměrové desce s plombovatelným krytem jističů (ER122/NKP7P)</t>
  </si>
  <si>
    <t>35822111</t>
  </si>
  <si>
    <t>jistič 1-pólový 16 A vypínací charakteristika B vypínací schopnost 10 kA</t>
  </si>
  <si>
    <t>35822401</t>
  </si>
  <si>
    <t>jistič 3-pólový 16 A vypínací charakteristika B vypínací schopnost 10 kA</t>
  </si>
  <si>
    <t>35825226</t>
  </si>
  <si>
    <t>pojistka nožová 25A nízkoztrátová 2,70W, provedení normální, charakteristika gG</t>
  </si>
  <si>
    <t>35825232</t>
  </si>
  <si>
    <t>pojistka nožová 50A nízkoztrátová 4,74W, provedení normální, charakteristika gG</t>
  </si>
  <si>
    <t>35825236</t>
  </si>
  <si>
    <t>pojistka nožová 63A nízkoztrátová 6,94W, provedení normální, charakteristika gG</t>
  </si>
  <si>
    <t>35825254</t>
  </si>
  <si>
    <t>pojistka nožová 100A nízkoztrátová 8,48W, provedení normální, charakteristika gG</t>
  </si>
  <si>
    <t>R54365501</t>
  </si>
  <si>
    <t xml:space="preserve">koncovka venkovní   4x16 mm</t>
  </si>
  <si>
    <t>R54365502</t>
  </si>
  <si>
    <t xml:space="preserve">koncovka venkovní   4x35 mm</t>
  </si>
  <si>
    <t>R54365503</t>
  </si>
  <si>
    <t xml:space="preserve">koncovka kabelová   3x150+70 mm</t>
  </si>
  <si>
    <t>R54365504</t>
  </si>
  <si>
    <t xml:space="preserve">Teplem smrštitelná spojka  3x150+70 pro kabely PVC</t>
  </si>
  <si>
    <t>46-M</t>
  </si>
  <si>
    <t>Zemní práce při extr.mont.pracích</t>
  </si>
  <si>
    <t>34571355</t>
  </si>
  <si>
    <t>trubka elektroinstalační ohebná dvouplášťová korugovaná (chránička) D 94/110mm, HDPE+LDPE</t>
  </si>
  <si>
    <t>80 = 80,000 [A]_x000d_
 A * 1.05Koeficient množství = 84,000 [B]</t>
  </si>
  <si>
    <t>460010024</t>
  </si>
  <si>
    <t>Vytyčení trasy vedení kabelového (podzemního) v zastavěném prostoru</t>
  </si>
  <si>
    <t xml:space="preserve">0.172 pro přeložku-montáže = 0,172 [A]_x000d_
 0.185 označení kabelu pro přeložku-demontáže stávajících = 0,185 [B]_x000d_
 0.44  pro ochranu záložních-umístění retardérů = 0,440 [C]_x000d_
 Celkem: A+B+C = 0,797 [D]</t>
  </si>
  <si>
    <t>460030011</t>
  </si>
  <si>
    <t>Přípravné terénní práce sejmutí drnu včetně nařezání a uložení na hromady na vzdálenost do 50 m nebo naložení na dopravní prostředek jakékoliv tloušťky</t>
  </si>
  <si>
    <t>105*0.5 = 52,500 [A]</t>
  </si>
  <si>
    <t>460091111</t>
  </si>
  <si>
    <t>Odkop zeminy ručně s přemístěním výkopku do vzdálenosti 3 m od okraje jámy nebo s naložením na dopravní prostředek v hornině třídy těžitelnosti I skupiny 1 a 2</t>
  </si>
  <si>
    <t>3 3x sonda na stávající kabely) = 3,000 [A]</t>
  </si>
  <si>
    <t>460101125</t>
  </si>
  <si>
    <t>Odkop zeminy strojně s přemístěním výkopku do vzdálenosti 3 m od okraje jámy nebo s naložením na dopravní prostředek v omezeném prostoru třídy těžitelnosti III</t>
  </si>
  <si>
    <t>Odkop zeminy strojně s přemístěním výkopku do vzdálenosti 3 m od okraje jámy nebo s naložením na dopravní prostředek v omezeném prostoru třídy těžitelnosti III skupiny 6</t>
  </si>
  <si>
    <t>34*0.5*0.15prostor před objektem stávajících garáží = 2,550 [A]</t>
  </si>
  <si>
    <t>460131112</t>
  </si>
  <si>
    <t>Hloubení nezapažených jam ručně včetně urovnání dna s přemístěním výkopku do vzdálenosti 3 m od okraje jámy nebo s naložením na dopravní prostředek v hornině tř</t>
  </si>
  <si>
    <t>Hloubení nezapažených jam ručně včetně urovnání dna s přemístěním výkopku do vzdálenosti 3 m od okraje jámy nebo s naložením na dopravní prostředek v hornině třídy těžitelnosti I skupiny 2</t>
  </si>
  <si>
    <t>1.0*0.62*0.3 SR301 = 0,186 [A]_x000d_
 1* 1.08*0.3 SR501 = 0,324 [B]_x000d_
 1*0.4*0.3 ER112 = 0,120 [C]_x000d_
 1*0.5*0.3ER122 = 0,150 [D]_x000d_
 Celkem: A+B+C+D = 0,780 [E]</t>
  </si>
  <si>
    <t>460161142</t>
  </si>
  <si>
    <t>Hloubení zapažených i nezapažených kabelových rýh ručně včetně urovnání dna s přemístěním výkopku do vzdálenosti 3 m od okraje jámy nebo s naložením na dopravní</t>
  </si>
  <si>
    <t>Hloubení zapažených i nezapažených kabelových rýh ručně včetně urovnání dna s přemístěním výkopku do vzdálenosti 3 m od okraje jámy nebo s naložením na dopravní prostředek šířky 35 cm hloubky 50 cm v hornině třídy těžitelnosti I skupiny 3</t>
  </si>
  <si>
    <t>94+53 = 147,000 [A]</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</si>
  <si>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</si>
  <si>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</si>
  <si>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17 = 17,000 [A]</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</si>
  <si>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</si>
  <si>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</si>
  <si>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62 = 62,000 [A]</t>
  </si>
  <si>
    <t>460191113</t>
  </si>
  <si>
    <t>Rýhy pro kabelové spojky ručně hloubení s urovnáním dna včetně zásypu se zhutněním s přemístěním výkopku na vzdálenost do 3 m do 10 kV v hornině třídy těžitelno</t>
  </si>
  <si>
    <t>Rýhy pro kabelové spojky ručně hloubení s urovnáním dna včetně zásypu se zhutněním s přemístěním výkopku na vzdálenost do 3 m do 10 kV v hornině třídy těžitelnosti I skupiny 3</t>
  </si>
  <si>
    <t>460242111</t>
  </si>
  <si>
    <t>Provizorní zajištění inženýrských sítí ve výkopech potrubí při křížení s kabelem</t>
  </si>
  <si>
    <t>5 = 5,000 [A]</t>
  </si>
  <si>
    <t>460242211</t>
  </si>
  <si>
    <t>Provizorní zajištění inženýrských sítí ve výkopech kabelů při křížení</t>
  </si>
  <si>
    <t>460391123</t>
  </si>
  <si>
    <t>Zásyp jam ručně s uložením výkopku ve vrstvách a úpravou povrchu s přemístění sypaniny ze vzdálenosti do 10 m se zhutněním z horniny třídy těžitelnosti I skupin</t>
  </si>
  <si>
    <t>Zásyp jam ručně s uložením výkopku ve vrstvách a úpravou povrchu s přemístění sypaniny ze vzdálenosti do 10 m se zhutněním z horniny třídy těžitelnosti I skupiny 3</t>
  </si>
  <si>
    <t>460431152</t>
  </si>
  <si>
    <t>Zásyp kabelových rýh ručně s přemístění sypaniny ze vzdálenosti do 10 m, s uložením výkopku ve vrstvách včetně zhutnění a úpravy povrchu šířky 35 cm hloubky 50</t>
  </si>
  <si>
    <t>Zásyp kabelových rýh ručně s přemístění sypaniny ze vzdálenosti do 10 m, s uložením výkopku ve vrstvách včetně zhutnění a úpravy povrchu šířky 35 cm hloubky 50 cm z hornině třídy těžitelnosti I skupiny 3</t>
  </si>
  <si>
    <t>147 = 147,000 [A]</t>
  </si>
  <si>
    <t>460431172</t>
  </si>
  <si>
    <t>Zásyp kabelových rýh ručně s přemístění sypaniny ze vzdálenosti do 10 m, s uložením výkopku ve vrstvách včetně zhutnění a úpravy povrchu šířky 35 cm hloubky 70</t>
  </si>
  <si>
    <t>Zásyp kabelových rýh ručně s přemístění sypaniny ze vzdálenosti do 10 m, s uložením výkopku ve vrstvách včetně zhutnění a úpravy povrchu šířky 35 cm hloubky 70 cm z horniny třídy těžitelnosti I skupiny 3</t>
  </si>
  <si>
    <t>460431332</t>
  </si>
  <si>
    <t>Zásyp kabelových rýh ručně s přemístění sypaniny ze vzdálenosti do 10 m, s uložením výkopku ve vrstvách včetně zhutnění a úpravy povrchu šířky 50 cm hloubky 120</t>
  </si>
  <si>
    <t>Zásyp kabelových rýh ručně s přemístění sypaniny ze vzdálenosti do 10 m, s uložením výkopku ve vrstvách včetně zhutnění a úpravy povrchu šířky 50 cm hloubky 120 cm z horniny třídy těžitelnosti I skupiny 3</t>
  </si>
  <si>
    <t>460481122</t>
  </si>
  <si>
    <t>Úprava pláně ručně v hornině třídy těžitelnosti I skupiny 3 se zhutněním</t>
  </si>
  <si>
    <t>147*0.35 = 51,450 [A]_x000d_
 17*0.35 = 5,950 [B]_x000d_
 62*0.5 = 31,000 [C]_x000d_
 Celkem: A+B+C = 88,400 [D]</t>
  </si>
  <si>
    <t>460641112</t>
  </si>
  <si>
    <t>Základové konstrukce základ bez bednění do rostlé zeminy z monolitického betonu tř. C 12/15</t>
  </si>
  <si>
    <t>0.78 = 0,780 [A]</t>
  </si>
  <si>
    <t>460661211</t>
  </si>
  <si>
    <t>Kabelové lože z písku včetně podsypu, zhutnění a urovnání povrchu pro kabely nn zakryté cihlami, šířky do 15 cm</t>
  </si>
  <si>
    <t>94 = 94,000 [A]</t>
  </si>
  <si>
    <t>460661511</t>
  </si>
  <si>
    <t>Kabelové lože z písku včetně podsypu, zhutnění a urovnání povrchu pro kabely nn zakryté plastovou fólií, šířky do 25 cm</t>
  </si>
  <si>
    <t>70 = 70,000 [A]</t>
  </si>
  <si>
    <t>460721111</t>
  </si>
  <si>
    <t>Krytí spojek, koncovek a odbočnic cihlami tloušťky do 10 cm, včetně podkladové a zásypové vrstvy s dodáním kopaného písku a uložením do rýhy, pro kabel do 6 kV</t>
  </si>
  <si>
    <t>460722111</t>
  </si>
  <si>
    <t>Krytí spojek, koncovek a odbočnic cihlami Příplatek k cenám za výstražnou fólii</t>
  </si>
  <si>
    <t>460742112</t>
  </si>
  <si>
    <t>Osazení kabelových prostupů včetně utěsnění a spárování z trub plastových do rýhy, bez výkopových prací bez obsypu, vnitřního průměru přes 10 do 15 cm</t>
  </si>
  <si>
    <t>460742132</t>
  </si>
  <si>
    <t>Osazení kabelových prostupů včetně utěsnění a spárování z trub plastových do rýhy, bez výkopových prací s obetonováním, vnitřního průměru přes 10 do 15 cm</t>
  </si>
  <si>
    <t>63 = 63,000 [A]</t>
  </si>
  <si>
    <t>460881212</t>
  </si>
  <si>
    <t>Kryt vozovek a chodníků z asfaltového betonu vrstva ložní, tloušťky 5 cm</t>
  </si>
  <si>
    <t>8*0.5 = 4,000 [A]</t>
  </si>
  <si>
    <t>468041121</t>
  </si>
  <si>
    <t>Řezání spár v podkladu nebo krytu živičném, tloušťky do 5 cm</t>
  </si>
  <si>
    <t>8 = 8,000 [A]</t>
  </si>
  <si>
    <t>469981111</t>
  </si>
  <si>
    <t>Přesun hmot pro pomocné stavební práce při elektromontážích dopravní vzdálenost do 1 000 m</t>
  </si>
  <si>
    <t>147*0.2*0.25 = 7,350 [A]_x000d_
 80*0.25*0.2 = 4,000 [B]_x000d_
 Celkem: A+B = 11,350 [C]</t>
  </si>
  <si>
    <t>R4571005</t>
  </si>
  <si>
    <t>Silniční retardér</t>
  </si>
  <si>
    <t xml:space="preserve">9  ochrana stávajících záložních kabelů = 9,000 [A]</t>
  </si>
  <si>
    <t>R46078102</t>
  </si>
  <si>
    <t>Kabelové kryty kovové - retardéry</t>
  </si>
  <si>
    <t>SO 12</t>
  </si>
  <si>
    <t>Všeobecné položky</t>
  </si>
  <si>
    <t>"(18+26)x0,65x0,2=5,62m3 skládka"</t>
  </si>
  <si>
    <t>R02911</t>
  </si>
  <si>
    <t>OSTATNÍ POŽADAVKY - GEODETICKÉ ZAMĚŘENÍ - DÉLKOVÉ</t>
  </si>
  <si>
    <t>"Dle příloh č1-3"</t>
  </si>
  <si>
    <t>13</t>
  </si>
  <si>
    <t>"Dle příloh č.1,2"</t>
  </si>
  <si>
    <t>18110</t>
  </si>
  <si>
    <t>ÚPRAVA PLÁNĚ SE ZHUTNĚNÍM V HORNINĚ TŘ. I</t>
  </si>
  <si>
    <t>70</t>
  </si>
  <si>
    <t>Všeobecné práce pro silnoproud a slaboproud</t>
  </si>
  <si>
    <t>702222</t>
  </si>
  <si>
    <t>KABELOVÁ CHRÁNIČKA ZEMNÍ UV STABILNÍ DN PŘES 100 DO 200 MM</t>
  </si>
  <si>
    <t>"Dle příloh č.1, 2"</t>
  </si>
  <si>
    <t>702313</t>
  </si>
  <si>
    <t>ZAKRYTÍ KABELŮ VÝSTRAŽNOU FÓLIÍ ŠÍŘKY PŘES 40 CM</t>
  </si>
  <si>
    <t>74</t>
  </si>
  <si>
    <t>Silnoproudé rozvody</t>
  </si>
  <si>
    <t>701005</t>
  </si>
  <si>
    <t>VYHLEDÁVACÍ MARKER ZEMNÍ S MOŽNOSTÍ ZÁPISU</t>
  </si>
  <si>
    <t>"3x122+3x128+3x125+3x133"</t>
  </si>
  <si>
    <t>742824</t>
  </si>
  <si>
    <t>KABELOVÁ SPOJKA VN, SADA TŘÍ ŽIL NEBO TŘÍŽÍLOVÁ PRO KABELY PŘES 6 KV PŘES 300 MM2</t>
  </si>
  <si>
    <t>"1+1"</t>
  </si>
  <si>
    <t>742A23</t>
  </si>
  <si>
    <t>KABELOVÁ KONCOVKA VN VNITŘNÍ JEDNOŽÍLOVÁ PRO KABELY PŘES 6 KV OD 185 DO 300 MM2</t>
  </si>
  <si>
    <t>"20+2+2"</t>
  </si>
  <si>
    <t>1524.000000 = 1524,000 [A]</t>
  </si>
  <si>
    <t>742Z92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</si>
  <si>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</si>
  <si>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</si>
  <si>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</si>
  <si>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</si>
  <si>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</si>
  <si>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</si>
  <si>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SO 13</t>
  </si>
  <si>
    <t>"46,68x1,8=84,02 skládka"</t>
  </si>
  <si>
    <t>R015130</t>
  </si>
  <si>
    <t>905</t>
  </si>
  <si>
    <t>NEOCEŇOVAT - POPLATKY ZA LIKVIDACI ODPADŮ NEKONTAMINOVANÝCH - 17 03 02 VYBOURANÝ ASFALTOVÝ BETON BEZ DEHTU VČ. DOPRAVY NA SKLÁDKU A MANIPULACE</t>
  </si>
  <si>
    <t>"Dle přílohy č.2"</t>
  </si>
  <si>
    <t xml:space="preserve">"Dle příloh č.1,2 (35+48+71+4)x0,35x0,6=33,18 (160+35+15)x0,65x0,8=81,90 (5+8+8+7+8+8+7+7+6)x0,65x1,2=41,60     Dle příloh č.1,2 (35+48+71+4)x0,35x0,2=11,06 (160+35+15)x0,65x0,2=27,30 (5+8+8+7+8+8+7+7+6)x0,65x0,2=8,32"</t>
  </si>
  <si>
    <t>R11313</t>
  </si>
  <si>
    <t>ODSTRANĚNÍ KRYTU ZPEVNĚNÝCH PLOCH S ASFALT POJIVEM, ODVOZ DO 20KM</t>
  </si>
  <si>
    <t>Položka zahrnuje veškerou manipulaci s vybouranou sutí a s vybouranými hmotami bez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</si>
  <si>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příloh č.1,2 (35+48+71+4+160+35+15)"</t>
  </si>
  <si>
    <t>"Dle příloh č.1, 2 (5+8+8+7+8+8+7+7+6)"</t>
  </si>
  <si>
    <t>"Dle příloh č. 2 -4"</t>
  </si>
  <si>
    <t>"Dle příloh č. 2"</t>
  </si>
  <si>
    <t>"Dle příloh č. 2-4"</t>
  </si>
  <si>
    <t>"Dle příloh č. 1, 2"</t>
  </si>
  <si>
    <t>741911</t>
  </si>
  <si>
    <t>UZEMŇOVACÍ VODIČ V ZEMI FEZN DO 120 MM2</t>
  </si>
  <si>
    <t>"Dle příloh č. 1, 2 (35+48+71+4+160+35+15+45)"</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</si>
  <si>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</si>
  <si>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"viz Příloha č.1, 2"</t>
  </si>
  <si>
    <t>742H12</t>
  </si>
  <si>
    <t>KABEL NN ČTYŘ- A PĚTIŽÍLOVÝ CU S PLASTOVOU IZOLACÍ OD 4 DO 16 MM2</t>
  </si>
  <si>
    <t>742H13</t>
  </si>
  <si>
    <t>KABEL NN ČTYŘ- A PĚTIŽÍLOVÝ CU S PLASTOVOU IZOLACÍ OD 25 DO 50 MM2</t>
  </si>
  <si>
    <t>742H25</t>
  </si>
  <si>
    <t>KABEL NN ČTYŘ- A PĚTIŽÍLOVÝ AL S PLASTOVOU IZOLACÍ OD 150 DO 240 MM2</t>
  </si>
  <si>
    <t>"viz Příloha č.1, 2 (kab. listina)"</t>
  </si>
  <si>
    <t>742H63</t>
  </si>
  <si>
    <t>KABEL NN ČTYŘ- A PĚTIŽÍLOVÝ CU BEZHALOGENOVÝ OHNIODOLNÝ SE ZACHOVÁNÍM FUNKČNOSTI OD 25 DO 50 MM2</t>
  </si>
  <si>
    <t>742L13</t>
  </si>
  <si>
    <t>UKONČENÍ DVOU AŽ PĚTIŽÍLOVÉHO KABELU V ROZVADĚČI NEBO NA PŘÍSTROJI OD 25 DO 50 MM2</t>
  </si>
  <si>
    <t>742L15</t>
  </si>
  <si>
    <t>UKONČENÍ DVOU AŽ PĚTIŽÍLOVÉHO KABELU V ROZVADĚČI NEBO NA PŘÍSTROJI OD 150 DO 240 MM2</t>
  </si>
  <si>
    <t>742L25</t>
  </si>
  <si>
    <t>UKONČENÍ DVOU AŽ PĚTIŽÍLOVÉHO KABELU KABELOVOU SPOJKOU OD 150 DO 240 MM2</t>
  </si>
  <si>
    <t>742Y91</t>
  </si>
  <si>
    <t>OBETONOVÁNÍ CHRÁNIČEK DO FÍ 200mm V RÝZE DO Š.100cm</t>
  </si>
  <si>
    <t>"Dle příloh č. 2 (5+8+8+7+8+8+7+7+6)"</t>
  </si>
  <si>
    <t xml:space="preserve">1. Položka obsahuje:  – všechny náklady na obetonování chrániček v rýze , dodávku prostého betonu  – přepravní náklady a přesun hmot   2. Položka neobsahuje:  – dodávku chráničky 3. Způsob měření: Měří se metr délkový.</t>
  </si>
  <si>
    <t>743734</t>
  </si>
  <si>
    <t>NÁHRADA STÁVAJÍCÍHO JISTIČE DO 250A - RETROFIT</t>
  </si>
  <si>
    <t>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 doprava do 150 km
 – technický popis viz. projektová dokumentace
2. Položka neobsahuje:
 - x
3. Způsob měření:
Udává se počet kusů kompletní konstrukce nebo práce.</t>
  </si>
  <si>
    <t>743735</t>
  </si>
  <si>
    <t>NÁHRADA STÁVAJÍCÍHO JISTIČE DO 630A - RETROFIT</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</si>
  <si>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</si>
  <si>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</si>
  <si>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</si>
  <si>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743F21</t>
  </si>
  <si>
    <t>SKŘÍŇ ELEKTROMĚROVÁ V KOMPAKTNÍM PILÍŘI PRO PŘÍMÉ MĚŘENÍ DO 80 A JEDNOSAZBOVÉ VČETNĚ VÝSTROJE</t>
  </si>
  <si>
    <t>744I03</t>
  </si>
  <si>
    <t>POJISTKOVÁ VLOŽKA PŘES 250 DO 400 A</t>
  </si>
  <si>
    <t>"Dle příloh č.1 -3"</t>
  </si>
  <si>
    <t>1. Položka obsahuje:
 – technický popis viz. projektová dokumentace
2. Položka neobsahuje:
 X
3. Způsob měření:
Udává se počet kusů kompletní konstrukce nebo práce.</t>
  </si>
  <si>
    <t>75IG6Y</t>
  </si>
  <si>
    <t xml:space="preserve">VEDENÍ UZEMŇOVACÍ V ZEMI Z FEZN DRÁTU DO 120 MM2  - DEMONTÁŽ</t>
  </si>
  <si>
    <t>R742F46</t>
  </si>
  <si>
    <t>KABEL NN NEBO VODIČ JEDNOŽÍLOVÝ CU FLEXIBILNÍ OD 300 DO 400 MM2 SE ZVÝŠENOU TEPLOTNÍ ODOLNOSTÍ</t>
  </si>
  <si>
    <t>"viz Příloha č.1, 2"_x000d_
 1284,000 = 1284,000 [A]_x000d_
 Celkem: A = 1284,000 [B]</t>
  </si>
  <si>
    <t xml:space="preserve">1. Položka obsahuje:  – manipulace a uložení kabelu (do země, chráničky, kanálu, na rošty, na TV a pod.) 2. Položka neobsahuje:  – příchytky, spojky, koncovky, chráničky apod. 3. Způsob měření: Měří se metr délkový.</t>
  </si>
  <si>
    <t>R742H62</t>
  </si>
  <si>
    <t>KABEL NN ČTYŘ- A PĚTIŽÍLOVÝ CU BEZHALOGENOVÝ OHNIODOLNÝ SE ZACHOVÁNÍM FUNKČNOSTI OD 4 DO 16 MM2, ODOLNÝ VLHKOSTI</t>
  </si>
  <si>
    <t>R743Z81</t>
  </si>
  <si>
    <t>DEMONTÁŽ A PŘESUN NÁHRADNÍHO ZDROJE V KONTEJNERU</t>
  </si>
  <si>
    <t>"Dle příloh č. 1"</t>
  </si>
  <si>
    <t xml:space="preserve">1. Položka obsahuje:  – všechny náklady na demontáž stávajícího zařízení se všemi pomocnými doplňujícími úpravami pro jeho přesun do provizorní polohy, záložní provoz po 48 hod., přesun do 0,2km  – naložení  na dopravní prostředek 2. Položka neobsahuje:  – poplatek za likvidaci odpadů (nacení se dle SSD 0) 3. Způsob měření: Měří se metr délkový.</t>
  </si>
  <si>
    <t>R744231</t>
  </si>
  <si>
    <t>ROZVODNÁ SKŘÍŇ VENKOVNÍ PŘÍSTROJOVÁ VÝVODOVÁ</t>
  </si>
  <si>
    <t>"Dle příloh č.1, 3"</t>
  </si>
  <si>
    <t xml:space="preserve">1. Položka obsahuje:  – přípravu podkladu pro osazení vč. upevňovacího materiálu  – typová plastová pilířová lakovaná dle schválených technických podmínek,včetně výstroje elektro, veškerý podružný a pomocný materiál  – provedení zkoušek, dodání předepsaných zkoušek, revizí a atestů 2. Položka neobsahuje:  X 3. Způsob měření: Udává se počet kusů kompletní konstrukce nebo práce.</t>
  </si>
  <si>
    <t>R744634</t>
  </si>
  <si>
    <t>JISTIČ TŘÍPÓLOVÝ (10 KA) OD 25 DO 40 A</t>
  </si>
  <si>
    <t xml:space="preserve">1. Položka obsahuje:  – veškerý spojovací materiál vč. připojovacího vedení  – technický popis viz. projektová dokumentace  2. Položka neobsahuje:  X 3. Způsob měření: Udává se počet kusů kompletní konstrukce nebo práce včetně úravy rozváděče</t>
  </si>
  <si>
    <t>R744A11</t>
  </si>
  <si>
    <t>PROUDOVÝ CHRÁNIČ ČTYŘPÓLOVÝ S NADPROUDOVOU OCHRANOU (10 KA) DO 30 MA, DO 25 A</t>
  </si>
  <si>
    <t>SO 14</t>
  </si>
  <si>
    <t>"18,53x1,8=33,35m3 skládka"</t>
  </si>
  <si>
    <t>741A21</t>
  </si>
  <si>
    <t>UZEMŇOVACÍ VODIČ V ZÁKLADECH NEREZOVÝ (V4A) DO 120 MM2</t>
  </si>
  <si>
    <t>"5x25+8x20+10"</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</si>
  <si>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</si>
  <si>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"2+2"</t>
  </si>
  <si>
    <t>"Dle příloh 2.001, 2.002, 23x4"</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</si>
  <si>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</si>
  <si>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</si>
  <si>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</si>
  <si>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</si>
  <si>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</si>
  <si>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</si>
  <si>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741G12</t>
  </si>
  <si>
    <t>VODOTĚS.PRŮCHOD.STĚNOU S OCHRAN.PROTI TLAK.VODĚ,PRO 300-400MM,NEREZ DO PRŮM.10MM NEBO PÁSEK 30X3,5, S OBJÍMK.VČ.PŘÍSLUŠ.(ŠTÍTEK,TĚS.MANŽ.DO TL.1 BAR)</t>
  </si>
  <si>
    <t>"2x2m"</t>
  </si>
  <si>
    <t xml:space="preserve">VODOTĚSNÁ PRŮCHODKA STĚNOU S OCHRANOU PROTI TLAKOVÉ VODĚ, PRO 300 - 400MM,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</si>
  <si>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SO 17</t>
  </si>
  <si>
    <t>"50,35x1,8=84,02 skládka"</t>
  </si>
  <si>
    <t>4.370000 = 4,370 [A]</t>
  </si>
  <si>
    <t xml:space="preserve">"Dle příloh č.1,2 (60+13+37+45+60+63+59+125+30+23+47+116+26)x0,35x0,6=147,84   7+8+7+8+7++7+7+8+9+7+4+3x8=103x0,65x1=66,95     Dle příloh č.1,2 (60+13+37+45+60+63+59+125+30+23+47+116+26)x0,35x0,2=36,96   7+8+7+8+7++7+7+8+9+7+4+3x8=103x0,65x0,2=13,39"</t>
  </si>
  <si>
    <t>"12x0,6x0,6x1=4,32 + 0,4x0,4x0,3=0,05"</t>
  </si>
  <si>
    <t>702221</t>
  </si>
  <si>
    <t>KABELOVÁ CHRÁNIČKA ZEMNÍ UV STABILNÍ DN DO 100 MM</t>
  </si>
  <si>
    <t>"Dle příloh č.1, 2 =123"</t>
  </si>
  <si>
    <t>"Dle příloh č.1, 2 (7+8+7+8+7+7+7+8+9+7+3x8+4=103)"</t>
  </si>
  <si>
    <t>"Dle příloh č. 2 (7+8+7+8+7+7+7+8+9+7+3x8+4=103)"</t>
  </si>
  <si>
    <t>743122</t>
  </si>
  <si>
    <t xml:space="preserve">OSVĚTLOVACÍ STOŽÁR  PEVNÝ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</si>
  <si>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</si>
  <si>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</si>
  <si>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</si>
  <si>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</si>
  <si>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</si>
  <si>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</si>
  <si>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</si>
  <si>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</si>
  <si>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</si>
  <si>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</si>
  <si>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</si>
  <si>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</si>
  <si>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</si>
  <si>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</si>
  <si>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</si>
  <si>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743732</t>
  </si>
  <si>
    <t>ROZVADĚČ PRO VEŘEJNÉ OSVĚTLENÍ - ROZŠÍŘENÍ O KOMUNIKAČNÍ MODUL PRO PŘENOS INFORMACÍ NA DISPEČINK</t>
  </si>
  <si>
    <t>1. Položka obsahuje:
 – veškeré příslušenství, zhotovení výrobní dokumentace
 – technický popis viz. projektová dokumentace
2. Položka neobsahuje:
 X
3. Způsob měření:
Udává se počet kusů kompletní konstrukce nebo práce.</t>
  </si>
  <si>
    <t>743C31</t>
  </si>
  <si>
    <t>SKŘÍŇ PŘÍPOJKOVÁ POJISTKOVÁ NA STOŽÁR/STĚNU NEBO DO VÝKLENKU PŘES 160 A, DO 240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</si>
  <si>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</si>
  <si>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743Z11</t>
  </si>
  <si>
    <t>DEMONTÁŽ OSVĚTLOVACÍHO STOŽÁRU ULIČNÍHO VÝŠKY DO 15 M</t>
  </si>
  <si>
    <t>743Z31</t>
  </si>
  <si>
    <t>DEMONTÁŽ ELEKTROVÝZBROJE OSVĚTLOVACÍHO STOŽÁRU VÝŠKY DO 15 M</t>
  </si>
  <si>
    <t>743Z35</t>
  </si>
  <si>
    <t>DEMONTÁŽ SVÍTIDLA Z OSVĚTLOVACÍHO STOŽÁRU VÝŠKY DO 15 M</t>
  </si>
  <si>
    <t>743Z39</t>
  </si>
  <si>
    <t>DEMONTÁŽ ROZVADĚČE OSVĚTLENÍ</t>
  </si>
  <si>
    <t>744I01</t>
  </si>
  <si>
    <t>POJISTKOVÁ VLOŽKA DO 160 A</t>
  </si>
  <si>
    <t>744R35</t>
  </si>
  <si>
    <t>OZNAČOVACÍ ŠTÍTEK DO ROZVADĚČE NN</t>
  </si>
  <si>
    <t xml:space="preserve">1. Položka obsahuje:  – veškeré příslušenství  – technický popis viz. projektová dokumentace  2. Položka neobsahuje:  X 3. Způsob měření: Udává se počet kusů kompletní konstrukce nebo práce.</t>
  </si>
  <si>
    <t>"Dle příloh č.2,3"</t>
  </si>
  <si>
    <t>SO 18</t>
  </si>
  <si>
    <t>"11,2x1,8=20,16m3 skládka"</t>
  </si>
  <si>
    <t>742611</t>
  </si>
  <si>
    <t>KABEL VN - TŘÍŽÍLOVÝ 6-AYKCY DO 70 MM2</t>
  </si>
  <si>
    <t>"2x100+2x65"</t>
  </si>
  <si>
    <t>742811</t>
  </si>
  <si>
    <t>KABELOVÁ SPOJKA VN, SADA TŘÍ ŽIL NEBO TŘÍŽÍLOVÁ PRO KABELY DO 6 KV DO 70 MM2</t>
  </si>
  <si>
    <t>"2+2+2+2"</t>
  </si>
  <si>
    <t>"2x65m"</t>
  </si>
  <si>
    <t>SO 21</t>
  </si>
  <si>
    <t>D.2.1.2</t>
  </si>
  <si>
    <t>115101201</t>
  </si>
  <si>
    <t>Čerpání vody na dopravní výšku do 10 m průměrný přítok do 500 l/min</t>
  </si>
  <si>
    <t>Čerpání vody na dopravní výšku do 10 m s uvažovaným průměrným přítokem do 500 l/min</t>
  </si>
  <si>
    <t>"`předpoklad 30dní; bude fakturováno dle skutečnosti`"_x000d_
 30*24.00 = 720,000 [A]_x000d_
 Celkem: A = 720,000 [B]</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</si>
  <si>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</si>
  <si>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</si>
  <si>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</si>
  <si>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"`dle grafických a textových příloh PD`"_x000d_
 "`------------------------------------------------`"_x000d_
 "`2.009_Vodoměrná šachta; od 205,900m na 208,910m_` "_x000d_
 ((3.60+1.20*2)*(1.60+1.20*2))*3.010 = 72,240 [A]_x000d_
 Celkem: A = 72,240 [B]</t>
  </si>
  <si>
    <t>132254103</t>
  </si>
  <si>
    <t>Hloubení rýh zapažených š do 800 mm v hornině třídy těžitelnosti I skupiny 3 objem do 100 m3 strojně</t>
  </si>
  <si>
    <t>Hloubení zapažených rýh šířky do 800 mm strojně s urovnáním dna do předepsaného profilu a spádu v hornině třídy těžitelnosti I skupiny 3 přes 50 do 100 m3</t>
  </si>
  <si>
    <t>"`dle grafických a textových příloh PD`"_x000d_
 "`------------------------------------------------`"_x000d_
 "`Přeložka areál. vodovodu CDP1`"_x000d_
 "`Přeložka H1; Přeložka OŘ`"_x000d_
 "`hl. výkopu do 2,50m; šířka 0,690m`"_x000d_
 "`st. 42,635 - 76,255`"_x000d_
 35.800 = 35,800 [A]_x000d_
 "`st. 0,000 - 5,556`"_x000d_
 5.080 = 5,080 [B]_x000d_
 Celkem: A+B = 40,880 [C]</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</si>
  <si>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</si>
  <si>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</si>
  <si>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</si>
  <si>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"`dle grafických a textových příloh PD`"_x000d_
 "`------------------------------------------------`"_x000d_
 "`Přeložka areál. vodovodu CDP1`"_x000d_
 "`Přeložka H1; Přeložka OŘ`"_x000d_
 "`hl. výkopu do 2,50m; šířka 0,82m`"_x000d_
 108.160-40.880 = 67,280 [A]_x000d_
 Mezisoučet: A = 67,280 [B]_x000d_
 "`------------------------------------------------`"_x000d_
 "`Přeložka areál. vodovodu CDP2`"_x000d_
 "`Hydrant H2; VP - CDP2`"_x000d_
 "`hl. výkopu do 2,50m; šířka 0,82m`"_x000d_
 126.260 = 126,260 [C]_x000d_
 "`hl. výkopu přes 2,50m do 4,00m; šířka 0,82m`"_x000d_
 17.790 = 17,790 [D]_x000d_
 Mezisoučet: C+D = 144,050 [E]_x000d_
 "`------------------------------------------------`"_x000d_
 Celkem: A+C+D = 211,330 [F]</t>
  </si>
  <si>
    <t>151811132</t>
  </si>
  <si>
    <t>Osazení pažicího boxu hl výkopu do 4 m š přes 1,2 do 2,5 m</t>
  </si>
  <si>
    <t>Zřízení pažicích boxů pro pažení a rozepření stěn rýh podzemního vedení hloubka výkopu do 4 m, šířka přes 1,2 do 2,5 m</t>
  </si>
  <si>
    <t>"`dle grafických a textových příloh PD`"_x000d_
 "`------------------------------------------------`"_x000d_
 "`Přeložka areál. vodovodu CDP1`"_x000d_
 "`Přeložka H1; Přeložka OŘ`"_x000d_
 282.620 = 282,620 [A]_x000d_
 "`------------------------------------------------`"_x000d_
 "`Přeložka areál. vodovodu CDP2`"_x000d_
 "`Hydrant H2; VP - CDP2`"_x000d_
 305.130 = 305,130 [B]_x000d_
 "`------------------------------------------------`"_x000d_
 Celkem: A+B = 587,750 [C]</t>
  </si>
  <si>
    <t>151811133</t>
  </si>
  <si>
    <t>Osazení pažicího boxu hl výkopu do 4 m š přes 2,5 do 5 m</t>
  </si>
  <si>
    <t>Zřízení pažicích boxů pro pažení a rozepření stěn rýh podzemního vedení hloubka výkopu do 4 m, šířka přes 2,5 do 5 m</t>
  </si>
  <si>
    <t>"`dle grafických a textových příloh PD`"_x000d_
 "`------------------------------------------------`"_x000d_
 "`Přeložka areál. vodovodu CDP2`"_x000d_
 "`Hydrant H2; VP - CDP2`"_x000d_
 28.400 = 28,400 [A]_x000d_
 "`------------------------------------------------`"_x000d_
 "`Vodoměrná šachta_VŠ`"_x000d_
 ((3.600+1.20*2)*3.010)*2 = 36,120 [B]_x000d_
 "`------------------------------------------------`"_x000d_
 Celkem: A+B = 64,520 [C]</t>
  </si>
  <si>
    <t>151811232</t>
  </si>
  <si>
    <t>Odstranění pažicího boxu hl výkopu do 4 m š přes 1,2 do 2,5 m</t>
  </si>
  <si>
    <t>Odstranění pažicích boxů pro pažení a rozepření stěn rýh podzemního vedení hloubka výkopu do 4 m, šířka přes 1,2 do 2,5 m</t>
  </si>
  <si>
    <t>151811233</t>
  </si>
  <si>
    <t>Odstranění pažicího boxu hl výkopu do 4 m š přes 2,5 do 5 m</t>
  </si>
  <si>
    <t>Odstranění pažicích boxů pro pažení a rozepření stěn rýh podzemního vedení hloubka výkopu do 4 m, šířka přes 2,5 do 5 m</t>
  </si>
  <si>
    <t>171251201</t>
  </si>
  <si>
    <t>Uložení sypaniny na skládky nebo meziskládky</t>
  </si>
  <si>
    <t>Uložení sypaniny na skládky nebo meziskládky bez hutnění s upravením uložené sypaniny do předepsaného tvaru</t>
  </si>
  <si>
    <t>"`dle grafických a textových příloh PD`"_x000d_
 "`------------------------------------------------`"_x000d_
 "`viz. pol_131251203`"_x000d_
 72.240 = 72,240 [A]_x000d_
 "`viz. pol_132251254`"_x000d_
 211.330 = 211,330 [B]_x000d_
 "`viz. pol_132254103`"_x000d_
 40.880 = 40,880 [C]_x000d_
 Celkem: A+B+C = 324,450 [D]</t>
  </si>
  <si>
    <t>174151101</t>
  </si>
  <si>
    <t>Zásyp jam, šachet rýh nebo kolem objektů sypaninou se zhutněním</t>
  </si>
  <si>
    <t>Zásyp sypaninou z jakékoliv horniny strojně s uložením výkopku ve vrstvách se zhutněním jam, šachet, rýh nebo kolem objektů v těchto vykopávkách</t>
  </si>
  <si>
    <t>"`dle grafických a textových příloh PD`"_x000d_
 "`------------------------------------------------`"_x000d_
 "`celkový výkop`"_x000d_
 72.240+211.330+40.880 = 324,450 [A]_x000d_
 "`odpočet vytlačený objem`"_x000d_
 "`obsyp`"_x000d_
 -41.850 = -41,850 [B]_x000d_
 "`lože`"_x000d_
 -(17.180+2.016+0.684) = -19,880 [C]_x000d_
 "`Vodoměrná šachta`"_x000d_
 -((3.60*1.60)*2.450+(1.335*1.05)*0.300) = -14,533 [D]_x000d_
 Celkem: A+B+C+D = 248,187 [E]</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</si>
  <si>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</si>
  <si>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</si>
  <si>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</si>
  <si>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"`dle grafických a textových příloh PD`"_x000d_
 "`objem potrubí do DN200mm se neodečítá viz. podmínky`"_x000d_
 "`objem digi`"_x000d_
 "`------------------------------------------------`"_x000d_
 "`Přeložka areál. vodovodu CDP1`"_x000d_
 "`Přeložka H1; Přeložka OŘ`"_x000d_
 "`obsyp+objem potrubí (DN63, DN110)`"_x000d_
 24.380+0.770 = 25,150 [A]_x000d_
 Mezisoučet: A = 25,150 [B]_x000d_
 "`------------------------------------------------`"_x000d_
 "`Přeložka areál. vodovodu CDP2`"_x000d_
 "`Hydrant H2; VP - CDP2`"_x000d_
 "`obsyp+objem potrubí (DN110)`"_x000d_
 17.470+0.670 = 18,140 [C]_x000d_
 "`objem drenáže`"_x000d_
 -3.200 = -3,200 [D]_x000d_
 Mezisoučet: C+D = 14,940 [E]_x000d_
 "`------------------------------------------------`"_x000d_
 Celkem: A+C+D = 40,090 [F]</t>
  </si>
  <si>
    <t>58331351</t>
  </si>
  <si>
    <t>kamenivo těžené drobné frakce 0/4</t>
  </si>
  <si>
    <t>58337344</t>
  </si>
  <si>
    <t>štěrkopísek frakce 0/32</t>
  </si>
  <si>
    <t>R11533021</t>
  </si>
  <si>
    <t>Práce a dodávky spojené s čerpáním vody - komplet</t>
  </si>
  <si>
    <t xml:space="preserve">Položka obsahuje: 
hydrogeologcký posudek navržení opatření pro snižování HPV 
odvod do recipientu nebo kanalizace; vrty nebo studny 
čerpání vody na povrchu zahrnuje i potrubí, pohotovost záložní čerpací soupravy a zřízení čerpací jímky  
napojení NN, včetně měření a poplatku za spotřebu 
poplatek za vypouštění 
způsob měření a kvality vody 
výustní objekty 
součástí položky je také následná demontáž a likvidace těchto zařízení, poplatky za likvidaci 
další pomocné konstrukce a prácespojené s čerpáním podzemních a povrchových vod během výstavby 
Měří se v kompletu konstrukce, nebo práce.
Měrná jednotka: kpl</t>
  </si>
  <si>
    <t>R18999001</t>
  </si>
  <si>
    <t>Statická zatěžovací zkouška - kontrola zhutnění zemin a sypanin</t>
  </si>
  <si>
    <t>"`dle grafických a textových příloh PD`"_x000d_
 "`Technická zpráva`"_x000d_
 "`------------------------------------------------`"_x000d_
 4 = 4,000 [A]_x000d_
 Celkem: A = 4,000 [B]</t>
  </si>
  <si>
    <t xml:space="preserve">Zahrnuje veškeré náklady spojené s objednavatelem požadovanýni zkouškami (ČSN 72 1006).
Ceny jsou určeny pro zkoušky dle popisu  a grafických a textových příloh PD.
Způsob měření: Množství měrných jednotek se určuje v kusech zkoušek dle projektu.
Měrná jednotka: kus</t>
  </si>
  <si>
    <t>Zakládání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</si>
  <si>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</si>
  <si>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</si>
  <si>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</si>
  <si>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"`dle grafických a textových příloh PD`"_x000d_
 "`------------------------------------------------`"_x000d_
 "`Přeložka areál. vodovodu CDP2`"_x000d_
 "`Hydrant H2; VP - CDP2`"_x000d_
 (((22/7)*(0.150/2)^2)*58.910)*1.50 = 1,562 [A]_x000d_
 Celkem: A = 1,562 [B]</t>
  </si>
  <si>
    <t>212752102</t>
  </si>
  <si>
    <t>Trativod z drenážních trubek korugovaných PE-HD SN 4 perforace 360° včetně lože otevřený výkop DN 150 pro liniové stavby</t>
  </si>
  <si>
    <t>Trativody z drenážních trubek pro liniové stavby a komunikace se zřízením štěrkového lože pod trubky a s jejich obsypem v otevřeném výkopu trubka korugovaná sendvičová PE-HD SN 4 celoperforovaná 360° DN 150</t>
  </si>
  <si>
    <t>"`dle grafických a textových příloh PD`"_x000d_
 "`------------------------------------------------`"_x000d_
 "`Přeložka areál. vodovodu CDP2`"_x000d_
 "`Hydrant H2; VP - CDP2`"_x000d_
 58.910 = 58,910 [A]_x000d_
 Celkem: A = 58,910 [B]</t>
  </si>
  <si>
    <t>23-M</t>
  </si>
  <si>
    <t>Montáže potrubí</t>
  </si>
  <si>
    <t>230202033</t>
  </si>
  <si>
    <t>Montáž chráničky plastové průměru přes 110 do 160 mm</t>
  </si>
  <si>
    <t>Montáž plastové chráničky průměru přes 110 do 160 mm</t>
  </si>
  <si>
    <t>"`dle grafických a textových příloh PD`"_x000d_
 "`------------------------------------------------`"_x000d_
 "`Přeložka areál. vodovodu CDP1`"_x000d_
 "`st. 0,700`"_x000d_
 11.000 = 11,000 [A]_x000d_
 Mezisoučet: A = 11,000 [B]_x000d_
 "`------------------------------------------------`"_x000d_
 "`Přeložka areál. vodovodu CDP2`"_x000d_
 "`st. 0,250`"_x000d_
 7.500 = 7,500 [C]_x000d_
 "`st. 51,704`"_x000d_
 12.800 = 12,800 [D]_x000d_
 "`st. 57,148`"_x000d_
 12.000 = 12,000 [E]_x000d_
 Mezisoučet: C+D+E = 32,300 [F]_x000d_
 "`------------------------------------------------`"_x000d_
 Celkem: A+C+D+E = 43,300 [G]</t>
  </si>
  <si>
    <t>230202072</t>
  </si>
  <si>
    <t>Nasunutí potrubní sekce plastové průměru přes 63 do 110 mm do chráničky</t>
  </si>
  <si>
    <t>Nasunutí potrubní sekce do chráničky nasouvané potrubí plastové dn přes 63 do 110 mm</t>
  </si>
  <si>
    <t>28613579</t>
  </si>
  <si>
    <t>potrubí dvouvrstvé PE100 RC SDR17 160x9,5 dl 12m</t>
  </si>
  <si>
    <t>Svislé a kompletní konstrukce</t>
  </si>
  <si>
    <t>R382122110</t>
  </si>
  <si>
    <t xml:space="preserve">Atyp Prefabrikovaná vodoměrná šachta ŽB C40/50 3600x1600/2450mm, objem 7,872m3 (nátok/výtok DN110) vč. zákrytové desky,  prostupů, těsnění, kotvení, ukotvení pr</t>
  </si>
  <si>
    <t xml:space="preserve">Atyp Prefabrikovaná vodoměrná šachta ŽB C40/50 3600x1600/2450mm, objem 7,872m3 (nátok/výtok DN110) vč. zákrytové desky,  prostupů, těsnění, kotvení, ukotvení proti spodní vodě, příslušenství; D+M komplet vč. dopravy</t>
  </si>
  <si>
    <t>"`dle grafických a textových příloh PD`"_x000d_
 "`------------------------------------------------`"_x000d_
 "`2.009_Vodoměrná šachta` "_x000d_
 1 = 1,000 [A]_x000d_
 Celkem: A = 1,000 [B]</t>
  </si>
  <si>
    <t>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rubovýchploch, osazení měřících zařízení, zkoušení a měření dílců a pod.)vč.všech součástí uvedených v popisu položky a výkazu výměr
Měří se v kusech konstrukce, nebo práce.
Měrná jednotka: kus</t>
  </si>
  <si>
    <t>Vodorovné konstrukce</t>
  </si>
  <si>
    <t>451572111</t>
  </si>
  <si>
    <t>Lože pod potrubí otevřený výkop z kameniva drobného těženého</t>
  </si>
  <si>
    <t>Lože pod potrubí, stoky a drobné objekty v otevřeném výkopu z kameniva drobného těženého 0 až 4 mm</t>
  </si>
  <si>
    <t>"`dle grafických a textových příloh PD`"_x000d_
 "`m3 digi`"_x000d_
 "`------------------------------------------------`"_x000d_
 "`Přeložka areál. vodovodu CDP1`"_x000d_
 "`Přeložka H1; Přeložka OŘ`"_x000d_
 10.200 = 10,200 [A]_x000d_
 "`------------------------------------------------`"_x000d_
 "`Přeložka areál. vodovodu CDP2`"_x000d_
 "`Hydrant H2; VP - CDP2`"_x000d_
 6.980 = 6,980 [B]_x000d_
 "`------------------------------------------------`"_x000d_
 Celkem: A+B = 17,180 [C]</t>
  </si>
  <si>
    <t>451573111</t>
  </si>
  <si>
    <t>Lože pod potrubí otevřený výkop ze štěrkopísku</t>
  </si>
  <si>
    <t>Lože pod potrubí, stoky a drobné objekty v otevřeném výkopu z písku a štěrkopísku do 63 mm</t>
  </si>
  <si>
    <t>"`dle grafických a textových příloh PD`"_x000d_
 "`------------------------------------------------`"_x000d_
 "`2.009_Vodoměrná šachta` "_x000d_
 (4.80*2.80)*0.150 = 2,016 [A]_x000d_
 Celkem: A = 2,016 [B]</t>
  </si>
  <si>
    <t>452111111</t>
  </si>
  <si>
    <t>Osazení betonových pražců otevřený výkop pl do 25000 mm2</t>
  </si>
  <si>
    <t>Osazení betonových dílců pražců pod potrubí v otevřeném výkopu, průřezové plochy do 25000 mm2</t>
  </si>
  <si>
    <t>452111141</t>
  </si>
  <si>
    <t>Osazení betonových pražců otevřený výkop pl přes 75000 mm2</t>
  </si>
  <si>
    <t>Osazení betonových dílců pražců pod potrubí v otevřeném výkopu, průřezové plochy přes 75000 mm2</t>
  </si>
  <si>
    <t>"`dle grafických a textových příloh PD`"_x000d_
 "`------------------------------------------------`"_x000d_
 "`2.008_Kladečské schéma - přípojka a nový areál. vododvod`"_x000d_
 "`Výpis materiálu`"_x000d_
 6 = 6,000 [A]_x000d_
 Celkem: A = 6,000 [B]</t>
  </si>
  <si>
    <t>452321161</t>
  </si>
  <si>
    <t>Podkladní desky ze ŽB bez zvýšených nároků na prostředí tř. C 25/30 otevřený výkop</t>
  </si>
  <si>
    <t>Podkladní a zajišťovací konstrukce z betonu železového v otevřeném výkopu bez zvýšených nároků na prostředí desky pod potrubí, stoky a drobné objekty z betonu tř. C 25/30</t>
  </si>
  <si>
    <t>"`dle grafických a textových příloh PD`"_x000d_
 "`------------------------------------------------`"_x000d_
 "`2.009_Vodoměrná šachta` "_x000d_
 (3.80*1.80)*0.10 = 0,684 [A]_x000d_
 Celkem: A = 0,684 [B]</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</si>
  <si>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</si>
  <si>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</si>
  <si>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</si>
  <si>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PD`"_x000d_
 "`------------------------------------------------`"_x000d_
 "`2.009_Vodoměrná šachta` "_x000d_
 (3.80+1.80)*2*0.10 = 1,120 [A]_x000d_
 Celkem: A = 1,120 [B]</t>
  </si>
  <si>
    <t>452368211</t>
  </si>
  <si>
    <t>Výztuž podkladních desek nebo bloků nebo pražců otevřený výkop ze svařovaných sítí Kari</t>
  </si>
  <si>
    <t>Výztuž podkladních desek, bloků nebo pražců v otevřeném výkopu ze svařovaných sítí typu Kari</t>
  </si>
  <si>
    <t>"`dle grafických a textových příloh PD`"_x000d_
 "`------------------------------------------------`"_x000d_
 "`2.009_Vodoměrná šachta` "_x000d_
 "`KARI 8x150/150 = 5,267kg/m2; 1kus = 3x2 =6m2 = 31,602kg`"_x000d_
 "`3,80*1,80 = 6,840m2`"_x000d_
 31.602*2*0.001 = 0,063 [A]_x000d_
 Celkem: A = 0,063 [B]</t>
  </si>
  <si>
    <t>R45479101</t>
  </si>
  <si>
    <t>Vodotěsný prostup vodoměrnou šachtou 240x240/200mm pro potrubí DN110 vč. těsnění, epoxid. stěrky a vyhledávacího vodiče; D+M komplet</t>
  </si>
  <si>
    <t>"`dle grafických a textových příloh PD`"_x000d_
 "`------------------------------------------------`"_x000d_
 "`2.009_Vodoměrná šachta` "_x000d_
 "`Detail A - vodotěsný prostop`"_x000d_
 2 = 2,000 [A]_x000d_
 Celkem: A = 2,000 [B]</t>
  </si>
  <si>
    <t>Všechny rozměry prvků jsou pouze orientační. Přesný rozměr zaměřit před výrobou na stavbě vč. spojovacího a upevňovacího materiálu. Podrobnější popis dle grafických a textových příloh.
Položka zahrnuje kompletní osazení, montáž a dodávku vč. ztratného dle popisu položky, dle veškerých grafických a textových částí projektové dokumentace.
Měří se v kusech konstrukce, nebo práce dle PD.
Měrná jednotka: kus</t>
  </si>
  <si>
    <t>R59212001</t>
  </si>
  <si>
    <t>betonový blok</t>
  </si>
  <si>
    <t>Všechny rozměry prvků jsou pouzeorientační. Přesný rozměr zaměřit před výrobou na stavbě vč. spojovacího a upevňovacího materiálu. Podrobnější popis dle grafických a textových příloh_Výpis materálu.
Položka zahrnuje kompletní dodávku vč. ztratného dle popisu položky, dle veškerých grafických a textových částí projektové dokumentace.
Měří se v kusech konstrukce, nebo práce dle PD.
Měrná jednotka: kus</t>
  </si>
  <si>
    <t>Úpravy povrchů, podlahy a osazování výplní</t>
  </si>
  <si>
    <t>631311113</t>
  </si>
  <si>
    <t>Mazanina tl přes 50 do 80 mm z betonu prostého bez zvýšených nároků na prostředí tř. C 12/15</t>
  </si>
  <si>
    <t>Mazanina z betonu prostého bez zvýšených nároků na prostředí tl. přes 50 do 80 mm tř. C 12/15</t>
  </si>
  <si>
    <t>"`dle grafických a textových příloh PD`"_x000d_
 "`------------------------------------------------`"_x000d_
 "`2.009_Vodoměrná šachta` "_x000d_
 "`vodoměrná šachta VŠ 3,6x1,6x2,45m`"_x000d_
 "`zpětný spoj`"_x000d_
 (3.60+1.60)*2*(0.10*0.10)/2 = 0,052 [A]_x000d_
 Celkem: A = 0,052 [B]</t>
  </si>
  <si>
    <t>631311135</t>
  </si>
  <si>
    <t>Mazanina tl přes 120 do 240 mm z betonu prostého bez zvýšených nároků na prostředí tř. C 20/25</t>
  </si>
  <si>
    <t>Mazanina z betonu prostého bez zvýšených nároků na prostředí tl. přes 120 do 240 mm tř. C 20/25</t>
  </si>
  <si>
    <t>"`dle grafických a textových příloh PD`"_x000d_
 "`------------------------------------------------`"_x000d_
 "`2.009_Vodoměrná šachta` "_x000d_
 (3.200*1.200)*(0.200+0.250)/2 = 0,864 [A]_x000d_
 Celkem: A = 0,864 [B]</t>
  </si>
  <si>
    <t>631319011</t>
  </si>
  <si>
    <t>Příplatek k mazanině tl přes 50 do 80 mm za přehlazení povrchu</t>
  </si>
  <si>
    <t>Příplatek k cenám mazanin za úpravu povrchu mazaniny přehlazením, mazanina tl. přes 50 do 80 mm</t>
  </si>
  <si>
    <t>631319013</t>
  </si>
  <si>
    <t>Příplatek k mazanině tl přes 120 do 240 mm za přehlazení povrchu</t>
  </si>
  <si>
    <t>Příplatek k cenám mazanin za úpravu povrchu mazaniny přehlazením, mazanina tl. přes 120 do 240 mm</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</si>
  <si>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</si>
  <si>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</si>
  <si>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</si>
  <si>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631351101</t>
  </si>
  <si>
    <t>Zřízení bednění rýh a hran v podlahách</t>
  </si>
  <si>
    <t>Bednění v podlahách rýh a hran zřízení</t>
  </si>
  <si>
    <t>"`dle grafických a textových příloh PD`"_x000d_
 "`------------------------------------------------`"_x000d_
 "`2.009_Vodoměrná šachta` "_x000d_
 (0.300*4)*0.180 = 0,216 [A]_x000d_
 Celkem: A = 0,216 [B]</t>
  </si>
  <si>
    <t>631351102</t>
  </si>
  <si>
    <t>Odstranění bednění rýh a hran v podlahách</t>
  </si>
  <si>
    <t>Bednění v podlahách rýh a hran odstranění</t>
  </si>
  <si>
    <t>632452123</t>
  </si>
  <si>
    <t>Potěr cementový stropu šachet hlazený ocelovým hladítkem</t>
  </si>
  <si>
    <t>Potěr šachet vnějšího stropu vodotěsnou cementovou maltou tloušťky 25 mm, hlazený hladítkem ocelovým</t>
  </si>
  <si>
    <t>"`dle grafických a textových příloh PD`"_x000d_
 "`------------------------------------------------`"_x000d_
 "`2.009_Vodoměrná šachta` "_x000d_
 3.800*1.800 = 6,840 [A]_x000d_
 Celkem: A = 6,840 [B]</t>
  </si>
  <si>
    <t>711</t>
  </si>
  <si>
    <t>Izolace proti vodě, vlhkosti a plynům</t>
  </si>
  <si>
    <t>11163150</t>
  </si>
  <si>
    <t>lak penetrační asfaltový</t>
  </si>
  <si>
    <t>62832134</t>
  </si>
  <si>
    <t>pás asfaltový natavitelný oxidovaný s vložkou ze skleněné rohože typu V60 s jemnozrnným minerálním posypem tl 4,0mm</t>
  </si>
  <si>
    <t>"`pol_711541164`"_x000d_
 38.440 = 38,440 [A]_x000d_
 "`pol_711745567`"_x000d_
 10.400*0.500 = 5,200 [B]_x000d_
 "`pol_711747388`"_x000d_
 2*1.260 = 2,520 [C]_x000d_
 Celkem: A+B+C = 46,160 [D]_x000d_
 D * 1.221Koeficient množství = 56,361 [E]</t>
  </si>
  <si>
    <t>711511101</t>
  </si>
  <si>
    <t>Provedení hydroizolace potrubí za studena penetračním nátěrem</t>
  </si>
  <si>
    <t>Provedení izolace potrubí, nádrží, stok a kanalizačních šachet natěradly a tmely za studena nátěrem penetračním</t>
  </si>
  <si>
    <t>"`dle grafických a textových příloh PD`"_x000d_
 "`------------------------------------------------`"_x000d_
 "`2.009_Vodoměrná šachta` "_x000d_
 "`vodoměrná šachta VŠ 3,6x1,6x2,45m`"_x000d_
 (3.60+1.60)*2*2.45+(1.05+1.335)*2*0.415 = 27,460 [A]_x000d_
 (3.60*1.60)*2-0.60*0.90 = 10,980 [B]_x000d_
 Celkem: A+B = 38,440 [C]</t>
  </si>
  <si>
    <t>711541164</t>
  </si>
  <si>
    <t>Provedení hydroizolace potrubí přitavením pásu NAIP</t>
  </si>
  <si>
    <t>Provedení izolace potrubí, nádrží, stok a kanalizačních šachet pásy přitavením NAIP</t>
  </si>
  <si>
    <t>711745567</t>
  </si>
  <si>
    <t>Izolace proti vodě provedení spojů přitavením pásu NAIP 500 mm</t>
  </si>
  <si>
    <t>Provedení detailů pásy přitavením spojů obrácených nebo zpětných se zesílením rš 500 mm NAIP</t>
  </si>
  <si>
    <t>"`dle grafických a textových příloh PD`"_x000d_
 "`------------------------------------------------`"_x000d_
 "`2.009_Vodoměrná šachta` "_x000d_
 "`vodoměrná šachta VŠ 3,6x1,6x2,45m`"_x000d_
 (3.60+1.60)*2 = 10,400 [A]_x000d_
 Celkem: A = 10,400 [B]</t>
  </si>
  <si>
    <t>711747388</t>
  </si>
  <si>
    <t>Izolace proti vodě opracování trubních prostupů na přírubu tmelem přes 200 do 500 mm přitavením NAIP</t>
  </si>
  <si>
    <t>Provedení detailů pásy přitavením opracování trubních prostupů na pevnou a volnou přírubu s dotěsněním tmelem, průměru přes 200 do 500 mm</t>
  </si>
  <si>
    <t>"`dle grafických a textových příloh PD`"_x000d_
 "`------------------------------------------------`"_x000d_
 "`2.009_Vodoměrná šachta` "_x000d_
 2 = 2,000 [A]_x000d_
 Celkem: A = 2,000 [B]</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</si>
  <si>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</si>
  <si>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</si>
  <si>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</si>
  <si>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767</t>
  </si>
  <si>
    <t>Konstrukce zámečnické</t>
  </si>
  <si>
    <t>998767101</t>
  </si>
  <si>
    <t>Přesun hmot tonážní pro zámečnické konstrukce v objektech v do 6 m</t>
  </si>
  <si>
    <t>Přesun hmot pro zámečnické konstrukce stanovený z hmotnosti přesunovaného materiálu vodorovná dopravní vzdálenost do 50 m v objektech výšky do 6 m</t>
  </si>
  <si>
    <t>R767921Z1</t>
  </si>
  <si>
    <t>Z/1_celové pevné madlo boční vodoměrné šachty 230-500/910mm (kotbení do ŽB kce) materiál nerez austentická tř. 17 240, vč. chem. kotev, kotevních desek a jejich</t>
  </si>
  <si>
    <t>Z/1_Ocelové pevné madlo boční vodoměrné šachty 230-500/910mm (kotbení do ŽB kce) materiál nerez austentická tř. 17 240, vč. chem. kotev, kotevních desek a jejich případného podlití; D+M komplet</t>
  </si>
  <si>
    <t>"`dle grafických a textových příloh PD`"_x000d_
 "`------------------------------------------------`"_x000d_
 "`2.009_Vodoměrná šachta` "_x000d_
 "`1/Z`"_x000d_
 1 = 1,000 [A]_x000d_
 Celkem: A = 1,000 [B]</t>
  </si>
  <si>
    <t>Všechny rozměry prvků jsou pouzeorientační. Přesný rozměr zaměřit před výrobou na stavbě vč. spojovacího a upevňovacího materiálu. Podrobnější popis dle grafických a textových příloh_Výpis zámečnických výrobků.
Položka zahrnuje kompletní osazení, montáž a dodávku vč. ztratného dle popisu položky, dle veškerých grafických a textových částí projektové dokumentace.
Měří se v kusech konstrukce, nebo práce dle PD.
Měrná jednotka: kus</t>
  </si>
  <si>
    <t>R767921Z2</t>
  </si>
  <si>
    <t>Z/2_ocelový žebřík bez výstupních madel z nerezové oceli dl 2,03m, š 0,440m (kotbení do ŽB kce) materiál nerez austentická tř. 17 240, vč. chem. kotev, kotevníc</t>
  </si>
  <si>
    <t>Z/2_ocelový žebřík bez výstupních madel z nerezové oceli dl 2,03m, š 0,440m (kotbení do ŽB kce) materiál nerez austentická tř. 17 240, vč. chem. kotev, kotevních desek; D+M komplet</t>
  </si>
  <si>
    <t>"`dle grafických a textových příloh PD`"_x000d_
 "`------------------------------------------------`"_x000d_
 "`2.009_Vodoměrná šachta` "_x000d_
 "`2/Z_Výpis zámečnických výrobků`"_x000d_
 1 = 1,000 [A]_x000d_
 Celkem: A = 1,000 [B]</t>
  </si>
  <si>
    <t>R767921Z4</t>
  </si>
  <si>
    <t>Z/4_Typová čtvercová mříž z pozinkované oceli 300x300/30mm vč. rámu, rám kotvený do betonové kce zabetonováním, mříž volně ložená pro manipulaci s kalovým čerpa</t>
  </si>
  <si>
    <t>Z/4_Typová čtvercová mříž z pozinkované oceli 300x300/30mm vč. rámu, rám kotvený do betonové kce zabetonováním, mříž volně ložená pro manipulaci s kalovým čerpadlem; D+M komplet</t>
  </si>
  <si>
    <t>"`dle grafických a textových příloh PD`"_x000d_
 "`------------------------------------------------`"_x000d_
 "`2.009_Vodoměrná šachta` "_x000d_
 "`4/Z_Výpis zámečnických výrobků`"_x000d_
 1 = 1,000 [A]_x000d_
 Celkem: A = 1,000 [B]</t>
  </si>
  <si>
    <t>783</t>
  </si>
  <si>
    <t>Dokončovací práce - nátěry</t>
  </si>
  <si>
    <t>783937163</t>
  </si>
  <si>
    <t>Krycí dvojnásobný epoxidový rozpouštědlový nátěr betonové podlahy</t>
  </si>
  <si>
    <t>Krycí (uzavírací) nátěr betonových podlah dvojnásobný epoxidový rozpouštědlový</t>
  </si>
  <si>
    <t>"`dle grafických a textových příloh PD`"_x000d_
 "`------------------------------------------------`"_x000d_
 "`porovnávací položka`"_x000d_
 "`dvousložkový pigmentový nátěr na bázi epoxidových priskyřic`"_x000d_
 "`zajišťující vodonepropustnost a ochranu ŽB kcí`"_x000d_
 "`2.009_Vodoměrná šachta` "_x000d_
 (3.20*1.20)*2-0.830*0.60+(0.60+0.830)*2*0.20 = 7,754 [A]_x000d_
 (0.975+0.675)*2*0.415 = 1,370 [B]_x000d_
 0.975*0.675-0.83*0.60 = 0,160 [C]_x000d_
 (3.20+1.20)*2*(2.005-0.20)+(0.300*4)*0.180 = 16,100 [D]_x000d_
 Celkem: A+B+C+D = 25,384 [E]</t>
  </si>
  <si>
    <t>Trubní vedení</t>
  </si>
  <si>
    <t>28613113</t>
  </si>
  <si>
    <t>trubka vodovodní PE100 RC PN 16 SDR11 63x5,8mm</t>
  </si>
  <si>
    <t>28613116</t>
  </si>
  <si>
    <t>trubka vodovodní PE100 RC PN 16 SDR11 110x10,0mm</t>
  </si>
  <si>
    <t>28614946</t>
  </si>
  <si>
    <t>elektrokoleno 45° PE 100 PN16 D 63mm</t>
  </si>
  <si>
    <t>28614949</t>
  </si>
  <si>
    <t>elektrokoleno 45° PE 100 PN16 D 110mm</t>
  </si>
  <si>
    <t>"`2.008_Kladečské schéma - přípojka a nový areál. vododvod`"_x000d_
 "`Výpis materiálu`"_x000d_
 "`K 45st./110, PE`"_x000d_
 15 = 15,000 [A]_x000d_
 Celkem: A = 15,000 [B]</t>
  </si>
  <si>
    <t>28615972</t>
  </si>
  <si>
    <t>elektrospojka SDR11 PE 100 PN16 D 63mm</t>
  </si>
  <si>
    <t>28615975</t>
  </si>
  <si>
    <t>elektrospojka SDR11 PE 100 PN16 D 110mm</t>
  </si>
  <si>
    <t>28653133</t>
  </si>
  <si>
    <t>nákružek lemový PE 100 SDR11 63mm</t>
  </si>
  <si>
    <t>"`dle grafických a textových příloh PD`"_x000d_
 "`------------------------------------------------`"_x000d_
 "`2.008_Kladečské schéma - přípojka a nový areál. vododvod`"_x000d_
 "`Výpis materiálu`"_x000d_
 "`nákružek - elektrospojka D63`"_x000d_
 1 = 1,000 [A]_x000d_
 Celkem: A = 1,000 [B]</t>
  </si>
  <si>
    <t>28653136</t>
  </si>
  <si>
    <t>nákružek lemový PE 100 SDR11 110mm</t>
  </si>
  <si>
    <t>"`2.008_Kladečské schéma - přípojka a nový areál. vododvod`"_x000d_
 "`Výpis materiálu`"_x000d_
 "`nákružek - elektrospojka D110`"_x000d_
 10 = 10,000 [A]_x000d_
 "`2.009_Vodoměrná šachta` "_x000d_
 "`nákružek`"_x000d_
 2 = 2,000 [B]_x000d_
 Celkem: A+B = 12,000 [C]</t>
  </si>
  <si>
    <t>38821715</t>
  </si>
  <si>
    <t>vodoměr šroubový přírubový na studenou vodu PN16 DN 50</t>
  </si>
  <si>
    <t>42210050</t>
  </si>
  <si>
    <t>deska podkladová uličního poklopu litinového šoupatového</t>
  </si>
  <si>
    <t>"`2.008_Kladečské schéma - přípojka a nový areál. vododvod`"_x000d_
 "`Výpis materiálu`"_x000d_
 5 = 5,000 [A]_x000d_
 Celkem: A = 5,000 [B]</t>
  </si>
  <si>
    <t>42210052</t>
  </si>
  <si>
    <t>deska podkladová uličního poklopu litinového hydrantového</t>
  </si>
  <si>
    <t>"`dle grafických a textových příloh PD`"_x000d_
 "`------------------------------------------------`"_x000d_
 "`2.008_Kladečské schéma - přípojka a nový areál. vododvod`"_x000d_
 "`Výpis materiálu`"_x000d_
 "`podkladová deska pod šoupě`"_x000d_
 5 = 5,000 [A]_x000d_
 Celkem: A = 5,000 [B]</t>
  </si>
  <si>
    <t>42221304</t>
  </si>
  <si>
    <t>šoupátko pitná voda litina GGG 50 krátká stavební dl PN10/16 DN 100x190mm</t>
  </si>
  <si>
    <t>"`2.008_Kladečské schéma - přípojka a nový areál. vododvod`"_x000d_
 "`Výpis materiálu`"_x000d_
 "`Š 100`"_x000d_
 4 = 4,000 [A]_x000d_
 "`2.009_Vodoměrná šachta` "_x000d_
 2 = 2,000 [B]_x000d_
 Celkem: A+B = 6,000 [C]</t>
  </si>
  <si>
    <t>42223011</t>
  </si>
  <si>
    <t>šoupátko domovní přípojky mosazné vnitřní/vnitřní závit PN16 2"x2"</t>
  </si>
  <si>
    <t>42273007</t>
  </si>
  <si>
    <t>montážní vložka přírubová litinová DN 100 PN 16</t>
  </si>
  <si>
    <t>"`dle grafických a textových příloh PD`"_x000d_
 "`------------------------------------------------`"_x000d_
 "`2.009_Vodoměrná šachta` "_x000d_
 "`MV 100 - montážní vložka`"_x000d_
 1 = 1,000 [A]_x000d_
 Celkem: A = 1,000 [B]</t>
  </si>
  <si>
    <t>42283044</t>
  </si>
  <si>
    <t>klapka zpětná samočinná přírubová litinová PN 16 pro vodu DN 100</t>
  </si>
  <si>
    <t>42291000</t>
  </si>
  <si>
    <t>klíč ke kanálovým šoupátkům T-klíč</t>
  </si>
  <si>
    <t>48466563</t>
  </si>
  <si>
    <t>armatura uzavírací kulový kohout se zajištěním 2"</t>
  </si>
  <si>
    <t>"`dle grafických a textových příloh PD`"_x000d_
 "`------------------------------------------------`"_x000d_
 "`2.009_Vodoměrná šachta` "_x000d_
 "`T 100/50 vnitřní závit - kulový kohout`"_x000d_
 1 = 1,000 [A]_x000d_
 Celkem: A = 1,000 [B]</t>
  </si>
  <si>
    <t>55250642</t>
  </si>
  <si>
    <t>koleno přírubové s patkou PP litinové DN 80</t>
  </si>
  <si>
    <t>"`dle grafických a textových příloh PD`"_x000d_
 "`------------------------------------------------`"_x000d_
 "`2.008_Kladečské schéma - přípojka a nový areál. vododvod`"_x000d_
 "`Výpis materiálu`"_x000d_
 "`přírubové koleno s patko DN 80`"_x000d_
 2 = 2,000 [A]_x000d_
 Celkem: A = 2,000 [B]</t>
  </si>
  <si>
    <t>55251321</t>
  </si>
  <si>
    <t>příruba pro tvarovku vodovodní vícefunkční DN 100</t>
  </si>
  <si>
    <t>"`2.008_Kladečské schéma - přípojka a nový areál. vododvod`"_x000d_
 "`Výpis materiálu`"_x000d_
 "`litinová příruba DN 100`"_x000d_
 10 = 10,000 [A]_x000d_
 Celkem: A = 10,000 [B]</t>
  </si>
  <si>
    <t>55253215</t>
  </si>
  <si>
    <t>tvarovka přírubová litinová vodovodní PN10/40 DN 50 dl 200mm</t>
  </si>
  <si>
    <t>55253219</t>
  </si>
  <si>
    <t>tvarovka přírubová litinová vodovodní PN10/40 DN 50 dl 400mm</t>
  </si>
  <si>
    <t>55253233</t>
  </si>
  <si>
    <t>tvarovka přírubová litinová vodovodní PN10/16 DN 80 dl 100mm</t>
  </si>
  <si>
    <t>55253258</t>
  </si>
  <si>
    <t>tvarovka přírubová litinová vodovodní PN10/16 DN 100 dl 600mm</t>
  </si>
  <si>
    <t>55253263</t>
  </si>
  <si>
    <t>tvarovka přírubová litinová vodovodní PN10/16 DN 100 dl 1000mm</t>
  </si>
  <si>
    <t>55253611</t>
  </si>
  <si>
    <t>přechod přírubový,práškový epoxid tl 250µm FFR-kus litinový DN 100/50</t>
  </si>
  <si>
    <t>"`dle grafických a textových příloh PD`"_x000d_
 "`------------------------------------------------`"_x000d_
 "`2.009_Vodoměrná šachta` "_x000d_
 "`FFR 100/50 - redukce` "_x000d_
 2 = 2,000 [A]_x000d_
 "`------------------------------------------------`"_x000d_
 "`2.008_Kladečské schéma - přípojka a nový areál. vododvod`"_x000d_
 "`Výpis materiálu`"_x000d_
 "`FFR 100/50 - redukce`"_x000d_
 1 = 1,000 [B]_x000d_
 "`------------------------------------------------`"_x000d_
 Celkem: A+B = 3,000 [C]</t>
  </si>
  <si>
    <t>55253811</t>
  </si>
  <si>
    <t>tvarovka hrdlová s hrdlovou odbočkou z tvárné litiny,práškový epoxid tl 250µm MMB-kus DN 100/100</t>
  </si>
  <si>
    <t>"`2.008_Kladečské schéma - přípojka a nový areál. vododvod`"_x000d_
 "`Výpis materiálu`"_x000d_
 "`odbočka přírubová DN 100/100`"_x000d_
 3 = 3,000 [A]_x000d_
 Celkem: A = 3,000 [B]</t>
  </si>
  <si>
    <t>852241122</t>
  </si>
  <si>
    <t>Montáž potrubí z trub litinových tlakových přírubových normálních délek otevřený výkop DN 80</t>
  </si>
  <si>
    <t>Montáž potrubí z trub litinových tlakových přírubových normálních délek v otevřeném výkopu, kanálu nebo v šachtě DN 80</t>
  </si>
  <si>
    <t>"`dle grafických a textových příloh PD`"_x000d_
 "`------------------------------------------------`"_x000d_
 "`2.008_Kladečské schéma - přípojka a nový areál. vododvod`"_x000d_
 "`Výpis materiálu`"_x000d_
 "`TP 80-1500`"_x000d_
 2 = 2,000 [A]_x000d_
 Celkem: A = 2,000 [B]</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</si>
  <si>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</si>
  <si>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</si>
  <si>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</si>
  <si>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"`dle grafických a textových příloh PD`"_x000d_
 "`------------------------------------------------`"_x000d_
 "`2.009_Vodoměrná šachta` "_x000d_
 "`TP 50-200`"_x000d_
 1 = 1,000 [A]_x000d_
 "`TP 50-400`"_x000d_
 1 = 1,000 [B]_x000d_
 "`------------------------------------------------`"_x000d_
 "`2.008_Kladečské schéma - přípojka a nový areál. vododvod`"_x000d_
 "`Výpis materiálu`"_x000d_
 "`TP 80/100`"_x000d_
 1 = 1,000 [C]_x000d_
 "`------------------------------------------------`"_x000d_
 Celkem: A+B+C = 3,000 [D]</t>
  </si>
  <si>
    <t>852262122</t>
  </si>
  <si>
    <t>Montáž potrubí z trub litinových tlakových přírubových délky do 1 m otevřený výkop DN 100</t>
  </si>
  <si>
    <t>Montáž potrubí z trub litinových tlakových přírubových abnormálních délek, jednotlivě do 1 m v otevřeném výkopu, kanálu nebo v šachtě DN 100</t>
  </si>
  <si>
    <t>"`dle grafických a textových příloh PD`"_x000d_
 "`------------------------------------------------`"_x000d_
 "`2.009_Vodoměrná šachta` "_x000d_
 "`TP 100-600`"_x000d_
 2 = 2,000 [A]_x000d_
 "`------------------------------------------------`"_x000d_
 "`2.008_Kladečské schéma - přípojka a nový areál. vododvod`"_x000d_
 "`Výpis materiálu`"_x000d_
 "`TP 100-1000`"_x000d_
 1 = 1,000 [B]_x000d_
 "`------------------------------------------------`"_x000d_
 Celkem: A+B = 3,000 [C]</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</si>
  <si>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</si>
  <si>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</si>
  <si>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</si>
  <si>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"`dle grafických a textových příloh PD`"_x000d_
 "`------------------------------------------------`"_x000d_
 "`2.009_Vodoměrná šachta` "_x000d_
 "`X 50/2 litin. příruba zavit. s vnitřním závitem DN50/G2 `"_x000d_
 1 = 1,000 [A]_x000d_
 "`------------------------------------------------`"_x000d_
 "`2.008_Kladečské schéma - přípojka a nový areál. vododvod`"_x000d_
 "`Výpis materiálu`"_x000d_
 "`X 50/2 litin. příruba zavit. s vnitřním závitem DN50/G2 `"_x000d_
 1 = 1,000 [B]_x000d_
 Celkem: A+B = 2,000 [C]</t>
  </si>
  <si>
    <t>857244122</t>
  </si>
  <si>
    <t>Montáž litinových tvarovek odbočných přírubových otevřený výkop DN 80</t>
  </si>
  <si>
    <t>Montáž litinových tvarovek na potrubí litinovém tlakovém odbočných na potrubí z trub přírubových v otevřeném výkopu, kanálu nebo v šachtě DN 80</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</si>
  <si>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</si>
  <si>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</si>
  <si>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</si>
  <si>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"`dle grafických a textových příloh PD`"_x000d_
 "`------------------------------------------------`"_x000d_
 "`2.009_Vodoměrná šachta` "_x000d_
 "`MV 100 - montážní vložka`"_x000d_
 1 = 1,000 [A]_x000d_
 "`FFR 100/50 - redukce`"_x000d_
 2 = 2,000 [B]_x000d_
 "`FILTR 100 - lapač nečistot`"_x000d_
 1 = 1,000 [C]_x000d_
 Mezisoučet: A+B+C = 4,000 [D]_x000d_
 "`------------------------------------------------`"_x000d_
 "`2.008_Kladečské schéma - přípojka a nový areál. vododvod`"_x000d_
 "`Výpis materiálu`"_x000d_
 "`FFR 100/50 - redukce`"_x000d_
 1 = 1,000 [E]_x000d_
 "`FFR 100/80 - redukce`"_x000d_
 2 = 2,000 [F]_x000d_
 "`litinová příruba DN 50`"_x000d_
 1 = 1,000 [G]_x000d_
 "`litinová příruba DN 100`"_x000d_
 10 = 10,000 [H]_x000d_
 "`zaslepovací litinová příruba DN 100`"_x000d_
 1 = 1,000 [I]_x000d_
 Mezisoučet: E+F+G+H+I = 15,000 [J]_x000d_
 "`------------------------------------------------`"_x000d_
 Celkem: A+B+C+E+F+G+H+I = 19,000 [K]</t>
  </si>
  <si>
    <t>857263131</t>
  </si>
  <si>
    <t>Montáž litinových tvarovek odbočných hrdlových otevřený výkop s integrovaným těsněním DN 100</t>
  </si>
  <si>
    <t>Montáž litinových tvarovek na potrubí litinovém tlakovém odbočných na potrubí z trub hrdlových v otevřeném výkopu, kanálu nebo v šachtě s integrovaným těsněním DN 100</t>
  </si>
  <si>
    <t>"`dle grafických a textových příloh PD`"_x000d_
 "`------------------------------------------------`"_x000d_
 "`2.008_Kladečské schéma - přípojka a nový areál. vododvod`"_x000d_
 "`Výpis materiálu`"_x000d_
 "`odbočka přírubová DN 100/50`"_x000d_
 1 = 1,000 [A]_x000d_
 "`odbočka přírubová DN 100/100`"_x000d_
 3 = 3,000 [B]_x000d_
 Celkem: A+B = 4,000 [C]</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</si>
  <si>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</si>
  <si>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</si>
  <si>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</si>
  <si>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871211141</t>
  </si>
  <si>
    <t>Montáž potrubí z PE100 SDR 11 otevřený výkop svařovaných na tupo D 63 x 5,8 mm</t>
  </si>
  <si>
    <t>Montáž vodovodního potrubí z plastů v otevřeném výkopu z polyetylenu PE 100 svařovaných na tupo SDR 11/PN16 D 63 x 5,8 mm</t>
  </si>
  <si>
    <t>"`dle grafických a textových příloh PD`"_x000d_
 "`------------------------------------------------`"_x000d_
 "`Přeložka areál. vodovodu CDP1`"_x000d_
 "`Přeložka H1; Přeložka OŘ`"_x000d_
 "`2.008_Kladečské schéma - přípojka a nový areál. vododvod`"_x000d_
 "`Výpis materiálu`"_x000d_
 34.400+5.600 = 40,000 [A]_x000d_
 Celkem: A = 40,000 [B]</t>
  </si>
  <si>
    <t>871251141</t>
  </si>
  <si>
    <t>Montáž potrubí z PE100 SDR 11 otevřený výkop svařovaných na tupo D 110 x 10,0 mm</t>
  </si>
  <si>
    <t>Montáž vodovodního potrubí z plastů v otevřeném výkopu z polyetylenu PE 100 svařovaných na tupo SDR 11/PN16 D 110 x 10,0 mm</t>
  </si>
  <si>
    <t>"`dle grafických a textových příloh PD`"_x000d_
 "`------------------------------------------------`"_x000d_
 "`2.008_Kladečské schéma - přípojka a nový areál. vododvod`"_x000d_
 "`Výpis materiálu`"_x000d_
 "`Přeložka areál. vodovodu CDP1`"_x000d_
 "`Přeložka H1; Přeložka OŘ`"_x000d_
 41.900+10.400 = 52,300 [A]_x000d_
 "`------------------------------------------------`"_x000d_
 "`Přeložka areál. vodovodu CDP2`"_x000d_
 "`Hydrant H2; VP - CDP2`"_x000d_
 116.500 = 116,500 [B]_x000d_
 "`------------------------------------------------`"_x000d_
 Celkem: A+B = 168,800 [C]</t>
  </si>
  <si>
    <t>871251811</t>
  </si>
  <si>
    <t>Bourání stávajícího potrubí z polyetylenu D přes 50 do 90 mm</t>
  </si>
  <si>
    <t>Bourání stávajícího potrubí z polyetylenu v otevřeném výkopu D přes 50 do 90 mm</t>
  </si>
  <si>
    <t>"`dle grafických a textových příloh PD`"_x000d_
 "`Technická zpráva`"_x000d_
 "`------------------------------------------------`"_x000d_
 "`DN 63, areál rozvod CDP1 PE 100 D63`"_x000d_
 36.000 = 36,000 [A]_x000d_
 "`DN 90, vovod. přípojka`"_x000d_
 29.000 = 29,000 [B]_x000d_
 Celkem: A+B = 65,000 [C]</t>
  </si>
  <si>
    <t>871291811</t>
  </si>
  <si>
    <t>Bourání stávajícího potrubí z polyetylenu D přes 90 do 140 mm</t>
  </si>
  <si>
    <t>Bourání stávajícího potrubí z polyetylenu v otevřeném výkopu D přes 90 do 140 mm</t>
  </si>
  <si>
    <t>"`dle grafických a textových příloh PD`"_x000d_
 "`Technická zpráva`"_x000d_
 "`------------------------------------------------`"_x000d_
 "`DN 110, areál rozvod CDP1 PE 100 D110`"_x000d_
 54.000 = 54,000 [A]_x000d_
 Celkem: A = 54,000 [B]</t>
  </si>
  <si>
    <t>877211101</t>
  </si>
  <si>
    <t>Montáž elektrospojek na vodovodním potrubí z PE trub d 63</t>
  </si>
  <si>
    <t>Montáž tvarovek na vodovodním plastovém potrubí z polyetylenu PE 100 elektrotvarovek SDR 11/PN16 spojek, oblouků nebo redukcí d 63</t>
  </si>
  <si>
    <t>"`dle grafických a textových příloh PD`"_x000d_
 "`------------------------------------------------`"_x000d_
 "`2.008_Kladečské schéma - přípojka a nový areál. vododvod`"_x000d_
 "`Výpis materiálu`"_x000d_
 "`elektrospojka D63`"_x000d_
 1 = 1,000 [A]_x000d_
 Celkem: A = 1,000 [B]</t>
  </si>
  <si>
    <t>877211110</t>
  </si>
  <si>
    <t>Montáž elektrokolen 45° na vodovodním potrubí z PE trub d 63</t>
  </si>
  <si>
    <t>Montáž tvarovek na vodovodním plastovém potrubí z polyetylenu PE 100 elektrotvarovek SDR 11/PN16 kolen 45° d 63</t>
  </si>
  <si>
    <t>"`dle grafických a textových příloh PD`"_x000d_
 "`------------------------------------------------`"_x000d_
 "`2.008_Kladečské schéma - přípojka a nový areál. vododvod`"_x000d_
 "`Výpis materiálu`"_x000d_
 "`K 45st./63, PE`"_x000d_
 2 = 2,000 [A]_x000d_
 Celkem: A = 2,000 [B]</t>
  </si>
  <si>
    <t>877251101</t>
  </si>
  <si>
    <t>Montáž elektrospojek na vodovodním potrubí z PE trub d 110</t>
  </si>
  <si>
    <t>Montáž tvarovek na vodovodním plastovém potrubí z polyetylenu PE 100 elektrotvarovek SDR 11/PN16 spojek, oblouků nebo redukcí d 110</t>
  </si>
  <si>
    <t>"`dle grafických a textových příloh PD`"_x000d_
 "`------------------------------------------------`"_x000d_
 "`2.008_Kladečské schéma - přípojka a nový areál. vododvod`"_x000d_
 "`Výpis materiálu`"_x000d_
 "`elektrospojka D110`"_x000d_
 10 = 10,000 [A]_x000d_
 Celkem: A = 10,000 [B]</t>
  </si>
  <si>
    <t>877251110</t>
  </si>
  <si>
    <t>Montáž elektrokolen 45° na vodovodním potrubí z PE trub d 110</t>
  </si>
  <si>
    <t>Montáž tvarovek na vodovodním plastovém potrubí z polyetylenu PE 100 elektrotvarovek SDR 11/PN16 kolen 45° d 110</t>
  </si>
  <si>
    <t>"`dle grafických a textových příloh PD`"_x000d_
 "`------------------------------------------------`"_x000d_
 "`2.008_Kladečské schéma - přípojka a nový areál. vododvod`"_x000d_
 "`Výpis materiálu`"_x000d_
 "`K 30st./110, PE`"_x000d_
 1 = 1,000 [A]_x000d_
 "`K 45st./110, PE`"_x000d_
 15 = 15,000 [B]_x000d_
 Celkem: A+B = 16,000 [C]</t>
  </si>
  <si>
    <t>891211112</t>
  </si>
  <si>
    <t>Montáž vodovodních šoupátek otevřený výkop DN 50</t>
  </si>
  <si>
    <t>Montáž vodovodních armatur na potrubí šoupátek nebo klapek uzavíracích v otevřeném výkopu nebo v šachtách s osazením zemní soupravy (bez poklopů) DN 50</t>
  </si>
  <si>
    <t>"`dle grafických a textových příloh PD`"_x000d_
 "`------------------------------------------------`"_x000d_
 "`2.008_Kladečské schéma - přípojka a nový areál. vododvod`"_x000d_
 "`Výpis materiálu`"_x000d_
 "`ZS 50 D. PŘ`"_x000d_
 1 = 1,000 [A]_x000d_
 Celkem: A = 1,000 [B]</t>
  </si>
  <si>
    <t>891211321</t>
  </si>
  <si>
    <t>Montáž vodovodních šoupátek domovní přípojky se závitovými konci PN16 otevřený výkop G 2"</t>
  </si>
  <si>
    <t>Montáž vodovodních armatur na potrubí šoupátek pro domovní přípojky se závitovými konci PN16 G 2"</t>
  </si>
  <si>
    <t>"`dle grafických a textových příloh PD`"_x000d_
 "`------------------------------------------------`"_x000d_
 "`2.008_Kladečské schéma - přípojka a nový areál. vododvod`"_x000d_
 "`Výpis materiálu`"_x000d_
 "`Š 50`"_x000d_
 1 = 1,000 [A]_x000d_
 Celkem: A = 1,000 [B]</t>
  </si>
  <si>
    <t>891212312</t>
  </si>
  <si>
    <t>Montáž přírubového vodoměru DN 50 v šachtě</t>
  </si>
  <si>
    <t>Montáž vodovodních armatur na potrubí vodoměrů v šachtě přírubových DN 50</t>
  </si>
  <si>
    <t>"`dle grafických a textových příloh PD`"_x000d_
 "`------------------------------------------------`"_x000d_
 "`2.009_Vodoměrná šachta` "_x000d_
 "`DN 50 (Qn=25m3/h)`"_x000d_
 1 = 1,000 [A]_x000d_
 Celkem: A = 1,000 [B]</t>
  </si>
  <si>
    <t>891247212</t>
  </si>
  <si>
    <t>Montáž hydrantů nadzemních DN 80</t>
  </si>
  <si>
    <t>Montáž vodovodních armatur na potrubí hydrantů nadzemních DN 80</t>
  </si>
  <si>
    <t>"`dle grafických a textových příloh PD`"_x000d_
 "`------------------------------------------------`"_x000d_
 "`2.008_Kladečské schéma - přípojka a nový areál. vododvod`"_x000d_
 "`Výpis materiálu`"_x000d_
 "`Hn 80 - 1,0m DN 80, 2xB`"_x000d_
 1 = 1,000 [A]_x000d_
 "`Hn 80 - 1,5m DN 80, 2xB`"_x000d_
 1 = 1,000 [B]_x000d_
 Celkem: A+B = 2,000 [C]</t>
  </si>
  <si>
    <t>891261112</t>
  </si>
  <si>
    <t>Montáž vodovodních šoupátek otevřený výkop DN 100</t>
  </si>
  <si>
    <t>Montáž vodovodních armatur na potrubí šoupátek nebo klapek uzavíracích v otevřeném výkopu nebo v šachtách s osazením zemní soupravy (bez poklopů) DN 100</t>
  </si>
  <si>
    <t xml:space="preserve">"`dle grafických a textových příloh PD`"_x000d_
 "`------------------------------------------------`"_x000d_
 "`2.008_Kladečské schéma - přípojka a nový areál. vododvod`"_x000d_
 "`Výpis materiálu`"_x000d_
 "`Š 100`"_x000d_
 4 = 4,000 [A]_x000d_
 "`ZS T  0,85-1,15m`"_x000d_
 Mezisoučet: A = 4,000 [B]_x000d_
 3 = 3,000 [C]_x000d_
 "`ZS T  1,30-1,80m`"_x000d_
 1 = 1,000 [D]_x000d_
 Mezisoučet: C+D = 4,000 [E]_x000d_
 Celkem: A+C+D = 8,000 [F]</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</si>
  <si>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</si>
  <si>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</si>
  <si>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</si>
  <si>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</si>
  <si>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</si>
  <si>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</si>
  <si>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"`dle grafických a textových příloh PD`"_x000d_
 "`------------------------------------------------`"_x000d_
 "`2.009_Vodoměrná šachta` "_x000d_
 "`ZKP 100`"_x000d_
 1 = 1,000 [A]_x000d_
 Celkem: A = 1,000 [B]</t>
  </si>
  <si>
    <t>892233122</t>
  </si>
  <si>
    <t>Proplach a dezinfekce vodovodního potrubí DN od 40 do 70</t>
  </si>
  <si>
    <t>892241111</t>
  </si>
  <si>
    <t>Tlaková zkouška vodou potrubí DN do 80</t>
  </si>
  <si>
    <t>Tlakové zkoušky vodou na potrubí DN do 80</t>
  </si>
  <si>
    <t>892271111</t>
  </si>
  <si>
    <t>Tlaková zkouška vodou potrubí DN 100 nebo 125</t>
  </si>
  <si>
    <t>Tlakové zkoušky vodou na potrubí DN 100 nebo 125</t>
  </si>
  <si>
    <t>892273122</t>
  </si>
  <si>
    <t>Proplach a dezinfekce vodovodního potrubí DN od 80 do 125</t>
  </si>
  <si>
    <t>892372111</t>
  </si>
  <si>
    <t>Zabezpečení konců potrubí DN do 300 při tlakových zkouškách vodou</t>
  </si>
  <si>
    <t>Tlakové zkoušky vodou zabezpečení konců potrubí při tlakových zkouškách DN do 300</t>
  </si>
  <si>
    <t>"`dle grafických a textových příloh PD`"_x000d_
 "`------------------------------------------------`"_x000d_
 7 = 7,000 [A]_x000d_
 Celkem: A = 7,000 [B]</t>
  </si>
  <si>
    <t>894201220</t>
  </si>
  <si>
    <t>Stěny šachet tl přes 200 mm z prostého betonu bez zvýšených nároků na prostředí tř. C 20/25</t>
  </si>
  <si>
    <t>Ostatní konstrukce na trubním vedení z prostého betonu stěny šachet tloušťky přes 200 mm z betonu bez zvýšených nároků na prostředí tř. C 20/25</t>
  </si>
  <si>
    <t>"`dle grafických a textových příloh PD`"_x000d_
 "`------------------------------------------------`"_x000d_
 "`2.009_Vodoměrná šachta` "_x000d_
 "`pod šoupata`"_x000d_
 (0.30*0.30)*1.045 = 0,094 [A]_x000d_
 (0.65*0.30)*1.045 = 0,204 [B]_x000d_
 Celkem: A+B = 0,298 [C]</t>
  </si>
  <si>
    <t>894201221</t>
  </si>
  <si>
    <t>Stěny šachet tl přes 200 mm z prostého betonu bez zvýšených nároků na prostředí tř. C 25/30</t>
  </si>
  <si>
    <t>Ostatní konstrukce na trubním vedení z prostého betonu stěny šachet tloušťky přes 200 mm z betonu bez zvýšených nároků na prostředí tř. C 25/30</t>
  </si>
  <si>
    <t>"`dle grafických a textových příloh PD`"_x000d_
 "`------------------------------------------------`"_x000d_
 "`2.009_Vodoměrná šachta` "_x000d_
 "`vstupní krček`"_x000d_
 (1.335*1.05-0.975*0.675)*0.415 = 0,309 [A]_x000d_
 Celkem: A = 0,309 [B]</t>
  </si>
  <si>
    <t>894502101</t>
  </si>
  <si>
    <t>Bednění stěn šachet pravoúhlých nebo vícehranných jednostranné</t>
  </si>
  <si>
    <t>Bednění konstrukcí na trubním vedení stěn šachet pravoúhlých nebo čtyř a vícehranných jednostranné</t>
  </si>
  <si>
    <t>"`dle grafických a textových příloh PD`"_x000d_
 "`V cenách jsou započteny i náklady na odbednění a nátěr proti přilnavosti betonu`"_x000d_
 "`------------------------------------------------`"_x000d_
 "`2.009_Vodoměrná šachta` "_x000d_
 (3.60+1.60)*2*0.200 = 2,080 [A]_x000d_
 ((0.240*4)*0.20)*2 = 0,384 [B]_x000d_
 (0.30+0.30)*2*1.045 = 1,254 [C]_x000d_
 (0.65+0.30)*2*1.045 = 1,986 [D]_x000d_
 (0.30+0.30)*2*0.180 = 0,216 [E]_x000d_
 Celkem: A+B+C+D+E = 5,920 [F]</t>
  </si>
  <si>
    <t>894502201</t>
  </si>
  <si>
    <t>Bednění stěn šachet pravoúhlých nebo vícehranných oboustranné</t>
  </si>
  <si>
    <t>Bednění konstrukcí na trubním vedení stěn šachet pravoúhlých nebo čtyř a vícehranných oboustranné</t>
  </si>
  <si>
    <t>"`dle grafických a textových příloh PD`"_x000d_
 "`V cenách jsou započteny i náklady na odbednění a nátěr proti přilnavosti betonu`"_x000d_
 "`------------------------------------------------`"_x000d_
 "`2.009_Vodoměrná šachta` "_x000d_
 "`vstupní krček`"_x000d_
 (1.335+1.05+0.975+0.675)*0.415 = 1,675 [A]_x000d_
 Celkem: A = 1,675 [B]</t>
  </si>
  <si>
    <t>899104112</t>
  </si>
  <si>
    <t>Osazení poklopů litinových, ocelových nebo železobetonových včetně rámů pro třídu zatížení D400, E600</t>
  </si>
  <si>
    <t>"`dle grafických a textových příloh PD`"_x000d_
 "`------------------------------------------------`"_x000d_
 "`2.009_Vodoměrná šachta` "_x000d_
 "`3/Z_Výpis zámečnických výrobků`"_x000d_
 1 = 1,000 [A]_x000d_
 Celkem: A = 1,000 [B]</t>
  </si>
  <si>
    <t>899303811</t>
  </si>
  <si>
    <t>Demontáž poklopů betonových nebo ŽB včetně rámu hmotnosti přes 100 do 150 kg</t>
  </si>
  <si>
    <t>Demontáž poklopů betonových a železobetonových včetně rámu, hmotnosti jednotlivě přes 100 do 150 kg</t>
  </si>
  <si>
    <t>"`dle grafických a textových příloh PD`"_x000d_
 "`Technická zpráva`"_x000d_
 "`------------------------------------------------`"_x000d_
 "`Vodoměrná šachta (beton + cihel. zdivo)`"_x000d_
 1 = 1,000 [A]_x000d_
 Celkem: A = 1,000 [B]</t>
  </si>
  <si>
    <t>899401112</t>
  </si>
  <si>
    <t>Osazení poklopů litinových šoupátkových</t>
  </si>
  <si>
    <t>"`dle grafických a textových příloh PD`"_x000d_
 "`------------------------------------------------`"_x000d_
 "`2.008_Kladečské schéma - přípojka a nový areál. vododvod`"_x000d_
 "`Výpis materiálu`"_x000d_
 "`Š pro D. PŘ.`"_x000d_
 1 = 1,000 [A]_x000d_
 "`Š tuhý`"_x000d_
 4 = 4,000 [B]_x000d_
 Celkem: A+B = 5,000 [C]</t>
  </si>
  <si>
    <t>899401113</t>
  </si>
  <si>
    <t>Osazení poklopů litinových hydrantových</t>
  </si>
  <si>
    <t>"`dle grafických a textových příloh PD`"_x000d_
 "`------------------------------------------------`"_x000d_
 "`2.008_Kladečské schéma - přípojka a nový areál. vododvod`"_x000d_
 "`Výpis materiálu`"_x000d_
 5 = 5,000 [A]_x000d_
 Celkem: A = 5,000 [B]</t>
  </si>
  <si>
    <t>899712111</t>
  </si>
  <si>
    <t>Orientační tabulky na zdivu</t>
  </si>
  <si>
    <t>Orientační tabulky na vodovodních a kanalizačních řadech na zdivu</t>
  </si>
  <si>
    <t>"`dle grafických a textových příloh PD`"_x000d_
 "`------------------------------------------------`"_x000d_
 "`2.008_Kladečské schéma - přípojka a nový areál. vododvod`"_x000d_
 "`Výpis materiálu`"_x000d_
 5+2+8 = 15,000 [A]_x000d_
 Celkem: A = 15,000 [B]</t>
  </si>
  <si>
    <t>899713111</t>
  </si>
  <si>
    <t>Orientační tabulky na sloupku betonovém nebo ocelovém</t>
  </si>
  <si>
    <t>Orientační tabulky na vodovodních a kanalizačních řadech na sloupku ocelovém nebo betonovém</t>
  </si>
  <si>
    <t>899721111</t>
  </si>
  <si>
    <t>Signalizační vodič DN do 150 mm na potrubí</t>
  </si>
  <si>
    <t>Signalizační vodič na potrubí DN do 150 mm</t>
  </si>
  <si>
    <t>"`2.008_Kladečské schéma - přípojka a nový areál. vododvod`"_x000d_
 "`Výpis materiálu`"_x000d_
 218.000 = 218,000 [A]_x000d_
 Celkem: A = 218,000 [B]</t>
  </si>
  <si>
    <t>899722113</t>
  </si>
  <si>
    <t>Krytí potrubí z plastů výstražnou fólií z PVC 34cm</t>
  </si>
  <si>
    <t>Krytí potrubí z plastů výstražnou fólií z PVC šířky 34 cm</t>
  </si>
  <si>
    <t>"`2.008_Kladečské schéma - přípojka a nový areál. vododvod`"_x000d_
 "`Výpis materiálu`"_x000d_
 209.000 = 209,000 [A]_x000d_
 Celkem: A = 209,000 [B]</t>
  </si>
  <si>
    <t>899911204</t>
  </si>
  <si>
    <t>Kluzná objímka výšky 15 mm vnějšího průměru potrubí přes 99 mm do 114 mm</t>
  </si>
  <si>
    <t>Kluzné objímky (pojízdná sedla) pro zasunutí potrubí do chráničky výšky 15 mm vnějšího průměru potrubí přes 99 do 114 mm</t>
  </si>
  <si>
    <t>"`dle grafických a textových příloh PD`"_x000d_
 "`------------------------------------------------`"_x000d_
 "`2.008_Kladečské schéma - přípojka a nový areál. vododvod`"_x000d_
 "`Výpis materiálu`"_x000d_
 "`Přeložka areál. vodovodu CDP1`"_x000d_
 "`st. 0,700`"_x000d_
 13 = 13,000 [A]_x000d_
 "`------------------------------------------------`"_x000d_
 "`Přeložka areál. vodovodu CDP2`"_x000d_
 "`st. 0,250`"_x000d_
 10 = 10,000 [B]_x000d_
 "`st. 51,704`"_x000d_
 15 = 15,000 [C]_x000d_
 "`st. 57,148`"_x000d_
 14 = 14,000 [D]_x000d_
 "`------------------------------------------------`"_x000d_
 Celkem: A+B+C+D = 52,000 [E]</t>
  </si>
  <si>
    <t>899913141</t>
  </si>
  <si>
    <t>Uzavírací manžeta chráničky potrubí DN 100 x 150</t>
  </si>
  <si>
    <t>Koncové uzavírací manžety chrániček DN potrubí x DN chráničky DN 100 x 150</t>
  </si>
  <si>
    <t>"`dle grafických a textových příloh PD`"_x000d_
 "`------------------------------------------------`"_x000d_
 "`2.008_Kladečské schéma - přípojka a nový areál. vododvod`"_x000d_
 "`Výpis materiálu`"_x000d_
 "`Přeložka areál. vodovodu CDP1`"_x000d_
 "`st. 0,700`"_x000d_
 2 = 2,000 [A]_x000d_
 "`------------------------------------------------`"_x000d_
 "`Přeložka areál. vodovodu CDP2`"_x000d_
 "`st. 0,250"_x000d_
 2 = 2,000 [B]_x000d_
 "`st. 51,704`"_x000d_
 2 = 2,000 [C]_x000d_
 "`st. 57,148`"_x000d_
 2 = 2,000 [D]_x000d_
 "`------------------------------------------------`"_x000d_
 Celkem: A+B+C+D = 8,000 [E]</t>
  </si>
  <si>
    <t>R2861494</t>
  </si>
  <si>
    <t>elektrokoleno 30° PE 100 PN16 D 110mm</t>
  </si>
  <si>
    <t>"`pol_877251110`"_x000d_
 "`2.008_Kladečské schéma - přípojka a nový areál. vododvod`"_x000d_
 "`Výpis materiálu`"_x000d_
 "`K 30st./110, PE`"_x000d_
 1 = 1,000 [A]_x000d_
 Celkem: A = 1,000 [B]</t>
  </si>
  <si>
    <t>R4227901</t>
  </si>
  <si>
    <t>filtr 100 - lapač nečistot bez manometru</t>
  </si>
  <si>
    <t>"`dle grafických a textových příloh PD`"_x000d_
 "`------------------------------------------------`"_x000d_
 "`2.009_Vodoměrná šachta` "_x000d_
 "`FILTR 100 - lapač nečistot`"_x000d_
 1 = 1,000 [A]_x000d_
 Celkem: A = 1,000 [B]</t>
  </si>
  <si>
    <t>R55241402</t>
  </si>
  <si>
    <t>"Z/3" poklop z tvárné litiny vč. rámu 900x600mm třída zatížení D400</t>
  </si>
  <si>
    <t>R5525130</t>
  </si>
  <si>
    <t>příruba pro tvarovku vodovodní vícefunkční DN 50</t>
  </si>
  <si>
    <t>příruba pro tvarovku vodovodní vícefunkční DN 80</t>
  </si>
  <si>
    <t>"`2.008_Kladečské schéma - přípojka a nový areál. vododvod`"_x000d_
 "`Výpis materiálu`"_x000d_
 "`litinová příruba DN 50`"_x000d_
 1 = 1,000 [A]_x000d_
 Celkem: A = 1,000 [B]</t>
  </si>
  <si>
    <t>R5525140</t>
  </si>
  <si>
    <t>příruba pro tvarovku vodovodní zaslepovací DN 100</t>
  </si>
  <si>
    <t>"`2.008_Kladečské schéma - přípojka a nový areál. vododvod`"_x000d_
 "`Výpis materiálu`"_x000d_
 "`zaslepovací litinová příruba DN 100`"_x000d_
 1 = 1,000 [A]_x000d_
 Celkem: A = 1,000 [B]</t>
  </si>
  <si>
    <t>R55253241</t>
  </si>
  <si>
    <t>tvarovka přírubová litinová vodovodní PN10/16 DN 80 dl 1500</t>
  </si>
  <si>
    <t>R5525362</t>
  </si>
  <si>
    <t>přechod přírubový,práškový epoxid tl 250µm FFR-kus litinový DN 100/80</t>
  </si>
  <si>
    <t>"`dle grafických a textových příloh PD`"_x000d_
 "`------------------------------------------------`"_x000d_
 "`2.008_Kladečské schéma - přípojka a nový areál. vododvod`"_x000d_
 "`Výpis materiálu`"_x000d_
 "`FFR 100/80 - redukce`"_x000d_
 2 = 2,000 [A]_x000d_
 Celkem: A = 2,000 [B]</t>
  </si>
  <si>
    <t>R5525367</t>
  </si>
  <si>
    <t xml:space="preserve">X 50/2_litinová příruba  závitová s vnitřním závitem DN50/G2</t>
  </si>
  <si>
    <t>R5525387</t>
  </si>
  <si>
    <t>tvarovka hrdlová s hrdlovou odbočkou z tvárné litiny,práškový epoxid tl 250µm MMB-kus DN 100/50</t>
  </si>
  <si>
    <t>"`2.008_Kladečské schéma - přípojka a nový areál. vododvod`"_x000d_
 "`Výpis materiálu`"_x000d_
 "`odbočka přírubová DN 100/50`"_x000d_
 1 = 1,000 [A]_x000d_
 Celkem: A = 1,000 [B]</t>
  </si>
  <si>
    <t>R60009760</t>
  </si>
  <si>
    <t>poklop tuhý šoupatkový těžký, tvárná litina</t>
  </si>
  <si>
    <t>"`dle grafických a textových příloh PD`"_x000d_
 "`------------------------------------------------`"_x000d_
 "`2.008_Kladečské schéma - přípojka a nový areál. vododvod`"_x000d_
 "`Výpis materiálu`"_x000d_
 "`Š tuhý`"_x000d_
 4 = 4,000 [A]_x000d_
 Celkem: A = 4,000 [B]</t>
  </si>
  <si>
    <t>R60011510</t>
  </si>
  <si>
    <t>poklop tuhý šoupatkový pro domovní přípojky těžký tvárná litina</t>
  </si>
  <si>
    <t>"`2.008_Kladečské schéma - přípojka a nový areál. vododvod`"_x000d_
 "`Výpis materiálu`"_x000d_
 "`Š pro D. PŘ.`"_x000d_
 1 = 1,000 [A]_x000d_
 Celkem: A = 1,000 [B]</t>
  </si>
  <si>
    <t>R89035185</t>
  </si>
  <si>
    <t>Bourání šachet velikosti obestavěného prostoru přes 5 m3 z prostého betonu a cihelného zdiva</t>
  </si>
  <si>
    <t>M3 OP</t>
  </si>
  <si>
    <t>"`dle grafických a textových příloh PD`"_x000d_
 "`Technická zpráva`"_x000d_
 "`------------------------------------------------`"_x000d_
 "`Vodoměrná šachta (beton + cihel. zdivo)`"_x000d_
 (2.00*2.00)*2.00 = 8,000 [A]_x000d_
 Celkem: A = 8,000 [B]</t>
  </si>
  <si>
    <t>položka zahrnuje:
rozebrání, bourání konstrukce bez ohledu na použitou technologii
veškeré pomocné konstrukce (lešení a pod.)
veškerou manipulaci s vybouranou sutí a hmotami 
veškeré další práce plynoucí z technologického předpisu a z platných předpisů
Ceny jsou určeny pro vodovodní a kanalizačné šachty.
Způsob měření: Množství měrných jednotek se určuje v m3 obestavěného prostoru šachty nebo jímky.
Měrná jednotka: m3 OP</t>
  </si>
  <si>
    <t>R89126790</t>
  </si>
  <si>
    <t>Demontáž vodovodních armatur na potrubí hydrantů nadzemních DN 100 s dvojitým uzavíráním komplet</t>
  </si>
  <si>
    <t>"`dle grafických a textových příloh PD`"_x000d_
 "`------------------------------------------------`"_x000d_
 "`stávající hydrant H1 - demontáž`"_x000d_
 1 = 1,000 [A]_x000d_
 Celkem: A = 1,000 [B]</t>
  </si>
  <si>
    <t>položka zahrnuje:
rozebrání konstrukce bez ohledu na použitou technologii
veškeré pomocné konstrukce (lešení a pod.)
veškerou manipulaci s vybouranou sutí a hmotami 
veškeré další práce plynoucí z technologického předpisu a z platných předpisů
Měří sev kuech dle projektu.
Měrná jednotka: kus</t>
  </si>
  <si>
    <t>R96010001</t>
  </si>
  <si>
    <t>souprava zemní teleskopická pro domovní přípojky 0,80-1,20m 2"</t>
  </si>
  <si>
    <t>"`2.008_Kladečské schéma - přípojka a nový areál. vododvod`"_x000d_
 "`Výpis materiálu`"_x000d_
 "`ZS 50 D. PŘ`"_x000d_
 1 = 1,000 [A]_x000d_
 Celkem: A = 1,000 [B]</t>
  </si>
  <si>
    <t>R96010002</t>
  </si>
  <si>
    <t>souprava zemní šoupatková teleskopická krytí 0,85-1,15m (DN100)</t>
  </si>
  <si>
    <t xml:space="preserve">"`2.008_Kladečské schéma - přípojka a nový areál. vododvod`"_x000d_
 "`Výpis materiálu`"_x000d_
 "`ZS T  0,85-1,15m`"_x000d_
 3 = 3,000 [A]_x000d_
 Celkem: A = 3,000 [B]</t>
  </si>
  <si>
    <t>R96010003</t>
  </si>
  <si>
    <t>souprava zemní šoupatková teleskopická krytí 1,30-1,80m (DN100)</t>
  </si>
  <si>
    <t>RK2200801</t>
  </si>
  <si>
    <t>hydrant nadzemní objezdový s dvojitým uzavíráním, krytí 1,50m DN80 2xB</t>
  </si>
  <si>
    <t>"`2.008_Kladečské schéma - přípojka a nový areál. vododvod`"_x000d_
 "`Výpis materiálu`"_x000d_
 "`Hn 80 - 1,5m DN 80, 2xB`"_x000d_
 1 = 1,000 [A]_x000d_
 Celkem: A = 1,000 [B]</t>
  </si>
  <si>
    <t>RK2300801</t>
  </si>
  <si>
    <t>hydrant nadzemní objezdový s dvojitým uzavíráním, krytí 1,00m DN80 2xB</t>
  </si>
  <si>
    <t>"`2.008_Kladečské schéma - přípojka a nový areál. vododvod`"_x000d_
 "`Výpis materiálu`"_x000d_
 "`Hn 80 - 1,0m DN 80, 2xB`"_x000d_
 1 = 1,000 [A]_x000d_
 Celkem: A = 1,000 [B]</t>
  </si>
  <si>
    <t>08211321</t>
  </si>
  <si>
    <t>voda pitná pro ostatní odběratele</t>
  </si>
  <si>
    <t>933901111</t>
  </si>
  <si>
    <t>Provedení zkoušky vodotěsnosti nádrže do 1000 m3</t>
  </si>
  <si>
    <t>Zkoušky objektů a vymývání provedení zkoušky vodotěsnosti betonové nádrže jakéhokoliv druhu a tvaru, o obsahu do 1000 m3</t>
  </si>
  <si>
    <t>"`dle grafických a textových příloh PD`"_x000d_
 "`------------------------------------------------`"_x000d_
 "`VŠ`"_x000d_
 (3.20*1.20)*1.850 = 7,104 [A]_x000d_
 Celkem: A = 7,104 [B]</t>
  </si>
  <si>
    <t>949101111</t>
  </si>
  <si>
    <t>Lešení pomocné pro objekty pozemních staveb s lešeňovou podlahou v do 1,9 m zatížení do 150 kg/m2</t>
  </si>
  <si>
    <t>Lešení pomocné pracovní pro objekty pozemních staveb pro zatížení do 150 kg/m2, o výšce lešeňové podlahy do 1,9 m</t>
  </si>
  <si>
    <t>"`dle grafických a textových příloh PD`"_x000d_
 "`------------------------------------------------`"_x000d_
 "`2.009_Vodoměrná šachta` "_x000d_
 (3.20*1.20)*1 = 3,840 [A]_x000d_
 Celkem: A = 3,840 [B]</t>
  </si>
  <si>
    <t>952903112</t>
  </si>
  <si>
    <t>Vyčištění objektů ČOV, nádrží, žlabů a kanálů při v do 3,5 m</t>
  </si>
  <si>
    <t>Vyčištění objektů čistíren odpadních vod, nádrží, žlabů nebo kanálů světlé výšky prostoru do 3,5 m</t>
  </si>
  <si>
    <t>"`dle grafických a textových příloh PD`"_x000d_
 "`------------------------------------------------`"_x000d_
 "`VŠ vodoměrná šachta`"_x000d_
 3.60*1.60 = 5,760 [A]_x000d_
 Celkem: A = 5,760 [B]</t>
  </si>
  <si>
    <t>R95550021</t>
  </si>
  <si>
    <t>Dílenská a výrobní dokumentace</t>
  </si>
  <si>
    <t>Dílenská a výrobní dokumentace (pomocné práce a konstrukce, výrobně technická dokumentace, dokumentace výrobků dodaných na stavbu, výkresy prefabrikátů a montážní dokumentace)</t>
  </si>
  <si>
    <t>1 = 1,000 [A]_x000d_
 Celkem: A = 1,000 [B]</t>
  </si>
  <si>
    <t>dílenská a výrobní dokumentace dle popisu a PD
Množství jednotek se určuje v kompletu 
Měrná jednotka: kpl</t>
  </si>
  <si>
    <t>"`viz. pol_171251201`"_x000d_
 324.450 = 324,450 [A]_x000d_
 Celkem: A = 324,450 [B]_x000d_
 B * 2Koeficient množství = 648,900 [C]</t>
  </si>
  <si>
    <t>"`viz. pol_R89035185`"_x000d_
 (1.6*1.6*0.2)*1.95 = 0,998 [A]_x000d_
 Celkem: A = 0,998 [B]</t>
  </si>
  <si>
    <t>"`viz. pol_R89035185`"_x000d_
 (8*0.330)-0.998 = 1,642 [A]_x000d_
 Celkem: A = 1,642 [B]</t>
  </si>
  <si>
    <t>R015190</t>
  </si>
  <si>
    <t>911</t>
  </si>
  <si>
    <t>NEOCEŇOVAT - POPLATKY ZA LIKVIDACI ODPADŮ NEKONTAMINOVANÝCH - 17 02 03 PLASTY Z INTERIÉRŮ REKONSTRUOVANÝCH - OBJEKTŮ VČ. DOPRAVY NA SKLÁDKU A MANIPULACE</t>
  </si>
  <si>
    <t>"`dle grafických a textových příloh PD`"_x000d_
 "`Technická zpráva`"_x000d_
 "`------------------------------------------------`"_x000d_
 "`viz. pol_871251811`"_x000d_
 65.000*0.00250 = 0,163 [A]_x000d_
 "`viz. pol_871291811`"_x000d_
 54.000*0.00550 = 0,297 [B]_x000d_
 "`viz. pol_R89126790`"_x000d_
 1*0.095 = 0,095 [C]_x000d_
 Celkem: A+B+C = 0,555 [D]</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</si>
  <si>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</si>
  <si>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</si>
  <si>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</si>
  <si>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</si>
  <si>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</si>
  <si>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SO 22</t>
  </si>
  <si>
    <t>"`předpoklad, bude fakturováno dle skutečnosti`"_x000d_
 45*24.000 = 1080,000 [A]_x000d_
 Celkem: A = 1080,000 [B]</t>
  </si>
  <si>
    <t>"`dle grafických a textových příloh PD`"_x000d_
 "`------------------------------------------------`"_x000d_
 "`LAPOL1; pr. hl. 1,750m`"_x000d_
 ((1.63+1.20*2)*(1.630+1.20*2))*1.750 = 28,422 [A]_x000d_
 Celkem: A = 28,422 [B]</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</si>
  <si>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</si>
  <si>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</si>
  <si>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</si>
  <si>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"`dle grafických a textových příloh PD`"_x000d_
 "`------------------------------------------------`"_x000d_
 "`ORL1`"_x000d_
 ((3.60+1.20*2)*(2.60+1.20*2))*4.100 = 123,000 [A]_x000d_
 "`ORL2`"_x000d_
 ((3.60+1.20*2)*(2.60+1.20*2))*3.600 = 108,000 [B]_x000d_
 Celkem: A+B = 231,000 [C]</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</si>
  <si>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</si>
  <si>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</si>
  <si>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</si>
  <si>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"`dle grafických a textových příloh PD`"_x000d_
 "`------------------------------------------------`"_x000d_
 "`Kanalizace výtlaky`"_x000d_
 "`hl. výkopu do 2,50m; šířka přes 0,800m`"_x000d_
 35.240 = 35,240 [A]_x000d_
 "`hl. výkopu do 4,00m; šířka přes 0,800m`"_x000d_
 45.270 = 45,270 [B]_x000d_
 "`hl. výkopu přes 4,00m; šířka přes 0,800m`"_x000d_
 65.210 = 65,210 [C]_x000d_
 "`Kanalizační přípojka`"_x000d_
 "`hl. výkopu do 2,50m; šířka přes 0,800m`"_x000d_
 67.520 = 67,520 [D]_x000d_
 "`RG-UV1-2`"_x000d_
 "`hl. výkopu do 2,50m; šířka přes 0,800m`"_x000d_
 12.810 = 12,810 [E]_x000d_
 Celkem: A+B+C+D+E = 226,050 [F]</t>
  </si>
  <si>
    <t>132254207</t>
  </si>
  <si>
    <t>Hloubení zapažených rýh š do 2000 mm v hornině třídy těžitelnosti I skupiny 3 objem přes 5000 m3</t>
  </si>
  <si>
    <t>Hloubení zapažených rýh šířky přes 800 do 2 000 mm strojně s urovnáním dna do předepsaného profilu a spádu v hornině třídy těžitelnosti I skupiny 3 přes 5 000 m3</t>
  </si>
  <si>
    <t>"`dle grafických a textových příloh PD`"_x000d_
 "`------------------------------------------------`"_x000d_
 "`Kanalizace`"_x000d_
 "`hl. výkopu do 2,50m; šířka přes 0,800m`"_x000d_
 3420.010 = 3420,010 [A]_x000d_
 "`hl. výkopu do 4,00m; šířka přes 0,800m`"_x000d_
 1553.740 = 1553,740 [B]_x000d_
 "`hl. výkopu přes 4,00m; šířka přes 0,800m`"_x000d_
 454.720 = 454,720 [C]_x000d_
 Celkem: A+B+C = 5428,470 [D]</t>
  </si>
  <si>
    <t>151811131</t>
  </si>
  <si>
    <t>Osazení pažicího boxu hl výkopu do 4 m š do 1,2 m</t>
  </si>
  <si>
    <t>Zřízení pažicích boxů pro pažení a rozepření stěn rýh podzemního vedení hloubka výkopu do 4 m, šířka do 1,2 m</t>
  </si>
  <si>
    <t>"`dle grafických a textových příloh PD`"_x000d_
 "`------------------------------------------------`"_x000d_
 "`Kanalizace`"_x000d_
 7131.870 = 7131,870 [A]_x000d_
 "`Kanalizační přípojka`"_x000d_
 96.710 = 96,710 [B]_x000d_
 "`Kanalizace - výtlaky`"_x000d_
 258.780 = 258,780 [C]_x000d_
 "`RG-UV1-2`"_x000d_
 17.350 = 17,350 [D]_x000d_
 Mezisoučet: A+B+C+D = 7504,710 [E]_x000d_
 "`------------------------------------------------`"_x000d_
 "`Odpočet`"_x000d_
 "`pol_151811132`"_x000d_
 -465.580 = -465,580 [F]_x000d_
 "`pol_151811141`"_x000d_
 -426.660 = -426,660 [G]_x000d_
 Mezisoučet: F+G = -892,240 [H]_x000d_
 "`------------------------------------------------`"_x000d_
 Celkem: A+B+C+D+F+G = 6612,470 [I]</t>
  </si>
  <si>
    <t>"`dle grafických a textových příloh PD`"_x000d_
 "`------------------------------------------------`"_x000d_
 "`Kanalizace - Přeložka sběrače OB - Stoka B1-3-1`"_x000d_
 134.730 = 134,730 [A]_x000d_
 "`Kanalizace - Stoka B1`"_x000d_
 263.950 = 263,950 [B]_x000d_
 "`Kanalizace - Stoka B1-3`"_x000d_
 66.900 = 66,900 [C]_x000d_
 Celkem: A+B+C = 465,580 [D]</t>
  </si>
  <si>
    <t>"`dle grafických a textových příloh PD`"_x000d_
 "`------------------------------------------------`"_x000d_
 "`LAPOL1; pr. hl. výkopu 1,750m`"_x000d_
 ((4.100+4.100)*2)*1.750 = 28,700 [A]_x000d_
 "`ORL2; pr. hl. výkopu 3,600m`"_x000d_
 ((6.000+5.000)*2)*3.600 = 79,200 [B]_x000d_
 Celkem: A+B = 107,900 [C]</t>
  </si>
  <si>
    <t>151811141</t>
  </si>
  <si>
    <t>Osazení pažicího boxu hl výkopu do 6 m š do 1,2 m</t>
  </si>
  <si>
    <t>Zřízení pažicích boxů pro pažení a rozepření stěn rýh podzemního vedení hloubka výkopu přes 4 do 6 m, šířka do 1,2 m</t>
  </si>
  <si>
    <t>"`dle grafických a textových příloh PD`"_x000d_
 "`------------------------------------------------`"_x000d_
 "`Kanalizace - Stoka A1`"_x000d_
 5.680 = 5,680 [A]_x000d_
 "`Kanalizace - Stoka B1`"_x000d_
 5.680 = 5,680 [B]_x000d_
 "`Kanalizace - Stoka S1`"_x000d_
 255.460 = 255,460 [C]_x000d_
 "`Kanalizace - Stoka S2`"_x000d_
 91.560 = 91,560 [D]_x000d_
 Mezisoučet: A+B+C+D = 358,380 [E]_x000d_
 "`------------------------------------------------`"_x000d_
 "`Kanalizace výtlaky - CDP2 - Výtlak A (B)`"_x000d_
 68.280 = 68,280 [F]_x000d_
 "`------------------------------------------------`"_x000d_
 Celkem: A+B+C+D+F = 426,660 [G]</t>
  </si>
  <si>
    <t>151811143</t>
  </si>
  <si>
    <t>Osazení pažicího boxu hl výkopu do 6 m š přes 2,5 do 5 m</t>
  </si>
  <si>
    <t>Zřízení pažicích boxů pro pažení a rozepření stěn rýh podzemního vedení hloubka výkopu přes 4 do 6 m, šířka přes 2,5 do 5 m</t>
  </si>
  <si>
    <t>"`dle grafických a textových příloh PD`"_x000d_
 "`------------------------------------------------`"_x000d_
 "`ORL1; pr. hl. výkopu 4,100m`"_x000d_
 ((6.000+5.000)*2)*4.100 = 90,200 [A]_x000d_
 Celkem: A = 90,200 [B]</t>
  </si>
  <si>
    <t>151811231</t>
  </si>
  <si>
    <t>Odstranění pažicího boxu hl výkopu do 4 m š do 1,2 m</t>
  </si>
  <si>
    <t>Odstranění pažicích boxů pro pažení a rozepření stěn rýh podzemního vedení hloubka výkopu do 4 m, šířka do 1,2 m</t>
  </si>
  <si>
    <t>151811241</t>
  </si>
  <si>
    <t>Odstranění pažicího boxu hl výkopu do 6 m š do 1,2 m</t>
  </si>
  <si>
    <t>Odstranění pažicích boxů pro pažení a rozepření stěn rýh podzemního vedení hloubka výkopu přes 4 do 6 m, šířka do 1,2 m</t>
  </si>
  <si>
    <t>151811243</t>
  </si>
  <si>
    <t>Odstranění pažicího boxu hl výkopu do 6 m š přes 2,5 do 5 m</t>
  </si>
  <si>
    <t>Odstranění pažicích boxů pro pažení a rozepření stěn rýh podzemního vedení hloubka výkopu přes 4 do 6 m, šířka přes 2,5 do 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</si>
  <si>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</si>
  <si>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</si>
  <si>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</si>
  <si>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"`dle grafických a textových příloh PD`"_x000d_
 "`viz. Tabulka svislého přemístění výkopku rýh`"_x000d_
 "`------------------------------------------------`"_x000d_
 "`Kanalizace`"_x000d_
 "`hl. výkopu přes 4,00m; šířka přes 0,800m`"_x000d_
 454.720*0.800 = 363,776 [A]_x000d_
 "`Kanalizace výtlaky`"_x000d_
 "`hl. výkopu přes 4,00m; šířka přes 0,800m`"_x000d_
 65.210*1.000 = 65,210 [B]_x000d_
 Celkem: A+B = 428,986 [C]</t>
  </si>
  <si>
    <t>"`dle grafických a textových příloh PD`"_x000d_
 "`------------------------------------------------`"_x000d_
 "`pol_131251103`"_x000d_
 28.422 = 28,422 [A]_x000d_
 "`pol_131251104`"_x000d_
 231.000 = 231,000 [B]_x000d_
 "`pol_132251253`"_x000d_
 80.330+145.720 = 226,050 [C]_x000d_
 "`pol_132251257`"_x000d_
 5428.470 = 5428,470 [D]_x000d_
 Celkem: A+B+C+D = 5913,942 [E]</t>
  </si>
  <si>
    <t>"`dle grafických a textových příloh PD`"_x000d_
 "`objem potrubí do DN200mm se neodečítá viz. podmínky`"_x000d_
 "`objem digi`"_x000d_
 "`------------------------------------------------`"_x000d_
 "`Výkopy`"_x000d_
 "`pol_131251103`"_x000d_
 28.422 = 28,422 [A]_x000d_
 "`pol_131251104`"_x000d_
 231.000 = 231,000 [B]_x000d_
 "`pol_132251253`"_x000d_
 80.330 = 80,330 [C]_x000d_
 "`pol_132251254`"_x000d_
 145.720 = 145,720 [D]_x000d_
 "`pol_132251257`"_x000d_
 5428.470 = 5428,470 [E]_x000d_
 Mezisoučet: A+B+C+D+E = 5913,942 [F]_x000d_
 "`------------------------------------------------`"_x000d_
 "`Odpočet vytl. objem kcí`"_x000d_
 "`pol_175151101; obsyp`"_x000d_
 -743.123 = -743,123 [G]_x000d_
 "`pol_451572111; lože`"_x000d_
 -381.576 = -381,576 [H]_x000d_
 "`pol_451541111; lože`"_x000d_
 -3.554 = -3,554 [I]_x000d_
 "`pol_452311141; podkl. deska`"_x000d_
 -3.993 = -3,993 [J]_x000d_
 "`pol_899623171; obetonování`"_x000d_
 -2.750 = -2,750 [K]_x000d_
 "`Kanalizace; vpusti_nádrže_chránička`"_x000d_
 -(10.650+54.73+1.340) = -66,720 [L]_x000d_
 "`Kanalizační přípojka_šachty`"_x000d_
 -4.810 = -4,810 [M]_x000d_
 "`Kanalizace výtlak_šachty`"_x000d_
 -0.130 = -0,130 [N]_x000d_
 "`RG UV1_2`"_x000d_
 -0.950 = -0,950 [O]_x000d_
 Mezisoučet: G+H+I+J+K+L+M+N+O = -1207,606 [P]_x000d_
 "`LAPOL1`"_x000d_
 -((22/7)*(1.630/2)^2)*1.870 = -3,904 [Q]_x000d_
 -((22/7)*(1.240/2)^2)*0.635 = -0,767 [R]_x000d_
 -((22/7)*((1.240+0.875)/2)^2)*0.540 = -1,898 [S]_x000d_
 "`ORL1`"_x000d_
 -(3.60*2.40)*2*1.870 = -32,314 [T]_x000d_
 -(((22/7)*(1.240/2)^2)*1.135)*2 = -2,742 [U]_x000d_
 -(((22/7)*((1.240+0.875)/2^2))*0.630)*2 = -2,094 [V]_x000d_
 "`ORL2`"_x000d_
 -(3.60*2.40)*2*1.870 = -32,314 [W]_x000d_
 -(((22/7)*(1.240/2)^2)*0.635)*2 = -1,534 [X]_x000d_
 -(((22/7)*((1.240+0.875)/2^2))*0.665)*2 = -2,210 [Y]_x000d_
 Mezisoučet: Q+R+S+T+U+V+W+X+Y = -79,777 [Z]_x000d_
 "`------------------------------------------------`"_x000d_
 Celkem: A+B+C+D+E+G+H+I+J+K+L+M+N+O+Q+R+S+T+U+V+W+X+Y = 4626,559 [AA]</t>
  </si>
  <si>
    <t>"`dle grafických a textových příloh PD`"_x000d_
 "`objem potrubí do DN200mm se neodečítá viz. podmínky`"_x000d_
 "`objem digi`"_x000d_
 "`------------------------------------------------`"_x000d_
 "`Kanalizace`"_x000d_
 774.280 = 774,280 [A]_x000d_
 "`DN 125`"_x000d_
 0.0123*18.380 = 0,226 [B]_x000d_
 "`DN 160`"_x000d_
 0.02011*(274.30+33.540) = 6,191 [C]_x000d_
 "`potrubí`"_x000d_
 -60.180 = -60,180 [D]_x000d_
 Mezisoučet: A+B+C+D = 720,517 [E]_x000d_
 "`------------------------------------------------`"_x000d_
 "`Kanalizační přípojka`"_x000d_
 19.250 = 19,250 [F]_x000d_
 "`potrubí DN 250`"_x000d_
 -1.760 = -1,760 [G]_x000d_
 Mezisoučet: F+G = 17,490 [H]_x000d_
 "`------------------------------------------------`"_x000d_
 "`Kanalizace výtlak`"_x000d_
 2.540 = 2,540 [I]_x000d_
 "`DN 110`"_x000d_
 0.009507*88.440 = 0,841 [J]_x000d_
 Mezisoučet: I+J = 3,381 [K]_x000d_
 "`------------------------------------------------`"_x000d_
 "`UV1_2`"_x000d_
 1.660 = 1,660 [L]_x000d_
 "`DN 160`"_x000d_
 0.02011*3.740 = 0,075 [M]_x000d_
 Mezisoučet: L+M = 1,735 [N]_x000d_
 "`------------------------------------------------`"_x000d_
 Celkem: A+B+C+D+F+G+I+J+L+M = 743,123 [O]</t>
  </si>
  <si>
    <t>R11533022</t>
  </si>
  <si>
    <t>"`dle grafických a textových příloh PD`"_x000d_
 "`------------------------------------------------`"_x000d_
 1 = 1,000 [A]_x000d_
 Celkem: A = 1,000 [B]</t>
  </si>
  <si>
    <t>"`dle grafických a textových příloh PD`"_x000d_
 "`Technická zpráva`"_x000d_
 "`------------------------------------------------`"_x000d_
 7 = 7,000 [A]_x000d_
 Celkem: A = 7,000 [B]</t>
  </si>
  <si>
    <t>14033244</t>
  </si>
  <si>
    <t>trubka ocelová bezešvá hladká tl 14,2mm ČSN 41 1375.1 D 530mm</t>
  </si>
  <si>
    <t>230202021</t>
  </si>
  <si>
    <t>Montáž chráničky ocelové celé průměru přes 426 do 530 mm</t>
  </si>
  <si>
    <t>Montáž ocelové chráničky celé průměru přes 426 do 530 mm</t>
  </si>
  <si>
    <t>"`dle grafických a textových příloh PD`"_x000d_
 "`------------------------------------------------`"_x000d_
 "`Kanalizace - st. 15,500`"_x000d_
 6.800 = 6,800 [A]_x000d_
 Celkem: A = 6,800 [B]</t>
  </si>
  <si>
    <t>230202061</t>
  </si>
  <si>
    <t>Nasunutí potrubní sekce ocelové průměru přes 426 do 530 mm do chráničky</t>
  </si>
  <si>
    <t>Nasunutí potrubní sekce do chráničky nasouvané potrubí ocelové D přes 426 do 530 mm</t>
  </si>
  <si>
    <t>351311113</t>
  </si>
  <si>
    <t>Spodní část stok z betonu prostého se zvýšenými nároky na prostředí C 30/37 tl do 150 mm otevřený výkop</t>
  </si>
  <si>
    <t>Zdivo části stok z prostého betonu se zvýšenými nároky na prostředí spodní v otevřeném výkopu tl. do 150 mm tř. C 30/37</t>
  </si>
  <si>
    <t>"`dle grafických a textových příloh PD`"_x000d_
 "`------------------------------------------------`"_x000d_
 "`2.021_Šs1_Atyp; dno`"_x000d_
 (1.00*1.00-(0.315*0.335)/2)*0.150 = 0,142 [A]_x000d_
 Celkem: A = 0,142 [B]</t>
  </si>
  <si>
    <t>359901211</t>
  </si>
  <si>
    <t>Monitoring stoky jakékoli výšky na nové kanalizaci</t>
  </si>
  <si>
    <t>Monitoring stok (kamerový systém) jakékoli výšky nová kanalizace</t>
  </si>
  <si>
    <t>"`pol_871264201`"_x000d_
 88.440 = 88,440 [A]_x000d_
 "`pol_871310320`"_x000d_
 33.540 = 33,540 [B]_x000d_
 "`pol_871315221`"_x000d_
 278.040 = 278,040 [C]_x000d_
 "`pol_871350310`"_x000d_
 308.400 = 308,400 [D]_x000d_
 "`pol_871350320`"_x000d_
 176.900 = 176,900 [E]_x000d_
 "`pol_871355221`"_x000d_
 27.420 = 27,420 [F]_x000d_
 "`pol_871360310`"_x000d_
 481.470 = 481,470 [G]_x000d_
 "`pol_871360320`"_x000d_
 145.360 = 145,360 [H]_x000d_
 "`pol_871360330`"_x000d_
 35.780 = 35,780 [I]_x000d_
 "`pol_871370320`"_x000d_
 57.28 = 57,280 [J]_x000d_
 "`pol_871370330`"_x000d_
 25.58 = 25,580 [K]_x000d_
 Celkem: A+B+C+D+E+F+G+H+I+J+K = 1658,210 [L]</t>
  </si>
  <si>
    <t>359901212</t>
  </si>
  <si>
    <t>Monitoring stoky jakékoli výšky na stávající kanalizaci</t>
  </si>
  <si>
    <t>Monitoring stok (kamerový systém) jakékoli výšky stávající kanalizace</t>
  </si>
  <si>
    <t>"`dle grafických a textových příloh PD`"_x000d_
 "`------------------------------------------------`"_x000d_
 900.000 = 900,000 [A]_x000d_
 Celkem: A = 900,000 [B]</t>
  </si>
  <si>
    <t>R38612122</t>
  </si>
  <si>
    <t>LAPOL1_Prefabrikovaný odlučovač tuků betonový C35/45, D1630mm, objem 2m3 (nátok/výtok DN200) vč. záktytové desky, stupadel, prostupů, těsnění, kotvení, případné</t>
  </si>
  <si>
    <t xml:space="preserve">LAPOL1_Prefabrikovaný odlučovač tuků betonový C35/45, D1630mm, objem 2m3 (nátok/výtok DN200) vč. záktytové desky,  stupadel, prostupů, těsnění, kotvení a vč. případného odvětrání, ukotvení proti spodní vodě, vnitřní povrch trojsložkový polyuretanový nátěr, vybavení technologickým zařízením v provedení nerez a plast; D+M komplet vč. dopravy</t>
  </si>
  <si>
    <t>"`dle grafických a textových příloh PD`"_x000d_
 "`dle ČSN EN 1825-1 a ČSN EN 1825-2. `"_x000d_
 "`Dosahovaná kvalita vyčištěné vody`"_x000d_
 "`méně než 25 - 35 mg/l extrahovatelných látek ve vyčiětěné vodě`"_x000d_
 "`Výstupní hodnoty méně než 10 mg/l extrahovatelných látek`"_x000d_
 "`------------------------------------------------`"_x000d_
 1 = 1,000 [A]_x000d_
 Celkem: A = 1,000 [B]</t>
  </si>
  <si>
    <t>R38613122</t>
  </si>
  <si>
    <t>ORL1_Prefabrikovaný odlučovač ropných látek koagulační betonový C35/45, 3600x2600/1700mm, objem 6,5m3 (nátok/výtok DN250) vč. zákryt. desky, stupadel, prostupů,</t>
  </si>
  <si>
    <t>ORL1_Prefabrikovaný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</si>
  <si>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 xml:space="preserve">"`dle grafických a textových příloh PD`"_x000d_
 "`odlučovače třídy I dle  ČSN EN 858-1 a ČSN 858-2`"_x000d_
 "`výstupní  hodnota vyčisěné vody z ORL [mg]`"_x000d_
 "`1 až 5mg/l NEL`"_x000d_
 "`beton třídy C 35/45 v smyslu ČSN EN 206-1.`"_x000d_
 "`------------------------------------------------`"_x000d_
 "`2 kusy vstupních šachet`"_x000d_
 1 = 1,000 [A]_x000d_
 Celkem: A = 1,000 [B]</t>
  </si>
  <si>
    <t>R38613222</t>
  </si>
  <si>
    <t>ORL2_Prefabrikovaný odlučovač ropných látek koagulační betonový C35/45, 3600x2600/1700mm, objem 6,5m3 (nátok/výtok DN250) vč. zákryt. desky, stupadel, prostupů,</t>
  </si>
  <si>
    <t>ORL2_Prefabrikovaný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</si>
  <si>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451541111</t>
  </si>
  <si>
    <t>Lože pod potrubí otevřený výkop ze štěrkodrtě</t>
  </si>
  <si>
    <t>Lože pod potrubí, stoky a drobné objekty v otevřeném výkopu ze štěrkodrtě 0-63 mm</t>
  </si>
  <si>
    <t>"`dle grafických a textových příloh PD`"_x000d_
 "`------------------------------------------------`"_x000d_
 "`Odlučovače ropných látek`"_x000d_
 "`ORL1`"_x000d_
 (4.10*3.10)*0.120 = 1,525 [A]_x000d_
 "`ORL2`"_x000d_
 (4.10*3.10)*0.120 = 1,525 [B]_x000d_
 Mezisoučet: A+B = 3,050 [C]_x000d_
 "`------------------------------------------------`"_x000d_
 "`Lapač tuků`"_x000d_
 "`LAPOL1`"_x000d_
 (2.050*2.05)*0.120 = 0,504 [D]_x000d_
 "`------------------------------------------------`"_x000d_
 Celkem: A+B+D = 3,555 [E]</t>
  </si>
  <si>
    <t>"`dle grafických a textových příloh PD`"_x000d_
 "`objemy digi`"_x000d_
 "`------------------------------------------------`"_x000d_
 "`Kanalizace`"_x000d_
 370.300 = 370,300 [A]_x000d_
 "`Kanalizační přípojka`"_x000d_
 9.040 = 9,040 [B]_x000d_
 "`Kanalizace výtlaky`"_x000d_
 1.010 = 1,010 [C]_x000d_
 "`RG-UV1_2`"_x000d_
 0.810 = 0,810 [D]_x000d_
 "`------------------------------------------------`"_x000d_
 "`Odlučovače ropných látek`"_x000d_
 "`ORL1`"_x000d_
 (3.720*2.720)*0.03 = 0,304 [E]_x000d_
 "`ORL2`"_x000d_
 "`------------------------------------------------`"_x000d_
 "`Lapač tuků`"_x000d_
 "`LAPOL1`"_x000d_
 (1.930*1.930)*0.03 = 0,112 [F]_x000d_
 "`------------------------------------------------`"_x000d_
 Celkem: A+B+C+D+E+F = 381,575 [G]</t>
  </si>
  <si>
    <t>"`dle grafických a textových příloh PD`"_x000d_
 "`------------------------------------------------`"_x000d_
 "`Šs1_Atyp; 203,990m`"_x000d_
 (1.805*1.805)*0.100 = 0,326 [A]_x000d_
 Celkem: A = 0,326 [B]</t>
  </si>
  <si>
    <t>452112112</t>
  </si>
  <si>
    <t>Osazení betonových prstenců nebo rámů v do 100 mm pod poklopy a mříže</t>
  </si>
  <si>
    <t>Osazení betonových dílců prstenců nebo rámů pod poklopy a mříže, výšky do 100 mm</t>
  </si>
  <si>
    <t>"`dle grafických a textových příloh PD`"_x000d_
 "`------------------------------------------------`"_x000d_
 "`Výpis betonových výrobků`"_x000d_
 "`Šs1_2/B`"_x000d_
 2 = 2,000 [A]_x000d_
 "`LAPOL1, ORL1, ORL2_2B/B`"_x000d_
 1 = 1,000 [B]_x000d_
 "`LAPOL1, ORL1, ORL2_2C/B`"_x000d_
 1 = 1,000 [C]_x000d_
 "`Š3=Šd-B4-2`"_x000d_
 1 = 1,000 [D]_x000d_
 "`Š4=Šd-B4-10`"_x000d_
 1 = 1,000 [E]_x000d_
 Celkem: A+B+C+D+E = 6,000 [F]</t>
  </si>
  <si>
    <t>452112122</t>
  </si>
  <si>
    <t>Osazení betonových prstenců nebo rámů v přes 100 do 200 mm pod poklopy a mříže</t>
  </si>
  <si>
    <t>Osazení betonových dílců prstenců nebo rámů pod poklopy a mříže, výšky přes 100 do 200 mm</t>
  </si>
  <si>
    <t>"`dle grafických a textových příloh PD`"_x000d_
 "`------------------------------------------------`"_x000d_
 "`Výpis betonových výrobků`"_x000d_
 "`Š1=2095; Š2=Šp2`"_x000d_
 2 = 2,000 [A]_x000d_
 "`Š3=Šd-B4-2`"_x000d_
 1 = 1,000 [B]_x000d_
 Celkem: A+B = 3,000 [C]</t>
  </si>
  <si>
    <t>452311141</t>
  </si>
  <si>
    <t>Podkladní desky z betonu prostého bez zvýšených nároků na prostředí tř. C 16/20 otevřený výkop</t>
  </si>
  <si>
    <t>Podkladní a zajišťovací konstrukce z betonu prostého v otevřeném výkopu bez zvýšených nároků na prostředí desky pod potrubí, stoky a drobné objekty z betonu tř. C 16/20</t>
  </si>
  <si>
    <t>"`dle grafických a textových příloh PD`"_x000d_
 "`------------------------------------------------`"_x000d_
 "`Odlučovače ropných látek`"_x000d_
 "`ORL1`"_x000d_
 (3.920*2.920)*0.150 = 1,717 [A]_x000d_
 "`ORL2`"_x000d_
 (3.920*2.920)*0.150 = 1,717 [B]_x000d_
 Mezisoučet: A+B = 3,434 [C]_x000d_
 "`------------------------------------------------`"_x000d_
 "`Lapač tuků`"_x000d_
 "`LAPOL1`"_x000d_
 (1.930*1.930)*0.150 = 0,559 [D]_x000d_
 "`------------------------------------------------`"_x000d_
 Celkem: A+B+D = 3,993 [E]</t>
  </si>
  <si>
    <t>"`dle grafických a textových příloh PD`"_x000d_
 "`------------------------------------------------`"_x000d_
 "`Šs1_Atyp; 204,290m`"_x000d_
 (1.605*1.605)*0.200 = 0,515 [A]_x000d_
 Celkem: A = 0,515 [B]</t>
  </si>
  <si>
    <t>"`Poznámka`"_x000d_
 "`V cenách jsou započteny i náklady na odbednění a nátěr proti přilnavosti betonu.`"_x000d_
 "`dle grafických a textových příloh PD`"_x000d_
 "`------------------------------------------------`"_x000d_
 "`Odlučovače ropných látek`"_x000d_
 "`ORL1`"_x000d_
 (3.920+2.920)*2*0.150 = 2,052 [A]_x000d_
 "`ORL2`"_x000d_
 (3.920+2.920)*2*0.150 = 2,052 [B]_x000d_
 Mezisoučet: A+B = 4,104 [C]_x000d_
 "`------------------------------------------------`"_x000d_
 "`Lapač tuků`"_x000d_
 "`LAPOL1`"_x000d_
 (1.930+1.930)*2*0.150 = 1,158 [D]_x000d_
 "`------------------------------------------------`"_x000d_
 "`Šs1_Atyp; 204,290m`"_x000d_
 (1.605+1.605)*2*0.200 = 1,284 [E]_x000d_
 "`------------------------------------------------`"_x000d_
 Celkem: A+B+D+E = 6,546 [F]</t>
  </si>
  <si>
    <t>"`dle grafických a textových příloh PD`"_x000d_
 "`------------------------------------------------`"_x000d_
 "`Šs1_Atyp; 204,290m`"_x000d_
 "`1,605*1,605 2,576m2`"_x000d_
 "`KARI 8/150/150 = 1kus = 3x2= 6m2 = 32,390kg/kus`"_x000d_
 1*32.390*0.001 = 0,032 [A]_x000d_
 Celkem: A = 0,032 [B]</t>
  </si>
  <si>
    <t>59224145</t>
  </si>
  <si>
    <t>prstenec šachtový vyrovnávací betonový rovný 625x100x40mm</t>
  </si>
  <si>
    <t>"`pol_452112112`"_x000d_
 "`Výpis betonových výrobků`"_x000d_
 "`LAPOL1, ORL1, ORL2_2B/B`"_x000d_
 1 = 1,000 [A]_x000d_
 "`Š3=Šd-B4-2`"_x000d_
 1 = 1,000 [B]_x000d_
 Celkem: A+B = 2,000 [C]</t>
  </si>
  <si>
    <t>59224147</t>
  </si>
  <si>
    <t>prstenec šachtový vyrovnávací betonový rovný 625x100x80mm</t>
  </si>
  <si>
    <t>"`pol_452112112`"_x000d_
 "`Výpis betonových výrobků`"_x000d_
 "`LAPOL1, ORL1, ORL2_2C/B`"_x000d_
 1 = 1,000 [A]_x000d_
 Celkem: A = 1,000 [B]</t>
  </si>
  <si>
    <t>59224148</t>
  </si>
  <si>
    <t>prstenec šachtový vyrovnávací betonový rovný 625x100x100mm</t>
  </si>
  <si>
    <t>"`pol_452112112`"_x000d_
 "`Výpis betonových výrobků`"_x000d_
 "`Šs1_2/B`"_x000d_
 2 = 2,000 [A]_x000d_
 "`Š4=Šd-B4-10`"_x000d_
 1 = 1,000 [B]_x000d_
 Celkem: A+B = 3,000 [C]</t>
  </si>
  <si>
    <t>59224188</t>
  </si>
  <si>
    <t>prstenec šachtový vyrovnávací betonový 625x120x120mm</t>
  </si>
  <si>
    <t>"`pol_452112122`"_x000d_
 "`Výpis betonových výrobků`"_x000d_
 "`Š1=2095; Š2=Šp2`"_x000d_
 2 = 2,000 [A]_x000d_
 Celkem: A = 2,000 [B]</t>
  </si>
  <si>
    <t>R5922418</t>
  </si>
  <si>
    <t>prstenec šachtový vyrovnávací betonový 625x120x200mm</t>
  </si>
  <si>
    <t>prstenec šachtový vyrovnávací betonový rovný 625x100x200mm</t>
  </si>
  <si>
    <t>"`pol_452112122`"_x000d_
 "`Výpis betonových výrobků`"_x000d_
 "`Š3=Šd-B4-2`"_x000d_
 1 = 1,000 [A]_x000d_
 Celkem: A = 1,000 [B]</t>
  </si>
  <si>
    <t>Položka zahrnuje kompletní dodávku vč. ztratného dle popisu položky vč. spojovacího a upevňovacího materiálu, dle veškerých grafických a textových částí projektové dokumentace.
Měří se v kusech konstrukce, nebo práce dle PD.
Měrná jednotka: kus</t>
  </si>
  <si>
    <t>"`pol_711541164"_x000d_
 163.902 = 163,902 [A]_x000d_
 "`pol_711745567`"_x000d_
 56.788*0.500 = 28,394 [B]_x000d_
 "`pol_711747288`"_x000d_
 3*0.630 = 1,890 [C]_x000d_
 "`pol_711747388`"_x000d_
 7*1.260 = 8,820 [D]_x000d_
 Celkem: A+B+C+D = 203,006 [E]_x000d_
 E * 1.221Koeficient množství = 247,870 [F]</t>
  </si>
  <si>
    <t>"`dle grafických a textových příloh PD`"_x000d_
 "`------------------------------------------------`"_x000d_
 "`Kanalizace - šachty`"_x000d_
 "`ŠS1_Atyp`"_x000d_
 1.605*1.605+(1.405*4)*1.590 = 11,512 [A]_x000d_
 1.405*1.405-(22/7)*(1.240/2)^2 = 0,766 [B]_x000d_
 (22/7)*1.240*3.125 = 12,179 [C]_x000d_
 Mezisoučet: A+B+C = 24,456 [D]_x000d_
 "`------------------------------------------------`"_x000d_
 "`LAPOL1`"_x000d_
 ((22/7)*(1.630/2)^2)*2-(22/7)*(0.600/2)^2 = 3,892 [E]_x000d_
 ((22/7)*1.240*0.635)*1 = 2,475 [F]_x000d_
 ((22/7)*(1.240+0.875)/2*0.540)*1 = 1,795 [G]_x000d_
 "`ORL1`"_x000d_
 (3.60*2.40)*2-((22/7)*(0.600/2)^2)*2 = 16,714 [H]_x000d_
 (3.60+2.40)*2*1.870 = 22,440 [I]_x000d_
 ((22/7)*1.240*1.135)*2 = 8,847 [J]_x000d_
 ((22/7)*(1.240+0.875)/2*0.630)*2 = 4,188 [K]_x000d_
 "`ORL2`"_x000d_
 (3.60*2.40)*2-((22/7)*(0.600/2)^2)*2 = 16,714 [L]_x000d_
 (3.60+2.40)*2*1.870 = 22,440 [M]_x000d_
 ((22/7)*1.240*0.635)*2 = 4,949 [N]_x000d_
 ((22/7)*(1.240+0.875)/2*0.665)*2 = 4,420 [O]_x000d_
 Mezisoučet: E+F+G+H+I+J+K+L+M+N+O = 108,874 [P]_x000d_
 "`------------------------------------------------`"_x000d_
 "`Š1=2095`"_x000d_
 (22/7)*(1.30/2)^2+(22/7)*1.30*0.600 = 3,779 [Q]_x000d_
 ((22/7)*(1.24+0.625)/2)*0.600 = 1,758 [R]_x000d_
 (22/7)*0.625*(0.120+0.160) = 0,550 [S]_x000d_
 "`Š2=Šp2`"_x000d_
 (22/7)*(1.30/2)^2+(22/7)*1.30*0.600 = 3,779 [T]_x000d_
 ((22/7)*1.24)*0.200 = 0,779 [U]_x000d_
 (22/7)*0.625*(0.120+0.160) = 0,550 [V]_x000d_
 (22/7)*((1.240/2)^2-(0.625/5)^2) = 1,159 [W]_x000d_
 "`Š3=Šd-B4-2`"_x000d_
 (22/7)*(1.30/2)^2+(22/7)*1.30*0.600 = 3,779 [X]_x000d_
 ((22/7)*1.24)*0.500 = 1,949 [Y]_x000d_
 ((22/7)*(1.24+0.625)/2)*0.600 = 1,758 [Z]_x000d_
 (22/7)*0.625*(0.240+0.160) = 0,786 [AA]_x000d_
 "`Š4=Šd-B4-10`"_x000d_
 (22/7)*(1.30/2)^2+(22/7)*1.30*0.600 = 3,779 [AB]_x000d_
 ((22/7)*1.24)*1.000 = 3,897 [AC]_x000d_
 ((22/7)*(1.24+0.625)/2)*0.600 = 1,758 [AD]_x000d_
 (22/7)*0.625*(0.100+0.160) = 0,511 [AE]_x000d_
 Mezisoučet: Q+R+S+T+U+V+W+X+Y+Z+AA+AB+AC+AD+AE = 30,573 [AF]_x000d_
 "`------------------------------------------------`"_x000d_
 Celkem: A+B+C+E+F+G+H+I+J+K+L+M+N+O+Q+R+S+T+U+V+W+X+Y+Z+AA+AB+AC+AD+AE = 163,904 [AG]</t>
  </si>
  <si>
    <t>"`dle grafických a textových příloh PD`"_x000d_
 "`------------------------------------------------`"_x000d_
 "`Kanalizace - šachta`"_x000d_
 "`ŠS1_Atyp`"_x000d_
 (1.605+1.605)*2 = 6,420 [A]_x000d_
 ((22/7)*1.240)*1 = 3,897 [B]_x000d_
 Mezisoučet: A+B = 10,317 [C]_x000d_
 "`------------------------------------------------`"_x000d_
 "`LAPOL1`"_x000d_
 (22/7)*1.630 = 5,123 [D]_x000d_
 "`ORL1`"_x000d_
 (3.720+2.720)*2 = 12,880 [E]_x000d_
 ((22/7)*1.240)*2 = 7,794 [F]_x000d_
 "`ORL2`"_x000d_
 (3.720+2.720)*2 = 12,880 [G]_x000d_
 ((22/7)*1.240)*2 = 7,794 [H]_x000d_
 Mezisoučet: D+E+F+G+H = 46,471 [I]_x000d_
 "`------------------------------------------------`"_x000d_
 Celkem: A+B+D+E+F+G+H = 56,789 [J]</t>
  </si>
  <si>
    <t>711747288</t>
  </si>
  <si>
    <t>Izolace proti vodě opracování trubních prostupů na přírubu tmelem do 200 mm přitavením NAIP</t>
  </si>
  <si>
    <t>Provedení detailů pásy přitavením opracování trubních prostupů na pevnou a volnou přírubu s dotěsněním tmelem, průměru do 200 mm</t>
  </si>
  <si>
    <t>"`dle grafických a textových příloh PD`"_x000d_
 "`------------------------------------------------`"_x000d_
 "`Šs1_Atyp; 2.021`"_x000d_
 1 = 1,000 [A]_x000d_
 "`LAPOL1; 2.018`"_x000d_
 2 = 2,000 [B]_x000d_
 Celkem: A+B = 3,000 [C]</t>
  </si>
  <si>
    <t>"`dle grafických a textových příloh PD`"_x000d_
 "`------------------------------------------------`"_x000d_
 "`Šs1_Atyp; 2.021`"_x000d_
 3 = 3,000 [A]_x000d_
 "`ORL1; 2.019`"_x000d_
 2 = 2,000 [B]_x000d_
 "`ORL1; 2.020`"_x000d_
 2 = 2,000 [C]_x000d_
 "`Š1=2095`"_x000d_
 2 = 2,000 [D]_x000d_
 "`Š2=Šp2`"_x000d_
 1 = 1,000 [E]_x000d_
 "`Š3=Šd-B4-2`"_x000d_
 3 = 3,000 [F]_x000d_
 "`Š4=Šd-B4-10`"_x000d_
 2 = 2,000 [G]_x000d_
 Celkem: A+B+C+D+E+F+G = 15,000 [H]</t>
  </si>
  <si>
    <t>R711493120</t>
  </si>
  <si>
    <t>Izolace proti podpovrchové a tlakové vodě vodorovná a svislá speciální těsnící hmotou k izolacím betonových dílů v oblasti odpadních vod; D+M komplet</t>
  </si>
  <si>
    <t>Izolace proti podpovrchové a tlakové vodě - ostatní na ploše vodorovné V a svislé S speciální těsnící hmotou k izolacím betonových dílů v oblasti odpadních vod (vodotěsná, chemicky odolná); D+M komplet</t>
  </si>
  <si>
    <t>"`dle grafických a textových příloh PD`"_x000d_
 "`------------------------------------------------`"_x000d_
 "`Šs1_Atyp; 2.021`"_x000d_
 1.00*1.00-(0.335*0.315)/2 = 0,947 [A]_x000d_
 (1.00*2+0.665+0.46+0.685)*(1.590-0.250) = 5,105 [B]_x000d_
 ((22/7)*1.00)*2.505+((22/7)*0.625)*0.610 = 9,071 [C]_x000d_
 (22/7)*((1.00/2)^2-(0.625/2)^2) = 0,479 [D]_x000d_
 Celkem: A+B+C+D = 15,603 [E]</t>
  </si>
  <si>
    <t>Položka zahrnuje kompletní osazení, montáž a dodávku vč. ztratného dle popisu položky, dle veškerých grafických a textových částí projektové dokumentace.
Měří se v metrech čtverečných konstrukce, nebo práce dle PD.
Měrná jednotka: m2</t>
  </si>
  <si>
    <t>R422230Z1</t>
  </si>
  <si>
    <t>Z/1_Vřetenové šoupátko z nerezové oceli s hladkým dnem DN250/4340 (860+3470)mm, pohon ovládácí klíč, vč. těsnění , kotvení, pomoc. materiálu; D+M komplet</t>
  </si>
  <si>
    <t>Z/1_Vřetenové šoupátko z nerezové oceli s hladkým dnem DN250/4340 (860+3470)mm, pohon ovládácí klíč, tlakový stupeň 10VS, vč. těsnění , kotvení, pomoc. materiálu; D+M komplet</t>
  </si>
  <si>
    <t>"`dle grafických a textových příloh PD`"_x000d_
 "`Výpis zámečnických výrobků`"_x000d_
 "`------------------------------------------------`"_x000d_
 "`1/Z_Vřetenové šoupátko DN250/4340mm; Šs1`"_x000d_
 1 = 1,000 [A]_x000d_
 Celkem: A = 1,000 [B]</t>
  </si>
  <si>
    <t>R767922Z2</t>
  </si>
  <si>
    <t>Z/2_Vřetenové šoupátko z nerezové oceli s hladkým dnem DN200/4340 (860+3270)mm, pohon ovládácí klíč, vč. těsnění , kotvení, pomoc. materiálu; D+M komplet</t>
  </si>
  <si>
    <t>Z/2_Vřetenové šoupátko z nerezové oceli s hladkým dnem DN200/4130 (860+3270)mm, pohon ovládácí klíč, tlakový stupeň 10VS, vč. těsnění , kotvení, pomoc. materiálu; D+M komplet</t>
  </si>
  <si>
    <t>"`dle grafických a textových příloh PD`"_x000d_
 "`Výpis zámečnických výrobků`"_x000d_
 "`------------------------------------------------`"_x000d_
 "`2/Z_Vřetenové šoupátko DN250/4130mm; Šs1`"_x000d_
 1 = 1,000 [A]_x000d_
 Celkem: A = 1,000 [B]</t>
  </si>
  <si>
    <t>28610588</t>
  </si>
  <si>
    <t>poklop šachtový litinový D400 bez odvětrání d 610 mm s litinovým rámem a betonovým prstencem systému drenážních šachet pro liniové stavby</t>
  </si>
  <si>
    <t>"`pol_899104112`"_x000d_
 10 = 10,000 [A]_x000d_
 Celkem: A = 10,000 [B]</t>
  </si>
  <si>
    <t>28611590</t>
  </si>
  <si>
    <t>zátka kanalizace plastové KG DN 200</t>
  </si>
  <si>
    <t>"`dle grafických a textových příloh PD`"_x000d_
 "`Tabulka sestav šachet`"_x000d_
 "`Detailní tabulky jednotlivých šachtových sestav `"_x000d_
 "`------------------------------------------------`"_x000d_
 "`600_Šd-B3-3; Šd-B8`"_x000d_
 1+1 = 2,000 [A]_x000d_
 "`1000_Šd-A8-2; Šd-B3-2; Šd-B5-1; Šd-B7; Šd-B7-1; Šs4`"_x000d_
 1+1+1+1+1+1 = 6,000 [B]_x000d_
 Celkem: A+B = 8,000 [C]</t>
  </si>
  <si>
    <t>28611592</t>
  </si>
  <si>
    <t>zátka kanalizace plastové KG DN 250</t>
  </si>
  <si>
    <t>"`dle grafických a textových příloh PD`"_x000d_
 "`Tabulka sestav šachet`"_x000d_
 "`Detailní tabulky jednotlivých šachtových sestav `"_x000d_
 "`------------------------------------------------`"_x000d_
 "`1000_Šd-A3-3; Šd-A5; Šd-A6; Šd-A7b; Šd-A8; Šd-A8-1; Šd-A10; Šd-A11`"_x000d_
 "`1000_Šd-B3-1; Šd-B3-4; Šd-B4-4; Šd-B4-5; Šd-B5; Šd-B6`"_x000d_
 "`1000_Šs1-4; Šs1-5; Šs1-8; Šs1-9; Šs4; Šs6`"_x000d_
 1+1+1+1+1+2+1+1+1+1+1+1+1+1+1+1+1+1+1+1 = 21,000 [A]_x000d_
 Celkem: A = 21,000 [B]</t>
  </si>
  <si>
    <t>28611594</t>
  </si>
  <si>
    <t>zátka kanalizace plastové KG DN 300</t>
  </si>
  <si>
    <t xml:space="preserve">"`dle grafických a textových příloh PD`"_x000d_
 "`Tabulka sestav šachet`"_x000d_
 "`Detailní tabulky jednotlivých šachtových sestav `"_x000d_
 "`------------------------------------------------`"_x000d_
 "`1000_Šd-B2; Šd-B3;  Šd-B4-10`"_x000d_
 1+1+1 = 3,000 [A]_x000d_
 Celkem: A = 3,000 [B]</t>
  </si>
  <si>
    <t>28611902</t>
  </si>
  <si>
    <t>koleno kanalizační s hrdlem PP 200x45° SN10</t>
  </si>
  <si>
    <t>"`pol_877350310`"_x000d_
 1 = 1,000 [A]_x000d_
 Celkem: A = 1,000 [B]</t>
  </si>
  <si>
    <t>28612251</t>
  </si>
  <si>
    <t>vložka šachtová kanalizační DN 200</t>
  </si>
  <si>
    <t>"`dle grafických a textových příloh PD`"_x000d_
 "`------------------------------------------------`"_x000d_
 "`Šs1_Atyp; 2.021; pol_877350440`"_x000d_
 1 = 1,000 [A]_x000d_
 Celkem: A = 1,000 [B]</t>
  </si>
  <si>
    <t>28612252</t>
  </si>
  <si>
    <t>vložka šachtová kanalizační DN 250</t>
  </si>
  <si>
    <t>"`dle grafických a textových příloh PD`"_x000d_
 "`------------------------------------------------`"_x000d_
 "`Šs1_Atyp; 2.021; pol_877360440`"_x000d_
 3 = 3,000 [A]_x000d_
 "`Š1=2095`"_x000d_
 1 = 1,000 [B]_x000d_
 "`Š2=Šp2`"_x000d_
 1 = 1,000 [C]_x000d_
 "`Š3=Šd-B4-2`"_x000d_
 1 = 1,000 [D]_x000d_
 Celkem: A+B+C+D = 6,000 [E]</t>
  </si>
  <si>
    <t>28612253</t>
  </si>
  <si>
    <t>vložka šachtová kanalizační DN 315</t>
  </si>
  <si>
    <t>"`dle grafických a textových příloh PD`"_x000d_
 "`------------------------------------------------`"_x000d_
 "`Š3=Šd-B4-2`"_x000d_
 2 = 2,000 [A]_x000d_
 "`Š4=Šd-B4-10`"_x000d_
 1 = 1,000 [B]_x000d_
 Celkem: A+B = 3,000 [C]</t>
  </si>
  <si>
    <t>28613385</t>
  </si>
  <si>
    <t>potrubí kanalizační tlakové PE100 SDR11 návin se signalizační vrstvou 110x10,0mm</t>
  </si>
  <si>
    <t>28617004</t>
  </si>
  <si>
    <t>trubka kanalizační PP plnostěnná třívrstvá DN 200x1000mm SN10</t>
  </si>
  <si>
    <t>28617005</t>
  </si>
  <si>
    <t>trubka kanalizační PP plnostěnná třívrstvá DN 250x1000mm SN10</t>
  </si>
  <si>
    <t>28617026</t>
  </si>
  <si>
    <t>trubka kanalizační PP plnostěnná třívrstvá DN 200x1000mm SN12</t>
  </si>
  <si>
    <t>28617027</t>
  </si>
  <si>
    <t>trubka kanalizační PP plnostěnná třívrstvá DN 250x1000mm SN12</t>
  </si>
  <si>
    <t>28617028</t>
  </si>
  <si>
    <t>trubka kanalizační PP plnostěnná třívrstvá DN 300x1000mm SN12</t>
  </si>
  <si>
    <t>28617096</t>
  </si>
  <si>
    <t>trubka kanalizační PP plnostěnná třívrstvá DN 250x6000mm SN16</t>
  </si>
  <si>
    <t>28617097</t>
  </si>
  <si>
    <t>trubka kanalizační PP plnostěnná třívrstvá DN 300x6000mm SN16</t>
  </si>
  <si>
    <t>59224075</t>
  </si>
  <si>
    <t>deska betonová zákrytová k ukončení šachet 1000/625x200mm</t>
  </si>
  <si>
    <t>"`pol_894414211`"_x000d_
 "`Šs1_3/B`"_x000d_
 1 = 1,000 [A]_x000d_
 "`Š2=Šp2`"_x000d_
 1 = 1,000 [B]_x000d_
 Celkem: A+B = 2,000 [C]</t>
  </si>
  <si>
    <t>59224160</t>
  </si>
  <si>
    <t>skruž kanalizační s ocelovými stupadly 100x25x12cm</t>
  </si>
  <si>
    <t>"`pol_894411311`"_x000d_
 "`LAPOL1, ORL1, ORL2_6/B`"_x000d_
 3 = 3,000 [A]_x000d_
 Celkem: A = 3,000 [B]</t>
  </si>
  <si>
    <t>59224161</t>
  </si>
  <si>
    <t>skruž kanalizační s ocelovými stupadly 100x50x12cm</t>
  </si>
  <si>
    <t>"`pol_894411311`"_x000d_
 "`Šs1_4/B`"_x000d_
 1 = 1,000 [A]_x000d_
 "`LAPOL1, ORL1, ORL2_4/B`"_x000d_
 2 = 2,000 [B]_x000d_
 "`Š2=Šp2`"_x000d_
 1 = 1,000 [C]_x000d_
 Celkem: A+B+C = 4,000 [D]</t>
  </si>
  <si>
    <t>59224162</t>
  </si>
  <si>
    <t>skruž kanalizační s ocelovými stupadly 100x100x12cm</t>
  </si>
  <si>
    <t>"`pol_894411311`"_x000d_
 "`Šs1_5/B`"_x000d_
 2 = 2,000 [A]_x000d_
 "`LAPOL1, ORL1, ORL2_5/B`"_x000d_
 2 = 2,000 [B]_x000d_
 "`Š4=Šd-B4-10`"_x000d_
 1 = 1,000 [C]_x000d_
 Celkem: A+B+C = 5,000 [D]</t>
  </si>
  <si>
    <t>59224168</t>
  </si>
  <si>
    <t>skruž betonová přechodová 62,5/100x60x12cm, stupadla poplastovaná kapsová</t>
  </si>
  <si>
    <t>"`pol_894412411`"_x000d_
 "`LAPOL1, ORL1, ORL2_3/B`"_x000d_
 5 = 5,000 [A]_x000d_
 "`Š1=2095; Š3=Šd-B4-2; Š4=Šd-B4-10`"_x000d_
 3 = 3,000 [B]_x000d_
 Celkem: A+B = 8,000 [C]</t>
  </si>
  <si>
    <t>830361811</t>
  </si>
  <si>
    <t>Bourání stávajícího kameninového potrubí DN přes 150 do 250</t>
  </si>
  <si>
    <t>Bourání stávajícího potrubí z kameninových trub v otevřeném výkopu DN přes 150 do 250</t>
  </si>
  <si>
    <t>"`dle grafických a textových příloh PD`"_x000d_
 "`------------------------------------------------`"_x000d_
 "`Technická zpráva_4.1`"_x000d_
 "`kanalizace Kamenina DN200`"_x000d_
 100.800 = 100,800 [A]_x000d_
 Celkem: A = 100,800 [B]</t>
  </si>
  <si>
    <t>871264201</t>
  </si>
  <si>
    <t>Montáž kanalizačního potrubí z PE SDR11 otevřený výkop sklon do 20 % svařovaných na tupo D 110x10 mm</t>
  </si>
  <si>
    <t>Montáž kanalizačního potrubí z plastů z polyetylenu PE 100 svařovaných na tupo v otevřeném výkopu ve sklonu do 20 % SDR 11/PN16 D 110 x 10,0 mm</t>
  </si>
  <si>
    <t>"`dle grafických a textových příloh PD`"_x000d_
 "`------------------------------------------------`"_x000d_
 "`Výtlak kanalizace (zdvojené potrubí)`"_x000d_
 44.220*2 = 88,440 [A]_x000d_
 Celkem: A = 88,440 [B]</t>
  </si>
  <si>
    <t>871275811</t>
  </si>
  <si>
    <t>Bourání stávajícího potrubí z PVC nebo PP DN 150</t>
  </si>
  <si>
    <t>Bourání stávajícího potrubí z PVC nebo polypropylenu PP v otevřeném výkopu DN do 150</t>
  </si>
  <si>
    <t>"`dle grafických a textových příloh PD`"_x000d_
 "`------------------------------------------------`"_x000d_
 "`Technická zpráva_4.1`"_x000d_
 "`kanalizace PCV KG DN125`"_x000d_
 20.700 = 20,700 [A]_x000d_
 "`kanalizace PCV KG DN150`"_x000d_
 32.300 = 32,300 [B]_x000d_
 Celkem: A+B = 53,000 [C]</t>
  </si>
  <si>
    <t>871310320</t>
  </si>
  <si>
    <t>Montáž kanalizačního potrubí hladkého plnostěnného SN 12 z polypropylenu DN 150</t>
  </si>
  <si>
    <t>Montáž kanalizačního potrubí z plastů z polypropylenu PP hladkého plnostěnného SN 12 DN 150</t>
  </si>
  <si>
    <t>"`dle grafických a textových příloh PD`"_x000d_
 "`------------------------------------------------`"_x000d_
 "`porovnávací položka - DN 160`"_x000d_
 "`Kanalizace`"_x000d_
 33.540 = 33,540 [A]_x000d_
 Celkem: A = 33,540 [B]</t>
  </si>
  <si>
    <t>871315221</t>
  </si>
  <si>
    <t>Kanalizační potrubí z tvrdého PVC jednovrstvé tuhost třídy SN8 DN 160</t>
  </si>
  <si>
    <t>Kanalizační potrubí z tvrdého PVC v otevřeném výkopu ve sklonu do 20 %, hladkého plnostěnného jednovrstvého, tuhost třídy SN 8 DN 160</t>
  </si>
  <si>
    <t>"`dle grafických a textových příloh PD`"_x000d_
 "`------------------------------------------------`"_x000d_
 "`Kanalizace`"_x000d_
 274.300 = 274,300 [A]_x000d_
 "`RG-UV1-2`"_x000d_
 3.740 = 3,740 [B]_x000d_
 Celkem: A+B = 278,040 [C]</t>
  </si>
  <si>
    <t>871350310</t>
  </si>
  <si>
    <t>Montáž kanalizačního potrubí hladkého plnostěnného SN 10 z polypropylenu DN 200</t>
  </si>
  <si>
    <t>Montáž kanalizačního potrubí z plastů z polypropylenu PP hladkého plnostěnného SN 10 DN 200</t>
  </si>
  <si>
    <t>"`dle grafických a textových příloh PD`"_x000d_
 "`------------------------------------------------`"_x000d_
 "`Kanalizace`"_x000d_
 308.400 = 308,400 [A]_x000d_
 Celkem: A = 308,400 [B]</t>
  </si>
  <si>
    <t>871350320</t>
  </si>
  <si>
    <t>Montáž kanalizačního potrubí hladkého plnostěnného SN 12 z polypropylenu DN 200</t>
  </si>
  <si>
    <t>Montáž kanalizačního potrubí z plastů z polypropylenu PP hladkého plnostěnného SN 12 DN 200</t>
  </si>
  <si>
    <t>"`dle grafických a textových příloh PD`"_x000d_
 "`------------------------------------------------`"_x000d_
 "`Kanalizace`"_x000d_
 176.900 = 176,900 [A]_x000d_
 Celkem: A = 176,900 [B]</t>
  </si>
  <si>
    <t>871355221</t>
  </si>
  <si>
    <t>Kanalizační potrubí z tvrdého PVC jednovrstvé tuhost třídy SN8 DN 200</t>
  </si>
  <si>
    <t>Kanalizační potrubí z tvrdého PVC v otevřeném výkopu ve sklonu do 20 %, hladkého plnostěnného jednovrstvého, tuhost třídy SN 8 DN 200</t>
  </si>
  <si>
    <t>"`dle grafických a textových příloh PD`"_x000d_
 "`------------------------------------------------`"_x000d_
 "`Kanalizace`"_x000d_
 27.420 = 27,420 [A]_x000d_
 Celkem: A = 27,420 [B]</t>
  </si>
  <si>
    <t>871360310</t>
  </si>
  <si>
    <t>Montáž kanalizačního potrubí hladkého plnostěnného SN 10 z polypropylenu DN 250</t>
  </si>
  <si>
    <t>Montáž kanalizačního potrubí z plastů z polypropylenu PP hladkého plnostěnného SN 10 DN 250</t>
  </si>
  <si>
    <t>"`dle grafických a textových příloh PD`"_x000d_
 "`------------------------------------------------`"_x000d_
 "`Kanalizace`"_x000d_
 481.470 = 481,470 [A]_x000d_
 Celkem: A = 481,470 [B]</t>
  </si>
  <si>
    <t>871360320</t>
  </si>
  <si>
    <t>Montáž kanalizačního potrubí hladkého plnostěnného SN 12 z polypropylenu DN 250</t>
  </si>
  <si>
    <t>Montáž kanalizačního potrubí z plastů z polypropylenu PP hladkého plnostěnného SN 12 DN 250</t>
  </si>
  <si>
    <t>"`dle grafických a textových příloh PD`"_x000d_
 "`------------------------------------------------`"_x000d_
 "`Kanalizace`"_x000d_
 145.360 = 145,360 [A]_x000d_
 Celkem: A = 145,360 [B]</t>
  </si>
  <si>
    <t>871360330</t>
  </si>
  <si>
    <t>Montáž kanalizačního potrubí hladkého plnostěnného SN 16 z polypropylenu DN 250</t>
  </si>
  <si>
    <t>Montáž kanalizačního potrubí z plastů z polypropylenu PP hladkého plnostěnného SN 16 DN 250</t>
  </si>
  <si>
    <t>"`dle grafických a textových příloh PD`"_x000d_
 "`------------------------------------------------`"_x000d_
 "`Kanalizační přípojka`"_x000d_
 35.780 = 35,780 [A]_x000d_
 Celkem: A = 35,780 [B]</t>
  </si>
  <si>
    <t>871365811</t>
  </si>
  <si>
    <t>Bourání stávajícího potrubí z PVC nebo PP DN přes 150 do 250</t>
  </si>
  <si>
    <t>Bourání stávajícího potrubí z PVC nebo polypropylenu PP v otevřeném výkopu DN přes 150 do 250</t>
  </si>
  <si>
    <t>"`dle grafických a textových příloh PD`"_x000d_
 "`------------------------------------------------`"_x000d_
 "`Technická zpráva_4.1`"_x000d_
 "`kanalizace PCV KG DN200`"_x000d_
 65.700 = 65,700 [A]_x000d_
 "`kanalizace PCV KG DN250`"_x000d_
 43.100 = 43,100 [B]_x000d_
 "`kanalizační sběrač OB-PP DN 250`"_x000d_
 76.000 = 76,000 [C]_x000d_
 Celkem: A+B+C = 184,800 [D]</t>
  </si>
  <si>
    <t>871370320</t>
  </si>
  <si>
    <t>Montáž kanalizačního potrubí hladkého plnostěnného SN 12 z polypropylenu DN 300</t>
  </si>
  <si>
    <t>Montáž kanalizačního potrubí z plastů z polypropylenu PP hladkého plnostěnného SN 12 DN 300</t>
  </si>
  <si>
    <t>"`dle grafických a textových příloh PD`"_x000d_
 "`------------------------------------------------`"_x000d_
 "`Kanalizace`"_x000d_
 57.280 = 57,280 [A]_x000d_
 Celkem: A = 57,280 [B]</t>
  </si>
  <si>
    <t>871370330</t>
  </si>
  <si>
    <t>Montáž kanalizačního potrubí hladkého plnostěnného SN 16 z polypropylenu DN 300</t>
  </si>
  <si>
    <t>Montáž kanalizačního potrubí z plastů z polypropylenu PP hladkého plnostěnného SN 16 DN 300</t>
  </si>
  <si>
    <t>"`dle grafických a textových příloh PD`"_x000d_
 "`------------------------------------------------`"_x000d_
 "`Kanalizace`"_x000d_
 25.580 = 25,580 [A]_x000d_
 Celkem: A = 25,580 [B]</t>
  </si>
  <si>
    <t>877270310</t>
  </si>
  <si>
    <t>Montáž kolen na kanalizačním potrubí z PP nebo tvrdého PVC trub hladkých plnostěnných DN 125</t>
  </si>
  <si>
    <t>Montáž tvarovek na kanalizačním plastovém potrubí z polypropylenu PP nebo tvrdého PVC hladkého plnostěnného kolen, víček nebo hrdlových uzávěrů DN 125</t>
  </si>
  <si>
    <t>"`dle grafických a textových příloh PD`"_x000d_
 "`Tabulka sestav šachet`"_x000d_
 "`------------------------------------------------`"_x000d_
 "`Koleno_125/45°_PVC KG SN8`"_x000d_
 "`Stoka CDP2_DP_1`"_x000d_
 2 = 2,000 [A]_x000d_
 "`Stoka CDP2_DP_2`"_x000d_
 1 = 1,000 [B]_x000d_
 "`Stoka CDP2_DP_4`"_x000d_
 2 = 2,000 [C]_x000d_
 Celkem: A+B+C = 5,000 [D]</t>
  </si>
  <si>
    <t>877310310</t>
  </si>
  <si>
    <t>Montáž kolen na kanalizačním potrubí z PP nebo tvrdého PVC trub hladkých plnostěnných DN 150</t>
  </si>
  <si>
    <t>Montáž tvarovek na kanalizačním plastovém potrubí z polypropylenu PP nebo tvrdého PVC hladkého plnostěnného kolen, víček nebo hrdlových uzávěrů DN 150</t>
  </si>
  <si>
    <t>"`dle grafických a textových příloh PD`"_x000d_
 "`Tabulka sestav šachet`"_x000d_
 "`------------------------------------------------`"_x000d_
 "`Koleno 160 PVC KG SN8`"_x000d_
 59 = 59,000 [A]_x000d_
 "`Koleno 160 PP SN12`"_x000d_
 5 = 5,000 [B]_x000d_
 Celkem: A+B = 64,000 [C]</t>
  </si>
  <si>
    <t>877310430</t>
  </si>
  <si>
    <t>Montáž spojek na kanalizačním potrubí z PP trub korugovaných DN 150</t>
  </si>
  <si>
    <t>Montáž tvarovek na kanalizačním plastovém potrubí z polypropylenu PP nebo tvrdého PVC korugovaného nebo žebrovaného spojek, redukcí nebo navrtávacích sedel DN 150</t>
  </si>
  <si>
    <t xml:space="preserve">"`dle grafických a textových příloh PD`"_x000d_
 "`Tabulka sestav šachet`"_x000d_
 "`Detailní tabulky jednotlivých šachtových sestav `"_x000d_
 "`------------------------------------------------`"_x000d_
 "`425_Šd 4A; šD4b;  Šd5A`"_x000d_
 1+2+2 = 5,000 [A]_x000d_
 "`600_Šd-B3-5`"_x000d_
 1 = 1,000 [B]_x000d_
 Celkem: A+B = 6,000 [C]</t>
  </si>
  <si>
    <t>877350310</t>
  </si>
  <si>
    <t>Montáž kolen na kanalizačním potrubí z PP nebo tvrdého PVC trub hladkých plnostěnných DN 200</t>
  </si>
  <si>
    <t>Montáž tvarovek na kanalizačním plastovém potrubí z polypropylenu PP nebo tvrdého PVC hladkého plnostěnného kolen, víček nebo hrdlových uzávěrů DN 200</t>
  </si>
  <si>
    <t xml:space="preserve">"`dle grafických a textových příloh PD`"_x000d_
 "`Tabulka sestav šachet`"_x000d_
 "`------------------------------------------------`"_x000d_
 "`Koleno_200/45°_PP SN10`"_x000d_
 "`Stoka  A1-5`"_x000d_
 1 = 1,000 [A]_x000d_
 "`------------------------------------------------`"_x000d_
 "`Koleno_200/45°_PVC KG SN8`"_x000d_
 "`CDP2_DP_3`"_x000d_
 1 = 1,000 [B]_x000d_
 "`------------------------------------------------`"_x000d_
 Celkem: A+B = 2,000 [C]</t>
  </si>
  <si>
    <t>877350320</t>
  </si>
  <si>
    <t>Montáž odboček na kanalizačním potrubí z PP nebo tvrdého PVC trub hladkých plnostěnných DN 200</t>
  </si>
  <si>
    <t>Montáž tvarovek na kanalizačním plastovém potrubí z polypropylenu PP nebo tvrdého PVC hladkého plnostěnného odboček DN 200</t>
  </si>
  <si>
    <t xml:space="preserve">"`dle grafických a textových příloh PD`"_x000d_
 "`Tabulka sestav šachet`"_x000d_
 "`------------------------------------------------`"_x000d_
 "`Odbočky_200/160 45°_SN10`"_x000d_
 "`Stoka  B1-4`"_x000d_
 2 = 2,000 [A]_x000d_
 "`Stoka  B1-5`"_x000d_
 4 = 4,000 [B]_x000d_
 "`Stoka  A1-3`"_x000d_
 1 = 1,000 [C]_x000d_
 "`Stoka  A1-4`"_x000d_
 1 = 1,000 [D]_x000d_
 "`Stoka  A1-2-1`"_x000d_
 1 = 1,000 [E]_x000d_
 "`Stoka  A1-6`"_x000d_
 1 = 1,000 [F]_x000d_
 "`Stoka  B1-2-1`"_x000d_
 1 = 1,000 [G]_x000d_
 "`Stoka  A1-5`"_x000d_
 1 = 1,000 [H]_x000d_
 Mezisoučet: A+B+C+D+E+F+G+H = 12,000 [I]_x000d_
 "`------------------------------------------------`"_x000d_
 "`Odbočky_200/160 45°_SN12`"_x000d_
 "`Stoka B1-1`"_x000d_
 1 = 1,000 [J]_x000d_
 "`Stoka B1-6`"_x000d_
 3 = 3,000 [K]_x000d_
 "`Stoka A1-7`"_x000d_
 6 = 6,000 [L]_x000d_
 "`Stoka A1-8`"_x000d_
 1 = 1,000 [M]_x000d_
 Mezisoučet: J+K+L+M = 11,000 [N]_x000d_
 "`------------------------------------------------`"_x000d_
 Celkem: A+B+C+D+E+F+G+H+J+K+L+M = 23,000 [O]</t>
  </si>
  <si>
    <t>877350430</t>
  </si>
  <si>
    <t>Montáž spojek na kanalizačním potrubí z PP trub korugovaných DN 200</t>
  </si>
  <si>
    <t>Montáž tvarovek na kanalizačním plastovém potrubí z polypropylenu PP nebo tvrdého PVC korugovaného nebo žebrovaného spojek, redukcí nebo navrtávacích sedel DN 200</t>
  </si>
  <si>
    <t>"`dle grafických a textových příloh PD`"_x000d_
 "`Tabulka sestav šachet`"_x000d_
 "`Detailní tabulky jednotlivých šachtových sestav `"_x000d_
 "`------------------------------------------------`"_x000d_
 "`425_Šd4A` "_x000d_
 1 = 1,000 [A]_x000d_
 "`------------------------------------------------`"_x000d_
 "`600_Šd-A8-4; Šd-A8-4; Šd-A10-1; Šd-B3-3; Šd-B3-5`"_x000d_
 "`600_Šd-B6-2; Šd-B7-2; Šd-B8; Šd-B10`"_x000d_
 1+1+1+2+1+1+1+1+1 = 10,000 [B]_x000d_
 "`------------------------------------------------`"_x000d_
 "`1000_Šd-A3-1; Šd-A3-5b; Šd-A3-6; Šd-A3-7; Šd-A3-9; Šd-A5-1`"_x000d_
 "`1000_Šd-B2-1; Šd-B3-2; Šd-B4-1; Šd-B4-4; Šd-B4-5; Šd-B4-6; Šd-B7-1` "_x000d_
 "`1000_Šs1-9`"_x000d_
 1+1+1+1+1+1+1+1+1+1+1+1+1+1 = 14,000 [C]_x000d_
 "`------------------------------------------------`"_x000d_
 Celkem: A+B+C = 25,000 [D]</t>
  </si>
  <si>
    <t>877350440</t>
  </si>
  <si>
    <t>Montáž šachtových vložek na kanalizačním potrubí z PP trub korugovaných DN 200</t>
  </si>
  <si>
    <t>Montáž tvarovek na kanalizačním plastovém potrubí z polypropylenu PP nebo tvrdého PVC korugovaného nebo žebrovaného šachtových vložek DN 200</t>
  </si>
  <si>
    <t>"`dle grafických a textových příloh PD`"_x000d_
 "`Tabulka sestav šachet`"_x000d_
 "`------------------------------------------------`"_x000d_
 "`Detailní tabulky jednotlivých šachtových sestav `"_x000d_
 "`600_Šd-B3-3; Šd-B8`"_x000d_
 1+1 = 2,000 [A]_x000d_
 "`1000_Šd-A8-2; Šd-B3-2; Šd-B5-1; Šd-B7; Šd-B7-1; Šs4`"_x000d_
 1+1+1+1+1+1 = 6,000 [B]_x000d_
 "`------------------------------------------------`"_x000d_
 "`Šs1_Atyp; 2.021`"_x000d_
 1 = 1,000 [C]_x000d_
 "`------------------------------------------------`"_x000d_
 Celkem: A+B+C = 9,000 [D]</t>
  </si>
  <si>
    <t>877360320</t>
  </si>
  <si>
    <t>Montáž odboček na kanalizačním potrubí z PP nebo tvrdého PVC trub hladkých plnostěnných DN 250</t>
  </si>
  <si>
    <t>Montáž tvarovek na kanalizačním plastovém potrubí z polypropylenu PP nebo tvrdého PVC hladkého plnostěnného odboček DN 250</t>
  </si>
  <si>
    <t>"`dle grafických a textových příloh PD`"_x000d_
 "`Tabulka sestav šachet`"_x000d_
 "`------------------------------------------------`"_x000d_
 "`Odbočky_250/160 45°_SN10`"_x000d_
 "`Stoka A1`"_x000d_
 10 = 10,000 [A]_x000d_
 "`Stoka A1-2`"_x000d_
 3 = 3,000 [B]_x000d_
 Mezisoučet: A+B = 13,000 [C]_x000d_
 "`------------------------------------------------`"_x000d_
 "`Odbočky_250/160 45°_SN12`"_x000d_
 "`Stoka B1`"_x000d_
 4 = 4,000 [D]_x000d_
 "`Stoka B1-3`"_x000d_
 1 = 1,000 [E]_x000d_
 Mezisoučet: D+E = 5,000 [F]_x000d_
 "`------------------------------------------------`"_x000d_
 Celkem: A+B+D+E = 18,000 [G]</t>
  </si>
  <si>
    <t>877360430</t>
  </si>
  <si>
    <t>Montáž spojek na kanalizačním potrubí z PP trub korugovaných DN 250</t>
  </si>
  <si>
    <t>Montáž tvarovek na kanalizačním plastovém potrubí z polypropylenu PP nebo tvrdého PVC korugovaného nebo žebrovaného spojek, redukcí nebo navrtávacích sedel DN 250</t>
  </si>
  <si>
    <t>"`dle grafických a textových příloh PD`"_x000d_
 "`Tabulka sestav šachet`"_x000d_
 "`Detailní tabulky jednotlivých šachtových sestav `"_x000d_
 "`------------------------------------------------`"_x000d_
 "`600_Šd-B6-2`"_x000d_
 1 = 1,000 [A]_x000d_
 "`1000_Šd-A3; Šd-A3-2; Šd-A3-3; Šd-A3-5b; Šd-A7b; Šd-A8; Šd-A10`"_x000d_
 "`1000_Šd-B2; Šd-B3-1; Šd-B3-4; Šd-B4; Šd-B4-4; Šd-B4-5; Šd-B4-6`"_x000d_
 "`1000_Šd-B5; Šd-B6; Šdf-A2; Šdr-B12; Šs1-5; Šs1-8; Šs1-9; Šs4`"_x000d_
 1+2+1+1+1+1+1+1+1+2+1+1+1+1+1+1+2+2+1+1+1+1 = 26,000 [B]_x000d_
 Celkem: A+B = 27,000 [C]</t>
  </si>
  <si>
    <t>877360440</t>
  </si>
  <si>
    <t>Montáž šachtových vložek na kanalizačním potrubí z PP trub korugovaných DN 250</t>
  </si>
  <si>
    <t>Montáž tvarovek na kanalizačním plastovém potrubí z polypropylenu PP nebo tvrdého PVC korugovaného nebo žebrovaného šachtových vložek DN 250</t>
  </si>
  <si>
    <t>"`dle grafických a textových příloh PD`"_x000d_
 "`Tabulka sestav šachet`"_x000d_
 "`------------------------------------------------`"_x000d_
 "`Detailní tabulky jednotlivých šachtových sestav `"_x000d_
 "`1000_Šd-A3-3; Šd-A5; Šd-A6; Šd-A7b; Šd-A8; Šd-A8-1; Šd-A10; Šd-A11`"_x000d_
 "`1000_Šd-B3-1; Šd-B3-4; Šd-B4-4; Šd-B4-5; Šd-B5; Šd-B6`"_x000d_
 "`1000_Šs1-4; Šs1-5; Šs1-8; Šs1-9; Šs4; Šs6`"_x000d_
 1+1+1+1+1+2+1+1+1+1+1+1+1+1+1+1+1+1+1+1 = 21,000 [A]_x000d_
 "`------------------------------------------------`"_x000d_
 "`Šs1_Atyp; 2.021`"_x000d_
 3 = 3,000 [B]_x000d_
 "`------------------------------------------------`"_x000d_
 Celkem: A+B = 24,000 [C]</t>
  </si>
  <si>
    <t>877370320</t>
  </si>
  <si>
    <t>Montáž odboček na kanalizačním potrubí z PP nebo tvrdého PVC trub hladkých plnostěnných DN 300</t>
  </si>
  <si>
    <t>Montáž tvarovek na kanalizačním plastovém potrubí z polypropylenu PP nebo tvrdého PVC hladkého plnostěnného odboček DN 300</t>
  </si>
  <si>
    <t>"`dle grafických a textových příloh PD`"_x000d_
 "`Tabulka sestav šachet`"_x000d_
 "`------------------------------------------------`"_x000d_
 "`Odbočky_300/160 45°_SN12`"_x000d_
 "`Stoka B1`"_x000d_
 2 = 2,000 [A]_x000d_
 "`Stoka B1-3`"_x000d_
 1 = 1,000 [B]_x000d_
 Mezisoučet: A+B = 3,000 [C]_x000d_
 "`------------------------------------------------`"_x000d_
 Celkem: A+B = 3,000 [D]</t>
  </si>
  <si>
    <t>877370430</t>
  </si>
  <si>
    <t>Montáž spojek na kanalizačním potrubí z PP trub korugovaných DN 300</t>
  </si>
  <si>
    <t>Montáž tvarovek na kanalizačním plastovém potrubí z polypropylenu PP nebo tvrdého PVC korugovaného nebo žebrovaného spojek, redukcí nebo navrtávacích sedel DN 300</t>
  </si>
  <si>
    <t>"`dle grafických a textových příloh PD`"_x000d_
 "`Tabulka sestav šachet`"_x000d_
 "`Detailní tabulky jednotlivých šachtových sestav `"_x000d_
 "`------------------------------------------------`"_x000d_
 "`1000_Šd-B2; Šd-B3; Šd-B4` "_x000d_
 1+1+2 = 4,000 [A]_x000d_
 Celkem: A = 4,000 [B]</t>
  </si>
  <si>
    <t>877370440</t>
  </si>
  <si>
    <t>Montáž šachtových vložek na kanalizačním potrubí z PP trub korugovaných DN 300</t>
  </si>
  <si>
    <t>Montáž tvarovek na kanalizačním plastovém potrubí z polypropylenu PP nebo tvrdého PVC korugovaného nebo žebrovaného šachtových vložek DN 300</t>
  </si>
  <si>
    <t xml:space="preserve">"`dle grafických a textových příloh PD`"_x000d_
 "`Tabulka sestav šachet`"_x000d_
 "`Detailní tabulky jednotlivých šachtových sestav `"_x000d_
 "`------------------------------------------------`"_x000d_
 "`1000_Šd-B2; Šd-B3`"_x000d_
 1+1 = 2,000 [A]_x000d_
 "`Š1=2095;  Š2=Šp2; Š3=Šd-B4-2; Š4=Šd-B4-10`"_x000d_
 1+1+3+2 = 7,000 [B]_x000d_
 Celkem: A+B = 9,000 [C]</t>
  </si>
  <si>
    <t>890411851</t>
  </si>
  <si>
    <t>Bourání šachet z prefabrikovaných skruží strojně obestavěného prostoru do 1,5 m3</t>
  </si>
  <si>
    <t>Bourání šachet a jímek strojně velikosti obestavěného prostoru do 1,5 m3 z prefabrikovaných skruží</t>
  </si>
  <si>
    <t>"`dle grafických a textových příloh PD`"_x000d_
 "`------------------------------------------------`"_x000d_
 "`Technická zpráva_4.1`"_x000d_
 "`Šachty na kanalizaci DN1000`"_x000d_
 1.80*19 = 34,200 [A]_x000d_
 Celkem: A = 34,200 [B]</t>
  </si>
  <si>
    <t>890451851</t>
  </si>
  <si>
    <t>Bourání šachet z prefabrikovaných skruží strojně obestavěného prostoru přes 3 do 5 m3</t>
  </si>
  <si>
    <t>Bourání šachet a jímek strojně velikosti obestavěného prostoru přes 3 do 5 m3 z prefabrikovaných skruží</t>
  </si>
  <si>
    <t>"`dle grafických a textových příloh PD`"_x000d_
 "`------------------------------------------------`"_x000d_
 "`Technická zpráva_4.1`"_x000d_
 "`Sorbční vpusť šachta DN1500`"_x000d_
 ((22/7)*(1.740/2)^2)*2.00 = 4,758 [A]_x000d_
 Celkem: A = 4,758 [B]</t>
  </si>
  <si>
    <t>892312121</t>
  </si>
  <si>
    <t>Tlaková zkouška vzduchem potrubí DN 150 těsnícím vakem ucpávkovým</t>
  </si>
  <si>
    <t>Tlakové zkoušky vzduchem těsnícími vaky ucpávkovými DN 150</t>
  </si>
  <si>
    <t>"`dle grafických a textových příloh PD`"_x000d_
 "`------------------------------------------------`"_x000d_
 "`DN 125`"_x000d_
 1 = 1,000 [A]_x000d_
 Celkem: A = 1,000 [B]</t>
  </si>
  <si>
    <t>892352121</t>
  </si>
  <si>
    <t>Tlaková zkouška vzduchem potrubí DN 200 těsnícím vakem ucpávkovým</t>
  </si>
  <si>
    <t>Tlakové zkoušky vzduchem těsnícími vaky ucpávkovými DN 200</t>
  </si>
  <si>
    <t>"`dle grafických a textových příloh PD`"_x000d_
 "`------------------------------------------------`"_x000d_
 "`DN 200`"_x000d_
 30 = 30,000 [A]_x000d_
 Celkem: A = 30,000 [B]</t>
  </si>
  <si>
    <t>892362121</t>
  </si>
  <si>
    <t>Tlaková zkouška vzduchem potrubí DN 250 těsnícím vakem ucpávkovým</t>
  </si>
  <si>
    <t>Tlakové zkoušky vzduchem těsnícími vaky ucpávkovými DN 250</t>
  </si>
  <si>
    <t>"`dle grafických a textových příloh PD`"_x000d_
 "`------------------------------------------------`"_x000d_
 "`DN 250`"_x000d_
 47 = 47,000 [A]_x000d_
 Celkem: A = 47,000 [B]</t>
  </si>
  <si>
    <t>892372121</t>
  </si>
  <si>
    <t>Tlaková zkouška vzduchem potrubí DN 300 těsnícím vakem ucpávkovým</t>
  </si>
  <si>
    <t>Tlakové zkoušky vzduchem těsnícími vaky ucpávkovými DN 300</t>
  </si>
  <si>
    <t>"`dle grafických a textových příloh PD`"_x000d_
 "`------------------------------------------------`"_x000d_
 "`DN 300`"_x000d_
 8 = 8,000 [A]_x000d_
 Celkem: A = 8,000 [B]</t>
  </si>
  <si>
    <t>894302191</t>
  </si>
  <si>
    <t>Stěny šachet tl přes 200 mm ze ŽB bez zvýšených nároků na prostředí tř. C 40/50</t>
  </si>
  <si>
    <t>Ostatní konstrukce na trubním vedení ze železobetonu stěny šachet tloušťky přes 200 mm z betonu bez zvýšených nároků na prostředí tř. C 40/50</t>
  </si>
  <si>
    <t>"`dle grafických a textových příloh PD`"_x000d_
 "`------------------------------------------------`"_x000d_
 "`Šs1_Atyp; 204,290m na 205,880m`"_x000d_
 (1.405*1.405)*1.59 = 3,139 [A]_x000d_
 -(1.000*0.685+(1.00+0.665)/2*0.315)*(1.590-0.250) = -1,269 [B]_x000d_
 Celkem: A+B = 1,869 [C]</t>
  </si>
  <si>
    <t>894302193</t>
  </si>
  <si>
    <t>Příplatek za tloušťku stěn šachet ze ŽB do 200 mm</t>
  </si>
  <si>
    <t>Ostatní konstrukce na trubním vedení ze železobetonu stěny šachet tloušťky přes 200 mm Příplatek k ceně za tloušťku stěny do 200 mm</t>
  </si>
  <si>
    <t>894411311</t>
  </si>
  <si>
    <t>Osazení betonových nebo železobetonových dílců pro šachty skruží rovných</t>
  </si>
  <si>
    <t>"`dle grafických a textových příloh PD`"_x000d_
 "`------------------------------------------------`"_x000d_
 "`Výpis betonových výrobků`"_x000d_
 "`Šs1_4/B`"_x000d_
 1 = 1,000 [A]_x000d_
 "`Šs1_5/B`"_x000d_
 2 = 2,000 [B]_x000d_
 "`LAPOL1, ORL1, ORL2_4/B`"_x000d_
 2 = 2,000 [C]_x000d_
 "`LAPOL1, ORL1, ORL2_5/B`"_x000d_
 2 = 2,000 [D]_x000d_
 "`LAPOL1, ORL1, ORL2_6/B`"_x000d_
 3 = 3,000 [E]_x000d_
 "`Š2=Šp2; Š4=Šd-B4-10`"_x000d_
 1+1 = 2,000 [F]_x000d_
 Celkem: A+B+C+D+E+F = 12,000 [G]</t>
  </si>
  <si>
    <t>894412411</t>
  </si>
  <si>
    <t>Osazení betonových nebo železobetonových dílců pro šachty skruží přechodových</t>
  </si>
  <si>
    <t>"`dle grafických a textových příloh PD`"_x000d_
 "`------------------------------------------------`"_x000d_
 "`Výpis betonových výrobků`"_x000d_
 "`LAPOL1, ORL1, ORL2_3/B`"_x000d_
 5 = 5,000 [A]_x000d_
 "`Š1=2095; Š3=Šd-B4-2; Š4=Šd-B4-10`"_x000d_
 3 = 3,000 [B]_x000d_
 Celkem: A+B = 8,000 [C]</t>
  </si>
  <si>
    <t>894414111</t>
  </si>
  <si>
    <t>Osazení betonových nebo železobetonových dílců pro šachty skruží základových (dno)</t>
  </si>
  <si>
    <t xml:space="preserve">"`dle grafických a textových příloh PD`"_x000d_
 "`------------------------------------------------`"_x000d_
 "`Výpis betonových výrobků`"_x000d_
 "`Š1=2095;  Š2=Šp2; Š3=Šd-B4-2; Š4=Šd-B4-10`"_x000d_
 4 = 4,000 [A]_x000d_
 Celkem: A = 4,000 [B]</t>
  </si>
  <si>
    <t>894414211</t>
  </si>
  <si>
    <t>Osazení betonových nebo železobetonových dílců pro šachty desek zákrytových</t>
  </si>
  <si>
    <t>"`dle grafických a textových příloh PD`"_x000d_
 "`------------------------------------------------`"_x000d_
 "`Výpis betonových výrobků`"_x000d_
 "`Šs1_3/B`"_x000d_
 1 = 1,000 [A]_x000d_
 "`Š2=Šp2`"_x000d_
 1 = 1,000 [B]_x000d_
 Celkem: A+B = 2,000 [C]</t>
  </si>
  <si>
    <t>"`dle grafických a textových příloh PD`"_x000d_
 "`------------------------------------------------`"_x000d_
 "`Šs1_Atyp; 204,290m na 205,880m`"_x000d_
 (1.405+1.405)*2*0.250 = 1,405 [A]_x000d_
 Celkem: A = 1,405 [B]</t>
  </si>
  <si>
    <t>"`dle grafických a textových příloh PD`"_x000d_
 "`------------------------------------------------`"_x000d_
 "`Šs1_Atyp; 204,290m na 205,880m`"_x000d_
 (1.405+1.405)*2*(1.590-0.250) = 7,531 [A]_x000d_
 (1.00*2+0.665+0.460+0.685)*(1.590-0.250) = 5,105 [B]_x000d_
 Celkem: A+B = 12,636 [C]</t>
  </si>
  <si>
    <t>894608112</t>
  </si>
  <si>
    <t>Výztuž šachet z betonářské oceli 10 505</t>
  </si>
  <si>
    <t>Výztuž šachet z betonářské oceli 10 505 (R) nebo BSt 500</t>
  </si>
  <si>
    <t>"`dle grafických a textových příloh PD`"_x000d_
 "`------------------------------------------------`"_x000d_
 "`Šs1_Atyp; 204,290m na 205,880m`"_x000d_
 "`předpoklad 200kg/m3 objemu betonu`"_x000d_
 "`pol_894302191ů"_x000d_
 1.870*0.200*1.05 = 0,393 [A]_x000d_
 Celkem: A = 0,393 [B]</t>
  </si>
  <si>
    <t>894812201</t>
  </si>
  <si>
    <t>Revizní a čistící šachta z PP šachtové dno DN 425/150 průtočné</t>
  </si>
  <si>
    <t>Revizní a čistící šachta z polypropylenu PP pro hladké trouby DN 425 šachtové dno (DN šachty / DN trubního vedení) DN 425/150 průtočné</t>
  </si>
  <si>
    <t>"`dle grafických a textových příloh PD`"_x000d_
 "`Tabulka sestav šachet`"_x000d_
 "`------------------------------------------------`"_x000d_
 "`dno přímé`"_x000d_
 "`Šd4B; Šd5A`"_x000d_
 2 = 2,000 [A]_x000d_
 Celkem: A = 2,000 [B]</t>
  </si>
  <si>
    <t>894812205</t>
  </si>
  <si>
    <t>Revizní a čistící šachta z PP šachtové dno DN 425/200 průtočné</t>
  </si>
  <si>
    <t>Revizní a čistící šachta z polypropylenu PP pro hladké trouby DN 425 šachtové dno (DN šachty / DN trubního vedení) DN 425/200 průtočné</t>
  </si>
  <si>
    <t>"`dle grafických a textových příloh PD`"_x000d_
 "`Tabulka sestav šachet`"_x000d_
 "`------------------------------------------------`"_x000d_
 "`dno přímé`"_x000d_
 "`Šd4A`"_x000d_
 1 = 1,000 [A]_x000d_
 Celkem: A = 1,000 [B]</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</si>
  <si>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</si>
  <si>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</si>
  <si>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</si>
  <si>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PD`"_x000d_
 "`Tabulka sestav šachet`"_x000d_
 "`------------------------------------------------`"_x000d_
 "`Šd4A; ŠdA5`"_x000d_
 2 = 2,000 [A]_x000d_
 Celkem: A = 2,000 [B]</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</si>
  <si>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</si>
  <si>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</si>
  <si>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</si>
  <si>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"`dle grafických a textových příloh PD`"_x000d_
 "`Tabulka sestav šachet`"_x000d_
 "`------------------------------------------------`"_x000d_
 "`Šd4B`"_x000d_
 1 = 1,000 [A]_x000d_
 Celkem: A = 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</si>
  <si>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</si>
  <si>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</si>
  <si>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</si>
  <si>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"`dle grafických a textových příloh PD`"_x000d_
 "`Tabulka sestav šachet`"_x000d_
 "`------------------------------------------------`"_x000d_
 "`Šd4A; Šd4B; Šd5A`"_x000d_
 3 = 3,000 [A]_x000d_
 Celkem: A = 3,000 [B]</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</si>
  <si>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</si>
  <si>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</si>
  <si>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</si>
  <si>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</si>
  <si>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</si>
  <si>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Revizní a čistící šachta z polypropylenu PP pro hladké trouby DN 425 poklop litinový (pro třídu zatížení) plný do teleskopické trubky (D400)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</si>
  <si>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</si>
  <si>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</si>
  <si>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</si>
  <si>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"`dle grafických a textových příloh PD`"_x000d_
 "`Tabulka sestav šachet`"_x000d_
 "`------------------------------------------------`"_x000d_
 "`dno úhel 30st.`"_x000d_
 "`Šd-B7-2; Šd-B9; Šd-B10`"_x000d_
 3 = 3,000 [A]_x000d_
 "`dno úhel 90st.`"_x000d_
 "`Šd-A8-3; Šd-A8-4; Šd-A8-5`"_x000d_
 3 = 3,000 [B]_x000d_
 Celkem: A+B = 6,000 [C]</t>
  </si>
  <si>
    <t>894812315</t>
  </si>
  <si>
    <t>Revizní a čistící šachta z PP typ DN 600/200 šachtové dno průtočné</t>
  </si>
  <si>
    <t>Revizní a čistící šachta z polypropylenu PP pro hladké trouby DN 600 šachtové dno (DN šachty / DN trubního vedení) DN 600/200 průtočné</t>
  </si>
  <si>
    <t>"`dle grafických a textových příloh PD`"_x000d_
 "`Tabulka sestav šachet`"_x000d_
 "`------------------------------------------------`"_x000d_
 "`dno přímé`"_x000d_
 "`Šd-A10-1; Šd-B3-5`"_x000d_
 2 = 2,000 [A]_x000d_
 Celkem: A = 2,000 [B]</t>
  </si>
  <si>
    <t>894812318</t>
  </si>
  <si>
    <t>Revizní a čistící šachta z PP typ DN 600/200 šachtové dno s přítokem tvaru X</t>
  </si>
  <si>
    <t>Revizní a čistící šachta z polypropylenu PP pro hladké trouby DN 600 šachtové dno (DN šachty / DN trubního vedení) DN 600/200 sběrné tvaru X</t>
  </si>
  <si>
    <t>"`dle grafických a textových příloh PD`"_x000d_
 "`Tabulka sestav šachet`"_x000d_
 "`------------------------------------------------`"_x000d_
 "`dno sběrné`"_x000d_
 "`Šd-B3-3; Šd-B8`"_x000d_
 2 = 2,000 [A]_x000d_
 Celkem: A = 2,000 [B]</t>
  </si>
  <si>
    <t>894812321</t>
  </si>
  <si>
    <t>Revizní a čistící šachta z PP typ DN 600/250 šachtové dno průtočné</t>
  </si>
  <si>
    <t>Revizní a čistící šachta z polypropylenu PP pro hladké trouby DN 600 šachtové dno (DN šachty / DN trubního vedení) DN 600/250 průtočné</t>
  </si>
  <si>
    <t>"`dle grafických a textových příloh PD`"_x000d_
 "`Tabulka sestav šachet`"_x000d_
 "`------------------------------------------------`"_x000d_
 "`dno úhel 90st.`"_x000d_
 "`Šd-B6-1; Šd-B6-2; Šs1-10`"_x000d_
 3 = 3,000 [A]_x000d_
 Celkem: A = 3,000 [B]</t>
  </si>
  <si>
    <t>894812331</t>
  </si>
  <si>
    <t>Revizní a čistící šachta z PP DN 600 šachtová roura korugovaná světlé hloubky 1000 mm</t>
  </si>
  <si>
    <t>Revizní a čistící šachta z polypropylenu PP pro hladké trouby DN 600 roura šachtová korugovaná, světlé hloubky 1 000 mm</t>
  </si>
  <si>
    <t>"`dle grafických a textových příloh PD`"_x000d_
 "`Tabulka sestav šachet`"_x000d_
 "`------------------------------------------------`"_x000d_
 "`Šd-A8-3; Šd -A8-4; Šd -A8-5; Šd-A10-1; Šd-B3-3; Šd-B6-1` "_x000d_
 "`Šd-B6-2; Šd-B7-2; Šd-B8; Šd-B9; Šd-B10; Šs1-10`"_x000d_
 12 = 12,000 [A]_x000d_
 Celkem: A = 12,000 [B]</t>
  </si>
  <si>
    <t>894812332</t>
  </si>
  <si>
    <t>Revizní a čistící šachta z PP DN 600 šachtová roura korugovaná světlé hloubky 2000 mm</t>
  </si>
  <si>
    <t>Revizní a čistící šachta z polypropylenu PP pro hladké trouby DN 600 roura šachtová korugovaná, světlé hloubky 2 000 mm</t>
  </si>
  <si>
    <t>"`dle grafických a textových příloh PD`"_x000d_
 "`Tabulka sestav šachet`"_x000d_
 "`------------------------------------------------`"_x000d_
 "`Šd-B3-5`"_x000d_
 1 = 1,000 [A]_x000d_
 Celkem: A = 1,000 [B]</t>
  </si>
  <si>
    <t>894812339</t>
  </si>
  <si>
    <t>Příplatek k rourám revizní a čistící šachty z PP DN 600 za uříznutí šachtové roury</t>
  </si>
  <si>
    <t>Revizní a čistící šachta z polypropylenu PP pro hladké trouby DN 600 Příplatek k cenám 2331 - 2334 za uříznutí šachtové roury</t>
  </si>
  <si>
    <t>"`pol_894812331`"_x000d_
 12 = 12,000 [A]_x000d_
 "`pol_894812332`"_x000d_
 1 = 1,000 [B]_x000d_
 Celkem: A+B = 13,000 [C]</t>
  </si>
  <si>
    <t>894812376</t>
  </si>
  <si>
    <t>Revizní a čistící šachta z PP DN 600 poklop litinový pro třídu zatížení D400 s betonovým prstencem</t>
  </si>
  <si>
    <t>Revizní a čistící šachta z polypropylenu PP pro hladké trouby DN 600 poklop (mříž) litinový pro třídu zatížení D400 s betonovým prstencem</t>
  </si>
  <si>
    <t xml:space="preserve">"`dle grafických a textových příloh PD`"_x000d_
 "`Tabulka sestav šachet`"_x000d_
 "`------------------------------------------------`"_x000d_
 "`Šd-B3-3; Šd-B3-5; Šd-B6-2; Šd-B8; Šd-B9; Šd-B10; Šs1-10`    "_x000d_
 7 = 7,000 [A]_x000d_
 Celkem: A = 7,000 [B]</t>
  </si>
  <si>
    <t>894812377</t>
  </si>
  <si>
    <t>Revizní a čistící šachta z PP DN 600 poklop litinový pro třídu zatížení D400 s teleskopickým adaptérem</t>
  </si>
  <si>
    <t>Revizní a čistící šachta z polypropylenu PP pro hladké trouby DN 600 poklop (mříž) litinový pro třídu zatížení D400 s teleskopickým adaptérem</t>
  </si>
  <si>
    <t xml:space="preserve">"`dle grafických a textových příloh PD`"_x000d_
 "`Tabulka sestav šachet`"_x000d_
 "`------------------------------------------------`"_x000d_
 "`Šd-A8-3; Šd -A8-4; Šd -A8-5; Šd-A10-1; Šd-B6-1;  Šd-B7-2` "_x000d_
 6 = 6,000 [A]_x000d_
 Celkem: A = 6,000 [B]</t>
  </si>
  <si>
    <t>894812505</t>
  </si>
  <si>
    <t>Revizní a čistící šachta z PP typ DN 1000/200 šachtové dno průtočné 30°, 60°, 90°</t>
  </si>
  <si>
    <t>Revizní a čistící šachta z polypropylenu PP pro hladké trouby DN 1000 šachtové dno (DN šachty / DN trubního vedení) DN 1000/200 průtočné 30°, 60°, 90°</t>
  </si>
  <si>
    <t>"`dle grafických a textových příloh PD`"_x000d_
 "`Tabulka sestav šachet`"_x000d_
 "`------------------------------------------------`"_x000d_
 "`dno přímé`"_x000d_
 "`Šd-B5-1; Šs1-5-1; Šs4-2`"_x000d_
 3 = 3,000 [A]_x000d_
 "`dno úhel 30 st.`"_x000d_
 "`Šd-A3-1; Šd-B4-1`"_x000d_
 2 = 2,000 [B]_x000d_
 "`dno úhel 90 st.`"_x000d_
 "`Šd-A3-6; Šd-A3-7; Šd-A3-8; Šd-A3-9; Šd-A5-1; Šd-A7b-1; Šd-A7b-2; Šd-B2-1; Šs4-1`"_x000d_
 9 = 9,000 [C]_x000d_
 Celkem: A+B+C = 14,000 [D]</t>
  </si>
  <si>
    <t>894812506</t>
  </si>
  <si>
    <t>Revizní a čistící šachta z PP typ DN 1000/200 šachtové dno sběrné 45°, 90°</t>
  </si>
  <si>
    <t>Revizní a čistící šachta z polypropylenu PP pro hladké trouby DN 1000 šachtové dno (DN šachty / DN trubního vedení) DN 1000/200 sběrné 45°, 90°</t>
  </si>
  <si>
    <t>"`dle grafických a textových příloh PD`"_x000d_
 "`Tabulka sestav šachet`"_x000d_
 "`------------------------------------------------`"_x000d_
 "`dno sběrné X`"_x000d_
 "`Šd-B3-2; Šd-B7; Šd-B7-14`"_x000d_
 3 = 3,000 [A]_x000d_
 "`dno sběrné Y`"_x000d_
 "`Šd-A8-1; Šd-A8-2`"_x000d_
 2 = 2,000 [B]_x000d_
 Celkem: A+B = 5,000 [C]</t>
  </si>
  <si>
    <t>894812508</t>
  </si>
  <si>
    <t>Revizní a čistící šachta z PP typ DN 1000/250 šachtové dno průtočné 30°, 60°, 90°</t>
  </si>
  <si>
    <t>Revizní a čistící šachta z polypropylenu PP pro hladké trouby DN 1000 šachtové dno (DN šachty / DN trubního vedení) DN 1000/250 průtočné 30°, 60°, 90°</t>
  </si>
  <si>
    <t>"`dle grafických a textových příloh PD`"_x000d_
 "`Tabulka sestav šachet`"_x000d_
 "`------------------------------------------------`"_x000d_
 "`dno přímé`"_x000d_
 "`Šd-A3-5b; Šd-A11; Šd-B4-3; Šs1-2; Šs2B; Šs6`"_x000d_
 6 = 6,000 [A]_x000d_
 "`dno úhel 30 st.`"_x000d_
 "`Šd-B4b`"_x000d_
 1 = 1,000 [B]_x000d_
 "`dno úhel 90 st.`"_x000d_
 "`Šd-A3-4; Šd-A3-5; Šd-A4; Šd-A7; Šd-A9; Šd-B4-6; Šs1; Šs1-6; Šs1-7; Šs2a; Šs5`"_x000d_
 11 = 11,000 [C]_x000d_
 Celkem: A+B+C = 18,000 [D]</t>
  </si>
  <si>
    <t>894812509</t>
  </si>
  <si>
    <t>Revizní a čistící šachta z PP typ DN 1000/250 šachtové dno sběrné 45°, 90°</t>
  </si>
  <si>
    <t>Revizní a čistící šachta z polypropylenu PP pro hladké trouby DN 1000 šachtové dno (DN šachty / DN trubního vedení) DN 1000/250 sběrné 45°, 90°</t>
  </si>
  <si>
    <t>"`dle grafických a textových příloh PD`"_x000d_
 "`Tabulka sestav šachet`"_x000d_
 "`------------------------------------------------`"_x000d_
 "`dno sběrné X`"_x000d_
 "`Šd-A3; Šd-A3-2; Šd-A3-3; Šd-A5`"_x000d_
 "`Šd-A7b; Šd-A8; Šd-A10; Šd-B3-1`"_x000d_
 "`Šd-B3-4; Šd-B4-4; Šd-B4-5; Šd-B5; Šd-B6`"_x000d_
 "`Šs1; Šs1-4; Šs1-5; Šs1-8; Šs1-9; Šs4`"_x000d_
 4+4+5+6 = 19,000 [A]_x000d_
 "`------------------------------------------------`"_x000d_
 "`dno sběrné Y`"_x000d_
 "`šD-A6`"_x000d_
 1 = 1,000 [B]_x000d_
 "`------------------------------------------------`"_x000d_
 Celkem: A+B = 20,000 [C]</t>
  </si>
  <si>
    <t>894812511</t>
  </si>
  <si>
    <t>Revizní a čistící šachta z PP typ DN 1000/315 šachtové dno průtočné 30°, 60°, 90°</t>
  </si>
  <si>
    <t>Revizní a čistící šachta z polypropylenu PP pro hladké trouby DN 1000 šachtové dno (DN šachty / DN trubního vedení) DN 1000/315 průtočné 30°, 60°, 90°</t>
  </si>
  <si>
    <t>"`dle grafických a textových příloh PD`"_x000d_
 "`Tabulka sestav šachet`"_x000d_
 "`------------------------------------------------`"_x000d_
 "`dno přímé`"_x000d_
 "`Šd-B4-10`"_x000d_
 1 = 1,000 [A]_x000d_
 "`dno úhel 30st.`"_x000d_
 "`Šd-B4-7; Šd-B4-8`"_x000d_
 2 = 2,000 [B]_x000d_
 "`dno úhel 60st.`"_x000d_
 "`Šd-B4-9`"_x000d_
 1 = 1,000 [C]_x000d_
 Celkem: A+B+C = 4,000 [D]</t>
  </si>
  <si>
    <t>894812512</t>
  </si>
  <si>
    <t>Revizní a čistící šachta z PP typ DN 1000/315 šachtové dno sběrné 45°, 90°</t>
  </si>
  <si>
    <t>Revizní a čistící šachta z polypropylenu PP pro hladké trouby DN 1000 šachtové dno (DN šachty / DN trubního vedení) DN 1000/315 sběrné 45°, 90°</t>
  </si>
  <si>
    <t>"`dle grafických a textových příloh PD`"_x000d_
 "`Tabulka sestav šachet`"_x000d_
 "`------------------------------------------------`"_x000d_
 "`dno sběrné X`"_x000d_
 "`Šd-B2; Šd-B3; Šd-B4`"_x000d_
 3 = 3,000 [A]_x000d_
 Celkem: A = 3,000 [B]</t>
  </si>
  <si>
    <t>894812521</t>
  </si>
  <si>
    <t>Revizní a čistící šachta z PP DN 1000 šachtová roura korugovaná světlé hloubky 1200 mm</t>
  </si>
  <si>
    <t>Revizní a čistící šachta z polypropylenu PP pro hladké trouby DN 1000 roura šachtová korugovaná, světlé hloubky 1 200 mm</t>
  </si>
  <si>
    <t>"`dle grafických a textových příloh PD`"_x000d_
 "`Tabulka sestav šachet`"_x000d_
 "`------------------------------------------------`"_x000d_
 "`Celkový počet šachet 83`"_x000d_
 83 = 83,000 [A]_x000d_
 Mezisoučet: A = 83,000 [B]_x000d_
 "`------------------------------------------------`"_x000d_
 "`Odpočet`"_x000d_
 "`pol_894812331`"_x000d_
 -2 = -2,000 [C]_x000d_
 "`pol_8948123312`"_x000d_
 -1 = -1,000 [D]_x000d_
 "`pol_894812331`"_x000d_
 -12 = -12,000 [E]_x000d_
 "`pol_894812332`"_x000d_
 -1 = -1,000 [F]_x000d_
 "`pol_894812522`"_x000d_
 -9 = -9,000 [G]_x000d_
 "`pol_894812523`"_x000d_
 -7 = -7,000 [H]_x000d_
 Mezisoučet: C+D+E+F+G+H = -32,000 [I]_x000d_
 Celkem: A+C+D+E+F+G+H = 51,000 [J]</t>
  </si>
  <si>
    <t>894812522</t>
  </si>
  <si>
    <t>Revizní a čistící šachta z PP DN 1000 šachtová roura korugovaná světlé hloubky 2400 mm</t>
  </si>
  <si>
    <t>Revizní a čistící šachta z polypropylenu PP pro hladké trouby DN 1000 roura šachtová korugovaná, světlé hloubky 2 400 mm</t>
  </si>
  <si>
    <t>"`dle grafických a textových příloh PD`"_x000d_
 "`Tabulka sestav šachet`"_x000d_
 "`------------------------------------------------`"_x000d_
 "`Šd-A3; Šd-B2; Šd-B3; Šs1; Šs1-4; Šs1-5; Šs1-5-1; Šs2b; Šs4`"_x000d_
 9 = 9,000 [A]_x000d_
 Celkem: A = 9,000 [B]</t>
  </si>
  <si>
    <t>894812523</t>
  </si>
  <si>
    <t>Revizní a čistící šachta z PP DN 1000 šachtová roura korugovaná světlé hloubky 3600 mm</t>
  </si>
  <si>
    <t>Revizní a čistící šachta z polypropylenu PP pro hladké trouby DN 1000 roura šachtová korugovaná, světlé hloubky 3 600 mm</t>
  </si>
  <si>
    <t>"`dle grafických a textových příloh PD`"_x000d_
 "`Tabulka sestav šachet`"_x000d_
 "`------------------------------------------------`"_x000d_
 "`Šdf-A2; Šdr-A1; Šdr-B1; Šs1; Šs1-2; Šs1-3; Šs2a`"_x000d_
 7 = 7,000 [A]_x000d_
 Celkem: A = 7,000 [B]</t>
  </si>
  <si>
    <t>894812529</t>
  </si>
  <si>
    <t>Příplatek k rourám revizní a čistící šachty z PP DN 1000 za uříznutí šachtové skruže</t>
  </si>
  <si>
    <t>Revizní a čistící šachta z polypropylenu PP pro hladké trouby DN 1000 Příplatek k cenám 2431 - 2438 za uříznutí šachtové roury</t>
  </si>
  <si>
    <t>"`dle grafických a textových příloh PD`"_x000d_
 "`Tabulka sestav šachet`"_x000d_
 "`Detailní tabulky jednotlivých šachtových sestav `"_x000d_
 "`------------------------------------------------`"_x000d_
 "`Celkový počet šachet 83`"_x000d_
 83 = 83,000 [A]_x000d_
 "`------------------------------------------------`"_x000d_
 "`Odpočet`"_x000d_
 "`DN 425_pol_894812331; pol_8948123312`"_x000d_
 -(2+1) = -3,000 [B]_x000d_
 "`DN 600_pol_894812331; pol_894812332`"_x000d_
 -(12+1) = -13,000 [C]_x000d_
 "`------------------------------------------------`"_x000d_
 Celkem: A+B+C = 67,000 [D]</t>
  </si>
  <si>
    <t>894812552</t>
  </si>
  <si>
    <t>Revizní a čistící šachta z PP DN 1000 poklop litinový pro třídu zatížení D400 na betonovém prstenci</t>
  </si>
  <si>
    <t>Revizní a čistící šachta z polypropylenu PP pro hladké trouby DN 1000 poklop (mříž) litinový s přechodovým konusem pro třídu zatížení D400 na betonovém prstenci</t>
  </si>
  <si>
    <t>894812612</t>
  </si>
  <si>
    <t>Vyříznutí a utěsnění otvoru ve stěně šachty DN 160</t>
  </si>
  <si>
    <t>Revizní a čistící šachta z polypropylenu PP vyříznutí a utěsnění otvoru ve stěně šachty DN 150</t>
  </si>
  <si>
    <t>"`dle grafických a textových příloh PD`"_x000d_
 "`Tabulka sestav šachet`"_x000d_
 "`Detailní tabulky jednotlivých šachtových sestav `"_x000d_
 "`Spojky 160`"_x000d_
 "`------------------------------------------------`"_x000d_
 "`1000_Šd-A5; Šd-A6; Šd-A8-1; Šd-B3-1; Šd-B4b;"_x000d_
 1+1+1+1+1 = 5,000 [A]</t>
  </si>
  <si>
    <t>894812613</t>
  </si>
  <si>
    <t>Vyříznutí a utěsnění otvoru ve stěně šachty DN 200</t>
  </si>
  <si>
    <t>Revizní a čistící šachta z polypropylenu PP vyříznutí a utěsnění otvoru ve stěně šachty DN 200</t>
  </si>
  <si>
    <t>"`dle grafických a textových příloh PD`"_x000d_
 "`Tabulka sestav šachet`"_x000d_
 "`Detailní tabulky jednotlivých šachtových sestav `"_x000d_
 "`Spojky 160`"_x000d_
 "`------------------------------------------------`"_x000d_
 "`1000_Šdf-A2; Šdr-A1; Šdr-B1; Šs1-2;"_x000d_
 3+2+2+1 = 8,000 [A]_x000d_
 Celkem: A = 8,000 [B]</t>
  </si>
  <si>
    <t>897171813</t>
  </si>
  <si>
    <t>Odstranění akumulační boxů z PP pro vsakování dešťových vod objemu přes 30 do 60 m3</t>
  </si>
  <si>
    <t>Odstranění akumulačních boxů pro zasakování o celkovém akumulačním objemu přes 30 do 60 m3</t>
  </si>
  <si>
    <t>"`dle grafických a textových příloh PD`"_x000d_
 "`------------------------------------------------`"_x000d_
 "`Vsakovací objekt RAINBOX (PP)`"_x000d_
 34.000 = 34,000 [A]_x000d_
 Celkem: A = 34,000 [B]</t>
  </si>
  <si>
    <t xml:space="preserve">"`dle grafických a textových příloh PD`"_x000d_
 "`------------------------------------------------`"_x000d_
 "`Výpis betonových výrobků`"_x000d_
 "`Šs1_1/B`"_x000d_
 1 = 1,000 [A]_x000d_
 "`LAPOL1, ORL1, ORL2`"_x000d_
 5 = 5,000 [B]_x000d_
 "`Š1=2095;  Š2=Šp2; Š3=Šd-B4-2; Š4=Šd-B4-10`"_x000d_
 4 = 4,000 [C]_x000d_
 Celkem: A+B+C = 10,000 [D]</t>
  </si>
  <si>
    <t>"`dle grafických a textových příloh PD`"_x000d_
 "`------------------------------------------------`"_x000d_
 "`Technická zpráva_4.1`"_x000d_
 "`Uliční vpusti`"_x000d_
 4 = 4,000 [A]_x000d_
 Celkem: A = 4,000 [B]</t>
  </si>
  <si>
    <t>899304811</t>
  </si>
  <si>
    <t>Demontáž poklopů betonových nebo ŽB včetně rámu hmotnosti přes 150 kg</t>
  </si>
  <si>
    <t>Demontáž poklopů betonových a železobetonových včetně rámu, hmotnosti jednotlivě přes 150 kg</t>
  </si>
  <si>
    <t>"`dle grafických a textových příloh PD`"_x000d_
 "`------------------------------------------------`"_x000d_
 "`Technická zpráva_4.1`"_x000d_
 "`Šachty na kanalizaci DN1000`"_x000d_
 19 = 19,000 [A]_x000d_
 "`Sorbční vpusť šachta DN1500`"_x000d_
 1 = 1,000 [B]_x000d_
 "`Vsakovací objekt RAINBOX (PP)`"_x000d_
 2 = 2,000 [C]_x000d_
 Celkem: A+B+C = 22,000 [D]</t>
  </si>
  <si>
    <t>"`dle grafických a textových příloh PD`"_x000d_
 "`Výpis zámečnických výrobků`"_x000d_
 "`------------------------------------------------`"_x000d_
 "`4/Z`"_x000d_
 2 = 2,000 [A]_x000d_
 Celkem: A = 2,000 [B]</t>
  </si>
  <si>
    <t>899501221</t>
  </si>
  <si>
    <t>Stupadla do šachet ocelová s PE povlakem vidlicová pro přímé zabudování do hmoždinek</t>
  </si>
  <si>
    <t>Stupadla do šachet a drobných objektů ocelová s PE povlakem vidlicová pro přímé zabudování do hmoždinek</t>
  </si>
  <si>
    <t>"`dle grafických a textových příloh PD`"_x000d_
 "`Výpis zámečnických výrobků`"_x000d_
 "`------------------------------------------------`"_x000d_
 "`3/Z_Šs1`"_x000d_
 4 = 4,000 [A]_x000d_
 Celkem: A = 4,000 [B]</t>
  </si>
  <si>
    <t>899623171</t>
  </si>
  <si>
    <t>Obetonování potrubí nebo zdiva stok betonem prostým tř. C 25/30 v otevřeném výkopu</t>
  </si>
  <si>
    <t>Obetonování potrubí nebo zdiva stok betonem prostým v otevřeném výkopu, betonem tř. C 25/30</t>
  </si>
  <si>
    <t>"`dle grafických a textových příloh PD`"_x000d_
 "`objemy digi`"_x000d_
 "`------------------------------------------------`"_x000d_
 "`Kanalizace výtlaky - ve výkopu (rýze)`"_x000d_
 2.750 = 2,750 [A]_x000d_
 Celkem: A = 2,750 [B]</t>
  </si>
  <si>
    <t>899623181</t>
  </si>
  <si>
    <t>Obetonování potrubí nebo zdiva stok betonem prostým tř. C 30/37 v otevřeném výkopu</t>
  </si>
  <si>
    <t>Obetonování potrubí nebo zdiva stok betonem prostým v otevřeném výkopu, betonem tř. C 30/37</t>
  </si>
  <si>
    <t>"`dle grafických a textových příloh PD`"_x000d_
 "`------------------------------------------------`"_x000d_
 "`2.021_Šachty atypické`"_x000d_
 "`Šs1_Hydrantové poklopy; 209,000m`"_x000d_
 0.032*2 = 0,064 [A]_x000d_
 "`Šs1_poklop; 209,000m`"_x000d_
 (22/7)*((0.865/2)^2-(0.750/2)^2)*0.150 = 0,022 [B]_x000d_
 "`Šs1_mezi ŽB a prefa dílcem; 205,880m`"_x000d_
 (22/7)*1.240*(0.083*0.083)/2 = 0,013 [C]_x000d_
 (1.405*1.405-(22/7)*(1.405/2)^2)*0.083 = 0,035 [D]_x000d_
 "`Šs1_mezi podkladním betonem a ŽB; 204,290m`"_x000d_
 (0.100*0.100)/2*(1.605+1.405)*2 = 0,030 [E]_x000d_
 Mezisoučet: A+B+C+D+E = 0,165 [F]_x000d_
 "`------------------------------------------------`"_x000d_
 "`2.018_LAPOL 1; 205,840m`"_x000d_
 (0.05*0.05)/2*(22/7)*1.73 = 0,007 [G]_x000d_
 "`2.019_ORL 1; 206,730m`"_x000d_
 ((0.10*0.10)/2*(22/7)*1.34)*2 = 0,042 [H]_x000d_
 "`2.019_ORL 1; 204,870m`"_x000d_
 (0.06*0.06)/2*(3.72+2.60)*2 = 0,023 [I]_x000d_
 "`2.020_ORL 2; 207,310`"_x000d_
 ((0.10*0.10)/2*(22/7)*1.34)*2 = 0,042 [J]_x000d_
 "`2.020_ORL 2; 205,430`"_x000d_
 (0.06*0.06)/2*(3.72+2.60)*2 = 0,023 [K]_x000d_
 Mezisoučet: G+H+I+J+K = 0,137 [L]_x000d_
 "`------------------------------------------------`"_x000d_
 Celkem: A+B+C+D+E+G+H+I+J+K = 0,301 [M]</t>
  </si>
  <si>
    <t>899643111</t>
  </si>
  <si>
    <t>Bednění pro obetonování potrubí otevřený výkop</t>
  </si>
  <si>
    <t>Bednění pro obetonování potrubí v otevřeném výkopu</t>
  </si>
  <si>
    <t>"`dle grafických a textových příloh PD`"_x000d_
 "`objemy digi`"_x000d_
 "`------------------------------------------------`"_x000d_
 "`Šs1_Hydrantové poklopy`"_x000d_
 ((0.420+0.305)*2*0.30)*2 = 0,870 [A]_x000d_
 "`Šs1_poklop`"_x000d_
 ((22/7)*(0.865))*0.150 = 0,408 [B]_x000d_
 "`Šs1_mezi ŽB a prefa dílcem`"_x000d_
 (1.405+1.405)*2*0.100 = 0,562 [C]_x000d_
 Mezisoučet: A+B+C = 1,840 [D]_x000d_
 "`------------------------------------------------`"_x000d_
 "`2.018_LAPOL 1; 205,840m`"_x000d_
 0.05*(22/7)*1.83 = 0,288 [E]_x000d_
 "`2.019_ORL 1; 206,730m`"_x000d_
 (0.10*(22/7)*1.44)*2 = 0,905 [F]_x000d_
 "`2.019_ORL 1; 204,870m`"_x000d_
 0.06*(3.72+2.72)*2 = 0,773 [G]_x000d_
 "`2.020_ORL 2; 207,310`"_x000d_
 (0.10*(22/7)*1.44)*2 = 0,905 [H]_x000d_
 "`2.020_ORL 2; 205,430`"_x000d_
 0.06*(3.72+2.72)*2 = 0,773 [I]_x000d_
 Mezisoučet: E+F+G+H+I = 3,643 [J]_x000d_
 "`------------------------------------------------`"_x000d_
 Celkem: A+B+C+E+F+G+H+I = 5,483 [K]</t>
  </si>
  <si>
    <t>899911325</t>
  </si>
  <si>
    <t>Kluzná objímka výšky 130 mm vnějšího průměru potrubí přes 450 mm do 499 mm</t>
  </si>
  <si>
    <t>Kluzné objímky (pojízdná sedla) pro zasunutí potrubí do chráničky výšky 130 mm vnějšího průměru potrubí přes 450 do 499 mm</t>
  </si>
  <si>
    <t>"`dle grafických a textových příloh PD`"_x000d_
 "`------------------------------------------------`"_x000d_
 "`Kanalizace - st. 15,500; 6,800m`"_x000d_
 9 = 9,000 [A]_x000d_
 Celkem: A = 9,000 [B]</t>
  </si>
  <si>
    <t>R2861135</t>
  </si>
  <si>
    <t>koleno kanalizační plastové PVC KG DN 125/45° SN8</t>
  </si>
  <si>
    <t>"`pol_877270310`"_x000d_
 5 = 5,000 [A]_x000d_
 Celkem: A = 5,000 [B]</t>
  </si>
  <si>
    <t>R28611506</t>
  </si>
  <si>
    <t>redukce kanalizační plastová KG-125/160</t>
  </si>
  <si>
    <t>R28611508</t>
  </si>
  <si>
    <t>redukce kanalizační plastová KG-160/200</t>
  </si>
  <si>
    <t>R28611512</t>
  </si>
  <si>
    <t>redukce kanalizační plastová KG-200/250</t>
  </si>
  <si>
    <t>R28611514</t>
  </si>
  <si>
    <t>redukce kanalizační plastová KG 315/250</t>
  </si>
  <si>
    <t>R2861220</t>
  </si>
  <si>
    <t>koleno kanalizační plastové PVC KG DN 200/45° SN8</t>
  </si>
  <si>
    <t>R2861222</t>
  </si>
  <si>
    <t>koleno kanalizační plastové PVC KG DN 160/45° SN8</t>
  </si>
  <si>
    <t>"`pol_877310310`"_x000d_
 59 = 59,000 [A]_x000d_
 Celkem: A = 59,000 [B]</t>
  </si>
  <si>
    <t>R2861231</t>
  </si>
  <si>
    <t>beton těsnění intergované DN 250 PP SN16</t>
  </si>
  <si>
    <t>R2861233</t>
  </si>
  <si>
    <t>beton těsnění valivé DN 300</t>
  </si>
  <si>
    <t>R2861702</t>
  </si>
  <si>
    <t>trubka kanalizační PP plnostěnná třívrstvá DN 160x1000mm SN12</t>
  </si>
  <si>
    <t>Podrobnější popis dle grafických a textových příloh.
Položka zahrnuje kompletní dodávku vč. ztratného dle popisu položky, dle veškerých grafických a textových částí projektové dokumentace.
Měří se metrech běžných potrubí dle PD.
Měrná jednotka: m</t>
  </si>
  <si>
    <t>R2861718</t>
  </si>
  <si>
    <t>koleno kanalizační PP SN12 45° DN 160</t>
  </si>
  <si>
    <t>"`pol_877310310`"_x000d_
 5 = 5,000 [A]_x000d_
 Celkem: A = 5,000 [B]</t>
  </si>
  <si>
    <t>R28617216</t>
  </si>
  <si>
    <t>PP odbočka kanalizační DN 200/160 45° SN 10</t>
  </si>
  <si>
    <t>polypropylénová odbočka kanalizační DN 200/160 45° SN 10</t>
  </si>
  <si>
    <t>"`pol_877350320`"_x000d_
 12 = 12,000 [A]_x000d_
 Celkem: A = 12,000 [B]</t>
  </si>
  <si>
    <t>R28617226</t>
  </si>
  <si>
    <t>PP odbočka kanalizační DN 200/160 45° SN 12</t>
  </si>
  <si>
    <t>polypropylénová odbočka kanalizační DN 200/160 45° SN 12</t>
  </si>
  <si>
    <t>"`pol_877350320`"_x000d_
 11 = 11,000 [A]_x000d_
 Celkem: A = 11,000 [B]</t>
  </si>
  <si>
    <t>R28617266</t>
  </si>
  <si>
    <t>PP odbočka kanalizační DN 250/160 45° SN 12</t>
  </si>
  <si>
    <t>polypropylénová odbočka kanalizační DN 250/160 45° SN 12</t>
  </si>
  <si>
    <t>"`pol_877360320`"_x000d_
 5 = 5,000 [A]_x000d_
 Celkem: A = 5,000 [B]</t>
  </si>
  <si>
    <t>R28617326</t>
  </si>
  <si>
    <t>PP odbočka kanalizační DN 300/160 45° SN 12</t>
  </si>
  <si>
    <t>polypropylénová odbočka kanalizační DN 300/160 45° SN 12</t>
  </si>
  <si>
    <t>"`pol_877370320`"_x000d_
 3 = 3,000 [A]_x000d_
 Celkem: A = 3,000 [B]</t>
  </si>
  <si>
    <t>R422914Z4</t>
  </si>
  <si>
    <t>poklop litinový hydrantový oválný vč. rámu, vnitřní rozměr pr. 210mm, zatížení D400</t>
  </si>
  <si>
    <t>R5922425</t>
  </si>
  <si>
    <t>dno betonové šachtové kulaté DN 1000, odtok 250mm/vtok 250mm, výška 600mm, tl. 150mm, kyneta 1/1; žlab, nástupnice a obložení stěn dna - čedič</t>
  </si>
  <si>
    <t>"`Výpis betonových výrobků`"_x000d_
 "`Š1=2095`"_x000d_
 1 = 1,000 [A]_x000d_
 Celkem: A = 1,000 [B]</t>
  </si>
  <si>
    <t>R5922426</t>
  </si>
  <si>
    <t>dno betonové šachtové kulaté DN 1000, odtok 250mm/vtok 250mm, výška 600mm, tl. 150mm, žlab a nástupnice obložení čedič</t>
  </si>
  <si>
    <t>"`Výpis betonových výrobků`"_x000d_
 "`Š2=Šp2`"_x000d_
 1 = 1,000 [A]_x000d_
 Celkem: A = 1,000 [B]</t>
  </si>
  <si>
    <t>R5922430</t>
  </si>
  <si>
    <t>dno betonové šachtové kulaté DN 1000, odtok 300mm/vtok 300mm, výška 600mm, tl. 150mm, kyneta 1/1; žlab, nástupnice a obložení stěn dna - čedič</t>
  </si>
  <si>
    <t>"`Výpis betonových výrobků`"_x000d_
 "`Š4=Šd-B4-10`"_x000d_
 1 = 1,000 [A]_x000d_
 Celkem: A = 1,000 [B]</t>
  </si>
  <si>
    <t>R5922431</t>
  </si>
  <si>
    <t xml:space="preserve">dno betonové šachtové kulaté DN 1000, odtok 300mm/vtok 250mm_vtok 300mm, výška 600mm, tl. 150mm, kyneta 1/1;  žlab, nástupnice a obložení stěn dna - čedič</t>
  </si>
  <si>
    <t>"`Výpis betonových výrobků`"_x000d_
 "`Š3=Šd-B4-2`"_x000d_
 1 = 1,000 [A]_x000d_
 Celkem: A = 1,000 [B]</t>
  </si>
  <si>
    <t>R87126521</t>
  </si>
  <si>
    <t>Kanalizační potrubí z tvrdého PVC jednovrstvé tuhost třídy SN8 DN 125; D+M komplet</t>
  </si>
  <si>
    <t>Kanalizační potrubí z tvrdého PVC v otevřeném výkopu ve sklonu do 20 %, hladkého plnostěnného jednovrstvého, tuhost třídy SN 8 DN 125; D+M komplet</t>
  </si>
  <si>
    <t>"`dle grafických a textových příloh PD`"_x000d_
 "`------------------------------------------------`"_x000d_
 "`Kanalizace`"_x000d_
 18.380 = 18,380 [A]_x000d_
 Celkem: A = 18,380 [B]</t>
  </si>
  <si>
    <t>V cenách jsou započteny náklady na montáž a dodávku vč. ztratného a veškeré manipulace. 
V cenách jsou započteny i náklady na dodání trub včetně gumového těsnění.
Délka kanalizačního potrubí se určuje v m osy. Od délky potrubí se odečítají stavební délky tvarovek a délky přerušení v šachtách. 
Měří se v metrech běžných délky kanalizačního potrubí dle projekktu.
Měrná jednotka: m</t>
  </si>
  <si>
    <t>R89481250</t>
  </si>
  <si>
    <t>Revizní a čistící šachta z PP typ DN 1000 šachtové dno slepé; D+M komplet</t>
  </si>
  <si>
    <t>Revizní a čistící šachta z polypropylenu PP pro hladké trouby DN 1000 šachtové dno (DN šachty) slepé; D+M komplet</t>
  </si>
  <si>
    <t>"`dle grafických a textových příloh PD`"_x000d_
 "`Tabulka sestav šachet`"_x000d_
 "`------------------------------------------------`"_x000d_
 "`dno slepé`"_x000d_
 "`Šdf-A2; Šdr-A1; Šdr-B1`"_x000d_
 3 = 3,000 [A]_x000d_
 Celkem: A = 3,000 [B]</t>
  </si>
  <si>
    <t>V cenách jsou započteny náklady na montáž, osazení a dodávku vč. ztratného a veškeré manipulace, 
vyrovnávací násypnou vrstvu ze štěrkopísku tl. 100 mm, napojení stávajícího kanalizačního potrubí,
šachtové dno dodání šachtového dna
V cenách nejsou započteny náklady na:
Zemní práce katalog 800-1. 
Měří se v kusech dna dle projekktu.
Měrná jednotka: kus</t>
  </si>
  <si>
    <t>R89914122</t>
  </si>
  <si>
    <t>Segmentové těsnění vč. zapravení dle specifikace pro prostup stěnou šachtového dna (prostup DN 150mm, potrubí dD 110mm); D+M komplet</t>
  </si>
  <si>
    <t>"`dle grafických a textových příloh PD`"_x000d_
 "`------------------------------------------------`"_x000d_
 "`Výpis betonových výrobků`"_x000d_
 "`Š2=Šp2`"_x000d_
 2 = 2,000 [A]_x000d_
 Celkem: A = 2,000 [B]</t>
  </si>
  <si>
    <t>Položka zahrnuje kompletní osazení, montáž a dodávku vč. ztratného dle popisu položky, dle veškerých grafických a textových částí projektové dokumentace.
Měří se v kusech konstrukce, nebo práce dle PD.
Měrná jednotka: kus</t>
  </si>
  <si>
    <t>R89991319</t>
  </si>
  <si>
    <t>Uzavírací manžeta chráničky potrubí DN 250 x 500; D+M komplet</t>
  </si>
  <si>
    <t>Koncové uzavírací manžety chrániček DN potrubí x DN chráničky DN 250 x 500; D+M komplet</t>
  </si>
  <si>
    <t>"`dle grafických a textových příloh PD`"_x000d_
 "`------------------------------------------------`"_x000d_
 "`Kanalizace - st. 15,500; 6,800m`"_x000d_
 2 = 2,000 [A]_x000d_
 Celkem: A = 2,000 [B]</t>
  </si>
  <si>
    <t>"`dle grafických a textových příloh PD`"_x000d_
 "`------------------------------------------------`"_x000d_
 "`Šs1`"_x000d_
 (1.0*1.0-(0.335*0.315)/2)*1.340 = 1,269 [A]_x000d_
 "`LAPOL1`"_x000d_
 (22/7)*(1.390/2)^2*1.380 = 2,095 [B]_x000d_
 "`ORL1`"_x000d_
 6.50*2 = 13,000 [C]_x000d_
 "`ORL2`"_x000d_
 6.50*2 = 13,000 [D]_x000d_
 Celkem: A+B+C+D = 29,364 [E]</t>
  </si>
  <si>
    <t>"`dle grafických a textových příloh PD`"_x000d_
 "`------------------------------------------------`"_x000d_
 "`Šs1_Atyp; 2.021`"_x000d_
 ((22/7)*(1.00/2)^2)*1 = 0,786 [A]_x000d_
 "`LAPOL1`"_x000d_
 ((22/7)*(1.390/2)^2)*1 = 1,518 [B]_x000d_
 "`ORL1`"_x000d_
 ((1.650*2.380)*1.570)*2 = 12,331 [C]_x000d_
 "`ORL2`"_x000d_
 ((1.650*2.380)*1.570)*2 = 12,331 [D]_x000d_
 Celkem: A+B+C+D = 26,965 [E]</t>
  </si>
  <si>
    <t>"`dle grafických a textových příloh PD`"_x000d_
 "`------------------------------------------------`"_x000d_
 "`Šs1`"_x000d_
 1.405*1.405 = 1,974 [A]_x000d_
 "`LAPOL1`"_x000d_
 (22/7)*(1.630/2)^2 = 2,088 [B]_x000d_
 "`ORL1`"_x000d_
 3.60*2.60 = 9,360 [C]_x000d_
 "`ORL2`"_x000d_
 3.60*2.60 = 9,360 [D]_x000d_
 Celkem: A+B+C+D = 22,782 [E]</t>
  </si>
  <si>
    <t>953334124</t>
  </si>
  <si>
    <t>Bobtnavý pásek do pracovních spar betonových kcí bentonitový 20x25 mm s prodlouženou dobou bobtnání</t>
  </si>
  <si>
    <t>Bobtnavý pásek do pracovních spar betonových konstrukcí bentonitový, rozměru 20 x 25 mm s prodlouženou dobou bobtnání</t>
  </si>
  <si>
    <t>"`dle grafických a textových příloh PD`"_x000d_
 "`------------------------------------------------`"_x000d_
 "`Šs1_Atyp; mezi dnem a stěnou`"_x000d_
 (1.405+1.405)*2 = 5,620 [A]_x000d_
 "`Šs1_Atyp; Žb stěnou a prefa dílcem`"_x000d_
 (22/7)*(1.240)^2 = 4,832 [B]_x000d_
 Celkem: A+B = 10,452 [C]</t>
  </si>
  <si>
    <t>977151123</t>
  </si>
  <si>
    <t>Jádrové vrty diamantovými korunkami do stavebních materiálů D přes 130 do 150 mm</t>
  </si>
  <si>
    <t>Jádrové vrty diamantovými korunkami do stavebních materiálů (železobetonu, betonu, cihel, obkladů, dlažeb, kamene) průměru přes 130 do 150 mm</t>
  </si>
  <si>
    <t>"`dle grafických a textových příloh PD`"_x000d_
 "`------------------------------------------------`"_x000d_
 "`Šachta č.2, Šp2; pro výtlaky`"_x000d_
 0.150*2 = 0,300 [A]_x000d_
 Celkem: A = 0,300 [B]</t>
  </si>
  <si>
    <t>R95550022</t>
  </si>
  <si>
    <t>"`dle grafických a textových příloh PD`"_x000d_
 "`------------------------------------------------`"_x000d_
 "`pol_171251201`"_x000d_
 5913.942 = 5913,942 [A]_x000d_
 Celkem: A = 5913,942 [B]_x000d_
 B * 2Koeficient množství = 11827,884 [C]</t>
  </si>
  <si>
    <t>"`viz. pol_830361811`"_x000d_
 100.800*0.0650 = 6,552 [A]_x000d_
 Celkem: A = 6,552 [B]</t>
  </si>
  <si>
    <t>"`viz. pol_890411851`"_x000d_
 28.500*1.920 = 54,720 [A]_x000d_
 "`viz. pol_890451851`"_x000d_
 4.750*0.360 = 1,710 [B]_x000d_
 "`viz. pol_899303811`"_x000d_
 4*0.150 = 0,600 [C]_x000d_
 "`viz. pol_899304811`"_x000d_
 22*0.200 = 4,400 [D]_x000d_
 "`viz. pol_977151123`"_x000d_
 0.300*0.0390 = 0,012 [E]_x000d_
 Celkem: A+B+C+D+E = 61,442 [F]</t>
  </si>
  <si>
    <t>"`dle grafických a textových příloh PD`"_x000d_
 "`Technická zpráva`"_x000d_
 "`------------------------------------------------`"_x000d_
 "`viz. pol_871275811`"_x000d_
 53.000*0.005 = 0,265 [A]_x000d_
 "`viz. pol_871365811`"_x000d_
 184.800*0.015 = 2,772 [B]_x000d_
 "`viz. pol_897171813`"_x000d_
 34.000*0.055 = 1,870 [C]_x000d_
 Celkem: A+B+C = 4,907 [D]</t>
  </si>
  <si>
    <t>SO 23</t>
  </si>
  <si>
    <t>11512</t>
  </si>
  <si>
    <t>ČERPÁNÍ VODY DO 1000 L/MIN</t>
  </si>
  <si>
    <t>"`viz projektová dokumentace, TZ a výkaz projektanta`"_x000d_
 "`kvalifikovaný odhad`"_x000d_
 75 = 75,000 [A]_x000d_
 Celkem: A = 75,000 [B]</t>
  </si>
  <si>
    <t>Položka čerpání vody na povrchu zahrnuje i potrubí, pohotovost záložní čerpací soupravy a zřízení čerpací jímky. Součástí položky je také následná demontáž a likvidace těchto zařízení</t>
  </si>
  <si>
    <t>"`viz projektová dokumentace, TZ a výkaz projektanta`"_x000d_
 "`výkresy výkopů - měřeno digitálně`"_x000d_
 "`Přečerpávací stanice ČS 1`"_x000d_
 "`výkop I. fáze - hl. x střední plocha`"_x000d_
 (245.2+170.3)/2*1.8 = 373,950 [A]_x000d_
 "`výkop II. fáze`"_x000d_
 6.0*9.22*5.1 = 282,132 [B]_x000d_
 "`pro pilíř elektrorozvaděče`"_x000d_
 2.19*0.69*0.5 = 0,756 [C]_x000d_
 Celkem: A+B+C = 656,838 [D]</t>
  </si>
  <si>
    <t>17481</t>
  </si>
  <si>
    <t>ZÁSYP JAM A RÝH Z NAKUPOVANÝCH MATERIÁLŮ</t>
  </si>
  <si>
    <t xml:space="preserve">"`viz projektová dokumentace, TZ a výkaz projektanta`"_x000d_
 "`výkresy výkopů - měřeno digitálně - nad nádrží`"_x000d_
 "`Přečerpávací stanice ČS 1`"_x000d_
 "`objem výkopů dle pol. 13173`"_x000d_
 656.838 = 656,838 [A]_x000d_
 odpočet objemu nádrže  -3.2*3.2*6.78 = -69,427 [B]_x000d_
 -3.2*3.2*6.78 = -69,427 [C]_x000d_
 "`odpočet podkladních konstrukcí`"_x000d_
 "`základová deska dle pol. 272324`"_x000d_
 -3.2 = -3,200 [D]_x000d_
 "`odpočet podk. betonu dle. pol. 272313`"_x000d_
 -2.646 = -2,646 [E]_x000d_
 "`odpočet obsypu dle pol. 17581`"_x000d_
 -339.447 = -339,447 [F]_x000d_
 "`odpočet komínků`"_x000d_
 -(2.38*1.275+1.705*0.95+0.4*0.5)*0.41 = -1,990 [G]_x000d_
 "`zásyp od PT po UT`"_x000d_
 250.0*0.77 = 192,500 [H]_x000d_
 Celkem: A+B+C+D+E+F+G+H = 363,200 [I]</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</si>
  <si>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</si>
  <si>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</si>
  <si>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</si>
  <si>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 xml:space="preserve">"`viz projektová dokumentace, TZ a výkaz projektanta`"_x000d_
 "`výkresy výkopů -  obsyp nádrže - objem výkopu, odpočet nádrže`"_x000d_
 6.0*9.6*7.2 = 414,720 [A]_x000d_
 odpočet objemu nádrže  -3.2*3.2*6.78 = -69,427 [B]_x000d_
 "`odpočet podkladních konstrukcí`"_x000d_
 "`základová deska dle pol. 272324`"_x000d_
 -3.2 = -3,200 [C]_x000d_
 "`odpočet podk. betonu dle. pol. 272313`"_x000d_
 -2.646 = -2,646 [D]_x000d_
 Celkem: A+B+C+D = 339,447 [E]</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</si>
  <si>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</si>
  <si>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projektová dokumentace, TZ a výkaz projektanta`"_x000d_
 "`výkresy výkopů - měřeno digitálně`"_x000d_
 10.6*13.5 = 143,100 [A]_x000d_
 Celkem: A = 143,100 [B]</t>
  </si>
  <si>
    <t>R0251</t>
  </si>
  <si>
    <t>STATICKÁ ZATĚŽOVACÍ ZKOUŠKA</t>
  </si>
  <si>
    <t>"zahrnuje veškeré náklady spojené s objednatelem požadovanými zkouškami"_x000d_
 "viz projektová dokumentace, TZ a výkaz projektanta"_x000d_
 1 = 1,000 [A]</t>
  </si>
  <si>
    <t>R02812</t>
  </si>
  <si>
    <t>PRŮZKUMNÉ PRÁCE GEOTECHNICKÉ NA POVRCHU</t>
  </si>
  <si>
    <t>"`dle projektanta"_x000d_
 1 = 1,000 [A]</t>
  </si>
  <si>
    <t>Poznámka k položce:
 zahrnuje veškeré náklady spojené s objednatelem požadovanými pracemi</t>
  </si>
  <si>
    <t>R11533</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</si>
  <si>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</si>
  <si>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</si>
  <si>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22694</t>
  </si>
  <si>
    <t>ZÁPOROVÉ PAŽENÍ Z KOVU DOČASNÉ</t>
  </si>
  <si>
    <t>"`viz projektová dokumentace, TZ a výkaz projektanta`"_x000d_
 "`výkresy výkopů`"_x000d_
 "`pažení stavební jámy "_x000d_
 "`Přečerpávací stanice ČS 1, dl. štětovnic 9 m``"_x000d_
 "`VÝKAZ OCELOVÝCH PRVKŮ ROZPĚRNÝCH RÁMŮ`"_x000d_
 10741.0/1000 = 10,741 [A]_x000d_
 Celkem: A = 10,741 [B]</t>
  </si>
  <si>
    <t>položka zahrnuje opotřebení ocelových zápor, jejich osazení do připravených vrtů včetně zabetonování konců a obsypu, případně jejich zaberanění a jejich odstranění. Ocelová převázka se započítá do výsledné hmotnosti.</t>
  </si>
  <si>
    <t>23217A</t>
  </si>
  <si>
    <t>ŠTĚTOVÉ STĚNY BERANĚNÉ Z KOVOVÝCH DÍLCŮ DOČASNÉ (PLOCHA)</t>
  </si>
  <si>
    <t>"`viz projektová dokumentace, TZ a výkaz projektanta`"_x000d_
 "`výkresy výkopů`"_x000d_
 "`pažení stavební jámy "_x000d_
 "`Přečerpávací stanice ČS 1, dl. štětovnic 9,0 m, VL604``"_x000d_
 (2*6.0+9.6)*9.0 = 194,400 [A]_x000d_
 Celkem: A = 194,400 [B]</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</si>
  <si>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</si>
  <si>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</si>
  <si>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</si>
  <si>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projektová dokumentace, TZ a výkaz projektanta`"_x000d_
 "`výkresy výkopů`"_x000d_
 "`dle pol. 23217A`"_x000d_
 194.4 = 194,400 [A]_x000d_
 Celkem: A = 194,400 [B]</t>
  </si>
  <si>
    <t>položka zahrnuje odstranění stěn včetně odvozu a uložení na skládku</t>
  </si>
  <si>
    <t>272313</t>
  </si>
  <si>
    <t>ZÁKLADY Z PROSTÉHO BETONU DO C16/20</t>
  </si>
  <si>
    <t>"`viz projektová dokumentace, TZ a výkaz projektanta`"_x000d_
 "`Přečerpávací stanice ČS 1 - výkres, stavebně konstrukční řešení - viz TZ`"_x000d_
 "`podkladní beton pod základovou desku C12/15 tl. 150mm`"_x000d_
 4.2*4.2*0.15 = 2,646 [A]_x000d_
 Celkem: A = 2,646 [B]</t>
  </si>
  <si>
    <t>27231A</t>
  </si>
  <si>
    <t>ZÁKLADY Z PROSTÉHO BETONU DO C20/25</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</si>
  <si>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"`betonový základ C20/25 `"_x000d_
 2.19*0.69*1.0 = 1,511 [A]_x000d_
 "`odpočet otvorů a prostupů`"_x000d_
 -0.35*(0.235+1.17+0.2)*0.625 = -0,351 [B]_x000d_
 -0.175*(0.235+1.17+0.2)*0.45 = -0,126 [C]_x000d_
 Celkem: A+B+C = 1,034 [D]</t>
  </si>
  <si>
    <t>272324</t>
  </si>
  <si>
    <t>ZÁKLADY ZE ŽELEZOBETONU DO C25/30</t>
  </si>
  <si>
    <t xml:space="preserve">"`viz projektová dokumentace, TZ a výkaz projektanta`"_x000d_
 "`Přečerpávací stanice ČS 1 - výkres`"_x000d_
 "`skladba S1`"_x000d_
 "`ŽB deska  - podkladní  beton C25/30 tl. 200 mm pod nádrž`"_x000d_
 "`do podkladního betonu a ŽB kostrukce uložit prvky zemnící soustavy dle projektu elektro`"_x000d_
 4.0*4.0*0.2 = 3,200 [A]_x000d_
 Celkem: A = 3,200 [B]</t>
  </si>
  <si>
    <t>272325</t>
  </si>
  <si>
    <t>ZÁKLADY ZE ŽELEZOBETONU DO C30/37</t>
  </si>
  <si>
    <t>"`viz projektová dokumentace, TZ a výkaz projektanta`"_x000d_
 "`Přečerpávací stanice ČS 1 - výkres`"_x000d_
 "`skladba S1`"_x000d_
 "`betonová patka pod čerpadlo`"_x000d_
 2*0.895*0.83*0.1 = 0,149 [A]_x000d_
 Celkem: A = 0,149 [B]</t>
  </si>
  <si>
    <t>272368</t>
  </si>
  <si>
    <t>VÝZTUŽ ZÁKLADŮ ZE SVAŘ SÍTÍ</t>
  </si>
  <si>
    <t xml:space="preserve">"`viz projektová dokumentace, TZ a výkaz projektanta`"_x000d_
 "`Přečerpávací stanice ČS 1 - výkres`"_x000d_
 "`skladba S1`"_x000d_
 "`výztuž desky, dle statiky síť AQ 60, 4,44  kg/m2 při obou površích `"_x000d_
 4.0*4.0*5.4/1000*1.25*2 = 0,216 [A]_x000d_
 "`příložky z vázané výztuže R8/250 dl. 800 mm`"_x000d_
 50.0/1000 = 0,050 [B]_x000d_
 Celkem: A+B = 0,266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</si>
  <si>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</si>
  <si>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382325</t>
  </si>
  <si>
    <t>KOMPLETNÍ KONSTRUKCE NÁDRŽÍ ZE ŽELEZOBETONU C30/37</t>
  </si>
  <si>
    <t>"`viz projektová dokumentace, TZ a výkaz projektanta`"_x000d_
 "`Přečerpávací stanice ČS 1 - výkres`"_x000d_
 "`vodorovný řez 2-2`"_x000d_
 "`monolitická kostrukce vstupních komínků přečerpávací jímky`"_x000d_
 ((1.28*2.4)-(0.9*0.9)*2+(0.95*1.705)-(0.6*0.9))*0.41 = 1,038 [A]_x000d_
 "`obetonování patky zvedacího zařízení`"_x000d_
 0.5*0.4*0.41 = 0,082 [B]_x000d_
 Celkem: A+B = 1,120 [C]</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</si>
  <si>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</si>
  <si>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R31123</t>
  </si>
  <si>
    <t>ZDIVO LÍCOVÉ Z VÁPENOPÍSKOVÝCH CIHEL NA MALTU MC 10</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</si>
  <si>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"`lícové zdivo z vápenopískových cihel formátu 290x140x65 mm`"_x000d_
 1.35*0.6*2.1 = 1,701 [A]_x000d_
 "`odpočet otvorů a prostupů`"_x000d_
 -0.32*(0.4+1.175+0.2)*1.35 = -0,767 [B]_x000d_
 Celkem: A+B = 0,934 [C]</t>
  </si>
  <si>
    <t>Poznámka k položce:
 Položka zahrnuje veškerý materiál, výrobky a polotovary, včetně mimostaveništní a vnitrostaveništní dopravy (rovněž přesuny), včetně naložení a složení, případně s uložením.</t>
  </si>
  <si>
    <t>R38213</t>
  </si>
  <si>
    <t xml:space="preserve">ČS1 - PŘEČERPÁVACÍ NÁDŽ, VODOTĚSNÁ, 2800/2800/6380MM   - DODÁVKA A MONTÁŽ KOMPLET VČ. DOPRAVY</t>
  </si>
  <si>
    <t xml:space="preserve">"`viz projektová dokumentace, TZ a výkaz projektanta`"_x000d_
 "`Čerpací stanice výtlaku ČS1  (DN 3.6 m), hl. 7.6 m`"_x000d_
 "`ŽB prefabrikovaná nádrž z betonu C40/50 X1`"_x000d_
 "`vnitřní rozměr 2800/2800 mm, výška 6380mm, tl. stěny a dna 200 mm`"_x000d_
 "`bez vystrojení - viz samostatné položky`"_x000d_
 "`MOKRÁ ČERPACÍ JÍMKA MUSÍ BÝT VODOTĚSNÁ - VEŠKERÉ PRACOVNÍ SPÁRY A PROSTUPY PŘES KONSTRUKCE PROVÉST JAKO TĚSNĚNÉ.`"_x000d_
 "`do podkladního betonu a ŽB kostrukce uložit prvky zemnící soustavy dle projektu elektro`"_x000d_
 1 = 1,000 [A]</t>
  </si>
  <si>
    <t>Poznámka k položce:
 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vč.všech součástí uvedených v popisu položky a výkazu výměr</t>
  </si>
  <si>
    <t>411324</t>
  </si>
  <si>
    <t>STROPY ZE ŽELEZOBETONU DO C25/30</t>
  </si>
  <si>
    <t>"`viz projektová dokumentace, TZ a výkaz projektanta`"_x000d_
 "`Přečerpávací stanice ČS 1 - výkres`"_x000d_
 "`pilířek elektrorozvaděče`"_x000d_
 "`ŽB krycí deska 1450/700 mm s proměnnou tloušťkou 115-150 mm, po celém obvodě přesah š. 55 mm a tl. 65 - 100 mm viz svislé řezy`"_x000d_
 "`ŽB 25/30`"_x000d_
 0.3*0.7 = 0,210 [A]_x000d_
 Celkem: A = 0,210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</si>
  <si>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</si>
  <si>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411366</t>
  </si>
  <si>
    <t>VÝZTUŽ STROPŮ Z KARI SÍTÍ</t>
  </si>
  <si>
    <t xml:space="preserve">"`viz projektová dokumentace, TZ a výkaz projektanta`"_x000d_
 "`Přečerpávací stanice ČS 1 - výkres`"_x000d_
 "`pilířek elektrorozvaděče`"_x000d_
 "`ŽB krycí deska 1450/700 mm  - VÝZTUŽ SÍTÍ KARI 8/100/100 2X - 7,9KG/M2`"_x000d_
 0.7*2.22*2*7.9/1000*1.25 = 0,031 [A]_x000d_
 Celkem: A = 0,031 [B]</t>
  </si>
  <si>
    <t>457315</t>
  </si>
  <si>
    <t>VYROVNÁVACÍ A SPÁDOVÝ PROSTÝ BETON C30/37</t>
  </si>
  <si>
    <t>"`viz projektová dokumentace, TZ a výkaz projektanta`"_x000d_
 "`Přečerpávací stanice ČS 1 - výkres`"_x000d_
 "`skladba S1`"_x000d_
 "`spádový beton - dno nádže, tl. dle výkresu - kvalifikovaný odhad`"_x000d_
 2.0 = 2,000 [A]_x000d_
 Celkem: A = 2,000 [B]</t>
  </si>
  <si>
    <t>Komunikace pozemní</t>
  </si>
  <si>
    <t>56343</t>
  </si>
  <si>
    <t>VOZOVKOVÉ VRSTVY ZE ŠTĚRKOPÍSKU TL. DO 150MM</t>
  </si>
  <si>
    <t xml:space="preserve">"`viz projektová dokumentace, TZ a výkaz projektanta`"_x000d_
 "`Přečerpávací stanice ČS 1 - výkres`"_x000d_
 "`skladba  S4 dlážděné zpěvněné plochy`"_x000d_
 "`štěrkopísek tl. 150 mm`"_x000d_
 4.54*4.42 = 20,067 [A]_x000d_
 "`odpočet poklopů`"_x000d_
 -1.275*2.38 = -3,035 [B]_x000d_
 Celkem: A+B = 17,032 [C]</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</si>
  <si>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</si>
  <si>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</si>
  <si>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</si>
  <si>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 xml:space="preserve">"`viz projektová dokumentace, TZ a výkaz projektanta`"_x000d_
 "`Přečerpávací stanice ČS 1 - výkres`"_x000d_
 "`skladba  S4 dlážděné zpěvněné plochy`"_x000d_
 "`štěrk částečně vyplněný cementovou maltou tl. 200 mm`"_x000d_
 4.065*4.335 = 17,622 [A]_x000d_
 "`odpočet poklopů`"_x000d_
 -1.275*2.38 = -3,035 [B]_x000d_
 Celkem: A+B = 14,587 [C]</t>
  </si>
  <si>
    <t>582622</t>
  </si>
  <si>
    <t>KRYTY Z BETON DLAŽDIC SE ZÁMKEM ŠEDÝCH TL 80MM DO LOŽE Z MC</t>
  </si>
  <si>
    <t xml:space="preserve">"`viz projektová dokumentace, TZ a výkaz projektanta`"_x000d_
 "`Přečerpávací stanice ČS 1 - výkres`"_x000d_
 "`skladba  S4 dlážděné zpěvněné plochy`"_x000d_
 "`betonová zámková dlažba tl. 80 m, lože z cementové malty tl. 40 mm`"_x000d_
 4.065*4.335 = 17,622 [A]_x000d_
 "`odpočet poklopů`"_x000d_
 -1.275*2.38 = -3,035 [B]_x000d_
 Celkem: A+B = 14,587 [C]</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</si>
  <si>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</si>
  <si>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631314</t>
  </si>
  <si>
    <t>MAZANINA Z PROSTÉHO BETONU C25/30</t>
  </si>
  <si>
    <t xml:space="preserve">"`viz projektová dokumentace, TZ a výkaz projektanta`"_x000d_
 "`Přečerpávací stanice ČS 1 - výkres`"_x000d_
 "`skladba  S2a, S3`"_x000d_
 "`ochrana izolace - spádová betonová mazanina C20/25 tl. 10-6mm`"_x000d_
 strop3.2*3.2*(0.1+0.06)/2 = 0,819 [A]_x000d_
 odpočet plochy vstupních otvorů -(1.275*2.38+0.95*1.705)*(0.1+0.06)/2 = -0,372 [B]_x000d_
 Celkem: A+B = 0,447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</si>
  <si>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</si>
  <si>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711111</t>
  </si>
  <si>
    <t>IZOLACE BĚŽNÝCH KONSTRUKCÍ PROTI ZEMNÍ VLHKOSTI ASFALTOVÝMI NÁTĚRY</t>
  </si>
  <si>
    <t>"`dle pol. 711112 - penetrační nátěr`"_x000d_
 0.67 = 0,670 [A]</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</si>
  <si>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</si>
  <si>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</si>
  <si>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</si>
  <si>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"`viz projektová dokumentace, TZ a výkaz projektanta`"_x000d_
 "`Přečerpávací stanice ČS 1 - výkres`"_x000d_
 "`pilířek elektrorozvaděče`"_x000d_
 "`Izolace mezi základem a zdivem - 1x natavovaný modifikovaný asfaltový pás typu S `"_x000d_
 0.67 = 0,670 [A]_x000d_
 Celkem: A = 0,670 [B]</t>
  </si>
  <si>
    <t>711121</t>
  </si>
  <si>
    <t>IZOLACE BĚŽN KONSTR PROTI TLAK VODĚ ASFALT NÁTĚRY</t>
  </si>
  <si>
    <t>"`dle pol. 711122 - penetrační nátěr`"_x000d_
 116.104 = 116,104 [A]</t>
  </si>
  <si>
    <t>711122</t>
  </si>
  <si>
    <t>IZOLACE BĚŽNÝCH KONSTRUKCÍ PROTI TLAKOVÉ VODĚ ASFALTOVÝMI PÁSY</t>
  </si>
  <si>
    <t xml:space="preserve">"`viz projektová dokumentace, TZ a výkaz projektanta`"_x000d_
 "`Přečerpávací stanice ČS 1 - výkres`"_x000d_
 "`skladba  S2a, S3`"_x000d_
 "`Izolace natavovanými hydroizolačními pásy s nekovovou vložkou jako ochrana proti bludným proudům, penetrační nátěr`"_x000d_
 stěny 7.43*3.2*4 = 95,104 [A]_x000d_
 strop3.2*3.2 = 10,240 [B]_x000d_
 mezi ČS a základovou deskou 3.2*3.2 = 10,240 [C]_x000d_
 odpočet plochy vstupních otvorů -(1.275*2.38+0.95*1.705) = -4,654 [D]_x000d_
 přípočet svislých stěn krčků ((1.275+2.38)*2+(0.95+1.705)*2)*0.41 = 5,174 [E]_x000d_
 Celkem: A+B+C+D+E = 116,104 [F]</t>
  </si>
  <si>
    <t>724</t>
  </si>
  <si>
    <t>Zdravotechnika - strojní vybavení</t>
  </si>
  <si>
    <t>R72410</t>
  </si>
  <si>
    <t>27/Z - 2XPONORNÉ KALOVÉ ČERPADLO S PRŮCHODNOSTÍ 80 MM, S OBĚŽNÝM KOLEM, INSTALACE V MOKRÉ JÍMCE SE SYSTÉMEM AUTOMATICKÉ SPOJKY, VČ. ŘÍDÍCÍ JEDNOTKY - KOMPLETNÍ</t>
  </si>
  <si>
    <t>SOUBOR</t>
  </si>
  <si>
    <t>27/Z - 2XPONORNÉ KALOVÉ ČERPADLO S PRŮCHODNOSTÍ 80 MM, S OBĚŽNÝM KOLEM, INSTALACE V MOKRÉ JÍMCE SE SYSTÉMEM AUTOMATICKÉ SPOJKY, VČ. ŘÍDÍCÍ JEDNOTKY - KOMPLETNÍ DODÁVKA MONTÁŽ VČ. DOPRAVY</t>
  </si>
  <si>
    <t>"`viz projektová dokumentace, TZ a výkaz projektanta`"_x000d_
 "`VÝPIS ZÁMEČNICKÝCH VÝROBKŮ`"_x000d_
 "`bez povrchové úpravy`"_x000d_
 "`před výrobou ověřit rozměry na stavbě`"_x000d_
 "`dle potřeby vyhotovit dílenskou dokumentaci` "_x000d_
 "DÉLKA NAPÁJECÍHO KABELU 15 m! (na stavbě ověřit přeměřením před objednávkou)"_x000d_
 "JMENOVITÝ VÝKON P2 - 4 kW, PŘÍKON P1 - 4,8 kW, NAPĚTÍ 400 V, PROUD 9,6 A"_x000d_
 "POČET STARTŮ ZA HODINU max. 20"_x000d_
 "MAX. PRŮTOK 23,6 l/s, VYPOČÍTANÝ 11,3 l/s, MAX. DOPRAVNÍ VÝŠKA 18,5 m "_x000d_
 "BEZ CHLADÍCÍHO PLÁŠTĚ"_x000d_
 "HMOTNOST cca 133 kg"_x000d_
 "· VČ. SPÍNACÍHO PLOVÁKOVÉHO KABELU (min. 10,0 m), na stavbě ověřit přeměřením před objednávkou! CELKEM 5 ks!"_x000d_
 "· DUÁLNÍ ŘÍDÍCÍ JEDNOTKA V EL. PILÍŘI (jmenovitý proud 3,2 -10,5 A, typ spínání (SD) Star - delta (YD)), Hladinová řídící"_x000d_
 "jednotka (ZAP/VYP) čerpadla podle hladiny kapaliny měřené plovákovým spínačem, nebo snímačem tlaku. S užitím pro soustavu dvou čerpadel! "_x000d_
 "· GSM MODUL S ANTÉNOU PRO PŘENOS DAT DO MOBILNÍHO ZAŘÍZENÍ"_x000d_
 1 = 1,000 [A]_x000d_
 Celkem: A = 1,000 [B]</t>
  </si>
  <si>
    <t xml:space="preserve">Poznámka k položce: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</si>
  <si>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t>
  </si>
  <si>
    <t>Konstrukce klempířské</t>
  </si>
  <si>
    <t>76425</t>
  </si>
  <si>
    <t>OPLECHOVÁNÍ A LEMOVÁNÍ KONSTR Z TITANZINK PLECHU</t>
  </si>
  <si>
    <t xml:space="preserve">"`viz projektová dokumentace, TZ a výkaz projektanta`"_x000d_
 "`VÝPIS KLEMPÍŘÍSKÝCH  VÝROBKŮ`"_x000d_
 "`před výrobou ověřit rozměry na stavbě`"_x000d_
 "`TiZn plech tl. 1 mm`"_x000d_
 "`OSADIT NA ODDĚLOVACÍ PODLOŽKU`"_x000d_
 "`1/K - OPLECHOVÁNÍ BETONOVÉ STŘEŠNÍ DESKY ELEKTROROZVADĚČE, lepící klempířský tmel`"_x000d_
 2.19*0.97 = 2,124 [A]_x000d_
 "`2/K - OPLECHOVÁNÍ BETONOVÉ STŘEŠNÍ DESKY ELEKTROROZVADĚČE O PŮDORYSNÝCH ROZMĚRECH 1140 x 140 mm, nýty a samořezné šrouby`"_x000d_
 1.14*0.17 = 0,194 [B]_x000d_
 Celkem: A+B = 2,318 [C]</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</si>
  <si>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</si>
  <si>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R76401</t>
  </si>
  <si>
    <t xml:space="preserve">PLECHOVÁ KRYCÍ MŘÍŽKA NA STAVEBNÍ OTVOR EL. PIÍŘKU VĚTRACÍHO POTRUBÍ DN 100 M - KOMPLETNÍ DODÁVKA  MONTÁŽ VČ. DOPRAVY</t>
  </si>
  <si>
    <t xml:space="preserve">"`viz projektová dokumentace, TZ a výkaz projektanta`"_x000d_
 "`VÝPIS KLEMPÍŘÍSKÝCH  VÝROBKŮ`"_x000d_
 "`před výrobou ověřit rozměry na stavbě`"_x000d_
 "`TiZn plech tl. 1 mm`"_x000d_
 "`STŘÍŠKA MUSÍ UMOŽNIT VĚTRÁNÍ A SOUČASNĚ ZAMEZIT ZATÉKÁNÍ DEŠŤOVÝCH VOD DO VĚTRACÍHO POTRUBÍ`"_x000d_
 "`3/K - MŘÍŽKA O  ROZMĚRECH 270X300 mm, nýty a samořezné šrouby`"_x000d_
 0.27*0.3 = 0,081 [A]_x000d_
 "`4/K - MŘÍŽKA O  ROZMĚRECH 270X270 mm, nýty a samořezné šrouby`"_x000d_
 0.27*0.27 = 0,073 [B]_x000d_
 Celkem: A+B = 0,154 [C]</t>
  </si>
  <si>
    <t>Poznámka k položce: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</si>
  <si>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R767901</t>
  </si>
  <si>
    <t xml:space="preserve">3/Z  - SKŘÍŇ ODVĚTRÁNÍ S PLASTOVÝMI  UZAMYKATELNÝNI JEDNOKŘÍDLÝMI DVÍŘKY, VČ. AXIÁLNÍHO VENTILÁTORU - KOMPLETNÍ DODÁVKA A MONTÁŽ VČ. DOPRAVY</t>
  </si>
  <si>
    <t>"`viz projektová dokumentace, TZ a výkaz projektanta`"_x000d_
 "`VÝPIS ZÁMEČNICKÝCH VÝROBKŮ`"_x000d_
 "`ocelové díly před montáží pozinkovány`"_x000d_
 "`před montáží ověřit rozměry na stavbě`"_x000d_
 "`SVĚTLÝ ROZMĚR CCA 380/580 mm (DO STAVEBNÍHO OTVORU VE ZDIVU EL. PILÍŘE)`"_x000d_
 "` UZAMYKÁNÍ ZÁMKEM S BEZPEČNOSTNÍ VLOŽKOU`"_x000d_
 "` VČETNĚ OSAZOVACÍHO RÁMU DO OTVORU VE ZDIVU 400/600 mm (PROFIL RÁMU TVAROVANÝ TAK, ABY ZAMEZIL PRONIKÁNÍ DEŠŤOVÉ VODY)`"_x000d_
 "`AXIÁLNÍ VENTILÁTOR NA POTRUBÍ DN 100 (230 V, Q = 250 m3/hod)`"_x000d_
 1 = 1,000 [A]_x000d_
 Celkem: A = 1,000 [B]</t>
  </si>
  <si>
    <t>Poznámka k položce:
 - položka zahrnuje dodávku a osazení předepsané konstrukce, závěsné, upevňovací prvky, spojovací a těsnící materiál, pomocný materiál, kompletní povrchovou úpravu</t>
  </si>
  <si>
    <t>R767902</t>
  </si>
  <si>
    <t xml:space="preserve">4/Z  - SKŘÍŇ ELEKTROROZVADĚČE S PLASTOVÝMI  UZAMYKATELNÝNI DVOUKŘÍDLÝMI DVÍŘKY, VČ. ALARMU A ODPOROVÉHO TOPIDLA - KOMPLETNÍ DODÁVKA A MONTÁŽ VČ. DOPRAVY</t>
  </si>
  <si>
    <t>"`viz projektová dokumentace, TZ a výkaz projektanta`"_x000d_
 "`VÝPIS ZÁMEČNICKÝCH VÝROBKŮ`"_x000d_
 "`ocelové díly před montáží pozinkovány`"_x000d_
 "`před montáží ověřit rozměry na stavbě`"_x000d_
 "`SVĚTLÝ ROZMĚR CCA 1100/860MM`"_x000d_
 "` UZAMYKÁNÍ ZÁMKEM S BEZPEČNOSTNÍ VLOŽKOU`"_x000d_
 "` VČETNĚ OSAZOVACÍHO RÁMU DO OTVORU VE ZDIVU 1140/870 mm (PROFIL RÁMU TVAROVANÝ TAK, ABY ZAMEZIL PRONIKÁNÍ DEŠŤOVÉ VODY)`"_x000d_
 "`ALARM (světlo+houkačka), OPOROVÉ TOPIDLO s čidlem pod 5st.C`"_x000d_
 "`řídíci stanice čerpadel, multifunkční telemetrická stanice pro sběr dat a řízení a indukční průtokoměry viz samostatné položky`"_x000d_
 1 = 1,000 [A]_x000d_
 Celkem: A = 1,000 [B]</t>
  </si>
  <si>
    <t>R767903</t>
  </si>
  <si>
    <t xml:space="preserve">5/Z  - OCELOVÉ PEVNÉ MADLO (BOČNÍ USAZENÍ PŘI VSTUPU DO ČS1), vč. kotvení - KOMPLETNÍ DODÁVKA A MONTÁŽ VČ. DOPRAVY</t>
  </si>
  <si>
    <t>"`viz projektová dokumentace, TZ a výkaz projektanta`"_x000d_
 "`VÝPIS ZÁMEČNICKÝCH VÝROBKŮ`"_x000d_
 "`bez povrchové úpravy`"_x000d_
 "`před výrobou ověřit rozměry na stavbě`"_x000d_
 "PŘIKOTVIT NA ŠROUBY CHEMICKÝCH KOTEV (CELKEM 8x)"_x000d_
 "· MADLO MUSÍ VYHOVOVAT ČSN 75 0748 - ŽEBŘÍKY PEVNĚ ZABUDOVANÉ V OBJEKTECH VODOVODŮ A KANALIZACÍ"_x000d_
 "· MATERIÁL NEREZOVÁ AUSTENITICKÁ OCEL TŘÍDY 17 240 (AISI 304 ; DIN 1.4301) - X5CrNi 18-10 dle EN 10028-7"_x000d_
 1 = 1,000 [A]_x000d_
 Celkem: A = 1,000 [B]</t>
  </si>
  <si>
    <t>R767904</t>
  </si>
  <si>
    <t xml:space="preserve">26/Z  - OCELOVÉ NEREZ VODÍCÍ TYČE (PÁR) PRO SPOUŠTĚNÍ ČERPADEL, PRŮM. 50 MM, CELKOVÁ DÉLKA CCA 6,1M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</si>
  <si>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"`ocelová trubka prům. 50 mm`"_x000d_
 "`kotveno do konstruckce jímky - 4xzávitová tyč (chem. kotvy M16)`"_x000d_
 2 = 2,000 [A]_x000d_
 Celkem: A = 2,000 [B]</t>
  </si>
  <si>
    <t>R767905</t>
  </si>
  <si>
    <t xml:space="preserve">28/Z  - OCELOVÁ NEREZ KRYCÍ MŘÍŽKA NA VĚTRACÍ POTRUBÍ (PROTI VNIKNUTÍ DROBNÝCH ŽIVOČICHŮ , 270X270MM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</si>
  <si>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2 = 2,000 [A]_x000d_
 Celkem: A = 2,000 [B]</t>
  </si>
  <si>
    <t>R767906</t>
  </si>
  <si>
    <t xml:space="preserve">29/Z  - OBSLUŽNÁ MANIPULAČNÍ PLOŠINA PRO OBSLUHU ČS 1 (ŠOUPÁTKA, MĚŘIDLA) VČ. OTVÍRAVÉ ČÁSTI PODLAHY 600X800 MM PRO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</si>
  <si>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"`navrženo z kompozitu`"_x000d_
 "`pro vstup do spodní části mokré jímky k čerpadlům`"_x000d_
 1 = 1,000 [A]_x000d_
 Celkem: A = 1,000 [B]</t>
  </si>
  <si>
    <t>R767907</t>
  </si>
  <si>
    <t xml:space="preserve">30/Z  - OCELOVÁ KOTEVNÍ PATKA PRO ISTALACI PŘENOSNÉHO JEŘÁBKU, KOTEVENÍ NA CHEM. KOTVY DO PODKLADNÍHO BETONU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</si>
  <si>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1 = 1,000 [A]_x000d_
 Celkem: A = 1,000 [B]</t>
  </si>
  <si>
    <t>R767908</t>
  </si>
  <si>
    <t xml:space="preserve">31/Z - PŘENOSNÝ OTOČNÝ JEŘÁBEK PRO MANIPULACI S TĚŽKÝMI PŘEDMĚTY -  KOMPLETNÍ DODÁVKA A MONTÁŽ VČ. DOPRAVY</t>
  </si>
  <si>
    <t>"`viz projektová dokumentace, TZ a výkaz projektanta`"_x000d_
 "`VÝPIS ZÁMEČNICKÝCH VÝROBKŮ`"_x000d_
 "`TYPOVÝ VÝROBEK - UPRAVIT PRO POTŘEBY ČS1`"_x000d_
 "`před výrobou ověřit rozměry na stavbě`"_x000d_
 1 = 1,000 [A]_x000d_
 Celkem: A = 1,000 [B]</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</si>
  <si>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</si>
  <si>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78383</t>
  </si>
  <si>
    <t>NÁTĚRY BETON KONSTR TYP S4 (OS-C)</t>
  </si>
  <si>
    <t>"`viz projektová dokumentace, TZ a výkaz projektanta`"_x000d_
 "`Přečerpávací stanice ČS 1 - výkres`"_x000d_
 "`skladba S1, S2a, S3`"_x000d_
 "`OCHRANNÝ NÁTĚROVÝ SYSTÉM`"_x000d_
 "`MOKRÁ ČERPACÍ JÍMKA MUSÍ BÝT VODOTĚSNÁ - VEŠKERÉ PRACOVNÍ SPÁRY A PROSTUPY PŘES KONSTRUKCE PROVÉST JAKO TĚSNĚNÉ.`"_x000d_
 "`CELÝ VNITŘNÍ POVRCH MOKRÉ ČERPACÍ JÍMKY OPATŘIT VHODNÝM OCHRANNÝM UZAVÍRACÍM NÁTĚROVÝM SYSTÉMEM - PROVÉST PO ZKOUŠCE VODOTĚSNOSTI NA ŘÁDNĚ`"_x000d_
 "`PŘIPRAVENÝ PODKLAD V SOULADU S POŽADAVKY POUŽITÉHO NÁTĚROVÉHO SYSTÉMU`"_x000d_
 2.8*2.8*2+4*2.8*6.39 = 87,248 [A]_x000d_
 Celkem: A = 87,248 [B]</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</si>
  <si>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</si>
  <si>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863272</t>
  </si>
  <si>
    <t>POTRUBÍ Z TRUB Z NEREZ OCELI DN DO 100MM</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</si>
  <si>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OBOU KONCÍCH PŘIVAŘENY NAVAŘOVACÍ PŘÍRUBY DN 80, PN 16`"_x000d_
 "`13/Z - OCELOVÉ PROPOJOVACÍ POTRUBÍ - `TP-KUS` DN 80, CELKOVÁ DÉLKA 3,62 m, 2ks`"_x000d_
 3.62*2 = 7,240 [A]_x000d_
 "`14/Z - OCELOVÉ PROPOJOVACÍ POTRUBÍ - `TP-KUS` DN 80, CELKOVÁ DÉLKA 0,58 m`"_x000d_
 0.58 = 0,580 [B]_x000d_
 "`15/Z- OCELOVÉ PROPOJOVACÍ POTRUBÍ - `TP-KUS` DN 80, CELKOVÁ DÉLKA 0,43 m`"_x000d_
 0.43 = 0,430 [C]_x000d_
 "`16/Z - OCELOVÉ PROPOJOVACÍ POTRUBÍ - `TP-KUS` DN 80, CELKOVÁ DÉLKA 0,60 m`"_x000d_
 0.6 = 0,600 [D]_x000d_
 "`17/Z - OCELOVÉ PROPOJOVACÍ POTRUBÍ - `TP-KUS` DN 80, CELKOVÁ DÉLKA 0,38 m`"_x000d_
 0.38 = 0,380 [E]_x000d_
 "`18/Z - OCELOVÉ NEREZ KOLENO 22°, DIN 1.4301 - DN 80, CELKOVÁ DÉLKA cca 0,13 m - 5KS`"_x000d_
 0.13*5 = 0,650 [F]_x000d_
 "`19/Z - OCELOVÉ NEREZ PROPOJOVACÍ POTRUBÍ S NÁBĚHEM - `T-KUS` DN 80/80, CELKOVÁ DÉLKA cca 0,54 x 0,17M - 2KS`"_x000d_
 (0.54+0.17)*2 = 1,420 [G]_x000d_
 Celkem: A+B+C+D+E+F+G = 11,300 [H]</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</si>
  <si>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</si>
  <si>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891126</t>
  </si>
  <si>
    <t>ŠOUPÁTKA DN DO 80MM</t>
  </si>
  <si>
    <t>"`viz projektová dokumentace, TZ a výkaz projektanta`"_x000d_
 "`VÝPIS ZÁMEČNICKÝCH VÝROBKŮ`"_x000d_
 "`bez povrchové úpravy`"_x000d_
 "`před výrobou ověřit rozměry na stavbě`"_x000d_
 "`ŠOUPÁTKO S RUČNÍM KOLEM PRO ODPADNÍ VODY - TVÁRNÁ LITINA, DN80/PN16`"_x000d_
 "`21/Z`"_x000d_
 2 = 2,000 [A]_x000d_
 Celkem: A = 2,000 [B]</t>
  </si>
  <si>
    <t>- Položka zahrnuje kompletní montáž dle technologického předpisu, dodávku armatury, veškerou mimostaveništní a vnitrostaveništní dopravu.</t>
  </si>
  <si>
    <t>891626</t>
  </si>
  <si>
    <t>KLAPKY DN DO 80MM</t>
  </si>
  <si>
    <t>"`viz projektová dokumentace, TZ a výkaz projektanta`"_x000d_
 "`VÝPIS ZÁMEČNICKÝCH VÝROBKŮ`"_x000d_
 "`bez povrchové úpravy`"_x000d_
 "`před výrobou ověřit rozměry na stavbě`"_x000d_
 "`ZPĚTNÁ KLAPKA S POTÁPIVOU KOULÍ - TVÁRNÁ LITINA, DN80/PN16`"_x000d_
 "`22/Z`"_x000d_
 2 = 2,000 [A]_x000d_
 Celkem: A = 2,000 [B]</t>
  </si>
  <si>
    <t>89911G</t>
  </si>
  <si>
    <t>LITINOVÝ POKLOP D400</t>
  </si>
  <si>
    <t>"`viz projektová dokumentace, TZ a výkaz projektanta`"_x000d_
 "`výpis zámečnických výrobků`"_x000d_
 "`TYPOVÝ OBDÉLNÍKOVÝ OTEVÍRAVÝ POKLOP Z TVÁRNÉ LITINY VČETNĚ RÁMU`"_x000d_
 "`-S TĚSNĚNÍM`"_x000d_
 "` S PANTEM`"_x000d_
 "` UZAMYKATELNÝ ŠROUBY`"_x000d_
 "`- TŘÍDA ZATÍŽENÍ D400`"_x000d_
 "`KOTVENÍ RÁMU DO BETONOVÉ KONSTRUKCE ZABETONOVÁNÍM`"_x000d_
 "`1/Z`"_x000d_
 "- SVĚTLÝ ROZMĚR 900/600 mm"_x000d_
 1 = 1,000 [A]_x000d_
 "`2/Z`"_x000d_
 "`900/900mm`"_x000d_
 2 = 2,000 [B]_x000d_
 Celkem: A+B = 3,000 [C]</t>
  </si>
  <si>
    <t>Položka zahrnuje dodávku a osazení předepsané mříže včetně rámu</t>
  </si>
  <si>
    <t>R86301</t>
  </si>
  <si>
    <t>20/Z OCELOVÁ NEREZ PROPLACHOVACÍ SESTAVA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</si>
  <si>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VŠECH KONCÍCH PŘIVAŘENY NAVAŘOVACÍ PŘÍRUBY DN 80, PN 16`"_x000d_
 "`OCELOVÁ TRUBKA 74x2 mm, NA VŠECH KONCÍCH PŘIVAŘENY NAVAŘOVACÍ PŘÍRUBY DN 70, PN 16`"_x000d_
 "` NOŽOVÉ ŠOUPÁTKO DN 65 (MEZI PŘÍRUBY), PN 16`"_x000d_
 "`PŘÍRUBOVÁ ZÁSLEPKA DN 80`"_x000d_
 "` PROPOJOVACÍ POTRUBÍ S NÁBĚHEM - `T-KUS` DN 80/70, CELKOVÁ DÉLKA cca 0,41 x 0,29`"_x000d_
 "`HADICOVÁ PŘÍPOJKA TYPU B75 (PROPLACH)`"_x000d_
 2 = 2,000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</si>
  <si>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</si>
  <si>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R86302</t>
  </si>
  <si>
    <t xml:space="preserve">23/Z SPOJOVACÍ DÍL (LEMOVÝ NÁKRUŽEK) PE - PŘÍRUBA DN 80, CELKOVÁ  DÉLKA CCA 0,20 M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</si>
  <si>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"`PROPOJENÍ OCEL. NEREZ POTRUBÍ S HDPE D 110 mm SDR 11 (90 x 10 mm)`"_x000d_
 2 = 2,000 [A]</t>
  </si>
  <si>
    <t>R86303</t>
  </si>
  <si>
    <t>25/Z AUTOMATICKÁ SPOJKA (SOUPRAVA) PRO INSTALACI ČERPADLA V MOKRÉ JÍMCE - DN80, VČ. KOTVENÍ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</si>
  <si>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"`KOTVENO DO JÍMKY - 4X ZÁVITOVÁ TYČ CHEM. KOTVY M16`"_x000d_
 2 = 2,000 [A]</t>
  </si>
  <si>
    <t>R87401</t>
  </si>
  <si>
    <t>6/Z - PLASTOVÉ VĚTRACÍ POTRUBÍ DN 100MM PRO PŘÍVOD VZDUCHU DO VĚTRACÍ ŠACHTY VČ. TVAROVEK, LOŽE, NEZEZOVÉ MŘÍŽKY UVNITŘ ŠACHTY, KOTVENÍ - KOMPLETNÍ DODÁVKA A MO</t>
  </si>
  <si>
    <t>6/Z - PLASTOVÉ VĚTRACÍ POTRUBÍ DN 100MM PRO PŘÍVOD VZDUCHU DO VĚTRACÍ ŠACHTY VČ. TVAROVEK, LOŽE, NEZEZOVÉ MŘÍŽKY UVNITŘ ŠACHTY,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</si>
  <si>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550 mm NAD TERÉN, TVAR A SITUOVÁNÍ TRASY - VIZ VÝKRESOVÁ DOKUMENTACE`"_x000d_
 "`V ZEMINĚ OSADIT DO PÍSKOVÉHO LOŽE TLOUŠŤKY MINIMÁLNĚ 100mm, UVNITŘ ČERPACÍ ŠACHTY OSADIT NEREZOVOU MŘÍŽKOU`"_x000d_
 "`CELKOVÁ DÉLKA VČ. TVAROVEK CCA 15 M`"_x000d_
 1 = 1,000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</si>
  <si>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</si>
  <si>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R87402</t>
  </si>
  <si>
    <t>7/Z - PLASTOVÉ VĚTRACÍ POTRUBÍ DN 100MM PRO ODVOD VZDUCHU Z VĚTRACÍ ŠACHTY VČ. TVAROVEK, LOŽE,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</si>
  <si>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1370 mm NAD TERÉN, TVAR A SITUOVÁNÍ TRASY - VIZ VÝKRESOVÁ DOKUMENTACE`"_x000d_
 "`V ZEMINĚ OSADIT DO PÍSKOVÉHO LOŽE TLOUŠŤKY MINIMÁLNĚ 100mm`"_x000d_
 "`CELKOVÁ DÉLKA VČ. TVAROVEK CCA 5 M`"_x000d_
 1 = 1,000 [A]</t>
  </si>
  <si>
    <t>R87601</t>
  </si>
  <si>
    <t>8/Z - PLASTOVÁ OHEBNÁ KORUGOVANÁ KABELOVÁ CHRÁNIČKA DN 75MM - KOMPLETNÍ DODÁVKA A MONTÁŽ VČ. DOPRAVY</t>
  </si>
  <si>
    <t>"`viz projektová dokumentace, TZ a výkaz projektanta`"_x000d_
 "`VÝPIS ZÁMEČNICKÝCH VÝROBKŮ`"_x000d_
 "`bez povrchové úpravy`"_x000d_
 "`před výrobou ověřit rozměry na stavbě`"_x000d_
 "`MATERIÁL - KORUGOVANÁ KABELOVÁ CHRÁNIČKA PE - NAPŘÍKLAD TYP KSX-PEG 75`"_x000d_
 "`CELKOVÝ POČET A ZPŮSOB VEDENÍ TRASY BUDE UPŘESNĚN V PRŮBĚHU STAVBY!`"_x000d_
 "` OSADIT DO BETONOVÉHO ZÁKLADU PILÍŘE ELEKTROROZVADĚČE A PROPOJIT S ČERPACÍ JÍMKOU - TVAR A SITUOVÁNÍ TRASY - VIZ VÝKRESOVÁ DOKUMENTACE`"_x000d_
 20 = 20,000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</si>
  <si>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</si>
  <si>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R8991</t>
  </si>
  <si>
    <t>24.1/Z - PRŮMYSLOVÝ INDUČKNČÍ PRŮTOKOMĚR - KOMPLETNÍ DODÁVKA A MONTÁŽ VEŠKERÉHO PŘÍSLUŠENSTVÍ A DOPRAVY</t>
  </si>
  <si>
    <t xml:space="preserve">"`viz projektová dokumentace, TZ a výkaz projektanta`"_x000d_
 "`VÝPIS ZÁMEČNICKÝCH VÝROBKŮ`"_x000d_
 "`bez povrchové úpravy`"_x000d_
 "`před výrobou ověřit rozměry na stavbě`"_x000d_
 "`ČS 1 - měření aktuálních a současných průtoků  - průtokové indukční měřidlo přírubové`"_x000d_
 "`V EL.PILÍŘI S TRVALÝM NAPOJENÍM NA ZDROJ NN), PŘÍRUBOVÉ PROVEDENÍ (cca 0,20 m), VČ. KABELIZACE (min. dl. 10,0 m), NEREZ ŠROUBY M16 x 48 mm`"_x000d_
 2 = 2,000 [A]_x000d_
 Celkem: A = 2,000 [B]</t>
  </si>
  <si>
    <t>R89911G</t>
  </si>
  <si>
    <t xml:space="preserve">32/Z - TYPOVÝ OVÁLNÝ LITINOVÝ HYDRANTOVÝ  POKLOP D400 - KOMPLETNÍ DODÁVKA A MONTÁŽ VČ. DOPRAVY</t>
  </si>
  <si>
    <t>"`viz projektová dokumentace, TZ a výkaz projektanta`"_x000d_
 "`výpis zámečnických výrobků`"_x000d_
 "`TYPOVÝ OTEVÍRAVÝ POKLOP Z TVÁRNÉ LITINY VČETNĚ RÁMU`"_x000d_
 "`- TŘÍDA ZATÍŽENÍ D400`"_x000d_
 "`VČ. BETONOVÉHO BLOKU PRO OSAZENÍ RÁMU A ZABETONOVÁNÍ`"_x000d_
 1 = 1,000 [A]_x000d_
 Celkem: A = 1,000 [B]</t>
  </si>
  <si>
    <t>Poznámka k položce:
 Položka zahrnuje dodávku a osazení předepsané mříže včetně rámu</t>
  </si>
  <si>
    <t>R8992</t>
  </si>
  <si>
    <t>24.2/Z - JEDNOTKA PRO PŘENOS INFORMACÍ O MĚŘENÍ PRŮTOKU - KOMPLETNÍ DODÁVKA A MONTÁŽ VEŠKERÉHO PŘÍSLUŠENSTVÍ A DOPRAVY</t>
  </si>
  <si>
    <t>"`viz projektová dokumentace, TZ a výkaz projektanta`"_x000d_
 "`VÝPIS ZÁMEČNICKÝCH VÝROBKŮ`"_x000d_
 "`bez povrchové úpravy`"_x000d_
 "`před výrobou ověřit rozměry na stavbě`"_x000d_
 "`ČS 1 - pro zaznamenávání a přenost dat o průtoku - vyhodnocovací jednotka kompatibilní s požadavky VaK`"_x000d_
 "`napojeno na NN`"_x000d_
 "`propojovací kabel`"_x000d_
 "`nejsou započítány provozní náklady na datahosting ve výši 100 Kč/(měsíc a stanici)`"_x000d_
 "`nezahrnuje SIM kartu ani provozní náklady na telekomunikační služby operátora - předpokládá se, že provozovatel zajistí vlastní SIM`"_x000d_
 1 = 1,000 [A]_x000d_
 Celkem: A = 1,000 [B]</t>
  </si>
  <si>
    <t>917223</t>
  </si>
  <si>
    <t>SILNIČNÍ A CHODNÍKOVÉ OBRUBY Z BETONOVÝCH OBRUBNÍKŮ ŠÍŘ 100MM</t>
  </si>
  <si>
    <t xml:space="preserve">"`viz projektová dokumentace, TZ a výkaz projektanta`"_x000d_
 "`Přečerpávací stanice ČS 1 - výkres`"_x000d_
 "`skladba  S4 dlážděné zpěvněné plochy`"_x000d_
 "`betonový chodníkový obrubník 250x100x1000`"_x000d_
 2*4.065+4.335 = 12,465 [A]_x000d_
 Celkem: A = 12,465 [B]</t>
  </si>
  <si>
    <t>Položka zahrnuje:
dodání a pokládku betonových obrubníků o rozměrech předepsaných zadávací dokumentací
betonové lože i boční betonovou opěrku.</t>
  </si>
  <si>
    <t>93353</t>
  </si>
  <si>
    <t>ZKOUŠKY VODOTĚSNOSTI NÁDRŽÍ DO 100M3</t>
  </si>
  <si>
    <t>"`viz projektová dokumentace, TZ a výkaz projektanta`"_x000d_
 "`čerpací stanice ČS1`"_x000d_
 1 = 1,000 [A]_x000d_
 Celkem: A = 1,000 [B]</t>
  </si>
  <si>
    <t>- podklady a dokumentaci zkoušky
- výrobní dokumentace potřebných zařízení
- stavební práce spojené s přípravou a provedením zkoušky (zřízení a odstranění)
- veškerá zkušební zařízení vč. opotřebení a nájmu
- výpomoce při vlastní zkoušce
- provedení vlastní zkoušky a její vyhodnocení, včetně všech měření a dalších potřebných činností
- náklady na dodání vody, na napuštění a vypuštění z nádrže po skončení zkoušky</t>
  </si>
  <si>
    <t>96611</t>
  </si>
  <si>
    <t>BOURÁNÍ KONSTRUKCÍ Z BETONOVÝCH DÍLCŮ</t>
  </si>
  <si>
    <t>"`viz projektová dokumentace, TZ a výkaz projektanta`"_x000d_
 "`výkres Výkopy a pažení`"_x000d_
 "`Bourání stávajcíí studny - prům. 1,2 m, hl. 4,5+1m``"_x000d_
 3.14159265359*(0.6*0.6-0.5*0.5)*(4.5+1.0) = 1,901 [A]_x000d_
 Celkem: A = 1,901 [B]</t>
  </si>
  <si>
    <t>R93657</t>
  </si>
  <si>
    <t xml:space="preserve">ŽEBŘÍKY KOVOVÉ NEREZ  - KOMPLETNÍ DODÁVKA A MONTÁŽ VČ. DOPRAVY</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</si>
  <si>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(NAPŘ. HILTI HIT HY150 + HAS-R M12x110/28)`"_x000d_
 "`PŘÍČLE BUDOU OPATŘENY PROTISKLUZNOU ÚPRAVOU`"_x000d_
 "`OCELOVÝ ŽEBŘÍK DO ČS1 BEZ VÝSTUPNÍCH MADEL`"_x000d_
 "`10/Z`"_x000d_
 2.56 = 2,560 [A]_x000d_
 "`OCELOVÝ ŽEBŘÍK V ČS1 BEZ VÝSTUPNÍCH MADEL (DO MOKRÉ ČÁSTI)`"_x000d_
 "`11/Z`"_x000d_
 3.2 = 3,200 [B]_x000d_
 "`OCELOVÝ ŽEBŘÍK (MADLO) V ČS1 (DO MOKRÉ ČÁSTI)`"_x000d_
 "`12/Z`"_x000d_
 1.21 = 1,210 [C]_x000d_
 Celkem: A+B+C = 6,970 [D]</t>
  </si>
  <si>
    <t>Poznámka k položce:
 položka zahrnuje: - dodání a uložení předepsané konstrukce z předepsaného materiálu včetně vnitrostaveništní a mimostaveništní dopravy - předepsanou povrchovou úpravu - veškeré potřebné pomocné práce - veškerý pomocný a upevňovací materiál</t>
  </si>
  <si>
    <t>R94818</t>
  </si>
  <si>
    <t>DOČASNÉ KONSTRUKCE DŘEVĚNÉ VČET ODSTRAN</t>
  </si>
  <si>
    <t>"`viz projektová dokumentace, TZ a výkaz projektanta`"_x000d_
 "`výkresy výkopů`"_x000d_
 "`provizorní zábradlí h 1,1m`"_x000d_
 (5.3+8.69)*2*1.1 = 30,778 [A]_x000d_
 Celkem: A = 30,778 [B]</t>
  </si>
  <si>
    <t>Poznámka k položce:
 Položka zahrnuje dovoz, montáž, údržbu, opotřebení (nájemné), demontáž, konzervaci, odvoz.</t>
  </si>
  <si>
    <t>R97711</t>
  </si>
  <si>
    <t>JÁDROVÉ VRTY DIAMANTOVÝMI KORUNKAMI DO STAVEBNÍCH MATERIÁLŮ (ŽB, BETON, CIHLY, OBKLADY, DLAŽBY, KÁMEN) PRŮM.DO 100 MM</t>
  </si>
  <si>
    <t>"`viz projektová dokumentace, TZ a výkaz projektanta`"_x000d_
 "`Přečerpávací stanice ČS 1 - výkres vystrojení`"_x000d_
 "`Legenda prostupů`"_x000d_
 "`P8`"_x000d_
 0.2*4 = 0,800 [A]_x000d_
 "`P12`"_x000d_
 0.2 = 0,200 [B]_x000d_
 Celkem: A+B = 1,000 [C]</t>
  </si>
  <si>
    <t>R97712</t>
  </si>
  <si>
    <t>JÁDROVÉ VRTY DIAMANTOVÝMI KORUNKAMI DO STAVEBNÍCH MATERIÁLŮ (ŽB, BETON, CIHLY, OBKLADY, DLAŽBY, KÁMEN) PRŮM. OD 130 DO 150 MM</t>
  </si>
  <si>
    <t>"`viz projektová dokumentace, TZ a výkaz projektanta`"_x000d_
 "`Přečerpávací stanice ČS 1 - výkres vystrojení`"_x000d_
 "`Legenda prostupů`"_x000d_
 "`P2, P3`"_x000d_
 0.2*2 = 0,400 [A]_x000d_
 Celkem: A = 0,400 [B]</t>
  </si>
  <si>
    <t>R97713</t>
  </si>
  <si>
    <t>JÁDROVÉ VRTY DIAMANTOVÝMI KORUNKAMI DO STAVEBNÍCH MATERIÁLŮ (ŽB, BETON, CIHLY, OBKLADY, DLAŽBY, KÁMEN) PRŮM. 170 MM</t>
  </si>
  <si>
    <t>"`viz projektová dokumentace, TZ a výkaz projektanta`"_x000d_
 "`Přečerpávací stanice ČS 1 - výkres vystrojení`"_x000d_
 "`Legenda prostupů`"_x000d_
 "`P10, P11`"_x000d_
 0.2*2 = 0,400 [A]_x000d_
 Celkem: A = 0,400 [B]</t>
  </si>
  <si>
    <t>R97714</t>
  </si>
  <si>
    <t xml:space="preserve">JÁDROVÉ VRTY DIAMANTOVÝMI KORUNKAMI DO STAVEBNÍCH MATERIÁLŮ (ŽB, BETON, CIHLY, OBKLADY, DLAŽBY, KÁMEN) PRŮM. OD  300 DO 350 MM</t>
  </si>
  <si>
    <t>"`viz projektová dokumentace, TZ a výkaz projektanta`"_x000d_
 "`Přečerpávací stanice ČS 1 - výkres vystrojení`"_x000d_
 "`Legenda prostupů`"_x000d_
 "`P1`"_x000d_
 0.2 = 0,200 [A]_x000d_
 Celkem: A = 0,200 [B]</t>
  </si>
  <si>
    <t>R97901</t>
  </si>
  <si>
    <t xml:space="preserve">UCPÁVKA- TĚSNĚNÍ PROSTUPU DOBETONOVÁNÍM A BOBTNAVÝM TMELEM SE ZALITÍM JEMNOZRNNOU CEM. ZÁLIVKOVOU MALTOU  S DOTĚSNĚNÍM PU PĚNOU A BUTYLKAUČUKOVÝM TMELE M</t>
  </si>
  <si>
    <t>"`viz projektová dokumentace, TZ a výkaz projektanta`"_x000d_
 "`Přečerpávací stanice ČS 1 - výkres vystrojení`"_x000d_
 "`Legenda prostupů`"_x000d_
 "`P8`"_x000d_
 4 = 4,000 [A]</t>
  </si>
  <si>
    <t>Poznámka k položce:
 Položka obsahuje: Dodávku a montáž těsnění protupu vč. příslušenství ( utěsňovací spony apod. ) a pomocného materiálu, vyhotovení a dodání atestu. Dále obsahuje cenu za pom. mechanismy včetně všech ostatních vedlejších nákladů.</t>
  </si>
  <si>
    <t>R97902</t>
  </si>
  <si>
    <t>UCPÁVKA- TĚSNĚNÍ PROSTUPU MECHANICKY ROZPÍNAVÝM ŘETĚZOVÝM TĚSNĚNÍM (TVAROVKOU)</t>
  </si>
  <si>
    <t>"`viz projektová dokumentace, TZ a výkaz projektanta`"_x000d_
 "`Přečerpávací stanice ČS 1 - výkres vystrojení`"_x000d_
 "`Legenda prostupů`"_x000d_
 "`P1,2,3,10,11`"_x000d_
 5 = 5,000 [A]</t>
  </si>
  <si>
    <t>"`zemina z výkopů na skládku`"_x000d_
 656.838*1.9 = 1247,992 [A]_x000d_
 Celkem: A = 1247,992 [B]</t>
  </si>
  <si>
    <t>"`dle pol. 96611`"_x000d_
 1.901*2.2 = 4,182 [A]</t>
  </si>
  <si>
    <t>SO 24</t>
  </si>
  <si>
    <t>"`viz projektová dokumentace, TZ a výkaz projektanta`"_x000d_
 "`kvalifikovaný odhad`"_x000d_
 150 = 150,000 [A]_x000d_
 Celkem: A = 150,000 [B]</t>
  </si>
  <si>
    <t>"`viz projektová dokumentace, TZ a výkaz projektanta`"_x000d_
 "`výkresy výkopů - měřeno digitálně`"_x000d_
 "`Retenční galerie RG`"_x000d_
 (507.0+376.0)/2*1.8+27.0*9.6*2.2 = 1364,940 [A]_x000d_
 "`Retenční galerie RG2`"_x000d_
 (670.3+490.6)/2*1.72+33.0*9.6*2.2 = 1695,334 [B]_x000d_
 Celkem: A+B = 3060,274 [C]</t>
  </si>
  <si>
    <t>"`viz projektová dokumentace, TZ a výkaz projektanta`"_x000d_
 "`výkresy výkopů - měřeno digitálně - nad nádrží`"_x000d_
 "`objem výkopu dle pol. 13173"_x000d_
 3060.274 = 3060,274 [A]_x000d_
 "`odpočet obsypu dle pol. 17581`"_x000d_
 -647.739 = -647,739 [B]_x000d_
 "`odpočet objemu podkladních konstrukcí`"_x000d_
 "`podsyp dle pol. 27152`"_x000d_
 -93.483 = -93,483 [C]_x000d_
 "`deska dle pol. 272324`"_x000d_
 -74.786 = -74,786 [D]_x000d_
 Mezisoučet: A+B+C+D = 2244,266 [E]_x000d_
 "`odpočet objemu nádrží`"_x000d_
 "`Retenční galerie RG`"_x000d_
 -21.88*6.5*2.5 = -355,550 [F]_x000d_
 "`odpočet objemu komínků`"_x000d_
 -2*(3.14159265359*1.24/2*1.24/2*1.273) = -3,075 [G]_x000d_
 Mezisoučet: F+G = -358,625 [H]_x000d_
 "`Retenční galerie RG2`"_x000d_
 -6.38*27.38*2.29 = -400,027 [I]_x000d_
 "`odpočet objemu komínků`"_x000d_
 -2*(3.14159265359*1.24/2*1.24/2*1.535) = -3,707 [J]_x000d_
 Mezisoučet: I+J = -403,735 [K]_x000d_
 "`zásyp od úrovně PT po ÚT`"_x000d_
 "`RG`"_x000d_
 (29.5*18.18)*0.77 = 412,959 [L]_x000d_
 "`RG2`"_x000d_
 37.75*17.04*0.59 = 379,523 [M]_x000d_
 Mezisoučet: L+M = 792,482 [N]_x000d_
 Celkem: A+B+C+D+F+G+I+J+L+M = 2274,389 [O]</t>
  </si>
  <si>
    <t xml:space="preserve">"`viz projektová dokumentace, TZ a výkaz projektanta`"_x000d_
 "`výkresy výkopů -  obsyp nádrže - objem výkopu, odpočet nádrže`"_x000d_
 "`Retenční galerie RG`"_x000d_
 27.0*9.6*2.5-6.5*2.5*21.88 = 292,450 [A]_x000d_
 "`Retenční galerie RG2`"_x000d_
 2.5*9.6*33.0-6.38*27.38*2.5 = 355,289 [B]_x000d_
 Celkem: A+B = 647,739 [C]</t>
  </si>
  <si>
    <t>"`viz projektová dokumentace, TZ a výkaz projektanta`"_x000d_
 "`výkresy výkopů - měřeno digitálně`"_x000d_
 "`Retenční galerie RG`"_x000d_
 27.69*13.6 = 376,584 [A]_x000d_
 "`Retenční galerie RG2`"_x000d_
 34.31*13.6 = 466,616 [B]_x000d_
 Celkem: A+B = 843,200 [C]</t>
  </si>
  <si>
    <t>"zahrnuje veškeré náklady spojené s objednatelem požadovanými zkouškami"_x000d_
 "viz projektová dokumentace, TZ a výkaz projektanta"_x000d_
 2+2 = 4,000 [A]</t>
  </si>
  <si>
    <t>R02811</t>
  </si>
  <si>
    <t>23117A</t>
  </si>
  <si>
    <t>ŠTĚTOVÉ STĚNY BERANĚNÉ Z KOVOVÝCH DÍLCŮ TRVALÉ (PLOCHA)</t>
  </si>
  <si>
    <t>"`viz projektová dokumentace, TZ a výkaz projektanta`"_x000d_
 "`výkresy výkopů`"_x000d_
 "`pažení stavební jámy mezi RG a přečerpávací stanicí` "_x000d_
 "`Retenční galerie RG, dl. štětovnic 7,6 m, VL604`"_x000d_
 9.22*7.6 = 70,072 [A]</t>
  </si>
  <si>
    <t xml:space="preserve">-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</si>
  <si>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"`viz projektová dokumentace, TZ a výkaz projektanta`"_x000d_
 "`výkresy výkopů`"_x000d_
 "`pažení stavební jámy štětovnicemi`"_x000d_
 "`Retenční galerie RG, dl. štětovnic 9 m, VL 604`"_x000d_
 (2*27.02+9.6)*9.0 = 572,760 [A]_x000d_
 "`Retenční galerie RG2 - dl. štětovnic 8 m, VL 602`"_x000d_
 2*(33.0+9.6)*8.0 = 681,600 [B]_x000d_
 Celkem: A+B = 1254,360 [C]</t>
  </si>
  <si>
    <t>"`viz projektová dokumentace, TZ a výkaz projektanta`"_x000d_
 "`výkresy výkopů`"_x000d_
 "`dle pol. 23217A`"_x000d_
 1254.36 = 1254,360 [A]_x000d_
 Celkem: A = 1254,360 [B]</t>
  </si>
  <si>
    <t>"`viz projektová dokumentace, TZ a výkaz projektanta`"_x000d_
 "`Zhutněný podsyp ze štěrkodrti 0/63 tl. 250 mm pod podkladní ŽB desku`"_x000d_
 "`Retenční galerie RG`"_x000d_
 22.88*7.5*0.25 = 42,900 [A]_x000d_
 "`Retenční galerie RG2`"_x000d_
 28.18*7.18*0.25 = 50,583 [B]_x000d_
 Celkem: A+B = 93,483 [C]</t>
  </si>
  <si>
    <t>"`viz projektová dokumentace, TZ a výkaz projektanta`"_x000d_
 "`ŽB deska beton C25/30 tl. 200 mm- podkladní deska pod nádrž`"_x000d_
 "`Retenční galerie RG`"_x000d_
 22.88*7.5*0.2 = 34,320 [A]_x000d_
 "`Retenční galerie RG2`"_x000d_
 28.18*7.18*0.2 = 40,466 [B]_x000d_
 Celkem: A+B = 74,786 [C]</t>
  </si>
  <si>
    <t xml:space="preserve">"`viz projektová dokumentace, TZ a výkaz projektanta`"_x000d_
 "`výztuž ŽB desky pod nádrž - AQ60, 4,44kg/m2 při obou površích`"_x000d_
 "`vč. příložek R8/250 délky 800 mm kolem okrajů desky`"_x000d_
 "`Retenční galerie RG`"_x000d_
 22.88*7.5*4.44/1000*1.25*2 = 1,905 [A]_x000d_
 příložka  200.0/1000 = 0,200 [B]_x000d_
 "`Retenční galerie RG2`"_x000d_
 28.18*7.18*4.44/1000*1.25*2 = 2,246 [C]_x000d_
 příložka  250.0/1000 = 0,250 [D]_x000d_
 Celkem: A+B+C+D = 4,601 [E]</t>
  </si>
  <si>
    <t>R38211</t>
  </si>
  <si>
    <t xml:space="preserve">RG - RÁMOVÁ NÁDRŽ, 6100/21600/2100MM VČ.VSTUPNÍCH KOMÍNKŮ, POKLOPŮ, PROSTUPŮ, STUPADEL, TĚSNĚNÍ A KOTVENÍ  - DODÁVKA A MONTÁŽ KOMPLET VČ. DOPRAVY</t>
  </si>
  <si>
    <t>"`viz projektová dokumentace, TZ a výkaz projektanta`"_x000d_
 "`Retenční galerie RG`"_x000d_
 "`ŽB prefabrikovaná nádrž z betonu C40/50xA1 vč. 2x vstupní revizní věže s poklopem D400, integrované těsnění`"_x000d_
 "`vnitřní rozměr 6100/21600mm, výška 2100mm, tl. stěny 140 mm, síla dna a stropu 200 mm`"_x000d_
 "`vč. prostupu a stupadel`"_x000d_
 "`přikotvení k základové desce - 88 ks kotev d16mm`"_x000d_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</si>
  <si>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R38212</t>
  </si>
  <si>
    <t xml:space="preserve">RG2 - SKLÁDANÁ NÁDRŽ, 6100/27100/1930MM VČ.VSTUPNÍCH KOMÍNKŮ, POKLOPŮ, PROSTUPŮ, STUPADEL, TĚSNĚNÍ  - DODÁVKA A MONTÁŽ KOMPLET VČ. DOPRAVY</t>
  </si>
  <si>
    <t>"`viz projektová dokumentace, TZ a výkaz projektanta`"_x000d_
 "`Retenční galerie RG2 `"_x000d_
 "`ŽB prefabrikovaná nádrž z betonu C40/50xA1 vč. 2x vsutpní revizní věže s poklopem D400, integrované těsnění`"_x000d_
 "`vnitřní rozměr 6100/27100mm, výška 1930mm, tl. stěny 140 mm, síla dna a stropu 200 mm`"_x000d_
 "`vč. prostupů a stupadel`"_x000d_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</si>
  <si>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"`viz projektová dokumentace, TZ a výkaz projektanta`"_x000d_
 "`Izolace natavovanými hydroizolačními pásy s nekovovou vložkou jako ochrana proti bludným proudům penetrační nátěr`"_x000d_
 685.159 = 685,159 [A]_x000d_
 Celkem: A = 685,159 [B]</t>
  </si>
  <si>
    <t>"`viz projektová dokumentace, TZ a výkaz projektanta`"_x000d_
 "`Izolace natavovanými hydroizolačními pásy s nekovovou vložkou jako ochrana proti bludným proudům, vč. penetračního nátěru`"_x000d_
 "`vnější obvod v místech styku se zeminou - stěny +strop - skladba S2, S3, S4`"_x000d_
 "`-------------------`"_x000d_
 "`Retenční galerie RG`"_x000d_
 (6.5+21.88)*2*2.5+6.5*21.88 = 284,120 [A]_x000d_
 "`odpočet průřezové plochy komínků`"_x000d_
 -2*3.14159265359*(1.240/2)*(1.240/2) = -2,415 [B]_x000d_
 "`přípočet obvodové plochy komínků`"_x000d_
 2*(2*3.14159265359*(1.24/2)*1.273) = 9,918 [C]_x000d_
 "`přípočet přetažení na podkladní beton`"_x000d_
 (6.2+21.88+2*0.5)*2*0.5 = 29,080 [D]_x000d_
 Mezisoučet: A+B+C+D = 320,703 [E]_x000d_
 "`Retenční galerie RG2`"_x000d_
 (6.38+27.38)*2*2.29+6.38*27.38 = 329,305 [F]_x000d_
 "`odpočet průřezové plochy komínků`"_x000d_
 -2*3.14159265359*(1.240/2)*(1.240/2) = -2,415 [G]_x000d_
 "`přípočet obvodové plochy komínků`"_x000d_
 2*(2*3.14159265359*(1.24/2)*1.273) = 9,918 [H]_x000d_
 "`přípočet přetažení na podkladní beton`"_x000d_
 (6.38+27.38+0.4*2)*2*0.4 = 27,648 [I]_x000d_
 Mezisoučet: F+G+H+I = 364,456 [J]_x000d_
 Celkem: A+B+C+D+F+G+H+I = 685,159 [K]</t>
  </si>
  <si>
    <t>R891234</t>
  </si>
  <si>
    <t>VYSTROJENÍ TECHNOLOGIE - VÍROVÝ VENTIL PRO REGULACI ODTOKU - KOMPLETNÍ DODÁVKA A MONTÁŽ VČ.VEŠKERÉHO PŘÍSLUŠENSTVÍ A DOPRAVY</t>
  </si>
  <si>
    <t>"`viz projektová dokumentace, TZ a výkaz projektanta`"_x000d_
 "`Retenční galerie RG `"_x000d_
 1 = 1,000 [A]_x000d_
 "`Retenční galerie RG2 `"_x000d_
 1 = 1,000 [B]_x000d_
 Celkem: A+B = 2,000 [C]</t>
  </si>
  <si>
    <t>93356</t>
  </si>
  <si>
    <t>ZKOUŠKY VODOTĚSNOSTI NÁDRŽÍ DO 500M3</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</si>
  <si>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`"_x000d_
 "`PŘÍČLE BUDOU OPATŘENY PROTISKLUZNOU ÚPRAVOU`"_x000d_
 "`OCELOVÝ ŽEBŘÍK DO RG BEZ VÝSTUPNÍCH MADEL (DO MOKRÉ ČÁSTI)`"_x000d_
 "`1/Z`"_x000d_
 1.95 = 1,950 [A]_x000d_
 "`OCELOVÝ ŽEBŘÍK DO RG2 BEZ VÝSTUPNÍCH MADEL (DO MOKRÉ ČÁSTI)`"_x000d_
 "`2/Z`"_x000d_
 1.87 = 1,870 [B]_x000d_
 Celkem: A+B = 3,820 [C]</t>
  </si>
  <si>
    <t>"`viz projektová dokumentace, TZ a výkaz projektanta`"_x000d_
 "`výkresy výkopů`"_x000d_
 "`provizorní zábradlí h 1,1m`"_x000d_
 "`Retenční galerie RG`"_x000d_
 2*(27.0+9.6)*1.1 = 80,520 [A]_x000d_
 "`Retenční galerie RG2 `"_x000d_
 2*(30.29+9.6)*1.1 = 87,758 [B]_x000d_
 Celkem: A+B = 168,278 [C]</t>
  </si>
  <si>
    <t>"`viz projektová dokumentace, TZ a výkaz projektanta`"_x000d_
 "`výkres Retenční galerie`"_x000d_
 "`Legenda prostupů`"_x000d_
 "`RG -P1-P3`"_x000d_
 5 = 5,000 [A]_x000d_
 "`RG2 - P1-P3`"_x000d_
 5 = 5,000 [B]_x000d_
 Celkem: A+B = 10,000 [C]</t>
  </si>
  <si>
    <t>"`zemina z výkopů na skládku`"_x000d_
 3060.274*1.9 = 5814,521 [A]_x000d_
 Celkem: A = 5814,521 [B]</t>
  </si>
  <si>
    <t>SO 31.1</t>
  </si>
  <si>
    <t>D.2.1.3</t>
  </si>
  <si>
    <t>SO 31</t>
  </si>
  <si>
    <t>O3</t>
  </si>
  <si>
    <t>11130</t>
  </si>
  <si>
    <t>SEJMUTÍ DRNU</t>
  </si>
  <si>
    <t>"viz projektová dokumentace, TZ a výkaz projektanta"_x000d_
 "Sejmutí drnu v tl. 100 mm"_x000d_
 45.0+12.0+210.0+45.0+27.0+994.0 = 1333,000 [A]</t>
  </si>
  <si>
    <t xml:space="preserve">včetně vodorovné dopravy  a uložení na skládku</t>
  </si>
  <si>
    <t>11313</t>
  </si>
  <si>
    <t>ODSTRANĚNÍ KRYTU ZPEVNĚNÝCH PLOCH S ASFALTOVÝM POJIVEM</t>
  </si>
  <si>
    <t>"viz projektová dokumentace, TZ a výkaz projektanta"_x000d_
 "Asfalt s přítomností dehtu"_x000d_
 "ODSTRANĚNÍ STÁVAJÍCÍ ÚČELOVÉ KOMUNIKACE"_x000d_
 "ASFALTOVÝ BETON tl. 40 mm"_x000d_
 627.90*0.040 = 25,116 [A]_x000d_
 "ODSTRANĚNÍ STÁVAJÍCÍ ÚČELOVÉ KOMUNIKACE"_x000d_
 "ASFALTOVÝ BETON fr. tl. 70 mm"_x000d_
 646.740*0.070 = 45,272 [B]_x000d_
 Celkem: A+B = 70,388 [C]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</si>
  <si>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</si>
  <si>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t>
  </si>
  <si>
    <t>ODSTRANĚNÍ KRYTU ZPEVNĚNÝCH PLOCH Z BETONU</t>
  </si>
  <si>
    <t>"viz projektová dokumentace, TZ a výkaz projektanta"_x000d_
 "ODSTRANĚNÍ PLOCH Z BETONU"_x000d_
 "BETON tl. 200 mm"_x000d_
 8.70*0.20 = 1,740 [A]</t>
  </si>
  <si>
    <t>11318</t>
  </si>
  <si>
    <t>ODSTRANĚNÍ KRYTU ZPEVNĚNÝCH PLOCH Z DLAŽDIC</t>
  </si>
  <si>
    <t>"viz projektová dokumentace, TZ a výkaz projektanta"_x000d_
 "ODSTRANĚNÍ ZPEVNĚNÝCH PLOCH ZE ZATRANOVACÍ DLAŽBY "_x000d_
 "ZATRAVŇOVACÍ DLAŽBA tl. 100 mm"_x000d_
 215.0*0.10 = 21,500 [A]_x000d_
 "ODSTRANĚNÍ STÁV CHODNÍKŮ"_x000d_
 "BETONOVÁ DLAŽBA tl. 60mm"_x000d_
 298.50*0.60 = 179,100 [B]_x000d_
 Celkem: A+B = 200,600 [C]</t>
  </si>
  <si>
    <t>11332</t>
  </si>
  <si>
    <t>ODSTRANĚNÍ PODKLADŮ ZPEVNĚNÝCH PLOCH Z KAMENIVA NESTMELENÉHO</t>
  </si>
  <si>
    <t>"viz projektová dokumentace, TZ a výkaz projektanta"_x000d_
 "ODSTRANĚNÍ STÁVAJÍCÍ ÚČELOVÉ KOMUNIKACE"_x000d_
 "ŠTĚRKODRŤ 150 mm"_x000d_
 665.570*0.150 = 99,836 [A]_x000d_
 "KAMENIVO PROMÍSENÉ S HLÍNOU tl. 150 mm"_x000d_
 690.690*0.150 = 103,604 [B]_x000d_
 "ODSTRANĚNÍ STÁVAJÍCÍKOMUNIKACE KE GARÁŽÍM"_x000d_
 "ŠTĚRKODRŤ PROMÍSENÁ S HLÍNOU tl. 0,4m"_x000d_
 237.0*0.40 = 94,800 [C]_x000d_
 "ODSTRANĚNÍ ZPEVNĚNÝCH PLOCH ZE ZATRANOVACÍ DLAŽBY "_x000d_
 "LOŽE Z DRCENÉHO KAMENIVA tl. 40 mm"_x000d_
 221.450*0.040 = 8,858 [D]_x000d_
 "ŠTĚRKODRŤ tl. 250 mm"_x000d_
 227.90*0.250 = 56,975 [E]_x000d_
 "ODSTRANĚNÍ STÁV CHODNÍKŮ"_x000d_
 "LOŽE Z DRCENÉHO KAMENIVA tl. 40 mm"_x000d_
 307.460*0.040 = 12,298 [F]_x000d_
 "ŠTĚRKODRŤ tl.250 mm"_x000d_
 316.410*0.250 = 79,103 [G]_x000d_
 "ODSTRANĚNÍ PLOCH Z BETONU"_x000d_
 "ŠTĚRKODRŤ tl. 200 mm"_x000d_
 8.960*0.20 = 1,792 [H]_x000d_
 Celkem: A+B+C+D+E+F+G+H = 457,265 [I]</t>
  </si>
  <si>
    <t>11352</t>
  </si>
  <si>
    <t>ODSTRANĚNÍ CHODNÍKOVÝCH A SILNIČNÍCH OBRUBNÍKŮ BETONOVÝCH</t>
  </si>
  <si>
    <t>"viz projektová dokumentace, TZ a výkaz projektanta"_x000d_
 "BETONOVÝ OBRUBNÍK 15/25"_x000d_
 397.0+55.0+23.0 = 475,000 [A]_x000d_
 "BETONOVÝ OBRUBNÍK 10/25"_x000d_
 23.0+13.0+3.50+3.50+8.0+14.0+11.0+30.0 = 106,000 [B]_x000d_
 Celkem: A+B = 581,000 [C]</t>
  </si>
  <si>
    <t>12273</t>
  </si>
  <si>
    <t>ODKOPÁVKY A PROKOPÁVKY OBECNÉ TŘ. I</t>
  </si>
  <si>
    <t>"dovoz z meziskládky"_x000d_
 "zemina pro zásypy"_x000d_
 270.846 = 270,846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</si>
  <si>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</si>
  <si>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</si>
  <si>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</si>
  <si>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M3KM</t>
  </si>
  <si>
    <t>"dovoz z meziskládky"_x000d_
 "zemina pro zásypy"_x000d_
 270.846*5 = 1354,230 [A]</t>
  </si>
  <si>
    <t>Položka zahrnuje samostatnou dopravu zeminy. Množství se určí jako součin kubatutry [m3] a požadované vzdálenosti [km].</t>
  </si>
  <si>
    <t>12373</t>
  </si>
  <si>
    <t>ODKOP PRO SPOD STAVBU SILNIC A ŽELEZNIC TŘ. I</t>
  </si>
  <si>
    <t>"viz projektová dokumentace, TZ a výkaz projektanta"_x000d_
 "ruční výkop - 20 % "_x000d_
 "výkopy"_x000d_
 2876.50*0.410 = 1179,365 [A]_x000d_
 2732.630*0.370 = 1011,073 [B]_x000d_
 "VÝKOPY Z VÝMĚNNÉ VRSTVY TL. 500 mm"_x000d_
 3923.0*0.50 = 1961,500 [C]_x000d_
 "VÝKOPY Z VÝMĚNNÉ VRSTVY TL. 250 mm"_x000d_
 2954.0*0.250 = 738,500 [D]_x000d_
 Celkem: A+B+C+D = 4890,438 [E]</t>
  </si>
  <si>
    <t>12373B</t>
  </si>
  <si>
    <t>ODKOP PRO SPOD STAVBU SILNIC A ŽELEZNIC TŘ. I - DOPRAVA</t>
  </si>
  <si>
    <t>"odvoz na meziskládku - použití do zásypů"_x000d_
 270.846*5 = 1354,230 [A]</t>
  </si>
  <si>
    <t>"viz projektová dokumentace, TZ a výkaz projektanta"_x000d_
 "výkop pro drenáž"_x000d_
 0.40*0.460*463.50 = 85,284 [A]_x000d_
 Celkem: A = 85,284 [B]</t>
  </si>
  <si>
    <t>13373</t>
  </si>
  <si>
    <t>HLOUBENÍ ŠACHET ZAPAŽ I NEPAŽ TŘ. I</t>
  </si>
  <si>
    <t>"viz projektová dokumentace, TZ a výkaz projektanta"_x000d_
 "Výkop pro uliční vpust"_x000d_
 (1.130*1.150*1.150)*23 = 34,372 [A]_x000d_
 "výkop pro vpust žlabu"_x000d_
 (1.260*1.50*0.390)*3 = 2,211 [B]_x000d_
 Celkem: A+B = 36,583 [C]</t>
  </si>
  <si>
    <t>17180</t>
  </si>
  <si>
    <t>ULOŽENÍ SYPANINY DO NÁSYPŮ Z NAKUPOVANÝCH MATERIÁLŮ</t>
  </si>
  <si>
    <t>"viz projektová dokumentace, TZ a výkaz projektanta"_x000d_
 "NÁSYP Z NENAMRZAVÝCH MATERIÁLŮ"_x000d_
 102.640 = 102,640 [A]</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</si>
  <si>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</si>
  <si>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projektová dokumentace, TZ a výkaz projektanta"_x000d_
 "Dosypávka"_x000d_
 "Zhutněná dosypávka za obrubníky"_x000d_
 (0.3*0.3*51+0.3*0.3*63+0.3*0.4*(11+6+11.6+26+33+42+40+8+14.8+32.5+1.8+1.8+3+77+31+46+15.2+309+15+105+12.6+18.9))*1.10 = 124,964 [A]_x000d_
 "Zásyp zeminou v tl. 100 mm"_x000d_
 482.90*0.10 = 48,290 [B]_x000d_
 "Zásyp zeminou v tl. 410 mm (po vybouraných komunikacích)"_x000d_
 171.60*0.410 = 70,356 [C]_x000d_
 "zásyp výkopu vpusti"_x000d_
 (1.13*1.15*1.15-0.1*1.15*1.15-(3.14*0.55/2*0.55/2*1.03))*23 = 25,705 [D]_x000d_
 "zásyp výkopu vpusti lin. odv. žlabu"_x000d_
 (1.26*1.5*0.39-1.26*1.5*0.1-0.26*0.5*0.29)*3 = 1,531 [E]_x000d_
 Celkem: A+B+C+D+E = 270,846 [F]</t>
  </si>
  <si>
    <t>"viz projektová dokumentace, TZ a výkaz projektanta"_x000d_
 "Úprava zemní pláně (vyrovnání, hutnění)"_x000d_
 "Skladba komunikace"_x000d_
 3923.0 = 3923,000 [A]_x000d_
 "Skladba parkoviště a pojížděného chodníku"_x000d_
 2186.0*1.10 = 2404,600 [B]_x000d_
 "Skladba nepojížděného chodníku"_x000d_
 500.0*1.10 = 550,000 [C]_x000d_
 "Skladba kačírku"_x000d_
 147.0*1.10 = 161,700 [D]_x000d_
 Celkem: A+B+C+D = 7039,300 [E]</t>
  </si>
  <si>
    <t>18231</t>
  </si>
  <si>
    <t>ROZPROSTŘENÍ ORNICE V ROVINĚ V TL DO 0,10M</t>
  </si>
  <si>
    <t>"viz projektová dokumentace, TZ a výkaz projektanta"_x000d_
 "ohumusování tl. 100mm a osetí"_x000d_
 4565.30 = 4565,300 [A]_x000d_
 Celkem: A = 4565,300 [B]</t>
  </si>
  <si>
    <t>položka zahrnuje:
nutné přemístění ornice z dočasných skládek vzdálených do 50m
rozprostření ornice v předepsané tloušťce v rovině a ve svahu do 1:5</t>
  </si>
  <si>
    <t>18242</t>
  </si>
  <si>
    <t>ZALOŽENÍ TRÁVNÍKU HYDROOSEVEM NA ORNICI</t>
  </si>
  <si>
    <t>"viz projektová dokumentace, TZ a výkaz projektanta"_x000d_
 "ohumusování tl. 100mm a osetí"_x000d_
 4565.3 = 4565,300 [A]_x000d_
 Celkem: A = 4565,300 [B]</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</si>
  <si>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</si>
  <si>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</si>
  <si>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</si>
  <si>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</si>
  <si>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</si>
  <si>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</si>
  <si>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"viz projektová dokumentace, TZ a výkaz projektanta"_x000d_
 "10l / m2"_x000d_
 "ohumusování tl. 100mm a osetí"_x000d_
 4565.3*10*0.001 = 45,653 [A]_x000d_
 Celkem: A = 45,653 [B]</t>
  </si>
  <si>
    <t>položka zahrnuje veškerý materiál, výrobky a polotovary, včetně mimostaveništní a vnitrostaveništní dopravy (rovněž přesuny), včetně naložení a složení, případně s uložením</t>
  </si>
  <si>
    <t>"zahrnuje veškeré náklady spojené s objednatelem požadovanými zkouškami"_x000d_
 "viz projektová dokumentace, TZ a výkaz projektanta"_x000d_
 4+3+4+2+20 = 33,000 [A]</t>
  </si>
  <si>
    <t>R0252</t>
  </si>
  <si>
    <t>DYNAMICKÁ ZATĚŽOVACÍ ZKOUŠKA</t>
  </si>
  <si>
    <t>"zahrnuje veškeré náklady spojené s objednatelem požadovanými zkouškami"_x000d_
 "viz projektová dokumentace, TZ a výkaz projektanta"_x000d_
 20 = 20,000 [A]</t>
  </si>
  <si>
    <t>R182310</t>
  </si>
  <si>
    <t>POPLATEK ZA NÁKUP ZEMINY VHODNÉ K OHUMUSOVÁNÍ, VČETNĚ NALOŽENÍ, SLOŽENÍ A DOVOZU NA MÍSTO STAVBY</t>
  </si>
  <si>
    <t>"viz pol. 18231"_x000d_
 4565.3*0.10 = 456,530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</si>
  <si>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</si>
  <si>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21450</t>
  </si>
  <si>
    <t>SANAČNÍ VRSTVY Z KAMENIVA</t>
  </si>
  <si>
    <t>"viz projektová dokumentace, TZ a výkaz projektanta"_x000d_
 "obsyp drenáže ŠP 8-32"_x000d_
 0.350*0.160*463.50 = 25,956 [A]_x000d_
 "zásyp drenáže ŠD 16-32"_x000d_
 0.450*0.20*463.50 = 41,715 [B]_x000d_
 Celkem: A+B = 67,671 [C]</t>
  </si>
  <si>
    <t>21452</t>
  </si>
  <si>
    <t>SANAČNÍ VRSTVY Z KAMENIVA DRCENÉHO</t>
  </si>
  <si>
    <t>"viz projektová dokumentace, TZ a výkaz projektanta"_x000d_
 "VÝMĚNNÁ VRSTVA ZE ŠTĚRKODRTI FR. 0/63 tl. 500 mm"_x000d_
 "Skladba komunikace"_x000d_
 3923.0*0.50 = 1961,500 [A]_x000d_
 "VÝMĚNNÁ VRSTVA ZE ŠTĚRKODRTI FR. 0/63 tl. 250 mm"_x000d_
 2954.0*0.250 = 738,500 [B]_x000d_
 Celkem: A+B = 2700,000 [C]</t>
  </si>
  <si>
    <t>21461E</t>
  </si>
  <si>
    <t>SEPARAČNÍ GEOTEXTILIE DO 500G/M2</t>
  </si>
  <si>
    <t>"viz projektová dokumentace, TZ a výkaz projektanta"_x000d_
 "SEPARAČNÍ NETKANÁ GEOTEXTÍLIE 500 g/m2"_x000d_
 "Skladba komunikace"_x000d_
 3923.0*1.30 = 5099,900 [A]_x000d_
 "chodníky"_x000d_
 2954.0*1.30 = 3840,200 [B]_x000d_
 "Skladba kačírku"_x000d_
 147.0*1.10 = 161,700 [C]_x000d_
 Celkem: A+B+C = 9101,800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</si>
  <si>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</si>
  <si>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451312</t>
  </si>
  <si>
    <t>PODKLADNÍ A VÝPLŇOVÉ VRSTVY Z PROSTÉHO BETONU C12/15</t>
  </si>
  <si>
    <t>"viz projektová dokumentace, TZ a výkaz projektanta"_x000d_
 "lože vpustí z betonu C 12/15 tl. 100 mm"_x000d_
 1.15*1.15*0.10*23 = 3,042 [A]_x000d_
 "lože vpusti liniového odv. žlabu z betonu C 12/15 tl. 100 mm"_x000d_
 (1.260*1.50*0.10)*3 = 0,567 [B]_x000d_
 "podkladní beton - liniový odvodňovací žlab DN 200"_x000d_
 25.0*0.40*0.20 = 2,000 [C]_x000d_
 Celkem: A+B+C = 5,609 [D]</t>
  </si>
  <si>
    <t>45157</t>
  </si>
  <si>
    <t>PODKLADNÍ A VÝPLŇOVÉ VRSTVY Z KAMENIVA TĚŽENÉHO</t>
  </si>
  <si>
    <t>"viz projektová dokumentace, TZ a výkaz projektanta"_x000d_
 "podkladní lože drenáže z kam. těženého tl. 100 mm š 0,3 m"_x000d_
 0.30*463.50*0.10 = 13,905 [A]</t>
  </si>
  <si>
    <t>56333</t>
  </si>
  <si>
    <t>VOZOVKOVÉ VRSTVY ZE ŠTĚRKODRTI TL. DO 150MM</t>
  </si>
  <si>
    <t xml:space="preserve">"viz projektová dokumentace, TZ a výkaz projektanta"_x000d_
 "Skladba komunikace"_x000d_
 "ŠTĚRKODRŤ FRAKCE 0/32  ŠDA  150 mm"_x000d_
 3748.0 = 3748,000 [A]_x000d_
 "ŠTĚRKODRŤ FRAKCE 0/63  ŠDB   150 mm"_x000d_
 3923.0 = 3923,000 [B]_x000d_
 Celkem: A+B = 7671,000 [C]</t>
  </si>
  <si>
    <t>56334</t>
  </si>
  <si>
    <t>VOZOVKOVÉ VRSTVY ZE ŠTĚRKODRTI TL. DO 200MM</t>
  </si>
  <si>
    <t xml:space="preserve">"viz projektová dokumentace, TZ a výkaz projektanta"_x000d_
 "ŠTĚRKODRŤ FRAKCE 0/63  ŠDB  200 mm"_x000d_
 "Skladba nepojížděného chodníku"_x000d_
 500.0 = 500,000 [A]_x000d_
 "Skladba kačírku"_x000d_
 "DRCENÉ KAMENIVO 0-32    200 mm"_x000d_
 147.0 = 147,000 [B]_x000d_
 Celkem: A+B = 647,000 [C]</t>
  </si>
  <si>
    <t>56335</t>
  </si>
  <si>
    <t>VOZOVKOVÉ VRSTVY ZE ŠTĚRKODRTI TL. DO 250MM</t>
  </si>
  <si>
    <t xml:space="preserve">"viz projektová dokumentace, TZ a výkaz projektanta"_x000d_
 "ŠTĚRKODRŤ FRAKCE 0/63    ŠDB   250 mm"_x000d_
 "Skladba parkoviště a pojížděného chodníku"_x000d_
 2186.0 = 2186,000 [A]</t>
  </si>
  <si>
    <t xml:space="preserve">"viz projektová dokumentace, TZ a výkaz projektanta"_x000d_
 "Skladba kačírku"_x000d_
 "KAČÍREK    150 mm"_x000d_
 147.0 = 147,000 [A]</t>
  </si>
  <si>
    <t>572123</t>
  </si>
  <si>
    <t>INFILTRAČNÍ POSTŘIK Z EMULZE DO 1,0KG/M2</t>
  </si>
  <si>
    <t xml:space="preserve">"viz projektová dokumentace, TZ a výkaz projektanta"_x000d_
 "INFILTRAČNÍ POSTŘIK KATIONAKTIVNÍ ASF. EMULZÍ     PI 1,0 Kg/m2"_x000d_
 "Skladba komunikace"_x000d_
 3748.0 = 3748,000 [A]</t>
  </si>
  <si>
    <t>- dodání všech předepsaných materiálů pro postřiky v předepsaném množství
- provedení dle předepsaného technologického předpisu
- zřízení vrstvy bez rozlišení šířky, pokládání vrstvy po etapách
- úpravu napojení, ukončení</t>
  </si>
  <si>
    <t>572223</t>
  </si>
  <si>
    <t>SPOJOVACÍ POSTŘIK Z EMULZE DO 1,0KG/M2</t>
  </si>
  <si>
    <t xml:space="preserve">"viz projektová dokumentace, TZ a výkaz projektanta"_x000d_
 "SPOJOVACÍ POSTŘIK KATIONAKTIVNÍ ASF. EMULZÍ     PS-A  0,60 kg/m2"_x000d_
 "Skladba komunikace"_x000d_
 3608.0 = 3608,000 [A]</t>
  </si>
  <si>
    <t>574A33</t>
  </si>
  <si>
    <t>ASFALTOVÝ BETON PRO OBRUSNÉ VRSTVY ACO 11 TL. 40MM</t>
  </si>
  <si>
    <t>"viz projektová dokumentace, TZ a výkaz projektanta"_x000d_
 "Asfaltový beton pro obrusné vrstvy, ACO 11, tl. 40 mm"_x000d_
 "Skladba komunikace"_x000d_
 3503.0 = 3503,000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</si>
  <si>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</si>
  <si>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</si>
  <si>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</si>
  <si>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16+ 70 mm"_x000d_
 "Skladba komunikace"_x000d_
 3608.0 = 3608,000 [A]</t>
  </si>
  <si>
    <t>582611</t>
  </si>
  <si>
    <t>KRYTY Z BETON DLAŽDIC SE ZÁMKEM ŠEDÝCH TL 60MM DO LOŽE Z KAM</t>
  </si>
  <si>
    <t xml:space="preserve">"viz projektová dokumentace, TZ a výkaz projektanta"_x000d_
 "BETONOVÁ DLAŽBA tl. 60 mm"_x000d_
 "HLADKÁ DLAŽBA 200 mm x 200 mm ŠEDÁ"_x000d_
 "LOŽE Z PŘÍR. DRCENÉHO KAMENIVA 0-4   L   30 mm"_x000d_
 "Skladba nepojížděného chodníku"_x000d_
 460.0 = 460,000 [A]_x000d_
 "UMĚLÁ VODÍCÍ LINIE - DLAŽBA 200 mm x 200 mm ŠEDÁ"_x000d_
 5.0 = 5,000 [B]_x000d_
 Celkem: A+B = 465,000 [C]</t>
  </si>
  <si>
    <t>582612</t>
  </si>
  <si>
    <t>KRYTY Z BETON DLAŽDIC SE ZÁMKEM ŠEDÝCH TL 80MM DO LOŽE Z KAM</t>
  </si>
  <si>
    <t xml:space="preserve">"viz projektová dokumentace, TZ a výkaz projektanta"_x000d_
 "BETONOVÁ DLAŽBA tl. 80 mm"_x000d_
 "HLADKÁ DLAŽBA 200 mm x 200 mm ŠEDÁ"_x000d_
 "LOŽE Z PŘÍR. DRCENÉHO KAMENIVA 0-4   L   40 mm"_x000d_
 "Skladba parkoviště a pojížděného chodníku"_x000d_
 2123.0 = 2123,000 [A]</t>
  </si>
  <si>
    <t>58261A</t>
  </si>
  <si>
    <t>KRYTY Z BETON DLAŽDIC SE ZÁMKEM BAREV RELIÉF TL 60MM DO LOŽE Z KAM</t>
  </si>
  <si>
    <t xml:space="preserve">"viz projektová dokumentace, TZ a výkaz projektanta"_x000d_
 "BETONOVÁ DLAŽBA tl. 60 mm"_x000d_
 "RELIÉFNÍ DLAŽBA 200 mm x 100 mm ČERVENÁ"_x000d_
 "LOŽE Z PŘÍR. DRCENÉHO KAMENIVA 0-4   L   30 mm"_x000d_
 "Skladba nepojížděného chodníku"_x000d_
 35.0 = 35,000 [A]</t>
  </si>
  <si>
    <t>58261B</t>
  </si>
  <si>
    <t>KRYTY Z BETON DLAŽDIC SE ZÁMKEM BAREV RELIÉF TL 80MM DO LOŽE Z KAM</t>
  </si>
  <si>
    <t xml:space="preserve">"viz projektová dokumentace, TZ a výkaz projektanta"_x000d_
 "BETONOVÁ DLAŽBA tl. 80 mm"_x000d_
 "RELIÉFNÍ DLAŽBA 200 mm x 100 mm ČERVENÁ"_x000d_
 "LOŽE Z PŘÍR. DRCENÉHO KAMENIVA 0-4   L   40 mm"_x000d_
 "Skladba parkoviště a pojížděného chodníku"_x000d_
 63.0 = 63,000 [A]</t>
  </si>
  <si>
    <t>875342</t>
  </si>
  <si>
    <t>POTRUBÍ DREN Z TRUB PLAST DN DO 200MM DĚROVANÝCH</t>
  </si>
  <si>
    <t>"viz projektová dokumentace, TZ a výkaz projektanta"_x000d_
 "drenážní trubka DN 160"_x000d_
 16.4+29.6+13.5+14.9+19+14.5+8.7+18.4+18.5+12.9+11.8+4.6+2+7.5+11.6+12+5.9+17.3+14.9+7.5+17.5+17.5+17.6+5.1+11.6+15+17.5+17.6+5.1+10.4+5.1+17.6+17.5+15 = 451,600 [A]_x000d_
 +4.20+7.70 = 0 [B]_x000d_
 Celkem: A+B = 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</si>
  <si>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</si>
  <si>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</si>
  <si>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</si>
  <si>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"`viz projektová dokumentace, TZ a výkaz projektanta`"_x000d_
 "`dle výkresu Sestavy uličních vpustí a tabulky skladeb vpustí`"_x000d_
 "`vč. potřebných navrtávek - 34ks`"_x000d_
 "`výškové osazaení dle kóty mříží`"_x000d_
 "`vpusť v. 1,75 m - UV2-UV15, UV18-UV21`"_x000d_
 14+4 = 18,000 [A]_x000d_
 "`vpusť v. 1,54m - UV16, UV17, UV20`"_x000d_
 3 = 3,000 [B]_x000d_
 "`vpusť v. 1,15m - UV23`"_x000d_
 1 = 1,000 [C]_x000d_
 "`vpusť v. 1,05 - UV 24`"_x000d_
 1 = 1,000 [D]_x000d_
 Celkem: A+B+C+D = 23,000 [E]</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</si>
  <si>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</si>
  <si>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</si>
  <si>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</si>
  <si>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"viz projektová dokumentace, TZ a výkaz projektanta"_x000d_
 "liniový odvodňovací žlab DN 200"_x000d_
 3.0 = 3,000 [A]</t>
  </si>
  <si>
    <t>položka zahrnuje dodávku a osazení předepsaného dílce včetně mříže
nezahrnuje předepsané podkladní konstrukce</t>
  </si>
  <si>
    <t>914171</t>
  </si>
  <si>
    <t>DOPRAVNÍ ZNAČKY ZÁKLADNÍ VELIKOSTI HLINÍKOVÉ FÓLIE TŘ 2 - DODÁVKA A MONTÁŽ</t>
  </si>
  <si>
    <t>"viz projektová dokumentace, TZ a výkaz projektanta"_x000d_
 "B 28"_x000d_
 2.0 = 2,000 [A]_x000d_
 "P 4"_x000d_
 1.0 = 1,000 [B]_x000d_
 "IP 12 (RÉSERVÉ)"_x000d_
 12.0 = 12,000 [C]_x000d_
 "IZ 8a"_x000d_
 1.0 = 1,000 [D]_x000d_
 "IZ 8b"_x000d_
 1.0 = 1,000 [E]_x000d_
 "E 13"_x000d_
 14.0 = 14,000 [F]_x000d_
 "E 8e"_x000d_
 2.0 = 2,000 [G]_x000d_
 Celkem: A+B+C+D+E+F+G = 33,000 [H]</t>
  </si>
  <si>
    <t>položka zahrnuje:
- dodávku a montáž značek v požadovaném provedení</t>
  </si>
  <si>
    <t>914941</t>
  </si>
  <si>
    <t>SLOUPKY A STOJKY DOPRAVNÍCH ZNAČEK Z HLINÍK TRUBEK DO PATKY - DODÁVKA A MONTÁŽ</t>
  </si>
  <si>
    <t>"viz projektová dokumentace, TZ a výkaz projektanta"_x000d_
 "Nový sloupek včetně založení"_x000d_
 17.0 = 17,000 [A]</t>
  </si>
  <si>
    <t>položka zahrnuje:
- sloupky a upevňovací zařízení včetně jejich osazení (betonová patka, zemní práce)</t>
  </si>
  <si>
    <t>915111</t>
  </si>
  <si>
    <t>VODOROVNÉ DOPRAVNÍ ZNAČENÍ BARVOU HLADKÉ - DODÁVKA A POKLÁDKA</t>
  </si>
  <si>
    <t>"viz projektová dokumentace, TZ a výkaz projektanta"_x000d_
 "V 10b - bílá čára tl. 0,125 nástřik barvou"_x000d_
 460.0*0.125 = 57,500 [A]_x000d_
 "V 10e - bílá čára tl. 0,125 nástřik barvou"_x000d_
 215.20*0.125 = 26,900 [B]_x000d_
 "V 10e - symbol A=0,35 m2 nástřik barvou"_x000d_
 0.350*10 = 3,500 [C]_x000d_
 "V 10f - bílá čára tl. 0,125 nástřik barvou"_x000d_
 35.0*0.125 = 4,375 [D]_x000d_
 "V 10f - symbol A=1,0 m2 nástřik barvou"_x000d_
 7.0 = 7,000 [E]_x000d_
 "V 12b - žlutá čára tl. 0,125 nástřik barvou"_x000d_
 139.60*0.125 = 17,450 [F]_x000d_
 Celkem: A+B+C+D+E+F = 116,725 [G]</t>
  </si>
  <si>
    <t>položka zahrnuje:
- dodání a pokládku nátěrového materiálu (měří se pouze natíraná plocha)
- předznačení a reflexní úpravu</t>
  </si>
  <si>
    <t>917211</t>
  </si>
  <si>
    <t>ZÁHONOVÉ OBRUBY Z BETONOVÝCH OBRUBNÍKŮ ŠÍŘ 50MM</t>
  </si>
  <si>
    <t>"viz projektová dokumentace, TZ a výkaz projektanta"_x000d_
 "OBRUBNÍK 50 mm x 250 mm"_x000d_
 74.5+0.9+8.8+4.3+0.5+4.5+78.4+22.5+24.3+32.7 = 251,400 [A]</t>
  </si>
  <si>
    <t>"viz projektová dokumentace, TZ a výkaz projektanta"_x000d_
 "OBRUBNÍK 100 mm x 250 mm"_x000d_
 11+33.8+42.2+10.5+3.8+3.8+4.2+4.2+11.2+1.8+2.9+16.7+15.1+12.7 = 173,900 [A]_x000d_
 "OBRUBNÍK 100 mm x 200 mm"_x000d_
 2.8+17.6+19.3+8.1+1.8+5.4+5.4+5.4+5.4+5.4+4.3 = 80,900 [B]_x000d_
 Celkem: A+B = 254,800 [C]</t>
  </si>
  <si>
    <t>917224</t>
  </si>
  <si>
    <t>SILNIČNÍ A CHODNÍKOVÉ OBRUBY Z BETONOVÝCH OBRUBNÍKŮ ŠÍŘ 150MM</t>
  </si>
  <si>
    <t>"viz projektová dokumentace, TZ a výkaz projektanta"_x000d_
 "OBRUBNÍK 150 mm x 250 mm"_x000d_
 43.2+14.9+32.5+3.6+77+31+3.4+17.9+3.8+15.3+3+3+309.8+1.9+1.8+105.6+19+22.4+26.1+22.5+30.2+26+13.8 = 827,700 [A]_x000d_
 "OBRUBNÍK 150 mm x 150 mm"_x000d_
 6+5+1+4.2+8+12+3.1+3+3+5.9+18.7+18.4+15.8+51+51+51+51+53+53+2+2+8+21.5+98.5+21.2+4.4+8+24+6+3.7+3+18.5 = 634,900 [B]_x000d_
 "OBRUBNÍK PŘECHODOVÝ LEVÝ"_x000d_
 1+1+1+1+1+1+1+1+1+1 = 10,000 [C]_x000d_
 "OBRUBNÍK PŘECHODOVÝ PRAVÝ"_x000d_
 1+1+1+1+1+1+1+1+1+1+1 = 11,000 [D]_x000d_
 Celkem: A+B+C+D = 1483,600 [E]</t>
  </si>
  <si>
    <t>91772</t>
  </si>
  <si>
    <t>OBRUBA Z DLAŽEBNÍCH KOSTEK DROBNÝCH</t>
  </si>
  <si>
    <t>"viz projektová dokumentace, TZ a výkaz projektanta"_x000d_
 "DVOUŘÁDEK Z ŽULOVÝCH KOSTEK DROBNÝCH"_x000d_
 (24+1+22.5+1+6+1+30.2+1+3.7+1+26+1+3+1+13.8+1+18.5+42.1+48.3+144.6+489+98.5+49.0)*2 = 2054,400 [A]</t>
  </si>
  <si>
    <t>Položka zahrnuje:
dodání a pokládku jedné řady dlažebních kostek o rozměrech předepsaných zadávací dokumentací
betonové lože i boční betonovou opěrku.</t>
  </si>
  <si>
    <t>919112</t>
  </si>
  <si>
    <t>ŘEZÁNÍ ASFALTOVÉHO KRYTU VOZOVEK TL DO 100MM</t>
  </si>
  <si>
    <t>"viz projektová dokumentace, TZ a výkaz projektanta"_x000d_
 "Zařezání hrany komunikace v tl.100 mm"_x000d_
 35.70+13.0 = 48,700 [A]</t>
  </si>
  <si>
    <t>položka zahrnuje řezání vozovkové vrstvy v předepsané tloušťce, včetně spotřeby vody</t>
  </si>
  <si>
    <t>919113</t>
  </si>
  <si>
    <t>ŘEZÁNÍ ASFALTOVÉHO KRYTU VOZOVEK TL DO 150MM</t>
  </si>
  <si>
    <t>"viz projektová dokumentace, TZ a výkaz projektanta"_x000d_
 "Zařezání hrany komunikace v tl.110 mm"_x000d_
 14.50 = 14,500 [A]</t>
  </si>
  <si>
    <t>931315</t>
  </si>
  <si>
    <t>TĚSNĚNÍ DILATAČ SPAR ASF ZÁLIVKOU PRŮŘ DO 600MM2</t>
  </si>
  <si>
    <t>"viz projektová dokumentace, TZ a výkaz projektanta"_x000d_
 "Asfaltová zálivka"_x000d_
 4.0+5.50 = 9,500 [A]</t>
  </si>
  <si>
    <t>položka zahrnuje dodávku a osazení předepsaného materiálu, očištění ploch spáry před úpravou, očištění okolí spáry po úpravě
nezahrnuje těsnící profil</t>
  </si>
  <si>
    <t>93543</t>
  </si>
  <si>
    <t>ŽLABY Z DÍLCŮ Z POLYMERBETONU SVĚTLÉ ŠÍŘKY DO 200MM VČETNĚ MŘÍŽÍ</t>
  </si>
  <si>
    <t>"viz projektová dokumentace, TZ a výkaz projektanta"_x000d_
 "liniový odvodňovací žlab DN 200"_x000d_
 2.0+5.50+17.50 = 25,000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</si>
  <si>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</si>
  <si>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4890.438*0.020 = 97,809 [A]_x000d_
 Celkem: A = 97,809 [B]</t>
  </si>
  <si>
    <t>96616</t>
  </si>
  <si>
    <t>BOURÁNÍ KONSTRUKCÍ ZE ŽELEZOBETONU</t>
  </si>
  <si>
    <t>"bourání železobetonu ve výkopu"_x000d_
 4890.438*0.010 = 48,904 [A]_x000d_
 Celkem: A = 48,904 [B]</t>
  </si>
  <si>
    <t>96687</t>
  </si>
  <si>
    <t>VYBOURÁNÍ ULIČNÍCH VPUSTÍ KOMPLETNÍCH</t>
  </si>
  <si>
    <t>"viz projektová dokumentace, TZ a výkaz projektanta"_x000d_
 "VYBOURÁNÍ STÁVAJÍCÍ ULIČNÍ VPUSTI (včetně zrušení přípojky)"_x000d_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</si>
  <si>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</si>
  <si>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</si>
  <si>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</si>
  <si>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</si>
  <si>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R93331</t>
  </si>
  <si>
    <t>RDS - DOPLNĚNÍ "Z" SOUŘADNIC DO VYTYČOVACÍHO VÝKRESU NAD RÁMEC SMĚRNICE SŽ SM011</t>
  </si>
  <si>
    <t>"viz projektová dokumentace, TZ a výkaz projektanta"_x000d_
 "`zahrnuje veškeré náklady spojené s objednatelem požadovanými pracemi`"_x000d_
 1 = 1,000 [A]_x000d_
 Celkem: A = 1,000 [B]</t>
  </si>
  <si>
    <t>"viz pol. 11130 - sejmutí drnu"_x000d_
 1333.0*0.10*1.90 = 253,270 [A]_x000d_
 "viz pol. 12373 - výkopy"_x000d_
 4890.438*1.90 = 9291,832 [B]_x000d_
 "viz pol. 13273 - výkopy rýh"_x000d_
 85.284*1.90 = 162,040 [C]_x000d_
 "viz pol. 13373 - výkopy šachet"_x000d_
 36.583*1.90 = 69,508 [D]_x000d_
 "viz pol. 17411 - zásypy zeminou"_x000d_
 -270.846*1.90 = -514,607 [E]_x000d_
 Celkem: A+B+C+D+E = 9262,042 [F]</t>
  </si>
  <si>
    <t>"viz pol. 11315 - beton"_x000d_
 1.740*2.20 = 3,828 [A]_x000d_
 "viz pol. 11318 - dlažba"_x000d_
 200.60*2.20 = 441,320 [B]_x000d_
 "viz pol. 11352 - obrubníky"_x000d_
 581.0*0.205 = 119,105 [C]_x000d_
 "viz pol. 96687 - vybourání vpustí"_x000d_
 2.0*0.50 = 1,000 [D]_x000d_
 "viz pol. 96615 - bourání betonu"_x000d_
 97.809*2.20 = 215,180 [E]_x000d_
 "viz pol. 96616 - bourání ŽB"_x000d_
 48.904*2.40 = 117,370 [F]_x000d_
 Celkem: A+B+C+D+E+F = 897,802 [G]</t>
  </si>
  <si>
    <t>R015330</t>
  </si>
  <si>
    <t>925</t>
  </si>
  <si>
    <t>NEOCEŇOVAT - POPLATKY ZA LIKVIDACI ODPADŮ NEKONTAMINOVANÝCH - 17 05 04 KAMENNÁ SUŤ VČ. DOPRAVY NA SKLÁDKU A MANIPULACE</t>
  </si>
  <si>
    <t>"viz pol. 11332 - kamenivo"_x000d_
 457.266*2.05 = 937,395 [A]_x000d_
 Celkem: A = 937,395 [B]</t>
  </si>
  <si>
    <t>R015575</t>
  </si>
  <si>
    <t>943</t>
  </si>
  <si>
    <t>NEOCEŇOVAT - POPLATKY ZA LIKVIDACI ODPADŮ NEBEZPEČNÝCH - 17 03 01* ASFALTOVÉ SMĚSI OBSAHUJÍCÍ DEHET VČ. DOPRAVY NA SKLÁDKU A MANIPULACE</t>
  </si>
  <si>
    <t>"viz pol. 11313 - asfalt s obsahem dehtu"_x000d_
 70.388*2.20 = 154,854 [A]</t>
  </si>
  <si>
    <t>SO 31.2</t>
  </si>
  <si>
    <t>"viz projektová dokumentace, TZ a výkaz projektanta"_x000d_
 "ODSTRANĚNÍ STÁVAJÍCÍKOMUNIKACE KE GARÁŽÍM"_x000d_
 "ŠTĚRKODRŤ PROMÍSENÁ S HLÍNOU TL. 0,4m"_x000d_
 135.870*0.40 = 54,348 [A]_x000d_
 Celkem: A = 54,348 [B]</t>
  </si>
  <si>
    <t>"dovoz z meziskládky"_x000d_
 "zemina pro zásypy"_x000d_
 12.07 = 12,070 [A]</t>
  </si>
  <si>
    <t>"dovoz z meziskládky"_x000d_
 "zemina pro zásypy"_x000d_
 12.07*5 = 60,350 [A]</t>
  </si>
  <si>
    <t>"viz projektová dokumentace, TZ a výkaz projektanta"_x000d_
 "ruční výkop - 50 % "_x000d_
 "výkopy"_x000d_
 33.90*0.410 = 13,899 [A]_x000d_
 "VÝKOPY Z VÝMĚNNÉ VRSTVY TL. 500 mm"_x000d_
 263.0*0.50 = 131,500 [B]_x000d_
 "VÝKOPY Z VÝMĚNNÉ VRSTVY TL. 250 mm"_x000d_
 57.10*0.250 = 14,275 [C]_x000d_
 Celkem: A+B+C = 159,674 [D]</t>
  </si>
  <si>
    <t>"odvoz na meziskládku - použití do zásypů"_x000d_
 12.07*5 = 60,350 [A]</t>
  </si>
  <si>
    <t>"viz projektová dokumentace, TZ a výkaz projektanta"_x000d_
 "výkop pro drenáž"_x000d_
 0.40*0.460*37.30 = 6,863 [A]_x000d_
 Celkem: A = 6,863 [B]</t>
  </si>
  <si>
    <t>"viz projektová dokumentace, TZ a výkaz projektanta"_x000d_
 "Výkop pro uliční vpust"_x000d_
 (1.130*1.150*1.150)*1 = 1,494 [A]_x000d_
 Celkem: A = 1,494 [B]</t>
  </si>
  <si>
    <t>"viz projektová dokumentace, TZ a výkaz projektanta"_x000d_
 "Dosypávka"_x000d_
 "Zhutněná dosypávka za obrubníky"_x000d_
 (0.3*0.4*(45.60+11.70))*1.10 = 7,564 [A]_x000d_
 "Zásyp zeminou v tl. 200 mm"_x000d_
 16.940*0.20 = 3,388 [B]_x000d_
 "zásyp výkopu vpusti"_x000d_
 (1.13*1.15*1.15-0.1*1.15*1.15-(3.14*0.55/2*0.55/2*1.03))*1 = 1,118 [C]_x000d_
 Celkem: A+B+C = 12,069 [D]</t>
  </si>
  <si>
    <t>"viz projektová dokumentace, TZ a výkaz projektanta"_x000d_
 "Úprava zemní pláně (vyrovnání, hutnění)"_x000d_
 "Skladba komunikace"_x000d_
 263.0 = 263,000 [A]_x000d_
 "Skladba parkoviště a pojížděného chodníku"_x000d_
 57.10*1.10 = 62,810 [B]_x000d_
 "Skladba kačírku"_x000d_
 1.0*1.10 = 1,100 [C]_x000d_
 Celkem: A+B+C = 326,910 [D]</t>
  </si>
  <si>
    <t>"viz projektová dokumentace, TZ a výkaz projektanta"_x000d_
 "ohumusování tl. 100mm a osetí"_x000d_
 18.70 = 18,700 [A]_x000d_
 Celkem: A = 18,700 [B]</t>
  </si>
  <si>
    <t>"viz projektová dokumentace, TZ a výkaz projektanta"_x000d_
 "ohumusování tl. 100mm a osetí"_x000d_
 18.7 = 18,700 [A]_x000d_
 Celkem: A = 18,700 [B]</t>
  </si>
  <si>
    <t>"viz projektová dokumentace, TZ a výkaz projektanta"_x000d_
 "10l / m2"_x000d_
 "ohumusování tl. 100mm a osetí"_x000d_
 18.7*10*0.001 = 0,187 [A]_x000d_
 Celkem: A = 0,187 [B]</t>
  </si>
  <si>
    <t>"zahrnuje veškeré náklady spojené s objednatelem požadovanými zkouškami"_x000d_
 "viz projektová dokumentace, TZ a výkaz projektanta"_x000d_
 2.0+4 = 6,000 [A]</t>
  </si>
  <si>
    <t>"zahrnuje veškeré náklady spojené s objednatelem požadovanými zkouškami"_x000d_
 "viz projektová dokumentace, TZ a výkaz projektanta"_x000d_
 2 = 2,000 [A]</t>
  </si>
  <si>
    <t>"viz pol. 18231"_x000d_
 18.7*0.10 = 1,870 [A]</t>
  </si>
  <si>
    <t>"viz projektová dokumentace, TZ a výkaz projektanta"_x000d_
 "obsyp drenáže ŠP 8-32"_x000d_
 0.350*0.160*37.30 = 2,089 [A]_x000d_
 "zásyp drenáže ŠD 16-32"_x000d_
 0.450*0.20*37.30 = 3,357 [B]_x000d_
 Celkem: A+B = 5,446 [C]</t>
  </si>
  <si>
    <t>"viz projektová dokumentace, TZ a výkaz projektanta"_x000d_
 "VÝMĚNNÁ VRSTVA ZE ŠTĚRKODRTI FR. 0/63 tl. 500 mm"_x000d_
 "Skladba komunikace"_x000d_
 263.0*0.50 = 131,500 [A]_x000d_
 "VÝMĚNNÁ VRSTVA ZE ŠTĚRKODRTI FR. 0/63 tl. 250 mm"_x000d_
 57.10*0.250 = 14,275 [B]_x000d_
 Celkem: A+B = 145,775 [C]</t>
  </si>
  <si>
    <t>"viz projektová dokumentace, TZ a výkaz projektanta"_x000d_
 "SEPARAČNÍ NETKANÁ GEOTEXTÍLIE 500 g/m2"_x000d_
 "Skladba komunikace"_x000d_
 263.0*1.30 = 341,900 [A]_x000d_
 "chodníky"_x000d_
 57.10*1.30 = 74,230 [B]_x000d_
 "Skladba kačírku"_x000d_
 1.0*1.10 = 1,100 [C]_x000d_
 Celkem: A+B+C = 417,230 [D]</t>
  </si>
  <si>
    <t>"viz projektová dokumentace, TZ a výkaz projektanta"_x000d_
 "lože vpustí z betonu C 12/15 tl. 100 mm"_x000d_
 1.15*1.15*0.10*1 = 0,132 [A]_x000d_
 Celkem: A = 0,132 [B]</t>
  </si>
  <si>
    <t>"viz projektová dokumentace, TZ a výkaz projektanta"_x000d_
 "podkladní lože drenáže z kam. těženého tl. 100 mm š 0,3 m"_x000d_
 0.30*37.30*0.10 = 1,119 [A]</t>
  </si>
  <si>
    <t xml:space="preserve">"viz projektová dokumentace, TZ a výkaz projektanta"_x000d_
 "Skladba komunikace"_x000d_
 "ŠTĚRKODRŤ FRAKCE 0/32  ŠDA  150 mm"_x000d_
 251.0 = 251,000 [A]_x000d_
 "ŠTĚRKODRŤ FRAKCE 0/63  ŠDB   150 mm"_x000d_
 263.0 = 263,000 [B]_x000d_
 Celkem: A+B = 514,000 [C]</t>
  </si>
  <si>
    <t xml:space="preserve">"viz projektová dokumentace, TZ a výkaz projektanta"_x000d_
 "Skladba kačírku"_x000d_
 "DRCENÉ KAMENIVO 0-32    200 mm"_x000d_
 1.0 = 1,000 [A]</t>
  </si>
  <si>
    <t xml:space="preserve">"viz projektová dokumentace, TZ a výkaz projektanta"_x000d_
 "ŠTĚRKODRŤ FRAKCE 0/63    ŠDB   250 mm"_x000d_
 "Skladba parkoviště a pojížděného chodníku"_x000d_
 52.0 = 52,000 [A]</t>
  </si>
  <si>
    <t xml:space="preserve">"viz projektová dokumentace, TZ a výkaz projektanta"_x000d_
 "Skladba kačírku"_x000d_
 "KAČÍREK    150 mm"_x000d_
 1.0 = 1,000 [A]</t>
  </si>
  <si>
    <t xml:space="preserve">"viz projektová dokumentace, TZ a výkaz projektanta"_x000d_
 "INFILTRAČNÍ POSTŘIK KATIONAKTIVNÍ ASF. EMULZÍ     PI 1,0 Kg/m2"_x000d_
 "Skladba komunikace"_x000d_
 251.0 = 251,000 [A]</t>
  </si>
  <si>
    <t xml:space="preserve">"viz projektová dokumentace, TZ a výkaz projektanta"_x000d_
 "SPOJOVACÍ POSTŘIK KATIONAKTIVNÍ ASF. EMULZÍ     PS-A  0,60 kg/m2"_x000d_
 "Skladba komunikace"_x000d_
 242.0 = 242,000 [A]</t>
  </si>
  <si>
    <t>"viz projektová dokumentace, TZ a výkaz projektanta"_x000d_
 "Asfaltový beton pro obrusné vrstvy, ACO 11, tl. 40 mm"_x000d_
 "Skladba komunikace"_x000d_
 235.0 = 235,000 [A]</t>
  </si>
  <si>
    <t>"viz projektová dokumentace, TZ a výkaz projektanta"_x000d_
 "ASFALTOVÝ BETON PRO PODKLADNÍ VRSTVY ACP 16+ 70 mm"_x000d_
 "Skladba komunikace"_x000d_
 242.0 = 242,000 [A]</t>
  </si>
  <si>
    <t xml:space="preserve">"viz projektová dokumentace, TZ a výkaz projektanta"_x000d_
 "BETONOVÁ DLAŽBA tl. 80 mm"_x000d_
 "HLADKÁ DLAŽBA 200 mm x 200 mm ŠEDÁ"_x000d_
 "LOŽE Z PŘÍR. DRCENÉHO KAMENIVA 0-4   L   40 mm"_x000d_
 "Skladba parkoviště a pojížděného chodníku"_x000d_
 52.0 = 52,000 [A]</t>
  </si>
  <si>
    <t>"viz projektová dokumentace, TZ a výkaz projektanta"_x000d_
 "drenážní trubka DN 160"_x000d_
 21.7+15.6 = 37,300 [A]</t>
  </si>
  <si>
    <t xml:space="preserve">"`viz projektová dokumentace, TZ a výkaz projektanta`"_x000d_
 "`dle výkresu Sestavy uličních vpustí a tabulky skladeb vpustí`"_x000d_
 "`vč. potřebných navrtávek  -2ks`"_x000d_
 "`výškové osazení dle kóty mříží`"_x000d_
 "`vpusť v. 1,75 m - UV1`"_x000d_
 1 = 1,000 [A]_x000d_
 Celkem: A = 1,000 [B]</t>
  </si>
  <si>
    <t>"viz projektová dokumentace, TZ a výkaz projektanta"_x000d_
 "P 4"_x000d_
 1.0 = 1,000 [A]</t>
  </si>
  <si>
    <t>"viz projektová dokumentace, TZ a výkaz projektanta"_x000d_
 "Nový sloupek včetně založení"_x000d_
 1.0 = 1,000 [A]</t>
  </si>
  <si>
    <t>"viz projektová dokumentace, TZ a výkaz projektanta"_x000d_
 "OBRUBNÍK 150 mm x 250 mm"_x000d_
 45.60+4.50+11.70 = 61,800 [A]_x000d_
 "OBRUBNÍK 150 mm x 150 mm"_x000d_
 29.20+11.0 = 40,200 [B]_x000d_
 Celkem: A+B = 102,000 [C]</t>
  </si>
  <si>
    <t>"viz projektová dokumentace, TZ a výkaz projektanta"_x000d_
 "DVOUŘÁDEK Z ŽULOVÝCH KOSTEK DROBNÝCH"_x000d_
 (45.60+29.20+8.50)*2 = 166,600 [A]</t>
  </si>
  <si>
    <t>"bourání betonu ve výkopu"_x000d_
 159.674*0.020 = 3,193 [A]_x000d_
 Celkem: A = 3,193 [B]</t>
  </si>
  <si>
    <t>"bourání železobetonu ve výkopu"_x000d_
 159.674*0.010 = 1,597 [A]_x000d_
 Celkem: A = 1,597 [B]</t>
  </si>
  <si>
    <t>R92702</t>
  </si>
  <si>
    <t>R93332</t>
  </si>
  <si>
    <t>"viz pol. 12373 - výkopy"_x000d_
 159.674*1.90 = 303,381 [A]_x000d_
 "viz pol. 13273 - výkopy rýh"_x000d_
 6.863*1.90 = 13,040 [B]_x000d_
 "viz pol. 13373 - výkopy šachet"_x000d_
 1.494*1.90 = 2,839 [C]_x000d_
 "viz pol. 17411 - zásypy zeminou"_x000d_
 -12.07*1.90 = -22,933 [D]_x000d_
 Celkem: A+B+C+D = 296,326 [E]</t>
  </si>
  <si>
    <t>"viz pol. 96615 - bourání betonu"_x000d_
 3.193*2.20 = 7,025 [A]_x000d_
 "viz pol. 96616 - bourání ŽB"_x000d_
 1.597*2.40 = 3,833 [B]_x000d_
 Celkem: A+B = 10,857 [C]</t>
  </si>
  <si>
    <t>"viz pol. 11332 - kamenivo"_x000d_
 54.348*2.05 = 111,413 [A]_x000d_
 Celkem: A = 111,413 [B]</t>
  </si>
  <si>
    <t>SO 32</t>
  </si>
  <si>
    <t>"viz projektová dokumentace, TZ a výkaz projektanta"_x000d_
 "Sejmutí drnu v tl. 100 mm"_x000d_
 230+92+48.9+55.2+4+5+57.9+42.4+152.4+16.8+55.9+12.9+12.1+113+6+9 = 913,500 [A]</t>
  </si>
  <si>
    <t>"viz projektová dokumentace, TZ a výkaz projektanta"_x000d_
 "Asfalt s přítomností dehtu"_x000d_
 "ODSTRANĚNÍ STÁVAJÍCÍ ÚČELOVÉ KOMUNIKACE"_x000d_
 "ASFALTOVÝ BETON tl. 40 mm"_x000d_
 1676.850*0.040 = 67,074 [A]_x000d_
 "ASFALTOVÝ BETON fr. tl. 70 mm"_x000d_
 1727.160*0.070 = 120,901 [B]_x000d_
 Celkem: A+B = 187,975 [C]</t>
  </si>
  <si>
    <t>"viz projektová dokumentace, TZ a výkaz projektanta"_x000d_
 "ODSTRANĚNÍ PLOCH Z BETONU"_x000d_
 "BETON tl. 200 mm"_x000d_
 91.90*0.20 = 18,380 [A]</t>
  </si>
  <si>
    <t>11316</t>
  </si>
  <si>
    <t>ODSTRANĚNÍ KRYTU ZPEVNĚNÝCH PLOCH ZE SILNIČNÍCH DÍLCŮ</t>
  </si>
  <si>
    <t>"viz projektová dokumentace, TZ a výkaz projektanta"_x000d_
 "ODSTRANĚNÍ PLOCH Z ŽB PANELŮ"_x000d_
 "ŽB PANEL tl. 180 mm"_x000d_
 91.90*0.180 = 16,542 [A]</t>
  </si>
  <si>
    <t>"viz projektová dokumentace, TZ a výkaz projektanta"_x000d_
 "ODSTRANĚNÍ ZPEVNĚNÝCH PLOCH ZE ZATRANOVACÍ DLAŽBY "_x000d_
 "ZATRAVŇOVACÍ DLAŽBA tl. 100 mm"_x000d_
 480.0*0.10 = 48,000 [A]_x000d_
 "ODSTRANĚNÍ STÁV CHODNÍKŮ"_x000d_
 "BETONOVÁ DLAŽBA tl. 60mm"_x000d_
 256.50*0.60 = 153,900 [B]_x000d_
 Celkem: A+B = 201,900 [C]</t>
  </si>
  <si>
    <t>"viz projektová dokumentace, TZ a výkaz projektanta"_x000d_
 "ODSTRANĚNÍ STÁVAJÍCÍ ÚČELOVÉ KOMUNIKACE"_x000d_
 "ŠTĚRKODRŤ 150 mm"_x000d_
 1777.460*0.150 = 266,619 [A]_x000d_
 "KAMENIVO PROMÍSENÉ S HLÍNOU tl. 150 mm"_x000d_
 1844.540*0.150 = 276,681 [B]_x000d_
 "ODSTRANĚNÍ ZPEVNĚNÝCH PLOCH ZE ZATRANOVACÍ DLAŽBY "_x000d_
 "LOŽE Z DRCENÉHO KAMENIVA tl. 40 mm"_x000d_
 494.40*0.040 = 19,776 [C]_x000d_
 "ŠTĚRKODRŤ tl. 250 mm"_x000d_
 508.80*0.250 = 127,200 [D]_x000d_
 "ODSTRANĚNÍ STÁV CHODNÍKŮ"_x000d_
 "LOŽE Z DRCENÉHO KAMENIVA tl. 40 mm"_x000d_
 264.20*0.040 = 10,568 [E]_x000d_
 "ŠTĚRKODRŤ tl.250 mm"_x000d_
 271.890*0.250 = 67,973 [F]_x000d_
 "ODSTRANĚNÍ PLOCH Z BETONU"_x000d_
 "ŠTĚRKODRŤ tl. 200 mm"_x000d_
 94.660*0.20 = 18,932 [G]_x000d_
 "ODSTRANĚNÍ PLOCH Z ŽB PANELŮ"_x000d_
 "LOŽE tl. 40 mm"_x000d_
 94.660*0.040 = 3,786 [H]_x000d_
 "ŠTĚRKODRŤ tl. 200 mm"_x000d_
 97.410*0.20 = 19,482 [I]_x000d_
 Celkem: A+B+C+D+E+F+G+H+I = 811,017 [J]</t>
  </si>
  <si>
    <t>"viz projektová dokumentace, TZ a výkaz projektanta"_x000d_
 "BETONOVÝ OBRUBNÍK 15/25"_x000d_
 61+24+12.7+21.5+19.6+41.2+19.3+117.7+63.6 = 380,600 [A]_x000d_
 "BETONOVÝ OBRUBNÍK 10/25"_x000d_
 18+22.8+11.6+13.7+13.7+12.2+19.6+22.4+10.5+10.4+30.8+30.8+6.3 = 222,800 [B]_x000d_
 Celkem: A+B = 603,400 [C]</t>
  </si>
  <si>
    <t>"dovoz z meziskládky"_x000d_
 "zemina pro zásypy"_x000d_
 115.009 = 115,009 [A]</t>
  </si>
  <si>
    <t>"dovoz z meziskládky"_x000d_
 "zemina pro zásypy"_x000d_
 115.009*5 = 575,045 [A]</t>
  </si>
  <si>
    <t>"viz projektová dokumentace, TZ a výkaz projektanta"_x000d_
 "ruční výkop - 50 % "_x000d_
 "výkopy"_x000d_
 732.670*0.410 = 300,395 [A]_x000d_
 521.640*0.370 = 193,007 [B]_x000d_
 "VÝKOPY Z VÝMĚNNÉ VRSTVY TL. 500 mm"_x000d_
 2049.0*0.50 = 1024,500 [C]_x000d_
 "VÝKOPY Z VÝMĚNNÉ VRSTVY TL. 250 mm"_x000d_
 1688.0*0.250 = 422,000 [D]_x000d_
 Celkem: A+B+C+D = 1939,902 [E]</t>
  </si>
  <si>
    <t>"odvoz na meziskládku - použití do zásypů"_x000d_
 115.009*5 = 575,045 [A]</t>
  </si>
  <si>
    <t>"viz projektová dokumentace, TZ a výkaz projektanta"_x000d_
 "výkop pro drenáž"_x000d_
 0.40*0.460*208.0 = 38,272 [A]_x000d_
 Celkem: A = 38,272 [B]</t>
  </si>
  <si>
    <t>"viz projektová dokumentace, TZ a výkaz projektanta"_x000d_
 "Výkop pro uliční vpust"_x000d_
 (1.130*1.150*1.150)*14 = 20,922 [A]_x000d_
 "výkop pro vpust žlabu"_x000d_
 (1.260*1.50*0.390)*2 = 1,474 [B]_x000d_
 (1.160*1.50*0.250)*1 = 0,435 [C]_x000d_
 Celkem: A+B+C = 22,831 [D]</t>
  </si>
  <si>
    <t>"viz projektová dokumentace, TZ a výkaz projektanta"_x000d_
 "Dosypávka"_x000d_
 "Zhutněná dosypávka za obrubníky"_x000d_
 (0.3*0.4*(6.6+10.3+33.6+4.8+36+6+6+8.8+4.6+22.1+26.3+4.5+6.6+28.1+26.7+45.1+11.3+4.1+9.7+20.8+6.3+46+3.9+12.8+11.5+2.9+2+7.5+8.3+13.7+5.9+6+13.6))*1.1 = 61,037 [A]_x000d_
 (0.30*0.40*(2.90+12.20+22.70))*1.10 = 4,990 [B]_x000d_
 "Zásyp zeminou v tl. 410 mm (po vybouraných komunikacích)"_x000d_
 78.210*0.410 = 32,066 [C]_x000d_
 "zásyp výkopu vpusti"_x000d_
 (1.13*1.15*1.15-0.1*1.15*1.15-(3.14*0.55/2*0.55/2*1.03))*14 = 15,646 [D]_x000d_
 "zásyp výkopu vpusti lin. odv. žlabu"_x000d_
 (1.26*1.5*0.39-1.26*1.5*0.1-0.26*0.5*0.29)*2 = 1,021 [E]_x000d_
 (1.16*1.5*0.25-1.16*1.5*0.1-0.16*0.5*0.15)*1 = 0,249 [F]_x000d_
 Celkem: A+B+C+D+E+F = 115,009 [G]</t>
  </si>
  <si>
    <t>"viz projektová dokumentace, TZ a výkaz projektanta"_x000d_
 "Úprava zemní pláně (vyrovnání, hutnění)"_x000d_
 "Skladba komunikace"_x000d_
 2049.0 = 2049,000 [A]_x000d_
 "Skladba parkoviště a pojížděného chodníku"_x000d_
 1116.0*1.10 = 1227,600 [B]_x000d_
 "Skladba nepojížděného chodníku"_x000d_
 419.0*1.10 = 460,900 [C]_x000d_
 "Skladba kačírku"_x000d_
 146.0*1.10 = 160,600 [D]_x000d_
 Celkem: A+B+C+D = 3898,100 [E]</t>
  </si>
  <si>
    <t>"viz projektová dokumentace, TZ a výkaz projektanta"_x000d_
 "ohumusování tl. 100mm a osetí"_x000d_
 1232.30 = 1232,300 [A]_x000d_
 Celkem: A = 1232,300 [B]</t>
  </si>
  <si>
    <t>"viz projektová dokumentace, TZ a výkaz projektanta"_x000d_
 "ohumusování tl. 100mm a osetí"_x000d_
 1232.3 = 1232,300 [A]_x000d_
 Celkem: A = 1232,300 [B]</t>
  </si>
  <si>
    <t>"viz projektová dokumentace, TZ a výkaz projektanta"_x000d_
 "10l / m2"_x000d_
 "ohumusování tl. 100mm a osetí"_x000d_
 1232.3*10*0.001 = 12,323 [A]_x000d_
 Celkem: A = 12,323 [B]</t>
  </si>
  <si>
    <t>"viz pol. 18231"_x000d_
 1232.3*0.10 = 123,230 [A]</t>
  </si>
  <si>
    <t>"viz projektová dokumentace, TZ a výkaz projektanta"_x000d_
 "obsyp drenáže ŠP 8-32"_x000d_
 0.350*0.160*208.0 = 11,648 [A]_x000d_
 "zásyp drenáže ŠD 16-32"_x000d_
 0.450*0.20*208.0 = 18,720 [B]_x000d_
 Celkem: A+B = 30,368 [C]</t>
  </si>
  <si>
    <t>"viz projektová dokumentace, TZ a výkaz projektanta"_x000d_
 "VÝMĚNNÁ VRSTVA ZE ŠTĚRKODRTI FR. 0/63 tl. 500 mm"_x000d_
 "Skladba komunikace"_x000d_
 2049.0*0.50 = 1024,500 [A]_x000d_
 "VÝMĚNNÁ VRSTVA ZE ŠTĚRKODRTI FR. 0/63 tl. 250 mm"_x000d_
 1688.0*0.250 = 422,000 [B]_x000d_
 Celkem: A+B = 1446,500 [C]</t>
  </si>
  <si>
    <t>"viz projektová dokumentace, TZ a výkaz projektanta"_x000d_
 "SEPARAČNÍ NETKANÁ GEOTEXTÍLIE 500 g/m2"_x000d_
 "Skladba komunikace"_x000d_
 2049.0*1.30 = 2663,700 [A]_x000d_
 "chodníky"_x000d_
 1688.0*1.30 = 2194,400 [B]_x000d_
 "Skladba kačírku"_x000d_
 146.0*1.10 = 160,600 [C]_x000d_
 Celkem: A+B+C = 5018,700 [D]</t>
  </si>
  <si>
    <t>"viz projektová dokumentace, TZ a výkaz projektanta"_x000d_
 "lože vpustí z betonu C 12/15 tl. 100 mm"_x000d_
 1.15*1.15*0.10*14 = 1,852 [A]_x000d_
 "lože vpusti liniového odv. žlabu z betonu C 12/15 tl. 100 mm"_x000d_
 (1.260*1.50*0.10)*2 = 0,378 [B]_x000d_
 (1.160*1.50*0.10)*1 = 0,174 [C]_x000d_
 Celkem: A+B+C = 2,404 [D]</t>
  </si>
  <si>
    <t>"viz projektová dokumentace, TZ a výkaz projektanta"_x000d_
 "podkladní lože drenáže z kam. těženého tl. 100 mm š 0,3 m"_x000d_
 0.30*208.0*0.10 = 6,240 [A]</t>
  </si>
  <si>
    <t xml:space="preserve">"viz projektová dokumentace, TZ a výkaz projektanta"_x000d_
 "Skladba komunikace"_x000d_
 "ŠTĚRKODRŤ FRAKCE 0/32  ŠDA  150 mm"_x000d_
 1957.0 = 1957,000 [A]_x000d_
 "ŠTĚRKODRŤ FRAKCE 0/63  ŠDB   150 mm"_x000d_
 2049.0 = 2049,000 [B]_x000d_
 Celkem: A+B = 4006,000 [C]</t>
  </si>
  <si>
    <t xml:space="preserve">"viz projektová dokumentace, TZ a výkaz projektanta"_x000d_
 "ŠTĚRKODRŤ FRAKCE 0/63  ŠDB  200 mm"_x000d_
 "Skladba nepojížděného chodníku"_x000d_
 419.0 = 419,000 [A]_x000d_
 "Skladba kačírku"_x000d_
 "DRCENÉ KAMENIVO 0-32    200 mm"_x000d_
 146.0 = 146,000 [B]_x000d_
 "Skladba panelové plochy"_x000d_
 "ŠTĚRKODRŤ FRAKCE 0/63  ŠDB  200 mm"_x000d_
 115.60 = 115,600 [C]_x000d_
 Celkem: A+B+C = 680,600 [D]</t>
  </si>
  <si>
    <t xml:space="preserve">"viz projektová dokumentace, TZ a výkaz projektanta"_x000d_
 "ŠTĚRKODRŤ FRAKCE 0/63    ŠDB   250 mm"_x000d_
 "Skladba parkoviště a pojížděného chodníku"_x000d_
 1113.0+3.0 = 1116,000 [A]</t>
  </si>
  <si>
    <t xml:space="preserve">"viz projektová dokumentace, TZ a výkaz projektanta"_x000d_
 "Skladba kačírku"_x000d_
 "KAČÍREK    150 mm"_x000d_
 146.0 = 146,000 [A]</t>
  </si>
  <si>
    <t xml:space="preserve">"viz projektová dokumentace, TZ a výkaz projektanta"_x000d_
 "INFILTRAČNÍ POSTŘIK KATIONAKTIVNÍ ASF. EMULZÍ     PI 1,0 Kg/m2"_x000d_
 "Skladba komunikace"_x000d_
 1957.0 = 1957,000 [A]</t>
  </si>
  <si>
    <t xml:space="preserve">"viz projektová dokumentace, TZ a výkaz projektanta"_x000d_
 "SPOJOVACÍ POSTŘIK KATIONAKTIVNÍ ASF. EMULZÍ     PS-A  0,60 kg/m2"_x000d_
 "Skladba komunikace"_x000d_
 1884.0 = 1884,000 [A]</t>
  </si>
  <si>
    <t>"viz projektová dokumentace, TZ a výkaz projektanta"_x000d_
 "Asfaltový beton pro obrusné vrstvy, ACO 11, tl. 40 mm"_x000d_
 "Skladba komunikace"_x000d_
 1829.0 = 1829,000 [A]</t>
  </si>
  <si>
    <t>"viz projektová dokumentace, TZ a výkaz projektanta"_x000d_
 "ASFALTOVÝ BETON PRO PODKLADNÍ VRSTVY ACP 16+ 70 mm"_x000d_
 "Skladba komunikace"_x000d_
 1884.0 = 1884,000 [A]</t>
  </si>
  <si>
    <t xml:space="preserve">"viz projektová dokumentace, TZ a výkaz projektanta"_x000d_
 "BETONOVÁ DLAŽBA tl. 60 mm"_x000d_
 "HLADKÁ DLAŽBA 200 mm x 200 mm ŠEDÁ"_x000d_
 "LOŽE Z PŘÍR. DRCENÉHO KAMENIVA 0-4   L   30 mm"_x000d_
 "Skladba nepojížděného chodníku"_x000d_
 387.0 = 387,000 [A]</t>
  </si>
  <si>
    <t xml:space="preserve">"viz projektová dokumentace, TZ a výkaz projektanta"_x000d_
 "BETONOVÁ DLAŽBA tl. 80 mm"_x000d_
 "HLADKÁ DLAŽBA 200 mm x 200 mm ŠEDÁ"_x000d_
 "LOŽE Z PŘÍR. DRCENÉHO KAMENIVA 0-4   L   40 mm"_x000d_
 "Skladba parkoviště a pojížděného chodníku"_x000d_
 1113.0 = 1113,000 [A]</t>
  </si>
  <si>
    <t xml:space="preserve">"viz projektová dokumentace, TZ a výkaz projektanta"_x000d_
 "BETONOVÁ DLAŽBA tl. 60 mm"_x000d_
 "RELIÉFNÍ DLAŽBA 200 mm x 100 mm ČERVENÁ"_x000d_
 "LOŽE Z PŘÍR. DRCENÉHO KAMENIVA 0-4   L   30 mm"_x000d_
 "Skladba nepojížděného chodníku"_x000d_
 31.0 = 31,000 [A]</t>
  </si>
  <si>
    <t xml:space="preserve">"viz projektová dokumentace, TZ a výkaz projektanta"_x000d_
 "BETONOVÁ DLAŽBA tl. 80 mm"_x000d_
 "RELIÉFNÍ DLAŽBA 200 mm x 100 mm ČERVENÁ"_x000d_
 "LOŽE Z PŘÍR. DRCENÉHO KAMENIVA 0-4   L   40 mm"_x000d_
 "Skladba parkoviště a pojížděného chodníku"_x000d_
 3.0 = 3,000 [A]</t>
  </si>
  <si>
    <t>58302</t>
  </si>
  <si>
    <t>KRYT ZE SILNIČNÍCH DÍLCŮ (PANELŮ) TL 180MM</t>
  </si>
  <si>
    <t xml:space="preserve">"viz projektová dokumentace, TZ a výkaz projektanta"_x000d_
 "Skladba panelové plochy"_x000d_
 "SILNIČNÍ PANEL  180 mm"_x000d_
 "LOŽE Z PŘÍR. DRCENÉHOKAMENIVA 0-4  L  40 mm"_x000d_
 108.0 = 108,000 [A]</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</si>
  <si>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</si>
  <si>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"viz projektová dokumentace, TZ a výkaz projektanta"_x000d_
 "drenážní trubka DN 160"_x000d_
 9.2+11.3+6.6+20.4+22.4+11.4+13.4+8.7+6.3+17.8+13.3+7.6+2+7.5+4.3+5.7+19.2+7.2+13.7 = 208,000 [A]</t>
  </si>
  <si>
    <t>"`viz projektová dokumentace, TZ a výkaz projektanta`"_x000d_
 "`dle výkresu Sestavy uličních vpustí a tabulky skladeb vpustí`"_x000d_
 "`vč. potřebných navrtávek - 18ks`"_x000d_
 "`výškové osazaení dle kóty mříží`"_x000d_
 "`vpusť v. 1,75 m - UV6 , UV 7, UV9, UV 12`"_x000d_
 14 = 14,000 [A]_x000d_
 "`vpusť v. 1,54m - UV3, UV4, UV10`"_x000d_
 3 = 3,000 [B]_x000d_
 "`vpusť v. 1,15m - UV1, UV2, UV5, UV8, UV11, UV14`"_x000d_
 6 = 6,000 [C]_x000d_
 "`vpusť v. 1,05 - UV 13`"_x000d_
 1 = 1,000 [D]_x000d_
 Celkem: A+B+C+D = 24,000 [E]</t>
  </si>
  <si>
    <t>897541</t>
  </si>
  <si>
    <t>VPUSŤ ODVOD ŽLABŮ Z POLYMERBETONU SV. ŠÍŘKY DO 100MM</t>
  </si>
  <si>
    <t>"viz projektová dokumentace, TZ a výkaz projektanta"_x000d_
 "liniový odvodňovací žlab DN 100"_x000d_
 1.0 = 1,000 [A]</t>
  </si>
  <si>
    <t>"viz projektová dokumentace, TZ a výkaz projektanta"_x000d_
 "liniový odvodňovací žlab DN 200"_x000d_
 2.0 = 2,000 [A]</t>
  </si>
  <si>
    <t>"viz projektová dokumentace, TZ a výkaz projektanta"_x000d_
 "B 28"_x000d_
 2.0 = 2,000 [A]_x000d_
 "P 4"_x000d_
 1.0 = 1,000 [B]_x000d_
 "IP 12 (RÉSERVÉ)"_x000d_
 7.0 = 7,000 [C]_x000d_
 "IZ 8a"_x000d_
 1.0 = 1,000 [D]_x000d_
 "IZ 8b"_x000d_
 1.0 = 1,000 [E]_x000d_
 "E 13"_x000d_
 9.0 = 9,000 [F]_x000d_
 "E 8e"_x000d_
 2.0 = 2,000 [G]_x000d_
 Celkem: A+B+C+D+E+F+G = 23,000 [H]</t>
  </si>
  <si>
    <t>"viz projektová dokumentace, TZ a výkaz projektanta"_x000d_
 "Nový sloupek včetně založení"_x000d_
 11.0 = 11,000 [A]</t>
  </si>
  <si>
    <t>"viz projektová dokumentace, TZ a výkaz projektanta"_x000d_
 "V 10b - bílá čára tl. 0,125 nástřik barvou"_x000d_
 100.0*0.125 = 12,500 [A]_x000d_
 "V 10e - bílá čára tl. 0,125 nástřik barvou"_x000d_
 68.60*0.125 = 8,575 [B]_x000d_
 "V 10e - symbol A=0,35 m2 nástřik barvou"_x000d_
 0.350*10 = 3,500 [C]_x000d_
 "V 10f - bílá čára tl. 0,125 nástřik barvou"_x000d_
 10.0*0.125 = 1,250 [D]_x000d_
 "V 10f - symbol A=1,0 m2 nástřik barvou"_x000d_
 2.0 = 2,000 [E]_x000d_
 "V 12b - žlutá čára tl. 0,125 nástřik barvou"_x000d_
 139.60*0.125 = 17,450 [F]_x000d_
 Celkem: A+B+C+D+E+F = 45,275 [G]</t>
  </si>
  <si>
    <t>"viz projektová dokumentace, TZ a výkaz projektanta"_x000d_
 "OBRUBNÍK 50 mm x 250 mm"_x000d_
 3+17.8+9.8+10+90+32.5+1+7.2+18+32.5 = 221,800 [A]</t>
  </si>
  <si>
    <t>"viz projektová dokumentace, TZ a výkaz projektanta"_x000d_
 "OBRUBNÍK 100 mm x 250 mm"_x000d_
 11.3+6.3+24.3+3.9+2.3+2.3+6+6+22.7+36+6+6.6+4.8 = 138,500 [A]_x000d_
 "OBRUBNÍK 100 mm x 200 mm"_x000d_
 26.3+4.5+13.6+10.3+5.1+5.1+5.1 = 70,000 [B]_x000d_
 Celkem: A+B = 208,500 [C]</t>
  </si>
  <si>
    <t>"viz projektová dokumentace, TZ a výkaz projektanta"_x000d_
 "OBRUBNÍK 150 mm x 250 mm"_x000d_
 8.8+38+36.7+6.6+28.1+26.7+8.6+45+4.2+9.7+20.8+12.2+46+7.6+43.2+18.4+10.4+13.8+28.9+6+21.2+33.6 = 474,500 [A]_x000d_
 "OBRUBNÍK 150 mm x 150 mm"_x000d_
 18+27.7+2+7+8.3+18.9+19+24+13.4+16+17.8+16.8+2.4+2.4+6.5+12.4+9.4+12.8+2+24.6+3.8+3.2+2+20.7+6.2 = 297,300 [B]_x000d_
 "OBRUBNÍK PŘECHODOVÝ LEVÝ"_x000d_
 1+1 = 2,000 [C]_x000d_
 "OBRUBNÍK PŘECHODOVÝ PRAVÝ"_x000d_
 1+1+1 = 3,000 [D]_x000d_
 Celkem: A+B+C+D = 776,800 [E]</t>
  </si>
  <si>
    <t>"viz projektová dokumentace, TZ a výkaz projektanta"_x000d_
 "DVOUŘÁDEK Z ŽULOVÝCH KOSTEK DROBNÝCH"_x000d_
 (207+162+90.5)*1.05*2 = 964,950 [A]</t>
  </si>
  <si>
    <t>"viz projektová dokumentace, TZ a výkaz projektanta"_x000d_
 "Zařezání hrany komunikace v tl.100 mm"_x000d_
 1.70+43.70 = 45,400 [A]</t>
  </si>
  <si>
    <t>"viz projektová dokumentace, TZ a výkaz projektanta"_x000d_
 "ŘEZÁNÍ ASFALTU tl. 110 mm"_x000d_
 10.30 = 10,300 [A]</t>
  </si>
  <si>
    <t>"viz projektová dokumentace, TZ a výkaz projektanta"_x000d_
 "Asfaltová zálivka"_x000d_
 5.0+5.30 = 10,300 [A]</t>
  </si>
  <si>
    <t>93541</t>
  </si>
  <si>
    <t>ŽLABY Z DÍLCŮ Z POLYMERBETONU SVĚTLÉ ŠÍŘKY DO 100MM VČETNĚ MŘÍŽÍ</t>
  </si>
  <si>
    <t>"viz projektová dokumentace, TZ a výkaz projektanta"_x000d_
 "liniový odvodňovací žlab DN 100"_x000d_
 13.0 = 13,000 [A]</t>
  </si>
  <si>
    <t>"viz projektová dokumentace, TZ a výkaz projektanta"_x000d_
 "liniový odvodňovací žlab DN 200"_x000d_
 13.50+14.0 = 27,500 [A]</t>
  </si>
  <si>
    <t>"bourání betonu ve výkopu"_x000d_
 1939.902*0.020 = 38,798 [A]_x000d_
 Celkem: A = 38,798 [B]</t>
  </si>
  <si>
    <t>"bourání železobetonu ve výkopu"_x000d_
 1939.902*0.010 = 19,399 [A]_x000d_
 Celkem: A = 19,399 [B]</t>
  </si>
  <si>
    <t>"viz projektová dokumentace, TZ a výkaz projektanta"_x000d_
 "VYBOURÁNÍ STÁVAJÍCÍ ULIČNÍ VPUSTI (včetně zrušení přípojky)"_x000d_
 3.0 = 3,000 [A]</t>
  </si>
  <si>
    <t>R92703</t>
  </si>
  <si>
    <t>R93333</t>
  </si>
  <si>
    <t>"viz pol. 11130 - sejmutí drnu"_x000d_
 913.50*0.10*1.90 = 173,565 [A]_x000d_
 "viz pol. 12373 - výkopy"_x000d_
 1939.902*1.90 = 3685,814 [B]_x000d_
 "viz pol. 13273 - výkopy rýh"_x000d_
 38.272*1.90 = 72,717 [C]_x000d_
 "viz pol. 13373 - výkopy šachet"_x000d_
 22.831*1.90 = 43,379 [D]_x000d_
 "viz pol. 17411 - zásypy zeminou"_x000d_
 -115.009*1.90 = -218,517 [E]_x000d_
 Celkem: A+B+C+D+E = 3756,957 [F]</t>
  </si>
  <si>
    <t>"viz pol. 11315 - beton"_x000d_
 18.380*2.20 = 40,436 [A]_x000d_
 "viz pol. 11316 - sil. panely"_x000d_
 16.542*2.40 = 39,701 [B]_x000d_
 "viz pol. 11318 - dlažba"_x000d_
 201.90*2.20 = 444,180 [C]_x000d_
 "viz pol. 11352 - obrubníky"_x000d_
 603.40*0.205 = 123,697 [D]_x000d_
 "viz pol. 96687 - vybourání vpustí"_x000d_
 3*0.50 = 1,500 [E]_x000d_
 "viz pol. 96615 - bourání betonu"_x000d_
 38.798*2.20 = 85,356 [F]_x000d_
 "viz pol. 96616 - bourání ŽB"_x000d_
 19.399*2.40 = 46,558 [G]_x000d_
 Celkem: A+B+C+D+E+F+G = 781,427 [H]</t>
  </si>
  <si>
    <t>"viz pol. 11332 - kamenivo"_x000d_
 811.017*2.05 = 1662,585 [A]</t>
  </si>
  <si>
    <t>"viz pol. 11313 - asfalt s obsahem dehtu"_x000d_
 187.975*2.20 = 413,545 [A]</t>
  </si>
  <si>
    <t>SO 41</t>
  </si>
  <si>
    <t>D.2.1.4</t>
  </si>
  <si>
    <t>"`viz projektová dokumentace, TZ a výkaz projektanta`"_x000d_
 "`dle příl. 5 - Výpis materiálu`"_x000d_
 "`Čerpání podzemní vody - 90 dní`"_x000d_
 90.0*24.0 = 2160,000 [A]_x000d_
 Celkem: A = 2160,000 [B]</t>
  </si>
  <si>
    <t>"`viz projektová dokumentace, TZ a výkaz projektanta`"_x000d_
 "`dle příl. 5 - Výpis materiálu`"_x000d_
 "`viz Půdorys, řezy`"_x000d_
 "`Objem výkopů pro multikanály mezi šachtami`"_x000d_
 867.51 = 867,510 [A]_x000d_
 Celkem: A = 867,510 [B]</t>
  </si>
  <si>
    <t>"`viz projektová dokumentace, TZ a výkaz projektanta`"_x000d_
 "`dle příl. 5 - Výpis materiálu`"_x000d_
 "`Objem výkopů šachet`"_x000d_
 "`vč. systémového pažení svař. ocel. rámem se štětovnicemi vč. odstranění`"_x000d_
 "`K1-K10`"_x000d_
 813.3 = 813,300 [A]_x000d_
 Celkem: A = 813,300 [B]</t>
  </si>
  <si>
    <t xml:space="preserve">"`viz projektová dokumentace, TZ a výkaz projektanta`"_x000d_
 "`výkopy dle pol. 13273`"_x000d_
 867.51 = 867,510 [A]_x000d_
 "`výkopy dle pol. 13373` "_x000d_
 813.3 = 813,300 [B]_x000d_
 Mezisoučet: A+B = 1680,810 [C]_x000d_
 "`odpočet obsypu dle pol. R175813 - celkový zásyp vč. objemu multikanálu`"_x000d_
 -369.45 = -369,450 [D]_x000d_
 "` odpočet podkladního betonu dle pol. 451313`"_x000d_
 -6.668 = -6,668 [E]_x000d_
 "`odpočet podsypu štp dle pol. 45157 dtto podkl. bet`"_x000d_
 -6.668 = -6,668 [F]_x000d_
 "`odpočet objemu šachet  vč. krčků - dle tabulky projektanta`"_x000d_
 -212.5 = -212,500 [G]_x000d_
 "`odpočet obetonování dle pol. 899523`"_x000d_
 -12.071 = -12,071 [H]_x000d_
 Mezisoučet: D+E+F+G+H = -607,357 [I]_x000d_
 Celkem: A+B+D+E+F+G+H = 1073,453 [J]</t>
  </si>
  <si>
    <t>"`viz projektová dokumentace, TZ a výkaz projektanta`"_x000d_
 "`dle příl. 5 - Výpis materiálu`"_x000d_
 "`dno výkopů`"_x000d_
 "`multikanály a chráničky`"_x000d_
 "`dle tabulky Objem výkopu pro multikanály mezi šachtami`"_x000d_
 (31.0+22.0+31.0+19.0+21.0)*2.0 = 248,000 [A]_x000d_
 (11.0*3.0) = 33,000 [B]_x000d_
 (9.5+31.0+25.0+1.1)*1.5 = 99,900 [C]_x000d_
 Mezisoučet: A+B+C = 380,900 [D]_x000d_
 "`šachty`"_x000d_
 "`dle tabulky Objem výkopu pro šachty`"_x000d_
 "`K1`"_x000d_
 4.9*4.9 = 24,010 [E]_x000d_
 "`K2`"_x000d_
 6.35*5.0 = 31,750 [F]_x000d_
 "`K3`"_x000d_
 4.9*4.9 = 24,010 [G]_x000d_
 "`K4`"_x000d_
 5.4*4.9 = 26,460 [H]_x000d_
 "`K5`"_x000d_
 4.9*4.9 = 24,010 [I]_x000d_
 "`K6`"_x000d_
 2.9*2.9 = 8,410 [J]_x000d_
 "`K7`"_x000d_
 3.0*3.0 = 9,000 [K]_x000d_
 "`K8`"_x000d_
 4.4*4.4 = 19,360 [L]_x000d_
 "`K9`"_x000d_
 4.0*4.5 = 18,000 [M]_x000d_
 "`K10`"_x000d_
 4.5*4.4 = 19,800 [N]_x000d_
 Mezisoučet: E+F+G+H+I+J+K+L+M+N = 204,810 [O]_x000d_
 Celkem: A+B+C+E+F+G+H+I+J+K+L+M+N = 585,710 [P]</t>
  </si>
  <si>
    <t>R175813</t>
  </si>
  <si>
    <t>OBSYP POTRUBÍ A OBJEKTŮ Z NAKUPOVANÝCH MATERIÁLŮ - jemný granulovaný materiál, min. 100mm nad poslední multikanál</t>
  </si>
  <si>
    <t xml:space="preserve">"`viz projektová dokumentace, TZ a výkaz projektanta`"_x000d_
 "`dle příl. 5 - Výpis materiálu`"_x000d_
 "`viz Půdorys, řezy`"_x000d_
 "` jemný granulovaný materiál, min. 100mm nad poslední multikanál`"_x000d_
 "`vzdálenost mezi šachtami  - obsyp kanálů nad, pod, z boku i mezi`"_x000d_
 "`------------------`"_x000d_
 "`K7-Šj1,  š. 1,5 m`"_x000d_
 40.0*1.5*0.65 = 39,000 [A]_x000d_
 "`K1-K7, š. 1,4 m`"_x000d_
 23.0*1.4*0.65 = 20,930 [B]_x000d_
 "`K1-K2, š. 1,4 m`"_x000d_
 22.0*1.4*0.65 = 20,020 [C]_x000d_
 "`K2-místnost 1.36 (nová budova CDP),š. 2,1 m`"_x000d_
 20.0*2.1*0.65 = 27,300 [D]_x000d_
 "`K2-K3, š. 1,4m`"_x000d_
 8.0*1.4*0.65 = 7,280 [E]_x000d_
 "`K2-Energocentrum - š. 2,25m`"_x000d_
 11.0*2.25*1.2 = 29,700 [F]_x000d_
 "`K3-K4, š. 1,8 m`"_x000d_
 32.0*1.8*2.0 = 115,200 [G]_x000d_
 "`K4-K5, š. 1,4m`"_x000d_
 19.0*1.4*0.65 = 17,290 [H]_x000d_
 "`K5-K6, š. 1,4m`"_x000d_
 22.0*1.4*0.65 = 20,020 [I]_x000d_
 "`K6-místnost č. 1.37 (budova stávajícího CDP), š. 1,4m`"_x000d_
 10.0*1.4*0.65 = 9,100 [J]_x000d_
 "`K4 - stávající CDP`"_x000d_
 1.0*1.4*0.65 = 0,910 [K]_x000d_
 "`K10 - Energocentrum, š. 0,8m`"_x000d_
 1.5*0.8*0.65 = 0,780 [L]_x000d_
 "`K1- místnost 1.48 (nová budova CDP), š. 1,6 m`"_x000d_
 6.0*1.6*1.4 = 13,440 [M]_x000d_
 "`K1 -terén`"_x000d_
 2.0*1.4*0.6 = 1,680 [N]_x000d_
 "`K4 -terén`"_x000d_
 2.0*1.0*0.6 = 1,200 [O]_x000d_
 "`K5-terén`"_x000d_
 2.0*1.4*0.6 = 1,680 [P]_x000d_
 "`K6-terén`"_x000d_
 2.0*1.4*0.4 = 1,120 [Q]_x000d_
 "`K7-terén/šachta šj1`"_x000d_
 8*1.4*0.4 = 4,480 [R]_x000d_
 "`Š(trafostanice)-K8, š. 1,4 m`"_x000d_
 10.0*1.4*0.4 = 5,600 [S]_x000d_
 "`K8-K9, š. 1,4m`"_x000d_
 31.0*1.4*0.4 = 17,360 [T]_x000d_
 "`K9-K10, š. 1,4m`"_x000d_
 26.0*1.4*0.4 = 14,560 [U]_x000d_
 "`K10-terén`"_x000d_
 2.0*1.0*0.4 = 0,800 [V]_x000d_
 Mezisoučet: A+B+C+D+E+F+G+H+I+J+K+L+M+N+O+P+Q+R+S+T+U+V = 369,450 [W]_x000d_
 "`----------------------------`"_x000d_
 "` odpočet objemu multikanálů`"_x000d_
 "`4 otvorových XL`"_x000d_
 -75.5*0.40*0.40 = -12,080 [X]_x000d_
 "`9ti otvorových "_x000d_
 -469.0*0.40*0.40 = -75,040 [Y]_x000d_
 "`odpočet objemu chrániček`"_x000d_
 "`DN 200`"_x000d_
 -52.0*(3.14*0.10*0.10) = -1,633 [Z]_x000d_
 "`DN 160`"_x000d_
 -272.0*(3.14*0.08*0.08) = -5,466 [AA]_x000d_
 "`DN 110`"_x000d_
 -321.0*(3.14*0.055*0.055) = -3,049 [AB]_x000d_
 Mezisoučet: X+Y+Z+AA+AB = -97,268 [AC]_x000d_
 Celkem: A+B+C+D+E+F+G+H+I+J+K+L+M+N+O+P+Q+R+S+T+U+V+X+Y+Z+AA+AB = 272,182 [AD]</t>
  </si>
  <si>
    <t>Položka zahrnuje veškerý materiál, výrobky a polotovary, včetně mimostaveništní a vnitrostaveništní dopravy (rovněž přesuny), včetně naložení a složení, případně s uložením.</t>
  </si>
  <si>
    <t>23217</t>
  </si>
  <si>
    <t>ŠTĚTOVÉ STĚNY BERANĚNÉ Z KOVOVÝCH DÍLCŮ DOČASNÉ (HMOTNOST)</t>
  </si>
  <si>
    <t>"`viz projektová dokumentace, TZ a výkaz projektanta`"_x000d_
 "`viz Půdorys, řezy`"_x000d_
 "`zajištění stávající budovy CDP, štětovnice dl. 5 m, délka pažení 87m`"_x000d_
 ((87.0*5.0)*155,00)*0,001 = 67,425 [A]_x000d_
 "všechny druhy ocelové kotvení"_x000d_
 67,425*0,15 = 10,114 [B]_x000d_
 Celkem: A+B = 77,539 [C]</t>
  </si>
  <si>
    <t>237171</t>
  </si>
  <si>
    <t>VYTAŽENÍ ŠTĚTOVÝCH STĚN Z KOVOVÝCH DÍLCŮ (HMOTNOST)</t>
  </si>
  <si>
    <t>"`viz projektová dokumentace, TZ a výkaz projektanta`"_x000d_
 "`viz Půdorys, řezy`"_x000d_
 "`zajištění stávající budovy CDP, štětovnice dl. 5 m, délka pažení 87m`"_x000d_
 "`viz. pol_23217`"_x000d_
 77,539 = 77,539 [A]</t>
  </si>
  <si>
    <t>34623</t>
  </si>
  <si>
    <t>IZOLAČNÍ PŘIZDÍVKY Z CIHEL PÁLENÝCH</t>
  </si>
  <si>
    <t xml:space="preserve">"`viz projektová dokumentace, TZ a výkaz projektanta`"_x000d_
 "`viz Půdorys, řezy, vzorové řezy šachtami - šachta K4, monolitická`"_x000d_
 "`přizdívka  - ztracené bednění tl. 200 mm`"_x000d_
 "`stěny`"_x000d_
 (4.36+3.47)*2*2.5*0.2 = 7,830 [A]_x000d_
 Mezisoučet: A = 7,830 [B]_x000d_
 Celkem: A = 7,830 [C]</t>
  </si>
  <si>
    <t>38815B</t>
  </si>
  <si>
    <t>KABELOVOD Z VYSOKOPEVNOSTNÍHO POTRUBÍ DN DO 120MM</t>
  </si>
  <si>
    <t>"`viz projektová dokumentace, TZ a výkaz projektanta`"_x000d_
 "`dle příl. 5 - Výpis materiálu`"_x000d_
 "`Chráničky HDPE DN 110 mm mezi šachtami`"_x000d_
 "`vodotěsné provedení, vč. systémových průchodek`"_x000d_
 "`K2-K3`"_x000d_
 8.0 = 8,000 [A]_x000d_
 "`K3-K4`"_x000d_
 31.0 = 31,000 [B]_x000d_
 "`K1- místnost 1.48 (nová budova CDP)`"_x000d_
 36.0 = 36,000 [C]_x000d_
 "`K1 -terén`"_x000d_
 20.0 = 20,000 [D]_x000d_
 "`K4 -terén`"_x000d_
 12.0 = 12,000 [E]_x000d_
 "`K5-terén`"_x000d_
 20.0 = 20,000 [F]_x000d_
 "`K6-terén`"_x000d_
 10.0 = 10,000 [G]_x000d_
 "`K7-terén/šachta Šj1`"_x000d_
 184.0 = 184,000 [H]_x000d_
 Celkem: A+B+C+D+E+F+G+H = 321,000 [I]</t>
  </si>
  <si>
    <t>38816B</t>
  </si>
  <si>
    <t>KABELOVOD Z VYSOKOPEVNOSTNÍHO POTRUBÍ DN DO 160MM</t>
  </si>
  <si>
    <t>"`viz projektová dokumentace, TZ a výkaz projektanta`"_x000d_
 "`dle příl. 5 - Výpis materiálu`"_x000d_
 "`Chráničky HDPE DN 160 mm mezi šachtami`"_x000d_
 "`vodotěsné provedení, vč. systémových průchodek`"_x000d_
 "`Š(trafostanice)-K8`"_x000d_
 40.0 = 40,000 [A]_x000d_
 "`K8-K9`"_x000d_
 124.0 = 124,000 [B]_x000d_
 "`K9-K10`"_x000d_
 104.0 = 104,000 [C]_x000d_
 "`K10-terén`"_x000d_
 4.0 = 4,000 [D]_x000d_
 Celkem: A+B+C+D = 272,000 [E]</t>
  </si>
  <si>
    <t>38824C</t>
  </si>
  <si>
    <t>KABELOVOD Z MULTIKANÁLŮ DEVÍTIOTVOROVÝCH VODOTĚSNÝCH</t>
  </si>
  <si>
    <t>"`viz projektová dokumentace, TZ a výkaz projektanta`"_x000d_
 "`dle příl. 5 - Výpis materiálu`"_x000d_
 "`V délce plast. tvarovek jsou započítány i ohybové díly - dl.300 mm - celkem 87 ks`"_x000d_
 "`9-ti otvorový adaptér - 4ks`"_x000d_
 "`Délky 9-ti otvorových multikanálů mezi šachtami, vč. zapuštěných částí započítaných do celkové délky`"_x000d_
 "`vodotěsné provedení, vč. kalibrace před protažením kabelů`"_x000d_
 469.0 = 469,000 [A]_x000d_
 Celkem: A = 469,000 [B]</t>
  </si>
  <si>
    <t>R38816</t>
  </si>
  <si>
    <t>KABELOVOD Z VYSOKOPEVNOSTNÍHO POTRUBÍ DN DO 200MM</t>
  </si>
  <si>
    <t>"`viz projektová dokumentace, TZ a výkaz projektanta`"_x000d_
 "`dle příl. 5 - Výpis materiálu`"_x000d_
 "`Chráničky HDPE DN 200 mm mezi šachtami`"_x000d_
 "`vodotěsné provedení`"_x000d_
 "`K2-místnost 1.36 (nová budova CDP)`"_x000d_
 52.0 = 52,000 [A]_x000d_
 Celkem: A = 52,000 [B]</t>
  </si>
  <si>
    <t>R38822A1</t>
  </si>
  <si>
    <t>KABELOVOD Z MULTIKANÁLŮ ČTYŘOTVOROVÝCH VODOTĚSNÝCH XL</t>
  </si>
  <si>
    <t>"`viz projektová dokumentace, TZ a výkaz projektanta`"_x000d_
 "`dle příl. 5 - Výpis materiálu`"_x000d_
 "`V délce plast. tvarovek jsou započítány i ohybové díly - dl.300 mm - celkem 47 ks`"_x000d_
 "`Délky 4XL - otvorových plastových tvarovek mezi šachtami, vč. zapuštěných částí, započtených do delky multikanálů`"_x000d_
 "`vodotěsné provedení, vč. kalibrace kabelovodu před protažením kabelů`"_x000d_
 75.5 = 75,500 [A]_x000d_
 Celkem: A = 75,500 [B]</t>
  </si>
  <si>
    <t>451313</t>
  </si>
  <si>
    <t>PODKLADNÍ A VÝPLŇOVÉ VRSTVY Z PROSTÉHO BETONU C16/20</t>
  </si>
  <si>
    <t>"`viz projektová dokumentace, TZ a výkaz projektanta`"_x000d_
 "`dle příl. 5 - Výpis materiálu`"_x000d_
 "`viz Půdorys, řezy, vzorové řezy šachtami`"_x000d_
 "`Tabulka Objem šachet`"_x000d_
 "`Podbetonování šachet tl. 100 mm`"_x000d_
 "`K1`"_x000d_
 2.9*2.9*0.1 = 0,841 [A]_x000d_
 "`K2`"_x000d_
 4.35*3.0*0.1 = 1,305 [B]_x000d_
 "`K3`"_x000d_
 2.9*2.9*0.1 = 0,841 [C]_x000d_
 "`K5`"_x000d_
 2.9*2.9*0.1 = 0,841 [D]_x000d_
 "`K6`"_x000d_
 2.9*2.9*0.1 = 0,841 [E]_x000d_
 "`K7`"_x000d_
 1.978*1.978*0.1 = 0,391 [F]_x000d_
 "`K8`"_x000d_
 2.4*2.4*0.1 = 0,576 [G]_x000d_
 "`K9`"_x000d_
 1.9*2.4*0.1 = 0,456 [H]_x000d_
 "`K10`"_x000d_
 2.4*2.4*0.1 = 0,576 [I]_x000d_
 Celkem: A+B+C+D+E+F+G+H+I = 6,668 [J]</t>
  </si>
  <si>
    <t>451383</t>
  </si>
  <si>
    <t>PODKL VRSTVY ZE ŽELEZOBET DO C16/20 VČET VÝZTUŽE</t>
  </si>
  <si>
    <t>"`viz projektová dokumentace, TZ a výkaz projektanta`"_x000d_
 "`dle příl. 5 - Výpis materiálu`"_x000d_
 "`viz Půdorys, řezy, vzorové řezy šachtami - šachta K4, monolitická - skladba 1`"_x000d_
 "`Podkladní betonová mazanína C16/20 tl. 200 mm vyztužená karisí sítí 8/150/150`"_x000d_
 "`K4`"_x000d_
 4.36*3.47*0.2 = 3,026 [A]_x000d_
 Celkem: A = 3,026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</si>
  <si>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</si>
  <si>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"`viz projektová dokumentace, TZ a výkaz projektanta`"_x000d_
 "`dle příl. 5 - Výpis materiálu`"_x000d_
 "`viz Půdorys, řezy, vzorové řezy šachtami`"_x000d_
 "`Tabulka Objem šachet`"_x000d_
 "`podsyp šachet štěrkopískem tl. 100 mm`"_x000d_
 "`dle pol. podkladního betonu 451313`"_x000d_
 6.668 = 6,668 [A]_x000d_
 Celkem: A = 6,668 [B]</t>
  </si>
  <si>
    <t>457313</t>
  </si>
  <si>
    <t>VYROVNÁVACÍ A SPÁDOVÝ PROSTÝ BETON C16/20</t>
  </si>
  <si>
    <t xml:space="preserve">"`viz projektová dokumentace, TZ a výkaz projektanta`"_x000d_
 "`dle příl. 5 - Výpis materiálu`"_x000d_
 "`viz Půdorys, řezy, tvary šachet,  vzorové řezy šachtami prefa `"_x000d_
 "`-------------`"_x000d_
 "`strop prefa šachet - betonová mazanina` "_x000d_
 "`viz. pol. 71111`"_x000d_
 58.58*0.05 = 2,929 [A]_x000d_
 Mezisoučet: A = 2,929 [B]_x000d_
 "`viz Půdorys, řezy, vzorové řezy šachtami - šachta K4, monolitická`"_x000d_
 "`skladba 1 - dno - betonová mazanina tl. 50  mm`"_x000d_
 4.36*3.47*0.05 = 0,756 [C]_x000d_
 "`strop šachty`"_x000d_
 "`betonová mazanina tl. 50 mm ve spádu`"_x000d_
 4.36*3.47*0.05 = 0,756 [D]_x000d_
 "`betonová mazanina tl. 30-70 mm"_x000d_
 4.36*3.47*0.05 = 0,756 [E]_x000d_
 "`odpočet otvorů - poklopů 3ks`"_x000d_
 -3*0.9*0.6*2*0.05 = -0,162 [F]_x000d_
 Mezisoučet: C+D+E+F = 2,107 [G]_x000d_
 Celkem: A+C+D+E+F = 5,036 [H]</t>
  </si>
  <si>
    <t>"`viz projektová dokumentace, TZ a výkaz projektanta`"_x000d_
 "`dle příl. 5 - Výpis materiálu`"_x000d_
 "`viz Půdorys, řezy`"_x000d_
 "`Tabulka Objem šachet`"_x000d_
 "`Veškeré ŽB šachty budou na vnějším líci před osazením opatřeny asfaltovým nátěrem proti zemní vlhkosti a podzemní vodě`"_x000d_
 "`stěny` "_x000d_
 "`K1`"_x000d_
 (2.9+2.9)*2*3.6 = 41,760 [A]_x000d_
 "`K2`"_x000d_
 (4.35+3.0)*2*2.5 = 36,750 [B]_x000d_
 "`K3`"_x000d_
 (2.9+2.9)*2*2.5 = 29,000 [C]_x000d_
 "`K5`"_x000d_
 (2.9+2.9)*2*2.5 = 29,000 [D]_x000d_
 "`K6`"_x000d_
 (2.9+2.9)*2*2.5 = 29,000 [E]_x000d_
 "`K8`"_x000d_
 (2.4+2.4)*2*2.5 = 24,000 [F]_x000d_
 "`K9`"_x000d_
 (1.9+2.4)*2*2.5 = 21,500 [G]_x000d_
 "`K10`"_x000d_
 (2.4+2.4)*2*2.5 = 24,000 [H]_x000d_
 Mezisoučet: A+B+C+D+E+F+G+H = 235,010 [I]_x000d_
 "`strop`"_x000d_
 "`dle pol. pokl.betonu 451313 tl. 100 mm`"_x000d_
 6.668/0.1 = 66,680 [J]_x000d_
 "`odpočet otvorů - poklopů`"_x000d_
 -15*(0.9*0.6) = -8,100 [K]_x000d_
 Mezisoučet: J+K = 58,580 [L]_x000d_
 Celkem: A+B+C+D+E+F+G+H+J+K = 293,590 [M]</t>
  </si>
  <si>
    <t>"`viz projektová dokumentace, TZ a výkaz projektanta`"_x000d_
 "`viz Půdorys, řezy, vzorové řezy šachtami - šachta K4, monolitická`"_x000d_
 "`2x pás z SBS modifikovaného asfaltu, nosná vložka ze skleněné tkaniny, horní povrch jemnozrnný minerální posyp, spodní povrch spalitelná PE fólie`"_x000d_
 "`vč. penetrace`"_x000d_
 "`skladba 1 - dno `"_x000d_
 4.36*3.47*2 = 30,258 [A]_x000d_
 Mezisoučet: A = 30,258 [B]_x000d_
 "`strop šachty`"_x000d_
 4.36*3.47*2 = 30,258 [C]_x000d_
 "`odpočet otvorů - poklopů 3ks`"_x000d_
 -3*0.9*0.6*2 = -3,240 [D]_x000d_
 Mezisoučet: C+D = 27,018 [E]_x000d_
 "`stěny`"_x000d_
 (4.36+3.47)*2*2.5*2 = 78,300 [F]_x000d_
 Mezisoučet: F = 78,300 [G]_x000d_
 Celkem: A+C+D+F = 135,577 [H]</t>
  </si>
  <si>
    <t>ČERPADLA - kompletní dodávka a montáž vč. napojení na kanalizaci</t>
  </si>
  <si>
    <t>"`viz projektová dokumentace, TZ a výkaz projektanta`"_x000d_
 "`v komoře K1, K2, K6, K10 bude trvale umístěno čerpadlo, odpad napojen na kanalizaci`"_x000d_
 4 = 4,000 [A]_x000d_
 Celkem: A = 4,000 [B]</t>
  </si>
  <si>
    <t>749</t>
  </si>
  <si>
    <t>Elektromontáže - ostatní práce a konstrukce</t>
  </si>
  <si>
    <t xml:space="preserve">"`viz projektová dokumentace, TZ a výkaz projektanta`"_x000d_
 "`dle příl. 5 - Výpis materiálu`"_x000d_
 "`Pro uložení kabelů budou použity žárově zinkované rošty š.400/60mm, uložené na konzolách v osové vzdálenosti 800mm, stojiny kabelových roštů`"_x000d_
 "`viz  Počet kabelových roštů š/v, 400/60mm, žár. zinkováno  -ceková délka`"_x000d_
 489.8 = 489,800 [A]</t>
  </si>
  <si>
    <t>703763</t>
  </si>
  <si>
    <t>KABELOVÁ UCPÁVKA VODĚ ODOLNÁ PRO VNITŘNÍ PRŮMĚR OTVORU 105 - 185MM</t>
  </si>
  <si>
    <t xml:space="preserve">"`viz projektová dokumentace, TZ a výkaz projektanta`"_x000d_
 "`dle příl. 5 - Výpis materiálu`"_x000d_
 "`Ucpávky proti voděv šachtách po protažení kabelů`"_x000d_
 221 = 221,000 [A]_x000d_
 "`Nové prostupy do stávající  šachty Šj1 400x400 mm, jádrové vrty, utěsnit proti vodě dle výrobce`"_x000d_
 2 = 2,000 [B]_x000d_
 "`Nové prostupy do stávající  šachty před TS8 4xDN200mm, jádrové vrty, utěsnit proti vodě dle výrobce`"_x000d_
 4 = 4,000 [C]_x000d_
 Celkem: A+B+C = 227,000 [D]</t>
  </si>
  <si>
    <t>R70376</t>
  </si>
  <si>
    <t>KABELOVÁ UCPÁVKA VODĚODOLNÁ A PROTIPOŽÁRNÍ</t>
  </si>
  <si>
    <t>"`viz projektová dokumentace, TZ a výkaz projektanta`"_x000d_
 "`dle příl. 5 - Výpis materiálu`"_x000d_
 "`Ucpávky proti vodě a požáru v šachtách po protažení kabelů vč. štítků s označením`"_x000d_
 427.0 = 427,000 [A]_x000d_
 Celkem: A = 427,000 [B]</t>
  </si>
  <si>
    <t>8981G</t>
  </si>
  <si>
    <t>KABEL KOMORY Z BETONOVÝCH DÍLCŮ DO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</si>
  <si>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"`K9`"_x000d_
 1 = 1,000 [A]_x000d_
 Celkem: A = 1,000 [B]</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</si>
  <si>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</si>
  <si>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8981H</t>
  </si>
  <si>
    <t>KABEL KOMORY Z BETONOVÝCH DÍLCŮ NAD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</si>
  <si>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"`K10 -vč. vybírací jímky v podlaze`"_x000d_
 "`K8, K10`"_x000d_
 2 = 2,000 [A]_x000d_
 Celkem: A = 2,000 [B]</t>
  </si>
  <si>
    <t xml:space="preserve">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</si>
  <si>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8988I</t>
  </si>
  <si>
    <t>KABELOVÉ KOMORY Z PLASTICKÝCH HMOT, UŽITNÝ OBJEM NAD 4,5M3</t>
  </si>
  <si>
    <t xml:space="preserve">"`viz projektová dokumentace, TZ a výkaz projektanta`"_x000d_
 "`dle příl. 5 - Výpis materiálu`"_x000d_
 "`viz Půdorys, řezy`"_x000d_
 "`Tabulka Objem šachet`"_x000d_
 "`vč. osazení systémových  stupadel, žárově zinkovaných`"_x000d_
 "`K7`"_x000d_
 1 = 1,000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</si>
  <si>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</si>
  <si>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89911A</t>
  </si>
  <si>
    <t>PLASTOVÝ POKLOP A15</t>
  </si>
  <si>
    <t>"`viz projektová dokumentace, TZ a výkaz projektanta`"_x000d_
 "`dle příl. 5 - Výpis materiálu`"_x000d_
 "`viz Půdorys, řezy`"_x000d_
 "`Tabulka Objem šachet a Poklopy`"_x000d_
 "`A - Vodotěsné plastové (HDPE) víko, uzamykatelné, včetně osazovacího rámu, v chodníku - A 15, odpočet poklopů pro zádlažbu`"_x000d_
 8-6 = 2,000 [A]_x000d_
 Celkem: A = 2,000 [B]</t>
  </si>
  <si>
    <t>"`viz projektová dokumentace, TZ a výkaz projektanta`"_x000d_
 "`dle příl. 5 - Výpis materiálu`"_x000d_
 "`viz Půdorys, řezy`"_x000d_
 "`Tabulka Objem šachet a Poklopy`"_x000d_
 "`B - Vodotěsné litinové víko, uzamykatelné, včetně osazovacího rámu, komunikace - D 400`"_x000d_
 8 = 8,000 [A]_x000d_
 Celkem: A = 8,000 [B]</t>
  </si>
  <si>
    <t>89911P</t>
  </si>
  <si>
    <t>POKLOP PRO ZÁDLAŽBU A15</t>
  </si>
  <si>
    <t>"`viz projektová dokumentace, TZ a výkaz projektanta`"_x000d_
 "`dle příl. 5 - Výpis materiálu`"_x000d_
 "`viz Půdorys, řezy`"_x000d_
 "`Tabulka Objem šachet a Poklopy`"_x000d_
 "`A - Vodotěsné plastové (HDPE) víko, uzamykatelné, včetně osazovacího rámu, v chodníku - A 15`"_x000d_
 6 = 6,000 [A]_x000d_
 Celkem: A = 6,000 [B]</t>
  </si>
  <si>
    <t>89944</t>
  </si>
  <si>
    <t>VÝŘEZ, VÝSEK, ÚTES NA POTRUBÍ DN DO 200MM</t>
  </si>
  <si>
    <t>"`porovnávací položka`"_x000d_
 "`viz projektová dokumentace, TZ a výkaz projektanta`"_x000d_
 "`dle příl. 5 - Výpis materiálu`"_x000d_
 "`viz Půdorys, řezy`"_x000d_
 "`Tabulka Objem šachet a Poklopy`"_x000d_
 "` prostup do stáv. šachty Š(trafostanice) 4xDN200, ostatní řešeno v jiných SO, jádrové vrty`"_x000d_
 4 = 4,000 [A]_x000d_
 Celkem: A = 4,000 [B]</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</si>
  <si>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</si>
  <si>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89946</t>
  </si>
  <si>
    <t>VÝŘEZ, VÝSEK, ÚTES NA POTRUBÍ DN DO 400MM</t>
  </si>
  <si>
    <t>"`porovnávací položka`"_x000d_
 "`viz projektová dokumentace, TZ a výkaz projektanta`"_x000d_
 "`dle příl. 5 - Výpis materiálu`"_x000d_
 "`viz Půdorys, řezy`"_x000d_
 "`Tabulka Objem šachet a Poklopy`"_x000d_
 "` prostup do stáv. šachty Šj1 2x400/400mm, ostatní řešeno v jiných SO, jádrové vrty`"_x000d_
 2 = 2,000 [A]_x000d_
 Celkem: A = 2,000 [B]</t>
  </si>
  <si>
    <t>899523</t>
  </si>
  <si>
    <t>OBETONOVÁNÍ POTRUBÍ Z PROSTÉHO BETONU DO C16/20</t>
  </si>
  <si>
    <t>"`viz projektová dokumentace, TZ a výkaz projektanta`"_x000d_
 "`dle příl. 5 - Výpis materiálu`"_x000d_
 "`Podbetonování spodních tvarovek na vstupu do kabelových komor`"_x000d_
 "`beton C16/20 do vzdálenosti 0,5m od šachty`"_x000d_
 3.3075 = 3,308 [A]_x000d_
 "`výkres vzorový řez tvar šachty plastové K7 `"_x000d_
 "`zásypový beton C16/20 po celé výšce šachty - objem výkopu, odpočet objemu šachty a podkladního betonu a štp`"_x000d_
 15.3-(5.95+1.978*1.978*0.15) = 8,763 [B]_x000d_
 Celkem: A+B = 12,071 [C]</t>
  </si>
  <si>
    <t>R8981J</t>
  </si>
  <si>
    <t>KABEL KOMORY Z BETONOVÝCH DÍLCŮ NAD 20M3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</si>
  <si>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"`K6 -vč. vybírací jímky v podlaze`"_x000d_
 "`K3, K5, K6`"_x000d_
 3 = 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</si>
  <si>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</si>
  <si>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R8981K</t>
  </si>
  <si>
    <t>KABEL KOMORY Z BETONOVÝCH DÍLCŮ NAD 30 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</si>
  <si>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"`vč. vybírací jímky v podlaze`"_x000d_
 "`K1, K2`"_x000d_
 2 = 2,000 [A]</t>
  </si>
  <si>
    <t>R8984K</t>
  </si>
  <si>
    <t>KABELOVÉ KOMORY Z ŽELEZOBETONU C30/37 VČ. VÝZTUŽE, UŽITNÝ OBJEM NAD 30M3</t>
  </si>
  <si>
    <t xml:space="preserve">"`viz projektová dokumentace, TZ a výkaz projektanta`"_x000d_
 "`dle příl. 5 - Výpis materiálu`"_x000d_
 "`viz Půdorys, řezy, tvary - Šachta K4, monolitická`"_x000d_
 "`Tabulka Objem šachet`"_x000d_
 "`včetně ochranného penetračního a hydroizolačního nátěru`"_x000d_
 "`vč. osazení systémových  stupadel, žárově zinkovaných`"_x000d_
 "`vč. kabeloých systémových výpažnic s napojením na hydroizolaci`"_x000d_
 "(kabelové atypické dělené výpažnice včetně příruby pro napojení hydroizolaci)"_x000d_
 "(pro napojení stávajících kabelů)"_x000d_
 "`K4 -ŽB monolit vč. 3x komínku - krčku`"_x000d_
 1 = 1,000 [A]</t>
  </si>
  <si>
    <t xml:space="preserve">položka zahrnuje:
- dodávku a osazení stupadel a žebříků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vč. kabelových výpažnic
položka nezahrnuje: 
- poklopy a mříže, vykazují se  samostatně v položkách č. 8991*.
- kompletní vystrojení šachty, zejména kompletní kabelové lávky vč. veškerých podpůrných a uchycovacích prvků</t>
  </si>
  <si>
    <t>R89911A</t>
  </si>
  <si>
    <t>PLASTOVÝ POKLOP NA CELÝ STROP KABELOVÉ ŠACHTY 1978/1978 MM</t>
  </si>
  <si>
    <t>"`viz projektová dokumentace, TZ a výkaz projektanta`"_x000d_
 "`dle příl. 5 - Výpis materiálu`"_x000d_
 "`viz Půdorys, řezy`"_x000d_
 "`Tabulka Objem šachet a Poklopy`"_x000d_
 "`C - šachta K7`"_x000d_
 1 = 1,000 [A]</t>
  </si>
  <si>
    <t>936384</t>
  </si>
  <si>
    <t>DROBNÉ DOPLŇK KONSTR BETON MONOLIT DO C25/30 S VÝZTUŽÍ</t>
  </si>
  <si>
    <t>"`viz projektová dokumentace, TZ a výkaz projektanta`"_x000d_
 "`dle příl. 5 - Výpis materiálu`"_x000d_
 "`viz Půdorys, řezy`"_x000d_
 "`Tabulka Objem šachet `"_x000d_
 "`včetně ochranného penetračního a hydroizolačního nátěru`"_x000d_
 "`krčky šachet, tl. stěny 150 mm`"_x000d_
 "`včetně stupadel (žárově zinkované)`"_x000d_
 "`K2, K9, v. 0,5 m`"_x000d_
 (1.20*0.90-0.90*0.60)*0.5*(2+1) = 0,810 [A]_x000d_
 "`K5 a K6, v. 0,6 m`"_x000d_
 (1.20*0.90-0.90*0.60)*0.6*(2+2) = 1,296 [B]_x000d_
 "`K1, v. 0,7 m `"_x000d_
 (1.20*0.90-0.90*0.60)*0.7*2 = 0,756 [C]_x000d_
 "`K3 a K8, v. 0,8 m`"_x000d_
 (1.20*0.90-0.90*0.60)*0.8*(2+1) = 1,296 [D]_x000d_
 "`K10, v. 0,4m`"_x000d_
 (1.20*0.90-0.90*0.60)*0.4*1 = 0,216 [E]_x000d_
 Celkem: A+B+C+D+E = 4,374 [F]</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</si>
  <si>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</si>
  <si>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projektová dokumentace, TZ a výkaz projektanta`"_x000d_
 "`vybourání šachty v místě K4 - Šs72 (2/2/2,6)`"_x000d_
 "`stěny`"_x000d_
 (2.0+2.0)*2*2.6*0.2 = 4,160 [A]_x000d_
 "`strop + podlaha`"_x000d_
 2.0*2.0*(0.25+0.25+0.1) = 2,400 [B]_x000d_
 "`krček`"_x000d_
 (1.30*1.1-0.90*0.60)*0.5 = 0,445 [C]_x000d_
 Celkem: A+B+C = 7,005 [D]</t>
  </si>
  <si>
    <t>"`viz projektová dokumentace, TZ a výkaz projektanta`"_x000d_
 "`výkopy dle pol. 13273`"_x000d_
 867.51*1.9 = 1648,269 [A]_x000d_
 "`výkopy dle pol. 13373` "_x000d_
 813.3*1.9 = 1545,270 [B]_x000d_
 "`odpočet zásypu dle pol. 17411`"_x000d_
 -1073.453*1.9 = -2039,561 [C]_x000d_
 Celkem: A+B+C = 1153,978 [D]</t>
  </si>
  <si>
    <t>"`dle 96616`"_x000d_
 7.005*2.4 = 16,812 [A]_x000d_
 Celkem: A = 16,812 [B]</t>
  </si>
  <si>
    <t>SO 01.01</t>
  </si>
  <si>
    <t>D.2.2.1</t>
  </si>
  <si>
    <t>SO 01</t>
  </si>
  <si>
    <t>31</t>
  </si>
  <si>
    <t>Zdi pozemních staveb</t>
  </si>
  <si>
    <t>311272031</t>
  </si>
  <si>
    <t>Zdivo z pórobetonových tvárnic na tenké maltové lože, tl. zdiva 200 mm pevnost tvárnic přes P2 do P4, objemová hmotnost přes 450 do 600 kg/m3 hladkých</t>
  </si>
  <si>
    <t>"`dle grafických a textových příloh PD`"_x000d_
 "`Půdorysy, Řezy`"_x000d_
 "`Obvodové zdivo`"_x000d_
 "`------------------------------------------------`"_x000d_
 "`1NP od -0,200m na +2,950m`"_x000d_
 "`1.04a`"_x000d_
 (5.500*3+0.700*2)*3.150-(0.800*3)*1.970 = 51,657 [A]_x000d_
 "`1.04b`"_x000d_
 5.500*3.150 = 17,325 [B]_x000d_
 "`1NP od -0,200m na +3,180m`"_x000d_
 "`1.03`"_x000d_
 (3.00*2+5.500)*3.380 = 38,870 [C]_x000d_
 "`1.04a`"_x000d_
 22.150*3.380-(1.800*2+0.800+0.90)*1.970 = 64,426 [D]_x000d_
 "`1.04b`"_x000d_
 16.150*3.380-(0.800*3+0.700*2+0.900)*1.970 = 45,328 [E]_x000d_
 "`1.06+1.07`"_x000d_
 (2.750+0.450*2)*3.380+(0.135*2)*3.150 = 13,188 [F]_x000d_
 "`1.06`"_x000d_
 5.100*3.380-0.800*1.970 = 15,662 [G]_x000d_
 "`1.07`"_x000d_
 (5.300+0.705)*3.380 = 20,297 [H]_x000d_
 "`1.10`"_x000d_
 (23.500-0.500*3-1.600*2)*3.380 = 63,544 [I]_x000d_
 ((3.500+3.00)*3.380-1.000*2.000)*2 = 39,940 [J]_x000d_
 5.500*3.380 = 18,590 [K]_x000d_
 "`1.16`"_x000d_
 (4.700+0.800)*3.380+0.300*3.150 = 19,535 [L]_x000d_
 "`1.17`"_x000d_
 4.500*3.380 = 15,210 [M]_x000d_
 "`1.19`"_x000d_
 (4.500+0.850)*3.380 = 18,083 [N]_x000d_
 "`1.25`"_x000d_
 (4.500+0.800)*3.380 = 17,914 [O]_x000d_
 "`1.35`"_x000d_
 (4.500*3.380)*2 = 30,420 [P]_x000d_
 "`1.37`"_x000d_
 (5.500*2-1.600)*3.380 = 31,772 [Q]_x000d_
 "`1.38`"_x000d_
 5.800*3.380-0.70*1.970-1.000*2.00 = 16,225 [R]_x000d_
 "`1.43`"_x000d_
 (5.300*2)*3.380-0.800*1.970 = 34,252 [S]_x000d_
 "`1.48`"_x000d_
 (6.000+0.600)*3.380-0.90*1.970 = 20,535 [T]_x000d_
 Mezisoučet: A+B+C+D+E+F+G+H+I+J+K+L+M+N+O+P+Q+R+S+T = 592,772 [U]_x000d_
 "`------------------------------------------------`"_x000d_
 "`2NP od +3,500m na +6,550m`"_x000d_
 "`2.02`"_x000d_
 (5.500*4)*3.050-(1.800+0.900*4)*1.970 = 56,462 [V]_x000d_
 "`2.15; 2.18`"_x000d_
 (0.800*3.050)*2 = 4,880 [W]_x000d_
 "`2NP od +3,500m na +6,780m`"_x000d_
 "`2.02`"_x000d_
 (2.00+10.150)*3.280-(1.800+0.900*2)*1.970 = 32,760 [X]_x000d_
 16.150*3.280-(0.900*5)*1.970 = 44,107 [Y]_x000d_
 "`2.07; 2.13`"_x000d_
 (4.500*3.280)*2 = 29,520 [Z]_x000d_
 "`2.11; 2.14`"_x000d_
 (4.700*3.280)*2 = 30,832 [AA]_x000d_
 "`2.21`"_x000d_
 4.700*3.280 = 15,416 [AB]_x000d_
 "`2.22`"_x000d_
 4.500*4.280 = 19,260 [AC]_x000d_
 "`2NP od +3,500m na +6,825m`"_x000d_
 "`2.16`"_x000d_
 (6.00+1.050)*3.335 = 23,512 [AD]_x000d_
 "`2.17`"_x000d_
 5.500*3.35-0.900*1.97 = 16,652 [AE]_x000d_
 "`2.18`"_x000d_
 (5.300*2)*3.335 = 35,351 [AF]_x000d_
 (5.500*2)*3.335 = 36,685 [AG]_x000d_
 "`2.19`"_x000d_
 (5.500*2)*3.335 = 36,685 [AH]_x000d_
 Mezisoučet: V+W+X+Y+Z+AA+AB+AC+AD+AE+AF+AG+AH = 382,122 [AI]_x000d_
 "`------------------------------------------------`"_x000d_
 "`3NP od +7,100m na +11,150m`"_x000d_
 (5.500*6)*4.280-(0.900*8)*1.970 = 127,056 [AJ]_x000d_
 "`3.22`"_x000d_
 0.800*4.050 = 3,240 [AK]_x000d_
 "`3.28`"_x000d_
 0.850*4.050 = 3,443 [AL]_x000d_
 "`3NP od +7,100m na +11,380m`"_x000d_
 "`3.02`"_x000d_
 21.500*4.280-(0.900*4)*1.970 = 84,928 [AM]_x000d_
 16.150*4.280-(0.900*4+0.700*2+0.800)*1.970 = 57,696 [AN]_x000d_
 "`3.07` "_x000d_
 4.700*4.280+0.300*3.700 = 21,226 [AO]_x000d_
 "`3.09+3.10`"_x000d_
 4.700*4.280+0.300*3.700 = 21,226 [AP]_x000d_
 "`3.20`"_x000d_
 4.500*4.280 = 19,260 [AQ]_x000d_
 "`3.21`"_x000d_
 4.700*4.280 = 20,116 [AR]_x000d_
 "`3.32; 3.34`"_x000d_
 (4.500*4.280)*2 = 38,520 [AS]_x000d_
 "`3.33`"_x000d_
 4.700*4.280+0.300*3.700 = 21,226 [AT]_x000d_
 "`3NP od +7,100m na +11,435m`"_x000d_
 "`3.23`"_x000d_
 (1.500-0.300)*4.335+0.300*4.050 = 6,417 [AU]_x000d_
 "`3.25`"_x000d_
 (5.500+2.100*2)*4.335 = 42,050 [AV]_x000d_
 "`3.26`"_x000d_
 ((6.380-0.500)*4.335)*2-(0.800*2)*2.120 = 47,588 [AW]_x000d_
 Mezisoučet: AJ+AK+AL+AM+AN+AO+AP+AQ+AR+AS+AT+AU+AV+AW = 513,991 [AX]_x000d_
 "`------------------------------------------------`"_x000d_
 "`4NP od +11,700m na +15,750m`"_x000d_
 "`4.02`"_x000d_
 (5.500*6+0.300-1.500-1.400)*4.050-(0.900*7)*1.970 = 110,709 [AY]_x000d_
 "`4.22`"_x000d_
 0.800*4.050 = 3,240 [AZ]_x000d_
 "`4.28`"_x000d_
 0.850*4.050 = 3,443 [BA]_x000d_
 "`4NP od +11,700m na +15,980m`"_x000d_
 "`4.02`"_x000d_
 22.150*4.280-(0.900*1.970+(0.800*3)*2.700) = 86,549 [BB]_x000d_
 16.150*4.280-(0.900*4+0.800+0.700*2)*1.970 = 57,696 [BC]_x000d_
 "`4.07`"_x000d_
 4.700*4.280+0.300*3.700 = 21,226 [BD]_x000d_
 "`4.09+4.10`"_x000d_
 4.700*4.280+0.300*3.700 = 21,226 [BE]_x000d_
 "`4.20`"_x000d_
 4.50*4.280 = 19,260 [BF]_x000d_
 "`4.21`"_x000d_
 4.700*4.280 = 20,116 [BG]_x000d_
 "`4NP od +11,700m na +16,035m`"_x000d_
 "`4.02`"_x000d_
 (4.435-0.300+1.400)*4.335-0.90*1.970 = 22,221 [BH]_x000d_
 "`4.23`"_x000d_
 (1.500-0.300)*4.335+0.300*4.050 = 6,417 [BI]_x000d_
 "`4.25`"_x000d_
 (5.500+2.100*2)*4.335 = 42,050 [BJ]_x000d_
 "`4.26`"_x000d_
 ((6.380-0.500)*4.335)*2-(0.800*1.970)*3 = 46,252 [BK]_x000d_
 "`4.31; 4.33; 4.35`"_x000d_
 (4.500*4.280)*3 = 57,780 [BL]_x000d_
 Mezisoučet: AY+AZ+BA+BB+BC+BD+BE+BF+BG+BH+BI+BJ+BK+BL = 518,184 [BM]_x000d_
 "`------------------------------------------------`"_x000d_
 "`5NP od +16,300m na +20,350m`"_x000d_
 "`5.02`"_x000d_
 (5.500*6+0.300-1.500-1.400)*4.050-(0.900*7)*1.970 = 110,709 [BN]_x000d_
 "`5.22`"_x000d_
 0.800*4.050 = 3,240 [BO]_x000d_
 "`5.28`"_x000d_
 0.850*4.050 = 3,443 [BP]_x000d_
 "`5NP od +16,300m na +20,580m`"_x000d_
 "`5.02`"_x000d_
 22.150*4.280-(0.900*1.970+(0.800*3)*2.700) = 86,549 [BQ]_x000d_
 16.150*4.280-(0.900*4+0.800+0.700*2)*1.970 = 57,696 [BR]_x000d_
 "`5.07`"_x000d_
 4.700*4.280+0.300*3.700 = 21,226 [BS]_x000d_
 "`5.09+5.10`"_x000d_
 4.700*4.280+0.300*3.700 = 21,226 [BT]_x000d_
 "`5.20`"_x000d_
 4.50*4.280 = 19,260 [BU]_x000d_
 "`5.21`"_x000d_
 4.700*4.280 = 20,116 [BV]_x000d_
 "`5.31; 5.33; 5.35`"_x000d_
 (4.500*4.280)*3 = 57,780 [BW]_x000d_
 "`5NP od +16,300m na +20,635m`"_x000d_
 "`5.02`"_x000d_
 (4.435-0.300+1.400)*4.335-0.90*1.970 = 22,221 [BX]_x000d_
 "`5.23`"_x000d_
 (1.500-0.300)*4.335+0.300*4.050 = 6,417 [BY]_x000d_
 "`5.25`"_x000d_
 (5.500+2.100*2)*4.335 = 42,050 [BZ]_x000d_
 "`5.26`"_x000d_
 ((6.380-0.500)*4.335)*2-(0.800*1.970)*3 = 46,252 [CA]_x000d_
 Mezisoučet: BN+BO+BP+BQ+BR+BS+BT+BU+BV+BW+BX+BY+BZ+CA = 518,184 [CB]_x000d_
 "`------------------------------------------------`"_x000d_
 "`6NP od +20,900m na +25,350m`"_x000d_
 "`6.02`"_x000d_
 (5.500*6)*4.450-(0.900*4)*1.970 = 139,758 [CC]_x000d_
 "`6.22`"_x000d_
 0.800*4.450 = 3,560 [CD]_x000d_
 "`6.25`"_x000d_
 0.800*4.450 = 3,560 [CE]_x000d_
 "`6NP od +20,900m na +25,650m`"_x000d_
 "`6.02`"_x000d_
 (22.150+0.750*2)*4.750-(0.900*1.97+(0.800*3)*2.700) = 104,085 [CF]_x000d_
 16.500*4.750-(0.900*4+0.800+0.700*2)*1.970 = 66,949 [CG]_x000d_
 "`6.07`"_x000d_
 4.700*4.750 = 22,325 [CH]_x000d_
 "`6.09`"_x000d_
 1.900*4.750 = 9,025 [CI]_x000d_
 "`6.10`"_x000d_
 2.650*4.750 = 12,588 [CJ]_x000d_
 "`6.20`"_x000d_
 4.500*4.750 = 21,375 [CK]_x000d_
 "`6.21`"_x000d_
 4.700*4.750 = 22,325 [CL]_x000d_
 "`6.28+6.29+6.31`"_x000d_
 (4.500*4.750)*3 = 64,125 [CM]_x000d_
 "`6NP od +20,900m na +25,700`"_x000d_
 "`6.22`"_x000d_
 (9.545-0.500)*4.800 = 43,416 [CN]_x000d_
 "`6.23`"_x000d_
 (1.500-0.300)*4.800+0.300*4.450 = 7,095 [CO]_x000d_
 "`6.24`"_x000d_
 (6.00+1.900)*4.800 = 37,920 [CP]_x000d_
 "`6NP od +20,900m na +21,000m`"_x000d_
 1.50*1.000 = 1,500 [CQ]_x000d_
 Mezisoučet: CC+CD+CE+CF+CG+CH+CI+CJ+CK+CL+CM+CN+CO+CP+CQ = 559,605 [CR]_x000d_
 "`------------------------------------------------`"_x000d_
 "`7NP od +25,900m na +29,030m`"_x000d_
 "`7.02`"_x000d_
 2.100*3.130 = 6,573 [CS]_x000d_
 Mezisoučet: CS = 6,573 [CT]_x000d_
 "`------------------------------------------------`"_x000d_
 Celkem: A+B+C+D+E+F+G+H+I+J+K+L+M+N+O+P+Q+R+S+T+V+W+X+Y+Z+AA+AB+AC+AD+AE+AF+AG+AH+AJ+AK+AL+AM+AN+AO+AP+AQ+AR+AS+AT+AU+AV+AW+AY+AZ+BA+BB+BC+BD+BE+BF+BG+BH+BI+BJ+BK+BL+BN+BO+BP+BQ+BR+BS+BT+BU+BV+BW+BX+BY+BZ+CA+CC+CD+CE+CF+CG+CH+CI+CJ+CK+CL+CM+CN+CO+CP+CQ+CS = 3091,430 [CU]</t>
  </si>
  <si>
    <t>314231297</t>
  </si>
  <si>
    <t>Zdivo komínů a ventilací volně stojících z cihel pálených příčně děrovaných CDm 240x115x113 mm P 10 až P 25, na maltu ze suché směsi 10 MPa</t>
  </si>
  <si>
    <t>"Dle projektové dokumentace a technické zprávy"_x000d_
 "příl. 2.010"_x000d_
 "komín - obezdívka tl. 250 mm"_x000d_
 0.95*0.95*1.75 = 1,579 [A]_x000d_
 -1.75*(0.45*0.45) = -0,354 [B]_x000d_
 Celkem: A+B = 1,225 [C]</t>
  </si>
  <si>
    <t>317142444</t>
  </si>
  <si>
    <t>Překlady nenosné z pórobetonu osazené do tenkého maltového lože, výšky do 250 mm, šířky překladu 150 mm, délky překladu přes 1250 do 1500 mm</t>
  </si>
  <si>
    <t>"`dle grafických a textových příloh PD`"_x000d_
 "`Půdorysy, Řezy`"_x000d_
 "`------------------------------------------------`"_x000d_
 "`dl. překladu 1300mm`"_x000d_
 "`1NP_2NP_3NP_4NP_5NP_6NP_7NP`"_x000d_
 8+1+2+2+2+2+0 = 17,000 [A]_x000d_
 Mezisoučet: A = 17,000 [B]_x000d_
 "`------------------------------------------------`"_x000d_
 "`dl. překladu 1500mm`"_x000d_
 "`1NP_2NP_3NP_4NP_5NP_6NP_7NP`"_x000d_
 2+2+2+2+0+2+1 = 11,000 [C]_x000d_
 Mezisoučet: C = 11,000 [D]_x000d_
 "`------------------------------------------------`"_x000d_
 Celkem: A+C = 28,000 [E]</t>
  </si>
  <si>
    <t>317142446</t>
  </si>
  <si>
    <t>Překlady nenosné z pórobetonu osazené do tenkého maltového lože, výšky do 250 mm, šířky překladu 150 mm, délky překladu přes 1500 do 2000 mm</t>
  </si>
  <si>
    <t>"`dle grafických a textových příloh PD`"_x000d_
 "`Půdorysy, Řezy`"_x000d_
 "`------------------------------------------------`"_x000d_
 "`dl. překladu 2000mm`"_x000d_
 "`1NP_2NP_3NP_4NP_5NP_6NP_7NP`"_x000d_
 0+0+0+0+2+0+2 = 4,000 [A]_x000d_
 Celkem: A = 4,000 [B]</t>
  </si>
  <si>
    <t>317143431</t>
  </si>
  <si>
    <t>Překlady nosné z pórobetonu osazené do tenkého maltového lože, pro zdi tl. 200 mm, délky překladu do 1300 mm</t>
  </si>
  <si>
    <t>"`dle grafických a textových příloh PD`"_x000d_
 "`Půdorysy, Řezy`"_x000d_
 "`------------------------------------------------`"_x000d_
 "`dl. překladu 1300mm`"_x000d_
 "`1NP_2NP_3NP_4NP_5NP_6NP_7NP`"_x000d_
 4+3+(4+1)+4+4+(4+3)+1 = 28,000 [A]_x000d_
 Celkem: A = 28,000 [B]</t>
  </si>
  <si>
    <t>317143432</t>
  </si>
  <si>
    <t>Překlady nosné z pórobetonu osazené do tenkého maltového lože, pro zdi tl. 200 mm, délky překladu přes 1300 do 1500 mm</t>
  </si>
  <si>
    <t>"`dle grafických a textových příloh PD`"_x000d_
 "`Půdorysy, Řezy`"_x000d_
 "`------------------------------------------------`"_x000d_
 "`dl. překladu 1500mm`"_x000d_
 "`1NP_2NP_3NP_4NP_5NP_6NP_7NP`"_x000d_
 15+12+(17+3)+(17+4)+(17+3)+(13+3)+0 = 104,000 [A]_x000d_
 Celkem: A = 104,000 [B]</t>
  </si>
  <si>
    <t>317143433</t>
  </si>
  <si>
    <t>Překlady nosné z pórobetonu osazené do tenkého maltového lože, pro zdi tl. 200 mm, délky překladu přes 1500 do 1800 mm</t>
  </si>
  <si>
    <t>"`dle grafických a textových příloh PD`"_x000d_
 "`Půdorysy, Řezy`"_x000d_
 "`------------------------------------------------`"_x000d_
 "`3NP_kopírka`"_x000d_
 3 = 3,000 [A]_x000d_
 "`6NP_kopírka`"_x000d_
 4 = 4,000 [B]_x000d_
 Celkem: A+B = 7,000 [C]</t>
  </si>
  <si>
    <t>317143434</t>
  </si>
  <si>
    <t>Překlady nosné z pórobetonu osazené do tenkého maltového lože, pro zdi tl. 200 mm, délky překladu přes 1800 do 2000 mm</t>
  </si>
  <si>
    <t>"`dle grafických a textových příloh PD`"_x000d_
 "`Půdorysy, Řezy`"_x000d_
 "`------------------------------------------------`"_x000d_
 "`4NP_kopírka`"_x000d_
 3 = 3,000 [A]_x000d_
 "`5NP_kopírka`"_x000d_
 3 = 3,000 [B]_x000d_
 Celkem: A+B = 6,000 [C]</t>
  </si>
  <si>
    <t>317143452</t>
  </si>
  <si>
    <t>Překlady nosné z pórobetonu osazené do tenkého maltového lože, pro zdi tl. 300 mm, délky překladu přes 1300 do 1500 mm</t>
  </si>
  <si>
    <t>"`dle grafických a textových příloh PD`"_x000d_
 "`Půdorysy, Řezy`"_x000d_
 "`------------------------------------------------`"_x000d_
 "`7NP_zdivo tl. 300mm; d. 1500mm`"_x000d_
 1+3 = 4,000 [A]_x000d_
 Celkem: A = 4,000 [B]</t>
  </si>
  <si>
    <t>317143453</t>
  </si>
  <si>
    <t>Překlady nosné z pórobetonu osazené do tenkého maltového lože, pro zdi tl. 300 mm, délky překladu přes 1500 do 1800 mm</t>
  </si>
  <si>
    <t>"`dle grafických a textových příloh PD`"_x000d_
 "`Půdorysy, Řezy`"_x000d_
 "`------------------------------------------------`"_x000d_
 "`7NP_zdivo tl. 300mm; d. 1750mm`"_x000d_
 2 = 2,000 [A]_x000d_
 Celkem: A = 2,000 [B]</t>
  </si>
  <si>
    <t>317143454</t>
  </si>
  <si>
    <t>Překlady nosné z pórobetonu osazené do tenkého maltového lože, pro zdi tl. 300 mm, délky překladu přes 1800 do 2100 mm</t>
  </si>
  <si>
    <t>"`dle grafických a textových příloh PD`"_x000d_
 "`Půdorysy, Řezy`"_x000d_
 "`------------------------------------------------`"_x000d_
 "`6NP_zdivo tl. 300mm; dl. 2000mm`"_x000d_
 27 = 27,000 [A]_x000d_
 Celkem: A = 27,000 [B]</t>
  </si>
  <si>
    <t>317168056</t>
  </si>
  <si>
    <t>Překlady keramické vysoké osazené do maltového lože, šířky překladu 70 mm výšky 238 mm, délky 2250 mm</t>
  </si>
  <si>
    <t>"`dle grafických a textových příloh PD`"_x000d_
 "`Půdorysy, Řezy`"_x000d_
 "`------------------------------------------------`"_x000d_
 "`tl. zdiva 200mm`"_x000d_
 "`1NP_2NP_3NP_4NP_5NP_6NP_7NP`"_x000d_
 0+2+4+2+2+0+0 = 10,000 [A]_x000d_
 Mezisoučet: A = 10,000 [B]_x000d_
 "`------------------------------------------------`"_x000d_
 "`tl. 300mm_3x1`"_x000d_
 "`1NP_2NP_3NP_4NP_5NP_6NP_7NP`"_x000d_
 3+3+3+3+3+3+0 = 18,000 [C]_x000d_
 "`tl. 300mm_4x1`"_x000d_
 "`1NP_2NP_3NP_4NP_5NP_6NP_7NP`"_x000d_
 0+0+4+4+4+4+0 = 16,000 [D]_x000d_
 Mezisoučet: C+D = 34,000 [E]_x000d_
 "`------------------------------------------------`"_x000d_
 Celkem: A+C+D = 44,000 [F]</t>
  </si>
  <si>
    <t>317168057</t>
  </si>
  <si>
    <t>Překlady keramické vysoké osazené do maltového lože, šířky překladu 70 mm výšky 238 mm, délky 2500 mm</t>
  </si>
  <si>
    <t>"`dle grafických a textových příloh PD`"_x000d_
 "`Půdorysy, Řezy`"_x000d_
 "`------------------------------------------------`"_x000d_
 "`tl. zdiva 200mm`"_x000d_
 "`1NP_2NP_3NP_4NP_5NP_6NP_7NP`"_x000d_
 4+2 = 6,000 [A]_x000d_
 "`------------------------------------------------`"_x000d_
 "`tl. 300mm`"_x000d_
 "`1NP_2NP_3NP_4NP_5NP_6NP_7NP`"_x000d_
 0+0+0+0+0+3+6 = 9,000 [B]_x000d_
 "`------------------------------------------------`"_x000d_
 Celkem: A+B = 15,000 [C]</t>
  </si>
  <si>
    <t>317168058</t>
  </si>
  <si>
    <t>Překlady keramické vysoké osazené do maltového lože, šířky překladu 70 mm výšky 238 mm, délky 2750 mm</t>
  </si>
  <si>
    <t>"`dle grafických a textových příloh PD`"_x000d_
 "`Půdorysy, Řezy`"_x000d_
 "`------------------------------------------------`"_x000d_
 "`tl. zdiva 200mm`"_x000d_
 "`1NP_2NP_3NP_4NP_5NP_6NP_7NP`"_x000d_
 2+0+0+0+0+0+0 = 2,000 [A]_x000d_
 "`1NP_nápoj. automaty`"_x000d_
 6 = 6,000 [B]_x000d_
 "`------------------------------------------------`"_x000d_
 Celkem: A+B = 8,000 [C]</t>
  </si>
  <si>
    <t>317168059</t>
  </si>
  <si>
    <t>Překlady keramické vysoké osazené do maltového lože, šířky překladu 70 mm výšky 238 mm, délky 3000 mm</t>
  </si>
  <si>
    <t>"`dle grafických a textových příloh PD`"_x000d_
 "`Půdorysy, Řezy`"_x000d_
 "`------------------------------------------------`"_x000d_
 "`tl. zdiva 200mm`"_x000d_
 "`1NP_2NP_3NP_4NP_5NP_6NP_7NP`"_x000d_
 0+0+0+2+2+0+0 = 4,000 [A]_x000d_
 Celkem: A = 4,000 [B]</t>
  </si>
  <si>
    <t>317941123</t>
  </si>
  <si>
    <t>Osazování ocelových válcovaných nosníků na zdivu I nebo IE nebo U nebo UE nebo L č. 14 až 22 nebo výšky do 220 mm</t>
  </si>
  <si>
    <t>"`dle grafických a textových příloh PD`"_x000d_
 "`Půdorysy, Řezy`"_x000d_
 "`------------------------------------------------`"_x000d_
 "`1NP`"_x000d_
 (5.500*2)*3*21.900*0.001 = 0,723 [A]_x000d_
 "`6NP`"_x000d_
 (5.500*3)*1*21.900*0.001 = 0,361 [B]_x000d_
 Celkem: A+B = 1,084 [C]</t>
  </si>
  <si>
    <t>317998110</t>
  </si>
  <si>
    <t>Izolace tepelná mezi překlady z pěnového polystyrenu výšky 24 cm, tloušťky do 30 mm</t>
  </si>
  <si>
    <t>"`dle grafických a textových příloh PD`"_x000d_
 "`Půdorysy, Řezy`"_x000d_
 "`------------------------------------------------`"_x000d_
 "`3NP_zdivo tl. 300mm`"_x000d_
 2.250*1 = 2,250 [A]_x000d_
 "`4NP_zdivo tl. 300mm`"_x000d_
 2.250*1 = 2,250 [B]_x000d_
 "`5NP_zdivo tl. 300mm`"_x000d_
 2.250*1 = 2,250 [C]_x000d_
 "`6NP_zdivo tl. 300mm`"_x000d_
 2.250*1 = 2,250 [D]_x000d_
 Celkem: A+B+C+D = 9,000 [E]</t>
  </si>
  <si>
    <t>317998112</t>
  </si>
  <si>
    <t>Izolace tepelná mezi překlady z pěnového polystyrenu výšky 24 cm, tloušťky přes 50 do 70 mm</t>
  </si>
  <si>
    <t>"`dle grafických a textových příloh PD`"_x000d_
 "`Půdorysy, Řezy`"_x000d_
 "`------------------------------------------------`"_x000d_
 "`1NP_zdivo tl. 200mm`"_x000d_
 2.50*2+2.75*1 = 7,750 [A]_x000d_
 "`2NP_zdivo tl. 200mm`"_x000d_
 2.250+2.500 = 4,750 [B]_x000d_
 "`3NP_zdivo tl. 200mm`"_x000d_
 2.250*2 = 4,500 [C]_x000d_
 "`4NP_zdivo tl. 200mm`"_x000d_
 2.250+3.000 = 5,250 [D]_x000d_
 "`5NP_zdivo tl. 200mm`"_x000d_
 2.250+3.000 = 5,250 [E]_x000d_
 Celkem: A+B+C+D+E = 27,500 [F]</t>
  </si>
  <si>
    <t>317998114</t>
  </si>
  <si>
    <t>Izolace tepelná mezi překlady z pěnového polystyrenu výšky 24 cm, tloušťky 90 mm</t>
  </si>
  <si>
    <t>"`dle grafických a textových příloh PD`"_x000d_
 "`Půdorysy, Řezy`"_x000d_
 "`------------------------------------------------`"_x000d_
 "`1NP_zdivo tl. 300mm`"_x000d_
 2.250*1 = 2,250 [A]_x000d_
 "`2NP_zdivo tl. 300mm`"_x000d_
 2.250*1 = 2,250 [B]_x000d_
 "`3NP_zdivo tl. 300mm`"_x000d_
 2.250*1 = 2,250 [C]_x000d_
 "`4NP_zdivo tl. 300mm`"_x000d_
 2.250*1 = 2,250 [D]_x000d_
 "`5NP_zdivo tl. 300mm`"_x000d_
 2.250*1 = 2,250 [E]_x000d_
 "`6NP_zdivo tl. 300mm`"_x000d_
 2.250*1 = 2,250 [F]_x000d_
 Mezisoučet: A+B+C+D+E+F = 13,500 [G]_x000d_
 "`7NP_zdivo tl. 300mm`"_x000d_
 2.500*2 = 5,000 [H]_x000d_
 Celkem: A+B+C+D+E+F+H = 18,500 [I]</t>
  </si>
  <si>
    <t>R13010720</t>
  </si>
  <si>
    <t>ocel profilová jakost S235JR (11 375) průřez I (IPN) 180 vč. systémového antikorozního nátěru</t>
  </si>
  <si>
    <t xml:space="preserve">Vcenách jsou započteny náklady na dodávku vč. ztratného  a nátěrů dle popisu položky a dle PD.
Množství jednotek se určí v tunách konstrukce, nebo práce dle projektu.
Měrná jednotka: t</t>
  </si>
  <si>
    <t>R31127211</t>
  </si>
  <si>
    <t>Zdivo z pórobetonových tvárnic na tenké maltové lože v ložných a stačných spárách, tl. zdiva 250 mm pevnost tvárnic P6, objemová hmotnost 650 kg/m3 hladkých (so</t>
  </si>
  <si>
    <t>Zdivo z pórobetonových tvárnic na tenké maltové lože v ložných a stačných spárách, tl. zdiva 250 mm pevnost tvárnic P6, objemová hmotnost 650 kg/m3 hladkých (součinitel prostupu tepla 0,577 W/m2K); D+M komplet</t>
  </si>
  <si>
    <t>"`dle grafických a textových příloh PD`"_x000d_
 "`Půdorysy, Řezy`"_x000d_
 "`------------------------------------------------`"_x000d_
 "`Půdorys střechy; Řez C-C`"_x000d_
 "`6NP_6.34+6.36+6.37; od +20,900m na +25,600m`"_x000d_
 10.175*4.700+5.560*0.300-2.000*2.300 = 44,891 [A]_x000d_
 "`7NP_7.05+7.07+7.08; od +25,900m na +30,600m`"_x000d_
 10.175*4.700-2.100*1.750 = 44,148 [B]_x000d_
 Mezisoučet: A+B = 89,038 [C]_x000d_
 "`------------------------------------------------`"_x000d_
 "`Půdorys střechy; Řez B-B`"_x000d_
 "`obezdění komína od +25,650m na +27,500m`"_x000d_
 (0.900+0.400)*2*1.850 = 4,810 [D]_x000d_
 "`------------------------------------------------`"_x000d_
 Celkem: A+B+D = 93,848 [E]</t>
  </si>
  <si>
    <t>Vcenách jsou započteny náklady na osazení, montáž a dodávku vč. ztratného dle popisu položky a dle PD.
Množství jednotek se určí v metrech čtverečných dle projektu.
Měrná jednotka: m2</t>
  </si>
  <si>
    <t>R31127223</t>
  </si>
  <si>
    <t>Zdivo z pórobetonových tvárnic na tenké maltové lože v ložných a stačných spárách, tl. zdiva 300 mm pevnost tvárnic P6, objemová hmotnost 650 kg/m3 hladkých (so</t>
  </si>
  <si>
    <t>Zdivo z pórobetonových tvárnic na tenké maltové lože v ložných a stačných spárách, tl. zdiva 300 mm pevnost tvárnic P6, objemová hmotnost 650 kg/m3 hladkých (součinitel prostupu tepla 0,489 W/m2K); D+M komplet</t>
  </si>
  <si>
    <t>"`dle grafických a textových příloh PD`"_x000d_
 "`Půdorysy, Řezy`"_x000d_
 "`Obvodové zdivo`"_x000d_
 "`------------------------------------------------`"_x000d_
 "`1NP od -0,200m na +2,950m`"_x000d_
 (21.950-0.500*2-0.200)*3.150 = 65,363 [A]_x000d_
 (15.950-0.500*2)*3.150 = 47,093 [B]_x000d_
 (6.700*3.150)*2 = 42,210 [C]_x000d_
 (5.500*3.150)*2 = 34,650 [D]_x000d_
 (23.500-0.500*3)*3.150 = 69,300 [E]_x000d_
 (17.500-0.500*2)*3.150 = 51,975 [F]_x000d_
 "`1NP od -0,200m na +3,180m`"_x000d_
 (2.500*2)*3.380 = 16,900 [G]_x000d_
 "`odpočet otvory`"_x000d_
 -(5.500*1.200)*3 = -19,800 [H]_x000d_
 -(2.650*1.200)*2 = -6,360 [I]_x000d_
 -(3.400*1.200)*1 = -4,080 [J]_x000d_
 -(2.00*2.100+1.800*2.700) = -9,060 [K]_x000d_
 -(5.500*1.000)*5 = -27,500 [L]_x000d_
 -(5.500*2.950)*2 = -32,450 [M]_x000d_
 Mezisoučet: A+B+C+D+E+F+G+H+I+J+K+L+M = 228,240 [N]_x000d_
 "`------------------------------------------------`"_x000d_
 "`2NP od +3,500m na +6,550m`"_x000d_
 (21.950-0.500*3)*3.050 = 62,373 [O]_x000d_
 (15.950-0.500*2)*3.050 = 45,598 [P]_x000d_
 (47.500-0.500*7)*3.050 = 134,200 [Q]_x000d_
 (6.700*3.050)*2 = 40,870 [R]_x000d_
 (5.500*3.050)*2 = 33,550 [S]_x000d_
 "`odpočet otvory`"_x000d_
 -(2.00*2.100+1.800*2.700) = -9,060 [T]_x000d_
 Mezisoučet: O+P+Q+R+S+T = 307,530 [U]_x000d_
 "`------------------------------------------------`"_x000d_
 "`3NP od +7,100m na +10,800m`"_x000d_
 (21.950-0.500*3-0.200)*3.700 = 74,925 [V]_x000d_
 (15.950-0.200-0.500*2)*3.700 = 54,575 [W]_x000d_
 (6.700*3.700)*2 = 49,580 [X]_x000d_
 (5.500*3.700)*2 = 40,700 [Y]_x000d_
 (23.500-0.500*3)*3.700 = 81,400 [Z]_x000d_
 (17.500-0.500*2)*3.700 = 61,050 [AA]_x000d_
 "`3NP od +7,100m na +11,435m`"_x000d_
 (3.020*2+5.300)*4.335 = 49,159 [AB]_x000d_
 "`odpočet otvory`"_x000d_
 -(5.500*2+2.650*2)*2.700 = -44,010 [AC]_x000d_
 -(1.200*2+2.050+4.100)*1.600 = -13,680 [AD]_x000d_
 -(2.000*2.100+1.800*2.700) = -9,060 [AE]_x000d_
 -(4.000*2.700)*2 = -21,600 [AF]_x000d_
 -(5.500*2.700)*3 = -44,550 [AG]_x000d_
 -(4.900*4.015)*1 = -19,674 [AH]_x000d_
 Mezisoučet: V+W+X+Y+Z+AA+AB+AC+AD+AE+AF+AG+AH = 258,815 [AI]_x000d_
 "`------------------------------------------------`"_x000d_
 "`4NP od +11,700m na +15,400m`"_x000d_
 (21.950-0.500*3)*3.700 = 75,665 [AJ]_x000d_
 (15.950-0.200-0.500*2)*3.700 = 54,575 [AK]_x000d_
 (6.700*3.700)*2 = 49,580 [AL]_x000d_
 (5.500*3.700)*2 = 40,700 [AM]_x000d_
 (23.500-0.500*3)*3.700 = 81,400 [AN]_x000d_
 (17.500-0.500*2)*3.700 = 61,050 [AO]_x000d_
 "`4NP od +11,700m na +16,035m`"_x000d_
 (3.020*2+5.300)*4.335 = 49,159 [AP]_x000d_
 "`odpočet otvory`"_x000d_
 -(5.500*3)*2.700 = -44,550 [AQ]_x000d_
 -(1.200*2+2.050+4.100)*1.600 = -13,680 [AR]_x000d_
 -(2.000*2.100+1.800*2.700) = -9,060 [AS]_x000d_
 -(4.00*2.700)*2 = -21,600 [AT]_x000d_
 -(5.500*2.700)*3 = -44,550 [AU]_x000d_
 -(4.900*4.015)*1 = -19,674 [AV]_x000d_
 Mezisoučet: AJ+AK+AL+AM+AN+AO+AP+AQ+AR+AS+AT+AU+AV = 259,015 [AW]_x000d_
 "`------------------------------------------------`"_x000d_
 "`5NP od +16,300m na +20,000m`"_x000d_
 (21.950-0.500*3)*3.700 = 75,665 [AX]_x000d_
 (15.950-0.500*2-0.200)*3.700 = 54,575 [AY]_x000d_
 (6.700*3.700)*2 = 49,580 [AZ]_x000d_
 (5.500*3.700)*2 = 40,700 [BA]_x000d_
 (23.500-0.500*3)*3.700 = 81,400 [BB]_x000d_
 (17.500-0.500*2)*3.700 = 61,050 [BC]_x000d_
 "`5NP od +16,300m na +20,635m`"_x000d_
 (3.020*2+5.300)*4.335 = 49,159 [BD]_x000d_
 "`odpočet otvory`"_x000d_
 -(5.500*3)*2.700 = -44,550 [BE]_x000d_
 -(1.200*2+2.050+4.100)*1.600 = -13,680 [BF]_x000d_
 -(2.000*2.100+1.800*2.700) = -9,060 [BG]_x000d_
 -(4.00*2.700)*2 = -21,600 [BH]_x000d_
 -(5.500*2.700)*3 = -44,550 [BI]_x000d_
 -(4.900*4.015)*1 = -19,674 [BJ]_x000d_
 Mezisoučet: AX+AY+AZ+BA+BB+BC+BD+BE+BF+BG+BH+BI+BJ = 259,015 [BK]_x000d_
 "`------------------------------------------------`"_x000d_
 "`6NP od +20,900m na +24,750m`"_x000d_
 (47.500-0.500*7)*3.850 = 169,400 [BL]_x000d_
 48.500*3.850 = 186,725 [BM]_x000d_
 "`odpočet otvory`"_x000d_
 -(1.500*2.500)*(11+16) = -101,250 [BN]_x000d_
 -(5.500*2.500)*1 = -13,750 [BO]_x000d_
 -(2.000*2.100+1.800*2.700) = -9,060 [BP]_x000d_
 Mezisoučet: BL+BM+BN+BO+BP = 232,065 [BQ]_x000d_
 "`------------------------------------------------`"_x000d_
 "`7NP od +25,900m na +29,030m`"_x000d_
 (8.300+2.100)*2*3.130 = 65,104 [BR]_x000d_
 "`odpočet otvory`"_x000d_
 -(1.93+1.100)*2.070 = -6,272 [BS]_x000d_
 Mezisoučet: BR+BS = 58,832 [BT]_x000d_
 "`------------------------------------------------`"_x000d_
 Celkem: A+B+C+D+E+F+G+H+I+J+K+L+M+O+P+Q+R+S+T+V+W+X+Y+Z+AA+AB+AC+AD+AE+AF+AG+AH+AJ+AK+AL+AM+AN+AO+AP+AQ+AR+AS+AT+AU+AV+AX+AY+AZ+BA+BB+BC+BD+BE+BF+BG+BH+BI+BJ+BL+BM+BN+BO+BP+BR+BS = 1603,513 [BU]</t>
  </si>
  <si>
    <t>R31127233</t>
  </si>
  <si>
    <t>Zdivo z pórobetonových tvárnic na tenké maltové lože, tl. zdiva 500 mm pevnost tvárnic přes P2 do P4, objemová hmotnost přes 450 do 600 kg/m3 hladkých; D+M komp</t>
  </si>
  <si>
    <t>Zdivo z pórobetonových tvárnic na tenké maltové lože, tl. zdiva 500 mm pevnost tvárnic přes P2 do P4, objemová hmotnost přes 450 do 600 kg/m3 hladkých; D+M komplet</t>
  </si>
  <si>
    <t>"`dle grafických a textových příloh PD`"_x000d_
 "`Půdorysy, Řezy`"_x000d_
 "`------------------------------------------------`"_x000d_
 "`7NP od +25,900m na +30,600m`"_x000d_
 "`7.05_Náhradní zdroj evak. výtahu`"_x000d_
 0.750*4.700 = 3,525 [A]_x000d_
 Celkem: A = 3,525 [B]</t>
  </si>
  <si>
    <t>R31910101</t>
  </si>
  <si>
    <t>Provedení stavebních otvorů pro ASHS (automatický hasicí systém viz PS 26) dle hydraulického výpočtu - vešekeré práce a dodávky potřebné ke kompletnímu proveden</t>
  </si>
  <si>
    <t>Provedení stavebních otvorů pro ASHS (automatický hasicí systém viz PS 26) dle hydraulického výpočtu - vešekeré práce a dodávky potřebné ke kompletnímu provedení dílav vč. jištění detailů</t>
  </si>
  <si>
    <t>"`viz projektová dokumentace, TZ a výkaz projektanta`"_x000d_
 "`viz půdorys 2NP - ASŘ`"_x000d_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</si>
  <si>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zaměřitvýrobou na stavbě.</t>
  </si>
  <si>
    <t>34</t>
  </si>
  <si>
    <t>Stěny a příčky</t>
  </si>
  <si>
    <t>342272245</t>
  </si>
  <si>
    <t>Příčky z pórobetonových tvárnic hladkých na tenké maltové lože objemová hmotnost do 500 kg/m3, tloušťka příčky 150 mm</t>
  </si>
  <si>
    <t>"`dle grafických a textových příloh PD`"_x000d_
 "`Půdorysy, Řezy`"_x000d_
 "`------------------------------------------------`"_x000d_
 "`1NP od -0,200m na +3,180m`"_x000d_
 "`1.12+1.13+1.14`"_x000d_
 (3.650*2+1.250)*3.380-(0.700*2)*1.970 = 26,141 [A]_x000d_
 "`1.18`"_x000d_
 (2.350+1.500)*3.380 = 13,013 [B]_x000d_
 "`1.26; 134`"_x000d_
 (1.900*3.380)*2 = 12,844 [C]_x000d_
 "`1.26+1.29+1.34`"_x000d_
 6.100*3.380-(0.700*2)*1.970 = 17,860 [D]_x000d_
 "`1.30`"_x000d_
 2.650*3.380 = 8,957 [E]_x000d_
 "`1.39; 1.42`"_x000d_
 (1.500*3.380-0.700*1.970)*2 = 7,382 [F]_x000d_
 "`1.40`"_x000d_
 1.500*3.380 = 5,070 [G]_x000d_
 "`1.39+1.40+1.41+1.42`"_x000d_
 4.125*3.380-0.700*1.970 = 12,564 [H]_x000d_
 "`1NP od -0,200m na +3,000m`"_x000d_
 "`1.49`"_x000d_
 2.290*3.200 = 7,328 [I]_x000d_
 Mezisoučet: A+B+C+D+E+F+G+H+I = 111,159 [J]_x000d_
 "`------------------------------------------------`"_x000d_
 "`2NP od +3,500m na +6,550m`"_x000d_
 "`2.08`"_x000d_
 1.850*3.280-0.70*1.970 = 4,689 [K]_x000d_
 "`2.12`"_x000d_
 (3.150+2.300)*3.280 = 17,876 [L]_x000d_
 "`2NP od +3,500m na +6,600m`"_x000d_
 "`2.27`"_x000d_
 2.290*3.100 = 7,099 [M]_x000d_
 Mezisoučet: K+L+M = 29,664 [N]_x000d_
 "`------------------------------------------------`"_x000d_
 "`3NP od +7,100m na +11,380m`"_x000d_
 "`3.08; 3.14`"_x000d_
 (1.900*4.280)*2 = 16,264 [O]_x000d_
 "`3.08+3.09`"_x000d_
 3.750*4.280-0.700*1.970 = 14,671 [P]_x000d_
 "`3.14+3.19`"_x000d_
 3.950*4.280-0.700*1.970 = 15,527 [Q]_x000d_
 "`3NP od +7,100m na +11,435m`"_x000d_
 "`3.22`"_x000d_
 (1.350-0.300)*4.335+0.300*4.050 = 5,767 [R]_x000d_
 "`3.23`"_x000d_
 (15.300-0.200)*4.335 = 65,459 [S]_x000d_
 "`3.24`"_x000d_
 (1.350-0.300)*4.335+0.300*4.05-0.900*1.970 = 3,994 [T]_x000d_
 "`3.29`"_x000d_
 21.300*4.335+(1.350-0.300)*4.335+0.300*4.050 = 98,102 [U]_x000d_
 "`3NP od +7,100m na +10,600m`"_x000d_
 "`3.38`"_x000d_
 2.290*3.500 = 8,015 [V]_x000d_
 Mezisoučet: O+P+Q+R+S+T+U+V = 227,798 [W]_x000d_
 "`------------------------------------------------`"_x000d_
 "`4NP od +11,700m na +15,980m`"_x000d_
 "`4.08; 4.14`"_x000d_
 (1.900*4.280)*2 = 16,264 [X]_x000d_
 "`4.08+4.09`"_x000d_
 3.750*4.280-0.700*1.970 = 14,671 [Y]_x000d_
 "`4.14+4.19`"_x000d_
 3.950*4.280-0.700*1.970 = 15,527 [Z]_x000d_
 "`4NP od +11,700m na +16,035m`"_x000d_
 "`4.22`"_x000d_
 (1.350-0.300)*4.335+0.300*4.050 = 5,767 [AA]_x000d_
 "`4.23`"_x000d_
 (15.300-0.200)*4.335 = 65,459 [AB]_x000d_
 "`4.24`"_x000d_
 (1.350-0.300)*4.335+0.300*4.050-0.900*1.970 = 3,994 [AC]_x000d_
 "`4.29`"_x000d_
 21.300*4.335+(1.350-0.300)*4.335+0.300*4.050 = 98,102 [AD]_x000d_
 "`4NP od +11,100m na +14,600m`"_x000d_
 "`4.41`"_x000d_
 2.290*3.500 = 8,015 [AE]_x000d_
 Mezisoučet: X+Y+Z+AA+AB+AC+AD+AE = 227,798 [AF]_x000d_
 "`------------------------------------------------`"_x000d_
 "`5NP od +16,300m na +20,580m`"_x000d_
 "`5.08; 5.14`"_x000d_
 (1.900*4.280)*2 = 16,264 [AG]_x000d_
 "`5.08+5.09`"_x000d_
 3.750*4.280-0.700*1.970 = 14,671 [AH]_x000d_
 "`5.14+5.19`"_x000d_
 3.950*4.280-0.700*1.970 = 15,527 [AI]_x000d_
 "`5NP od +16,300m na +20,635m`"_x000d_
 "`5.22`"_x000d_
 (1.350-0.300)*4.335+0.300*4.050 = 5,767 [AJ]_x000d_
 "`5.23`"_x000d_
 (15.300-0.200)*4.335 = 65,459 [AK]_x000d_
 "`5.24`"_x000d_
 (1.350-0.300)*4.335+0.300*4.050-0.900*1.970 = 3,994 [AL]_x000d_
 "`5.29`"_x000d_
 21.300*4.335+(1.350-0.300)*4.335+0.300*4.050 = 98,102 [AM]_x000d_
 "`5NP od +15,100m na +20,300m`"_x000d_
 "`5.41`"_x000d_
 2.290*5.200 = 11,908 [AN]_x000d_
 Mezisoučet: AG+AH+AI+AJ+AK+AL+AM+AN = 231,691 [AO]_x000d_
 "`------------------------------------------------`"_x000d_
 "`6NP od +20,900m na +25,650m`"_x000d_
 "`6.08; 6.14`"_x000d_
 (1.900*4.750)*2 = 18,050 [AP]_x000d_
 "`6.08+6.09+6.19+6.14`"_x000d_
 8.050*4.750-(0.700*2)*1.970 = 35,480 [AQ]_x000d_
 "`6NP od +20,900m na +25,700m`"_x000d_
 (1.200+1.500)*4.800 = 12,960 [AR]_x000d_
 "`6NP od +20,900m na +25,400m`"_x000d_
 "`6NP_6.37`"_x000d_
 2.170*4.500-0.90*1.97 = 7,992 [AS]_x000d_
 "`6NP_6.39`"_x000d_
 2.290*4.500 = 10,305 [AT]_x000d_
 "`6NP od +20,900m na +21,000m`"_x000d_
 (1.50+1.20)*1.000 = 2,700 [AU]_x000d_
 Mezisoučet: AP+AQ+AR+AS+AT+AU = 87,487 [AV]_x000d_
 "`------------------------------------------------`"_x000d_
 "`7NP od +25,900m na +30,200m`"_x000d_
 "`7NP_7.07`"_x000d_
 2.170*4.300-0.90*1.970 = 7,558 [AW]_x000d_
 "`7NP_7.09`"_x000d_
 2.290*4.300 = 9,847 [AX]_x000d_
 Mezisoučet: AW+AX = 17,405 [AY]_x000d_
 "`------------------------------------------------`"_x000d_
 Celkem: A+B+C+D+E+F+G+H+I+K+L+M+O+P+Q+R+S+T+U+V+X+Y+Z+AA+AB+AC+AD+AE+AG+AH+AI+AJ+AK+AL+AM+AN+AP+AQ+AR+AS+AT+AU+AW+AX = 933,002 [AZ]</t>
  </si>
  <si>
    <t>342291112</t>
  </si>
  <si>
    <t>Ukotvení příček polyuretanovou pěnou, tl. příčky přes 100 mm</t>
  </si>
  <si>
    <t>"`dle grafických a textových příloh PD`"_x000d_
 "`Půdorysy, Řezy`"_x000d_
 "`------------------------------------------------`"_x000d_
 "`1NP od -0,200m na +3,180m`"_x000d_
 "`1.12+1.13+1.14`"_x000d_
 3.650*2+1.250 = 8,550 [A]_x000d_
 "`1.18`"_x000d_
 2.350+1.500 = 3,850 [B]_x000d_
 "`1.26; 134`"_x000d_
 1.900*2 = 3,800 [C]_x000d_
 "`1.26+1.29+1.34`"_x000d_
 6.100 = 6,100 [D]_x000d_
 "`1.30`"_x000d_
 2.650 = 2,650 [E]_x000d_
 "`1.39; 1.42`"_x000d_
 1.500*2 = 3,000 [F]_x000d_
 "`1.40`"_x000d_
 1.500 = 1,500 [G]_x000d_
 "`1.39+1.40+1.41+1.42`"_x000d_
 4.125 = 4,125 [H]_x000d_
 "`1NP od -0,200m na +3,000m`"_x000d_
 "`1.49`"_x000d_
 2.290 = 2,290 [I]_x000d_
 Mezisoučet: A+B+C+D+E+F+G+H+I = 35,865 [J]_x000d_
 "`------------------------------------------------`"_x000d_
 "`2NP od +3,500m na +6,550m`"_x000d_
 "`2.08`"_x000d_
 1.850 = 1,850 [K]_x000d_
 "`2.12`"_x000d_
 3.150+2.300 = 5,450 [L]_x000d_
 "`2NP od +3,500m na +6,600m`"_x000d_
 "`2.27`"_x000d_
 2.290 = 2,290 [M]_x000d_
 Mezisoučet: K+L+M = 9,590 [N]_x000d_
 "`------------------------------------------------`"_x000d_
 "`3NP od +7,100m na +11,380m`"_x000d_
 "`3.08; 3.14`"_x000d_
 1.900*2 = 3,800 [O]_x000d_
 "`3.08+3.09`"_x000d_
 3.750 = 3,750 [P]_x000d_
 "`3.14+3.19`"_x000d_
 3.950 = 3,950 [Q]_x000d_
 "`3NP od +7,100m na +11,435m`"_x000d_
 "`3.22`"_x000d_
 1.350 = 1,350 [R]_x000d_
 "`3.23`"_x000d_
 15.300 = 15,300 [S]_x000d_
 "`3.24`"_x000d_
 1.350 = 1,350 [T]_x000d_
 "`3.29`"_x000d_
 21.300+1.350 = 22,650 [U]_x000d_
 "`3NP od +7,100m na +10,600m`"_x000d_
 "`3.38`"_x000d_
 2.290 = 2,290 [V]_x000d_
 Mezisoučet: O+P+Q+R+S+T+U+V = 54,440 [W]_x000d_
 "`------------------------------------------------`"_x000d_
 "`4NP od +11,700m na +15,980m`"_x000d_
 "`4.08; 4.14`"_x000d_
 1.900*2 = 3,800 [X]_x000d_
 "`4.08+4.09`"_x000d_
 3.750 = 3,750 [Y]_x000d_
 "`4.14+4.19`"_x000d_
 3.950 = 3,950 [Z]_x000d_
 "`4NP od +11,700m na +16,035m`"_x000d_
 "`4.22`"_x000d_
 1.350 = 1,350 [AA]_x000d_
 "`4.23`"_x000d_
 15.300 = 15,300 [AB]_x000d_
 "`4.24`"_x000d_
 1.350 = 1,350 [AC]_x000d_
 "`4.29`"_x000d_
 21.300+1.350 = 22,650 [AD]_x000d_
 "`4NP od +11,100m na +14,600m`"_x000d_
 "`4.41`"_x000d_
 2.290 = 2,290 [AE]_x000d_
 Mezisoučet: X+Y+Z+AA+AB+AC+AD+AE = 54,440 [AF]_x000d_
 "`------------------------------------------------`"_x000d_
 "`5NP od +16,300m na +20,580m`"_x000d_
 "`5.08; 5.14`"_x000d_
 1.900*2 = 3,800 [AG]_x000d_
 "`5.08+5.09`"_x000d_
 3.750 = 3,750 [AH]_x000d_
 "`5.14+5.19`"_x000d_
 3.950 = 3,950 [AI]_x000d_
 "`5NP od +16,300m na +20,635m`"_x000d_
 "`5.22`"_x000d_
 1.350 = 1,350 [AJ]_x000d_
 "`5.23`"_x000d_
 15.300 = 15,300 [AK]_x000d_
 "`5.24`"_x000d_
 1.350 = 1,350 [AL]_x000d_
 "`5.29`"_x000d_
 21.300+1.350 = 22,650 [AM]_x000d_
 "`5NP od +15,100m na +20,300m`"_x000d_
 "`5.41`"_x000d_
 2.290 = 2,290 [AN]_x000d_
 Mezisoučet: AG+AH+AI+AJ+AK+AL+AM+AN = 54,440 [AO]_x000d_
 "`------------------------------------------------`"_x000d_
 "`6NP od +20,900m na +25,650m`"_x000d_
 "`6.08; 6.14`"_x000d_
 1.900*2 = 3,800 [AP]_x000d_
 "`6.08+6.09+6.19+6.14`"_x000d_
 8.050 = 8,050 [AQ]_x000d_
 "`6NP od +20,900m na +25,700m`"_x000d_
 1.200+1.500 = 2,700 [AR]_x000d_
 "`6NP od +20,900m na +25,400m`"_x000d_
 "`6NP_6.37`"_x000d_
 2.170 = 2,170 [AS]_x000d_
 "`6NP_6.39`"_x000d_
 2.290 = 2,290 [AT]_x000d_
 "`6NP od +20,900m na +21,000m`"_x000d_
 1.50+1.20 = 2,700 [AU]_x000d_
 Mezisoučet: AP+AQ+AR+AS+AT+AU = 21,710 [AV]_x000d_
 "`------------------------------------------------`"_x000d_
 "`7NP od +25,900m na +30,200m`"_x000d_
 "`7NP_7.07`"_x000d_
 2.170 = 2,170 [AW]_x000d_
 "`7NP_7.09`"_x000d_
 2.290 = 2,290 [AX]_x000d_
 Mezisoučet: AW+AX = 4,460 [AY]_x000d_
 "`------------------------------------------------`"_x000d_
 Celkem: A+B+C+D+E+F+G+H+I+K+L+M+O+P+Q+R+S+T+U+V+X+Y+Z+AA+AB+AC+AD+AE+AG+AH+AI+AJ+AK+AL+AM+AN+AP+AQ+AR+AS+AT+AU+AW+AX = 234,945 [AZ]</t>
  </si>
  <si>
    <t>342291121</t>
  </si>
  <si>
    <t>Ukotvení příček plochými kotvami, do konstrukce cihelné</t>
  </si>
  <si>
    <t>"`dle grafických a textových příloh PD`"_x000d_
 "`Půdorysy, Řezy`"_x000d_
 "`------------------------------------------------`"_x000d_
 "`1NP`"_x000d_
 3.380*25 = 84,500 [A]_x000d_
 "`2NP`"_x000d_
 3.335*4 = 13,340 [B]_x000d_
 "`3NP`"_x000d_
 4.335*10 = 43,350 [C]_x000d_
 "`4NP`"_x000d_
 4.335*8 = 34,680 [D]_x000d_
 "`5NP`"_x000d_
 4.335*8 = 34,680 [E]_x000d_
 "`6NP`"_x000d_
 4.80*5 = 24,000 [F]_x000d_
 Celkem: A+B+C+D+E+F = 234,550 [G]</t>
  </si>
  <si>
    <t>342291131</t>
  </si>
  <si>
    <t>Ukotvení příček plochými kotvami, do konstrukce betonové</t>
  </si>
  <si>
    <t>"`viz. pol_342291112`"_x000d_
 232.245 = 232,245 [A]_x000d_
 Celkem: A = 232,245 [B]</t>
  </si>
  <si>
    <t>342291143</t>
  </si>
  <si>
    <t>Ukotvení příček expanzní maltou, tl. příčky přes 100 mm</t>
  </si>
  <si>
    <t>viz. pol_342291112</t>
  </si>
  <si>
    <t>342311611</t>
  </si>
  <si>
    <t>Stěny a příčky z betonu výplňové a oddělovací pevné, ochranné přizdívky prostého tř. C 16/20</t>
  </si>
  <si>
    <t>"`kabelová šachta v m.č. 1.20`"_x000d_
 (3.64+2.72)*2*1.35*0.16 = 2,748 [A]_x000d_
 "`kabelová šachta v m.č. 1.36`"_x000d_
 (3.45+4.17)*2*1.35*0.16 = 3,292 [B]_x000d_
 Celkem: A+B = 6,039 [C]</t>
  </si>
  <si>
    <t>342351311</t>
  </si>
  <si>
    <t>Bednění stěn a příček výplňových a oddělovacích pevných rovné jednostranné zřízení</t>
  </si>
  <si>
    <t>"`kabelová šachta v m.č. 1.20`"_x000d_
 (3.64+2.40)*2*1.35 = 16,308 [A]_x000d_
 "`kabelová šachta v m.č. 1.36`"_x000d_
 (3.13+4.17)*2*1.35 = 19,710 [B]_x000d_
 Celkem: A+B = 36,018 [C]</t>
  </si>
  <si>
    <t>346244381</t>
  </si>
  <si>
    <t>Plentování ocelových válcovaných nosníků jednostranné cihlami na maltu, výška stojiny do 200 mm</t>
  </si>
  <si>
    <t>"`dle grafických a textových příloh PD`"_x000d_
 "`Půdorysy, Řezy`"_x000d_
 "`------------------------------------------------`"_x000d_
 "`1NP`"_x000d_
 (5.500*2)*0.200*3 = 6,600 [A]_x000d_
 "`6NP`"_x000d_
 (5.500*2)*0.200*1 = 2,200 [B]_x000d_
 Celkem: A+B = 8,800 [C]</t>
  </si>
  <si>
    <t>346272216</t>
  </si>
  <si>
    <t>Přizdívky z pórobetonových tvárnic objemová hmotnost do 500 kg/m3, na tenké maltové lože, tloušťka přizdívky 50 mm</t>
  </si>
  <si>
    <t>"`dle grafických a textových příloh PD`"_x000d_
 "`Půdorysy, Řezy`"_x000d_
 "`------------------------------------------------`"_x000d_
 "`1NP od -0,200m na +3,180m`"_x000d_
 "`1.02`"_x000d_
 (0.380*3.380)*2 = 2,569 [A]_x000d_
 Celkem: A = 2,569 [B]</t>
  </si>
  <si>
    <t>346272236</t>
  </si>
  <si>
    <t>Přizdívky z pórobetonových tvárnic objemová hmotnost do 500 kg/m3, na tenké maltové lože, tloušťka přizdívky 100 mm</t>
  </si>
  <si>
    <t xml:space="preserve">"`dle grafických a textových příloh PD`"_x000d_
 "`Půdorysy, Řezy`"_x000d_
 "`------------------------------------------------`"_x000d_
 "`1NP od -0,200m na +2,950m`"_x000d_
 "`1.02`"_x000d_
 (0.500*3.150)*2 = 3,150 [A]_x000d_
 "`3NP od +7,100m na  +10,800m`"_x000d_
 "`3.27`"_x000d_
 (0.500*3.700)*2 = 3,700 [B]_x000d_
 "`4NP od  +11,700 na +15,400m`"_x000d_
 "`4.27`"_x000d_
 (0.500*3.700)*2 = 3,700 [C]_x000d_
 "`5NP od  +16,300m na +20,000m`"_x000d_
 "`5.27`"_x000d_
 (0.500*3.700)*2 = 3,700 [D]_x000d_
 Celkem: A+B+C+D = 14,250 [E]</t>
  </si>
  <si>
    <t>346272256</t>
  </si>
  <si>
    <t>Přizdívky z pórobetonových tvárnic objemová hmotnost do 500 kg/m3, na tenké maltové lože, tloušťka přizdívky 150 mm</t>
  </si>
  <si>
    <t>"`dle grafických a textových příloh PD`"_x000d_
 "`Půdorysy, Řezy`"_x000d_
 "`------------------------------------------------`"_x000d_
 "`1NP od -0,200m na +3,180m`"_x000d_
 "`1.07`"_x000d_
 0.670*3.380-0.320*0.815 = 2,004 [A]_x000d_
 "`1.11`"_x000d_
 (7.750*2-1.55)*3.380 = 47,151 [B]_x000d_
 "`1.26; 1.29`"_x000d_
 (1.900*3.380)*2 = 12,844 [C]_x000d_
 "`1.38`"_x000d_
 (4.125-0.965)*3.380 = 10,681 [D]_x000d_
 "`1NP od -0,200m na +1,250m`"_x000d_
 "`1.09`"_x000d_
 0.900*1.450 = 1,305 [E]_x000d_
 "`1.27`"_x000d_
 2.650*1.450 = 3,843 [F]_x000d_
 "`1.14; 1.28`"_x000d_
 (0.950*1.450)*2 = 2,755 [G]_x000d_
 "`1.31; 1.32, 1.33`"_x000d_
 2.450*1.450 = 3,553 [H]_x000d_
 "`1.40; 1.41`"_x000d_
 (0.850*1.450)*2 = 2,465 [I]_x000d_
 Mezisoučet: A+B+C+D+E+F+G+H+I = 86,600 [J]_x000d_
 "`------------------------------------------------`"_x000d_
 "`2NP od +3,500m na +6,825m`"_x000d_
 "`2.08`"_x000d_
 1.625*3.335 = 5,419 [K]_x000d_
 "`2NP od +3,500m na +4,850m`"_x000d_
 "`2.09+2.10`"_x000d_
 2.525*1.350 = 3,409 [L]_x000d_
 Mezisoučet: K+L = 8,828 [M]_x000d_
 "`------------------------------------------------`"_x000d_
 "`3NP od +7,100m na +11,435m`"_x000d_
 "`3.09; 3.14`"_x000d_
 (1.900*4.335)*2 = 16,473 [N]_x000d_
 "`3NP od +7,100m na +8,450m`"_x000d_
 "`3.08`"_x000d_
 1.400*1.350 = 1,890 [O]_x000d_
 "`3.10; 3.11+3.12+3.13; 3.16+3.17+3.18`"_x000d_
 (2.650*1.350)*3 = 10,733 [P]_x000d_
 "`3.19`"_x000d_
 1.900*1.350 = 2,565 [Q]_x000d_
 Mezisoučet: N+O+P+Q = 31,661 [R]_x000d_
 "`------------------------------------------------`"_x000d_
 "`4NP od +11,700m na +16,035m`"_x000d_
 "`4.09; 4.14`"_x000d_
 (1.900*4.335)*2 = 16,473 [S]_x000d_
 "`4NP od +11,700m na +13,050m`"_x000d_
 "`4.08`"_x000d_
 1.400*1.350 = 1,890 [T]_x000d_
 "`4.10; 4.11+4.12+4.13; 4.16+4.17+4.18`"_x000d_
 (2.650*1.350)*3 = 10,733 [U]_x000d_
 "`4.19`"_x000d_
 1.900*1.350 = 2,565 [V]_x000d_
 Mezisoučet: S+T+U+V = 31,661 [W]_x000d_
 "`------------------------------------------------`"_x000d_
 "`5NP od +16,300m na +20,635m`"_x000d_
 "`5.09; 5.14`"_x000d_
 (1.900*4.335)*2 = 16,473 [X]_x000d_
 "`5NP od +16,300m na +17,650m`"_x000d_
 "`5.08`"_x000d_
 1.400*1.350 = 1,890 [Y]_x000d_
 "`5.10; 5.11+5.12+5.13; 5.16+5.17+5.18`"_x000d_
 (2.650*1.350)*3 = 10,733 [Z]_x000d_
 "`5.19`"_x000d_
 1.900*1.250 = 2,375 [AA]_x000d_
 Mezisoučet: X+Y+Z+AA = 31,471 [AB]_x000d_
 "`------------------------------------------------`"_x000d_
 "`6NP od +20,900m na +25,700m`"_x000d_
 "`6.09; 6.14`"_x000d_
 (1.900*4.800)*2 = 18,240 [AC]_x000d_
 "`6NP od +20,900m na +22,250m`"_x000d_
 "`6.08`"_x000d_
 1.400*1.350 = 1,890 [AD]_x000d_
 "`6.10`"_x000d_
 (2.650+0.800)*1.350 = 4,658 [AE]_x000d_
 "`6.11+6.12+6.13; 6.16+6.17+6.18`"_x000d_
 (2.650*1.350)*2 = 7,155 [AF]_x000d_
 "`6.19`"_x000d_
 1.900*1.350 = 2,565 [AG]_x000d_
 Mezisoučet: AC+AD+AE+AF+AG = 34,508 [AH]_x000d_
 "`------------------------------------------------`"_x000d_
 Celkem: A+B+C+D+E+F+G+H+I+K+L+N+O+P+Q+S+T+U+V+X+Y+Z+AA+AC+AD+AE+AF+AG = 224,727 [AI]</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</si>
  <si>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</si>
  <si>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</si>
  <si>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</si>
  <si>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"`dle grafických a textových příloh PD`"_x000d_
 "`Půdorysy, Řezy`"_x000d_
 "`------------------------------------------------`"_x000d_
 "`1NP`"_x000d_
 (5.500*2)*0.200*3+(5.500*0.200)*3 = 9,900 [A]_x000d_
 "`6NP`"_x000d_
 (5.500*2)*0.200*1+(5.500*0.200)*1 = 3,300 [B]_x000d_
 Celkem: A+B = 13,200 [C]</t>
  </si>
  <si>
    <t>R316381115</t>
  </si>
  <si>
    <t>Komínové krycí desky z betonu tř. C 25/30 s konstrukční výztuží včetně bednění, s potěrem, nebo s povrchem vyhlazeným ve spádu k okrajům, bez přesahu, nebo s př</t>
  </si>
  <si>
    <t>Komínové krycí desky z betonu tř. C 25/30 s konstrukční výztuží včetně bednění, s potěrem, nebo s povrchem vyhlazeným ve spádu k okrajům, bez přesahu, nebo s přesahem, tl. do 100 mm; D+M komplet</t>
  </si>
  <si>
    <t>"`dle grafických a textových příloh PD`"_x000d_
 "`Půdorysy, Řezy`"_x000d_
 "`------------------------------------------------`"_x000d_
 "`Půdorys střechy`"_x000d_
 1.000*1.000 = 1,000 [A]_x000d_
 Celkem: A = 1,000 [B]</t>
  </si>
  <si>
    <t>R34099000</t>
  </si>
  <si>
    <t>Zálivka z cementové zálivkové hmoty tl. 50mm</t>
  </si>
  <si>
    <t>"`kolem prefa stěn výtahových šachet tl. 50mm`"_x000d_
 ((2.12+4.72)*2*1.12-2.72*1.12)*0.05 = 0,614 [A]_x000d_
 (2.12+4.72)*2*1.12*0.05 = 0,766 [B]_x000d_
 "`půdorys základů - středová patka mezi SO 01 a krčkem`"_x000d_
 2.27*1.45*0.05 = 0,165 [C]_x000d_
 Celkem: A+B+C = 1,544 [D]</t>
  </si>
  <si>
    <t>R38984250</t>
  </si>
  <si>
    <t>Vnitřní koncentrický vzduchovo-spalinový systém DN 200/300 s odbočkami ke kotlům s nehořlavou izolační rohoží tloušťky 25 mm vč. komínové nerezové hlavice, uchy</t>
  </si>
  <si>
    <t>Vnitřní koncentrický vzduchovo-spalinový systém DN 200/300 s odbočkami ke kotlům s nehořlavou izolační rohoží tloušťky 25 mm vč. komínové nerezové hlavice, uchycení ke konstrukcím, prostupy stropy a střechou s utěsněním (určení: přetlakové a vysokopřetlakové spalinové cesty; spotřebiče spalující plynná a tekutá paliva), šachta, kouřovod, účinná výška 27,000m; D+M komplet</t>
  </si>
  <si>
    <t>"`dle grafických a textových příloh PD`"_x000d_
 "`Půdorysy, Řezy`"_x000d_
 "`------------------------------------------------`"_x000d_
 "`od -0,200m na +27,650m`"_x000d_
 27.850*1 = 27,850 [A]_x000d_
 Celkem: A = 27,850 [B]</t>
  </si>
  <si>
    <t>Vcenách jsou započteny náklady na osazení, montáž a dodávku vč. ztratného dle popisu položky a dle PD (komínové vložky včetně tepelné izolace, úchytný materiál - šrouby, matice, podložky; 
chemické kotvy; předběžné úpravy ve zdivu např. vysekání nebo vyvrtání otvorů, vysekání kapes; prostupy stropy a střechou s utěsněním).
Výška komínového tělesa se měří od založení komínu až po krycí hlavu.
Množství jednotek se určí v metrech běžných dle projektu.
Měrná jednotka: m</t>
  </si>
  <si>
    <t>61</t>
  </si>
  <si>
    <t>Úprava povrchů vnitřních</t>
  </si>
  <si>
    <t>611131321</t>
  </si>
  <si>
    <t>Podkladní a spojovací vrstva vnitřních omítaných ploch penetrace disperzní nanášená strojně stropů</t>
  </si>
  <si>
    <t>"`pol_611321141`"_x000d_
 1581.976*2 = 3163,952 [A]_x000d_
 "`pol_611321145`"_x000d_
 252.893*2 = 505,786 [B]_x000d_
 "`pol_611321121`"_x000d_
 3303.988*2 = 6607,976 [C]_x000d_
 Celkem: A+B+C = 10277,714 [D]</t>
  </si>
  <si>
    <t>611142001</t>
  </si>
  <si>
    <t>Potažení vnitřních ploch pletivem v ploše nebo pruzích, na plném podkladu sklovláknitým vtlačením do tmelu stropů</t>
  </si>
  <si>
    <t>"`pol_611321141`"_x000d_
 1581.976 = 1581,976 [A]_x000d_
 "`pol_611321145`"_x000d_
 252.893 = 252,893 [B]_x000d_
 Celkem: A+B = 1834,869 [C]</t>
  </si>
  <si>
    <t>611142002</t>
  </si>
  <si>
    <t>Potažení vnitřních ploch pletivem v ploše nebo pruzích, na plném podkladu sklovláknitým provizorním přichycením stropů</t>
  </si>
  <si>
    <t>611321121</t>
  </si>
  <si>
    <t>Omítka vápenocementová vnitřních ploch nanášená ručně jednovrstvá, tloušťky do 10 mm hladká vodorovných konstrukcí stropů rovných</t>
  </si>
  <si>
    <t>"`dle grafických a textových příloh PD`"_x000d_
 "`Půdorysy, Řezy`"_x000d_
 "`------------------------------------------------`"_x000d_
 "`pod podhledy`"_x000d_
 "`pol_76313141`"_x000d_
 1426.094 = 1426,094 [A]_x000d_
 "`pol_76313451`"_x000d_
 151.620 = 151,620 [B]_x000d_
 "`pol_76313541`"_x000d_
 20.281 = 20,281 [C]_x000d_
 "`pol_763431001`"_x000d_
 345.380 = 345,380 [D]_x000d_
 "`pol_763431013`"_x000d_
 1363.613 = 1363,613 [E]_x000d_
 Celkem: A+B+C+D+E = 3306,988 [F]</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</si>
  <si>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</si>
  <si>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</si>
  <si>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</si>
  <si>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grafických a textových příloh PD`"_x000d_
 "`Půdorysy, Řezy`"_x000d_
 "`------------------------------------------------`"_x000d_
 "`1.NP`"_x000d_
 "`1.05`"_x000d_
 28.30+0.28*1.50-5.50*2.890+(4.00+0.28)*0.300 = 14,109 [A]_x000d_
 "`1.16_19_20_36`"_x000d_
 41.50+27.000+18.30+16.60 = 103,400 [B]_x000d_
 Mezisoučet: A+B = 117,509 [C]_x000d_
 "`2.NP`"_x000d_
 "`2.01`"_x000d_
 26.80+0.28*1.50-5.50*2.890+(4.00+0.28)*0.300 = 12,609 [D]_x000d_
 "`2.02_07_11_12_13_14_15_18_19_20_21_22_28`"_x000d_
 73.50+18.30+10.60+7.00+13.00*2+278.50+60.50 = 474,400 [E]_x000d_
 69.70+238.90+17.30+18.20+11.20 = 355,300 [F]_x000d_
 Mezisoučet: D+E+F = 842,309 [G]_x000d_
 "`3.NP`"_x000d_
 "`3.01`"_x000d_
 2.615*2.01+0.28*1.50+(2.01+1.115+0.28)*0.30 = 6,698 [H]_x000d_
 "`3.20_21_22_28_34`"_x000d_
 14.40+13.00+17.70+27.60+18.90 = 91,600 [I]_x000d_
 Mezisoučet: H+I = 98,298 [J]_x000d_
 "`4.NP`"_x000d_
 "`4.01`"_x000d_
 2.615*2.01+0.28*1.50+(2.01+1.115+0.28)*0.30 = 6,698 [K]_x000d_
 "`4.21_22_28_37`"_x000d_
 16.50+17.70+26.60+18.90 = 79,700 [L]_x000d_
 Mezisoučet: K+L = 86,398 [M]_x000d_
 "`5.NP`"_x000d_
 "`5.01`"_x000d_
 26.80-5.50*2.89+(4.00+0.28)*0.30 = 12,189 [N]_x000d_
 "`5.21_22_28_37`"_x000d_
 16.50+17.70+27.60+18.90 = 80,700 [O]_x000d_
 Mezisoučet: N+O = 92,889 [P]_x000d_
 "`6.NP`"_x000d_
 "`6.21_23_24_25_33_37`"_x000d_
 16.60+1.70+12.90+217.10+13.30+6.00 = 267,600 [Q]_x000d_
 Mezisoučet: Q = 267,600 [R]_x000d_
 "`7.NP`"_x000d_
 "`7.01_05_07`"_x000d_
 4.00+25.70+5.30 = 35,000 [S]_x000d_
 Mezisoučet: S = 35,000 [T]_x000d_
 "`Výtahové šachty`"_x000d_
 "`6NP_6.03_6.06`"_x000d_
 (1.65*2.45)*2 = 8,085 [U]_x000d_
 "`7NP_7.06`"_x000d_
 2.82*2.635 = 7,431 [V]_x000d_
 Mezisoučet: U+V = 15,516 [W]_x000d_
 "`Šachty`"_x000d_
 "`6NP_6.04_6.05`"_x000d_
 (1.65*2.15)*2 = 7,095 [X]_x000d_
 "`6NP_6.23`"_x000d_
 1.20*1.35 = 1,620 [Y]_x000d_
 "`7NP_7.01`"_x000d_
 1.70*2.10 = 3,570 [Z]_x000d_
 "`7NP_7.02`"_x000d_
 2.10*5.80 = 12,180 [AA]_x000d_
 "`7NP_7.09`"_x000d_
 0.87*2.29 = 1,992 [AB]_x000d_
 Mezisoučet: X+Y+Z+AA+AB = 26,457 [AC]_x000d_
 Celkem: A+B+D+E+F+H+I+K+L+N+O+Q+S+U+V+X+Y+Z+AA+AB = 1581,975 [AD]</t>
  </si>
  <si>
    <t>611321145</t>
  </si>
  <si>
    <t>Omítka vápenocementová vnitřních ploch nanášená ručně dvouvrstvá, tloušťky jádrové omítky do 10 mm a tloušťky štuku do 3 mm štuková schodišťových konstrukcí str</t>
  </si>
  <si>
    <t>Omítka vápenocementová vnitřních ploch nanášená ručně dvouvrstvá, tloušťky jádrové omítky do 10 mm a tloušťky štuku do 3 mm štuková schodišťových konstrukcí stropů, stěn, ramen nebo nosníků</t>
  </si>
  <si>
    <t>"`dle grafických a textových příloh PD`"_x000d_
 "`Půdorysy, Řezy`"_x000d_
 "`------------------------------------------------`"_x000d_
 "`Hlavní schodiště`"_x000d_
 "`1.05_2.01_3.01_4.01_5.01_6.01`"_x000d_
 "`stropy, ramena`"_x000d_
 "`od +0,000m na +3,600m (1-21)`"_x000d_
 (1.50*1.50)*2 = 4,500 [A]_x000d_
 1.50*(1.960+3.266+1.633) = 10,289 [B]_x000d_
 "`od +3,600m na +7,200m (22-42)`"_x000d_
 (1.50*1.50)*2 = 4,500 [C]_x000d_
 1.50*(1.960+3.266+1.633) = 10,289 [D]_x000d_
 "`od +7,200m na +11,800m (43-69)`"_x000d_
 (1.50*1.50)*3 = 6,750 [E]_x000d_
 1.500*(1.960*2+3.266+1.633) = 13,229 [F]_x000d_
 "`od +11,800m na +16,400m (70-96)`"_x000d_
 (1.50*1.50)*3 = 6,750 [G]_x000d_
 1.500*(1.960*2+3.266+1.633) = 13,229 [H]_x000d_
 "`od +16,400m na +21,000m (97-123)`"_x000d_
 (1.50*1.50)*3 = 6,750 [I]_x000d_
 1.500*(1.960*2+3.266+1.633) = 13,229 [J]_x000d_
 "`6.01 na +25,650m`"_x000d_
 26.800 = 26,800 [K]_x000d_
 "`dopočet boční strany od +0,00m na +21,000m`"_x000d_
 44.20644749*0.295 = 13,041 [L]_x000d_
 "`dopočet boční strany - zrcadlo`"_x000d_
 (0.241*0.330+(0.330*0.150)/2)*123 = 12,826 [M]_x000d_
 Mezisoučet: A+B+C+D+E+F+G+H+I+J+K+L+M = 142,180 [N]_x000d_
 "`------------------------------------------------`"_x000d_
 "`Požární schodiště`"_x000d_
 "`1.46_2.23_3.30_4.30_5.30_6.27_7.08`"_x000d_
 "`od +0,00m na +3,600m (1-21)`"_x000d_
 2.700*1.500 = 4,050 [O]_x000d_
 1.200*3.115+1.200*2.696 = 6,973 [P]_x000d_
 "`od +3,600m na +7,200m (22-42)`"_x000d_
 2.700*1.500 = 4,050 [Q]_x000d_
 1.200*3.135+1.300*3.115 = 7,812 [R]_x000d_
 "`od +7,200m na +11,200m (43-65)`"_x000d_
 2.700*1.500 = 4,050 [S]_x000d_
 1.200*3.484+1.300*3.135 = 8,256 [T]_x000d_
 "`od +11,200m na +15,200m (66-88)`"_x000d_
 2.700*1.500 = 4,050 [U]_x000d_
 1.200*3.484+1.300*3.135 = 8,256 [V]_x000d_
 "`od +11,200m na +11,800m (4x150/300mm)`"_x000d_
 2.000*1.343 = 2,686 [W]_x000d_
 "`od +15,200m na +21,000m (89-122)`"_x000d_
 2.700*1.630+(0.400+0.492)*2.700 = 6,809 [X]_x000d_
 1.200*4.870+1.300*4.262 = 11,385 [Y]_x000d_
 (0.470+0.300)*2.700 = 2,079 [Z]_x000d_
 (1.500*0.260)*2 = 0,780 [AA]_x000d_
 "`od +15,200m na +16,400m (8x150/300mm)`"_x000d_
 2.000*2.683 = 5,366 [AB]_x000d_
 "`od +21,000m na +26,000m (123-151)`"_x000d_
 2.700*1.630+(0.400+0.492)*2.700 = 6,809 [AC]_x000d_
 1.200*(0.693+4.182)+1.300*4.416 = 11,591 [AD]_x000d_
 (0.145+0.250+0.200)*2.700 = 1,607 [AE]_x000d_
 (1.260+0.300)*0.260 = 0,406 [AF]_x000d_
 (1.500*0.260)*2 = 0,780 [AG]_x000d_
 0.304*1.040 = 0,316 [AH]_x000d_
 "`7.08 na +30,600m`"_x000d_
 12.600 = 12,600 [AI]_x000d_
 Mezisoučet: O+P+Q+R+S+T+U+V+W+X+Y+Z+AA+AB+AC+AD+AE+AF+AG+AH+AI = 110,711 [AJ]_x000d_
 "`------------------------------------------------`"_x000d_
 Celkem: A+B+C+D+E+F+G+H+I+J+K+L+M+O+P+Q+R+S+T+U+V+W+X+Y+Z+AA+AB+AC+AD+AE+AF+AG+AH+AI = 252,891 [AK]</t>
  </si>
  <si>
    <t>612131321</t>
  </si>
  <si>
    <t>Podkladní a spojovací vrstva vnitřních omítaných ploch penetrace disperzní nanášená strojně stěn</t>
  </si>
  <si>
    <t>"`pol_612321141`"_x000d_
 10572.619*2 = 21145,238 [A]_x000d_
 "`pol_612331121`"_x000d_
 592.100*2 = 1184,200 [B]_x000d_
 "`pol_613321141`"_x000d_
 77.854*2 = 155,708 [C]_x000d_
 "`pol_617321141`"_x000d_
 1886.886*2 = 3773,772 [D]_x000d_
 Celkem: A+B+C+D = 26258,918 [E]</t>
  </si>
  <si>
    <t>612142001</t>
  </si>
  <si>
    <t>Potažení vnitřních ploch pletivem v ploše nebo pruzích, na plném podkladu sklovláknitým vtlačením do tmelu stěn</t>
  </si>
  <si>
    <t>"`pol_612142001`"_x000d_
 10572.619 = 10572,619 [A]_x000d_
 "`pol_617321141`"_x000d_
 1886.886 = 1886,886 [B]_x000d_
 Celkem: A+B = 12459,505 [C]</t>
  </si>
  <si>
    <t>612321141</t>
  </si>
  <si>
    <t>Omítka vápenocementová vnitřních ploch nanášená ručně dvouvrstvá, tloušťky jádrové omítky do 10 mm a tloušťky štuku do 3 mm štuková svislých konstrukcí stěn</t>
  </si>
  <si>
    <t xml:space="preserve">"`dle grafických a textových příloh PD`"_x000d_
 "`Půdorysy, Řezy`"_x000d_
 "`------------------------------------------------`"_x000d_
 "`1.NP`"_x000d_
 "`1.02`"_x000d_
 2.50*3.18*2 = 15,900 [A]_x000d_
 -4.74*2.75 = -13,035 [B]_x000d_
 "`1.03`"_x000d_
 (5.50+8.95)*2*3.18 = 91,902 [C]_x000d_
 -(4.74*2.30+5.50*1.60+5.50*2.95) = -35,927 [D]_x000d_
 "`1.04a, 1.04b`"_x000d_
 (48.28+2.46+0.70)*2*2.90 = 298,352 [E]_x000d_
 -(2.0*2.1+1.80*1.97*2+0.90*1.97*3+0.80*1.97*9+0.70*1.97*2+1.80*2.70+5.50*2.60*3+1.20*2.28) = -84,049 [F]_x000d_
 "`1.05`"_x000d_
 (5.50+4.95)*2*3.26 = 68,134 [G]_x000d_
 -(5.50*2.60+5.50*3.00) = -30,800 [H]_x000d_
 "`1.06`"_x000d_
 (5.80+2.25)*2*3.18 = 51,198 [I]_x000d_
 -(5.50*1.60+0.80*1.97*2) = -11,952 [J]_x000d_
 "`1.07`"_x000d_
 (4.75+3.50)*2*3.18 = 52,470 [K]_x000d_
 -(0.80*1.97*2+0.60*1.97) = -4,334 [L]_x000d_
 "`1.08`"_x000d_
 (1.85+0.90)*2*0.90 = 4,950 [M]_x000d_
 "`1.09`"_x000d_
 (1.35+0.90)*2*0.90 = 4,050 [N]_x000d_
 "`1.10`"_x000d_
 (24.00+6.00+0.70+0.50+0.30*3)*2*3.18 = 204,156 [O]_x000d_
 -(5.50*1.00*3+1.60*3.18*2+0.90*1.97) = -28,449 [P]_x000d_
 (8.55+5.80+0.50+0.30)*2*3.18-(1.60*3.18+0.80*1.97+0.60*1.97+1.08*2.00) = 86,348 [Q]_x000d_
 (8.00+5.80+0.30*2)*2*3.18-(1.60*3.18+0.80*1.97+0.60*1.97+1.08*2.00) = 81,578 [R]_x000d_
 "`1.11`"_x000d_
 (7.55+3.00+1.00)*2*0.90 = 20,790 [S]_x000d_
 "`1.12, 1.13, 1.14`"_x000d_
 (3.50+1.25)*2*0.90 = 8,550 [T]_x000d_
 "`1.16`"_x000d_
 (8.85+5.00+0.50)*2*3.18 = 91,266 [U]_x000d_
 -(5.50*1.20+2.65*1.20+1.80*1.97) = -13,326 [V]_x000d_
 "`1.17`"_x000d_
 (2.95+5.00)*2*2.90 = 46,110 [W]_x000d_
 -(2.65*1.20+0.80*1.97) = -4,756 [X]_x000d_
 "`1.18`"_x000d_
 (1.50+2.20)*2*0.90 = 6,660 [Y]_x000d_
 "`1.19`"_x000d_
 (5.80+5.00+0.45)*2*3.18 = 71,550 [Z]_x000d_
 -(5.50*1.20+1.80*1.97) = -10,146 [AA]_x000d_
 "`1.20`"_x000d_
 (3.95+4.70)*2*3.18 = 55,014 [AB]_x000d_
 -0.90*1.97*2 = -3,546 [AC]_x000d_
 "`1.25`"_x000d_
 (5.00+3.95)*2*3.18 = 56,922 [AD]_x000d_
 -(3.45*1.20+0.90*1.97+0.80*1.97) = -7,489 [AE]_x000d_
 "`1.26`"_x000d_
 (2.40+1.90)*2*3.18 = 27,348 [AF]_x000d_
 -(4.17*2.00+0.70*1.97*2) = -11,098 [AG]_x000d_
 "`1.27, 1.28`"_x000d_
 (2.40+2.95)*2*0.90 = 9,630 [AH]_x000d_
 "`1.29`"_x000d_
 (1.70+1.90)*2*3.18 = 22,896 [AI]_x000d_
 -(3.305*2.00+0.70*1.97*2) = -9,368 [AJ]_x000d_
 "`1.30, 1.31, 1.32, 1.33`"_x000d_
 (3.25+2.95)*2*0.90 = 11,160 [AK]_x000d_
 "`1.34`"_x000d_
 (1.40+1.90)*2*0.90+0.40*2.00 = 6,740 [AL]_x000d_
 "`1.35`"_x000d_
 (1.85+4.50)*2*2.90 = 36,830 [AM]_x000d_
 -0.80*1.97 = -1,576 [AN]_x000d_
 "`1.36`"_x000d_
 (3.65+4.50)*2*2.90 = 47,270 [AO]_x000d_
 -0.90*1.97 = -1,773 [AP]_x000d_
 "`1.37`"_x000d_
 (12.10+6.30+0.70+0.30)*2*2.90 = 112,520 [AQ]_x000d_
 (7.775+5.80+0.50+0.30)*2*2.90 = 83,375 [AR]_x000d_
 -(5.50*1.00*2+1.60*3.18*2+0.80*1.97*2+0.60*1.97+1.00*3.18) = -28,690 [AS]_x000d_
 "`1.38`"_x000d_
 (4.125+4.00)*2*0.90 = 14,625 [AT]_x000d_
 "`1.39`"_x000d_
 (0.90+1.50)*2*0.90 = 4,320 [AU]_x000d_
 "`1.40`"_x000d_
 (0.85+1.35)*2*0.90 = 3,960 [AV]_x000d_
 "`1.41`"_x000d_
 (0.85+1.35)*2*0.90 = 3,960 [AW]_x000d_
 "`1.42`"_x000d_
 (1.50*2+1.075)*0.90+1.075*2.90 = 6,785 [AX]_x000d_
 -0.60*1.97 = -1,182 [AY]_x000d_
 "`1.43`"_x000d_
 (12.45+6.00+0.30)*2*2.9 = 108,750 [AZ]_x000d_
 -(5.50*2.95*2+5.50*2.95) = -48,675 [BA]_x000d_
 "`1.44, 1.46`"_x000d_
 (10.175+8.07+2.865+1.27)*2*3.18 = 142,337 [BB]_x000d_
 (2.68+0.20)*2*3.18 = 18,317 [BC]_x000d_
 -(1.80*2.70+1.15*2.78+1.75*3.00*3+1.05*2.10+1.45*2.00) = -28,912 [BD]_x000d_
 Mezisoučet: A+B+C+D+E+F+G+H+I+J+K+L+M+N+O+P+Q+R+S+T+U+V+W+X+Y+Z+AA+AB+AC+AD+AE+AF+AG+AH+AI+AJ+AK+AL+AM+AN+AO+AP+AQ+AR+AS+AT+AU+AV+AW+AX+AY+AZ+BA+BB+BC+BD = 1597,640 [BE]_x000d_
 "`2.NP`"_x000d_
 "`2.01`"_x000d_
 (4.90+5.50)*2*3.26+(5.50+3.00*2)*0.30 = 71,258 [BF]_x000d_
 -(5.50*3.00+5.50*2.60) = -30,800 [BG]_x000d_
 "`2.02`"_x000d_
 (35.83+2.30)*2*2.90 = 221,154 [BH]_x000d_
 -(2.00*2.10*2+5.50*2.60+0.90*2.70+0.90*1.97*10+1.80*1.97*2+1.20*2.28*2) = -55,424 [BI]_x000d_
 "`2.07`"_x000d_
 (3.95+4.70)*2*3.30-(0.90*1.97*2) = 53,544 [BJ]_x000d_
 "`2.08`"_x000d_
 (1.85+1.825)*2*0.90 = 6,615 [BK]_x000d_
 "`2.09, 2.10`"_x000d_
 (1.85+2.725)*2*0.90 = 8,235 [BL]_x000d_
 "`2.11`"_x000d_
 (3.90+4.70)*2*3.30-0.90*1.97 = 54,987 [BM]_x000d_
 "`2.12`"_x000d_
 (2.30+3.00)*2*3.30-0.90*1.97 = 33,207 [BN]_x000d_
 "`2.13`"_x000d_
 (2.75+4.70)*2*3.30-0.90*1.97 = 47,397 [BO]_x000d_
 "`2.14`"_x000d_
 (2.75+4.70)*2*3.30-0.90*1.97 = 47,397 [BP]_x000d_
 "`2.15`"_x000d_
 (24.10+12.00+0.50*2+0.40*2+0.20*3)*2*3.235-0.90*1.97*2 = 245,549 [BQ]_x000d_
 "`2.18`"_x000d_
 (5.50+10.80)*2*3.235-(0.90*1.97+1.80*1.97) = 100,142 [BR]_x000d_
 "`2.19`"_x000d_
 (5.80+12.00+0.30)*2*3.235-1.80*1.97 = 113,561 [BS]_x000d_
 "`2.20`"_x000d_
 (14.10+19.10+0.35+4+0.20*2)*2*3.235-(2.00*2.10+1.80*1.97) = 237,791 [BT]_x000d_
 "`2.21`"_x000d_
 (3.70+4.70)*2*3.235-0.90*1.97 = 52,575 [BU]_x000d_
 "`2.22`"_x000d_
 (3.95+4.70)*2*3.235-(0.90*2.70+0.90*1.97) = 51,763 [BV]_x000d_
 "`2.24, 2.26`"_x000d_
 (10.175+8.07+2.615+1.02)*2*3.26+(1.75+3.00*2)*0.30*3+(1.05+3.30*2)*0.30 = 151,928 [BW]_x000d_
 (2.86+0.20)*2*3.26 = 19,951 [BX]_x000d_
 -(1.05*3.30+1.75*3.00*3+1.15*2.78+1.80*2.70+1.45*2.10) = -30,317 [BY]_x000d_
 Mezisoučet: BF+BG+BH+BI+BJ+BK+BL+BM+BN+BO+BP+BQ+BR+BS+BT+BU+BV+BW+BX+BY = 1400,512 [BZ]_x000d_
 "`3.NP`"_x000d_
 "`3.01`"_x000d_
 (4.90+5.50)*2*4.26+(5.50+3.60*2)*0.30 = 92,418 [CA]_x000d_
 -(5.50*3.60+5.50*2.60) = -34,100 [CB]_x000d_
 "`3.02`"_x000d_
 (48.28+2.00+0.60+0.30)*2*2.90 = 296,844 [CC]_x000d_
 -(2.00*2.10*2+5.50*2.60+0.90*2.70+0.90*1.97*15+0.80*1.97+0.70*1.97*2+1.20*2.28*2) = -61,531 [CD]_x000d_
 "`3.07`"_x000d_
 (4.70+1.70)*2*2.90+(1.20+1.60*2)*0.30 = 38,440 [CE]_x000d_
 -(1.20*1.60+0.90*1.97*2) = -5,466 [CF]_x000d_
 "`3.08`"_x000d_
 (1.60+1.75)*2*0.90 = 6,030 [CG]_x000d_
 "`3.09`"_x000d_
 (1.85+1.75)*2*0.90 = 6,480 [CH]_x000d_
 -(2.78*2.00+0.70*1.97*2) = -8,318 [CI]_x000d_
 "`3.10, 3.11, 3.12, 3.13`"_x000d_
 (3.45+2.65+0.20)*2*1.90+(2.05+1.60*2)*0.30+(1.20+1.60*2)*0.30 = 26,835 [CJ]_x000d_
 -(2.05*1.60+1.20*1.60) = -5,200 [CK]_x000d_
 "`3.14`"_x000d_
 (1.45+1.90)*2*2.90 = 19,430 [CL]_x000d_
 -(2.96*2.00+0.70*1.97*2) = -8,678 [CM]_x000d_
 "`3.15, 3.16, 3.17, 3.18`"_x000d_
 (3.95+2.65)*2*1.90+(4.10+1.60*2)*0.30 = 27,270 [CN]_x000d_
 -(4.10*1.60) = -6,560 [CO]_x000d_
 "`3.19`"_x000d_
 (2.20+1.90)*2*0.90 = 7,380 [CP]_x000d_
 "`3.20`"_x000d_
 (3.05+4.70)*2*4.18 = 64,790 [CQ]_x000d_
 -0.90*1.97 = -1,773 [CR]_x000d_
 "`3.21`"_x000d_
 (2.75+4.70)*2*4.18 = 62,282 [CS]_x000d_
 -0.90*1.97 = -1,773 [CT]_x000d_
 "`3.22`"_x000d_
 (13.60+1.35+0.50*2)*2*4.084 = 130,280 [CU]_x000d_
 -0.90*1.97*2 = -3,546 [CV]_x000d_
 "`3.23`"_x000d_
 (12.08+18.00+1.50+0.30*2+0.40*2)*2*4.084+(5.50+2.70*2)*0.30+(4.00+2.70*2)*0.30 = 275,471 [CW]_x000d_
 -(5.50*2.70+4.00*2.70+0.90*1.97*2+0.80*1.97) = -30,772 [CX]_x000d_
 "`3.26` "_x000d_
 (5.50+6.38)*2*4.085 = 97,060 [CY]_x000d_
 -(4.74*3.735+0.80*1.97*2) = -20,856 [CZ]_x000d_
 "`3.27`"_x000d_
 3.80*3.74*2 = 28,424 [DA]_x000d_
 "`3.28`"_x000d_
 (20.95+1.35+0.50*2+0.30)*2*4.084 = 192,765 [DB]_x000d_
 -0.90*1.97 = -1,773 [DC]_x000d_
 "`3.29`"_x000d_
 (12.085+24.00+1.50+0.40*2+0.20+0.30*2)*2*4.084+0.50*4*4.18+(5.50*2+4.00+2.70*6)*0.30 = 337,783 [DD]_x000d_
 -(4.00*2.70+5.50*2.70*2+0.90*1.97*2+0.80*1.97) = -45,622 [DE]_x000d_
 "`3.31`"_x000d_
 (11.85+4.70+0.20)*2*3.85+(5.50+2.70*2)*0.30*2 = 135,515 [DF]_x000d_
 -(5.50*2.70*2+0.90*1.97) = -31,473 [DG]_x000d_
 "`3.32`"_x000d_
 (2.91+4.70)*2*3.85+(2.76+2.70*2)*0.30 = 61,045 [DH]_x000d_
 -(2.76*2.70+0.90*1.97) = -9,225 [DI]_x000d_
 "`3.33`"_x000d_
 (2.69+4.70)*2*3.86+(2.54+2.70*2)*0.30 = 59,433 [DJ]_x000d_
 -(2.54*2.70+0.90*1.97) = -8,631 [DK]_x000d_
 "`3.34`"_x000d_
 (4.10+4.70)*2*4.235 = 74,536 [DL]_x000d_
 -(0.90*1.97+0.90*2.70) = -4,203 [DM]_x000d_
 "`3.35, 3.37`"_x000d_
 (10.175+8.07+2.615+1.02)*2*4.26+(1.75+3.00*2)*0.30*3+(1.05+3.30*2)*0.30 = 195,688 [DN]_x000d_
 (2.86+0.20)*2*4.26 = 26,071 [DO]_x000d_
 -(1.05*3.30+1.75*3.00*3+1.15*2.78+1.80*2.70+1.45*2.10) = -30,317 [DP]_x000d_
 Mezisoučet: CA+CB+CC+CD+CE+CF+CG+CH+CI+CJ+CK+CL+CM+CN+CO+CP+CQ+CR+CS+CT+CU+CV+CW+CX+CY+CZ+DA+DB+DC+DD+DE+DF+DG+DH+DI+DJ+DK+DL+DM+DN+DO+DP = 1942,451 [DQ]_x000d_
 "`4.NP`"_x000d_
 "`4.01`"_x000d_
 (5.50+4.90)*2*4.26+(5.50+3.60*2)*0.30 = 92,418 [DR]_x000d_
 -(5.50*3.60+5.50*2.60) = -34,100 [DS]_x000d_
 "`4.02`"_x000d_
 (48.28+2.00+0.60+0.30)*2*2.90+(4.32*2+0.25)*4.30 = 335,071 [DT]_x000d_
 -(2.0*2.1*2+5.5*2.6+0.9*1.97*12+0.8*2.7*3+0.8*1.97*2+0.7*1.97*2+1.2*2.28*2+0.9*2.7) = -64,268 [DU]_x000d_
 "`4.07`"_x000d_
 (4.70+1.70)*2*2.90+(1.20+1.60*2)*0.30 = 38,440 [DV]_x000d_
 -(1.20*1.60+0.90*1.97*2) = -5,466 [DW]_x000d_
 "`4.08`"_x000d_
 (1.60+1.75)*2*0.90 = 6,030 [DX]_x000d_
 "`4.09`"_x000d_
 (1.85+1.90)*2*0.90 = 6,750 [DY]_x000d_
 -(3.69*2.00+0.70*1.97*2) = -10,138 [DZ]_x000d_
 "`4.10, 4.11, 4.12, 4.13`"_x000d_
 (3.45+2.65+0.20)*2*1.90+(2.05+1.60*2)*0.30+(1.20+1.60*2)*0.30 = 26,835 [EA]_x000d_
 -(2.05*1.60+1.20*1.60) = -5,200 [EB]_x000d_
 "`4.14`"_x000d_
 (1.45+1.90)*2*2.90 = 19,430 [EC]_x000d_
 -(2.96*2.00+0.70*1.97*2) = -8,678 [ED]_x000d_
 "`4.15, 4.16, 4.17, 4.18`"_x000d_
 (3.95+2.65)*2*1.90+(4.10+1.60*2)*0.30 = 27,270 [EE]_x000d_
 -(4.10*1.60) = -6,560 [EF]_x000d_
 "`4.19`"_x000d_
 (2.20+1.90)*2*0.90 = 7,380 [EG]_x000d_
 "`4.20`"_x000d_
 (2.30+4.70)*2*4.18 = 58,520 [EH]_x000d_
 -0.90*1.97 = -1,773 [EI]_x000d_
 "`4.21`"_x000d_
 (3.50+4.70)*2*4.18 = 68,552 [EJ]_x000d_
 -0.90*1.97 = -1,773 [EK]_x000d_
 "`4.22`"_x000d_
 (13.60+1.35+0.50*2)*2*4.084 = 130,280 [EL]_x000d_
 -0.90*1.97*2 = -3,546 [EM]_x000d_
 "`4.23`"_x000d_
 (18.00+12.08+1.50+0.40*2+0.30*2)*2*4.084+(5.50+2.70*2)*0.30+(4.00+2.70*2)*0.30 = 275,471 [EN]_x000d_
 -(5.50*2.70+4.00*2.70+0.90*1.97*2+0.80*1.97) = -30,772 [EO]_x000d_
 "`4.26`"_x000d_
 (5.50+6.38)*2*4.085 = 97,060 [EP]_x000d_
 -(4.74*3.735+0.80*1.97*3) = -22,432 [EQ]_x000d_
 "`4.27`"_x000d_
 3.80*3.74*2 = 28,424 [ER]_x000d_
 "`4.28`"_x000d_
 (20.95+1.35+0.50*2+0.55)*2*4.084 = 194,807 [ES]_x000d_
 -0.90*1.97 = -1,773 [ET]_x000d_
 "`4.29`"_x000d_
 (12.085+24.00+1.50+0.40*2+0.20+0.30*2)*2*4.084+0.50*4*4.084+(5.50*2+4.00+2.70*6)*0.30 = 337,591 [EU]_x000d_
 -(4.00*2.70+5.50*2.70*2+0.90*1.97*2+0.80*1.97) = -45,622 [EV]_x000d_
 "`4.31`"_x000d_
 (5.85+4.70)*2*3.85+(5.50+2.70*2)*0.30 = 84,505 [EW]_x000d_
 -(5.50*2.70+0.80*2.70) = -17,010 [EX]_x000d_
 "`4.33`"_x000d_
 (5.80+4.70)*2*4.18+(5.50+2.70*2)*0.30 = 91,050 [EY]_x000d_
 -(5.50*2.70+0.80*2.70) = -17,010 [EZ]_x000d_
 "`4.35`"_x000d_
 (5.80+4.70)*2*4.18+(5.50+2.70*2)*0.30 = 91,050 [FA]_x000d_
 -(5.50*2.70+0.80*2.70) = -17,010 [FB]_x000d_
 "`4.37`"_x000d_
 (4.10+4.70)*2*4.18 = 73,568 [FC]_x000d_
 -(0.90*2.70+0.90*1.97) = -4,203 [FD]_x000d_
 "`4.38, 4.40`"_x000d_
 (10.175+8.07+2.615+1.02)*2*4.18+(1.75+3.00*2)*0.30*3+(1.05+3.30*2)*0.30 = 192,187 [FE]_x000d_
 (2.86+0.20)*2*4.18 = 25,582 [FF]_x000d_
 -(1.05*3.30+1.75*3.00*3+1.15*2.78*2+1.80*2.70+1.45*2.10) = -33,514 [FG]_x000d_
 Mezisoučet: DR+DS+DT+DU+DV+DW+DX+DY+DZ+EA+EB+EC+ED+EE+EF+EG+EH+EI+EJ+EK+EL+EM+EN+EO+EP+EQ+ER+ES+ET+EU+EV+EW+EX+EY+EZ+FA+FB+FC+FD+FE+FF+FG = 1977,421 [FH]_x000d_
 "`5.NP`"_x000d_
 "`5.01`"_x000d_
 (5.50+4.90)*2*4.26+(5.50+3.60*2)*0.30 = 92,418 [FI]_x000d_
 -(5.50*3.60+5.50*2.60) = -34,100 [FJ]_x000d_
 "`5.02`"_x000d_
 (48.28+2.00+0.60+0.30)*2*2.90+(4.32*2+0.25)*4.30 = 335,071 [FK]_x000d_
 -(2.0*2.1*2+5.5*2.6+0.9*1.97*12+0.8*2.7*3+0.8*1.97*2+0.7*1.97*2+1.2*2.28*2+0.9*2.7) = -64,268 [FL]_x000d_
 "`5.07`"_x000d_
 (4.70+1.70)*2*2.90+(1.20+1.60*2)*0.30 = 38,440 [FM]_x000d_
 -(1.20*1.60+0.90*1.97*2) = -5,466 [FN]_x000d_
 "`5.08`"_x000d_
 (1.60+1.75)*2*0.90 = 6,030 [FO]_x000d_
 "`5.09`"_x000d_
 (1.85+1.90)*2*0.90 = 6,750 [FP]_x000d_
 -(3.69*2.00+0.70*1.97*2) = -10,138 [FQ]_x000d_
 "`5.10, 5.11, 5.12, 5.13`"_x000d_
 (3.45+2.65+0.20)*2*1.90+(2.05+1.60*2)*0.30+(1.20+1.60*2)*0.30 = 26,835 [FR]_x000d_
 -(2.05*1.60+1.20*1.60) = -5,200 [FS]_x000d_
 "`5.14`"_x000d_
 (1.45+1.90)*2*2.90 = 19,430 [FT]_x000d_
 -(2.96*2.00+0.70*1.97*2) = -8,678 [FU]_x000d_
 "`5.15, 5.16, 5.17, 5.18`"_x000d_
 (3.95+2.65)*2*1.90+(4.10+1.60*2)*0.30 = 27,270 [FV]_x000d_
 -(4.10*1.60) = -6,560 [FW]_x000d_
 "`5.19`"_x000d_
 (2.20+1.90)*2*0.90 = 7,380 [FX]_x000d_
 "`5.20`"_x000d_
 (2.30+4.70)*2*4.18 = 58,520 [FY]_x000d_
 -0.90*1.97 = -1,773 [FZ]_x000d_
 "`5.21`"_x000d_
 (3.50+4.70)*2*4.18 = 68,552 [GA]_x000d_
 -0.90*1.97 = -1,773 [GB]_x000d_
 "`5.22`"_x000d_
 (13.60+1.35+0.50*2)*2*4.084 = 130,280 [GC]_x000d_
 -0.90*1.97*2 = -3,546 [GD]_x000d_
 "`5.23`"_x000d_
 (18.00+12.08+1.50+0.40*2+0.30*2)*2*4.084+(5.50+2.70*2)*0.30+(4.00+2.70*2)*0.30 = 275,471 [GE]_x000d_
 -(5.50*2.70+4.00*2.70+0.90*1.97*2+0.80*1.97) = -30,772 [GF]_x000d_
 "`5.26`"_x000d_
 (5.50+6.38)*2*4.085 = 97,060 [GG]_x000d_
 -(4.74*3.735+0.80*1.97*3) = -22,432 [GH]_x000d_
 "`5.27`"_x000d_
 3.80*3.74*2 = 28,424 [GI]_x000d_
 "`5.28`"_x000d_
 (20.95+1.35+0.50*2+0.55)*2*4.084 = 194,807 [GJ]_x000d_
 -0.90*1.97 = -1,773 [GK]_x000d_
 "`5.29`"_x000d_
 (12.085+24.00+1.50+0.40*2+0.20+0.30*2)*2*4.084+0.50*4*4.084+(5.50*2+4.00+2.70*6)*0.30 = 337,591 [GL]_x000d_
 -(4.00*2.70+5.50*2.70*2+0.90*1.97*2+0.80*1.97) = -45,622 [GM]_x000d_
 "`5.31`"_x000d_
 (5.85+4.70)*2*3.85+(5.50+2.70*2)*0.30 = 84,505 [GN]_x000d_
 -(5.50*2.70+0.80*2.70) = -17,010 [GO]_x000d_
 "`5.33`"_x000d_
 (5.80+4.70)*2*4.18+(5.50+2.70*2)*0.30 = 91,050 [GP]_x000d_
 -(5.50*2.70+0.80*2.70) = -17,010 [GQ]_x000d_
 "`5.35`"_x000d_
 (5.80+4.70)*2*4.18+(5.50+2.70*2)*0.30 = 91,050 [GR]_x000d_
 -(5.50*2.70+0.80*2.70) = -17,010 [GS]_x000d_
 "`5.37`"_x000d_
 (4.10+4.70)*2*4.18 = 73,568 [GT]_x000d_
 -(0.90*2.70+0.90*1.97) = -4,203 [GU]_x000d_
 "`5.38, 5.40`"_x000d_
 (10.175+8.07+2.615+1.02)*2*4.18+(1.75+3.00*2)*0.30*3+(1.05+3.30*2)*0.30 = 192,187 [GV]_x000d_
 (2.86+0.20)*2*4.18 = 25,582 [GW]_x000d_
 -(1.05*3.30+1.75*3.00*3+1.15*2.78*2+1.80*2.70+1.45*2.10) = -33,514 [GX]_x000d_
 Mezisoučet: FI+FJ+FK+FL+FM+FN+FO+FP+FQ+FR+FS+FT+FU+FV+FW+FX+FY+FZ+GA+GB+GC+GD+GE+GF+GG+GH+GI+GJ+GK+GL+GM+GN+GO+GP+GQ+GR+GS+GT+GU+GV+GW+GX = 1977,421 [GY]_x000d_
 "`6.NP`"_x000d_
 "`6.01`"_x000d_
 (5.50+4.90)*2*4.65+(5.50+2.50*2)*0.30 = 99,870 [GZ]_x000d_
 -(5.50*2.50+5.50*2.60) = -28,050 [HA]_x000d_
 "`6.02`"_x000d_
 (48.28+2.00+0.80)*2*2.90 = 296,264 [HB]_x000d_
 -(2.0*2.1*2+5.5*2.6+0.9*1.97*8+0.9*2.7+0.8*2.7*3+0.8*1.97+0.7*1.97*2+1.2*2.28*2+1.8*1.97) = -59,146 [HC]_x000d_
 "`6.07`"_x000d_
 (4.70+1.70)*2*2.90 = 37,120 [HD]_x000d_
 -0.90*1.97*2 = -3,546 [HE]_x000d_
 "`6.08`"_x000d_
 (1.60+1.75)*2*0.90 = 6,030 [HF]_x000d_
 "`6.09`"_x000d_
 (1.85+1.90)*2*0.90 = 6,750 [HG]_x000d_
 -(3.69*2.00+0.70*1.97*2) = -10,138 [HH]_x000d_
 "`6.10, 6.11, 6.12, 6.13`"_x000d_
 (4.25+2.65+0.20)*2*1.70+(1.50+2.50*2)*0.30*2 = 28,040 [HI]_x000d_
 -1.50*1.50*2 = -4,500 [HJ]_x000d_
 "`6.14`"_x000d_
 (1.45+1.90)*2*0.90 = 6,030 [HK]_x000d_
 -(2.96*2.00+0.70*1.97*2) = -8,678 [HL]_x000d_
 "`6.15, 6.16, 6.17, 6.18`"_x000d_
 (3.15+2.65)*2*1.70+(1.50+2.50*2)*0.30 = 21,670 [HM]_x000d_
 -(1.50*2.50+0.70*1.97+6.01*2.00) = -17,149 [HN]_x000d_
 "`6.19`"_x000d_
 (2.20+1.90)*2*0.90 = 7,380 [HO]_x000d_
 "`6.20`"_x000d_
 (2.30+4.70)*2*3.70+(1.50+2.50*2)*0.30 = 53,750 [HP]_x000d_
 -(0.90*1.97+1.50*2.50) = -5,523 [HQ]_x000d_
 "`6.21`"_x000d_
 (3.50+4.70)*2*4.65+(1.50+2.50*2)*0.30 = 78,210 [HR]_x000d_
 -(0.90*1.97+1.50*2.50) = -5,523 [HS]_x000d_
 "`6.25`"_x000d_
 (23.80+9.85+1.50+0.50*2+0.30)*2*4.70+(1.50+2.50*2)*0.30*8 = 358,230 [HT]_x000d_
 -(1.80*1.97*2+1.50*2.50*8) = -37,092 [HU]_x000d_
 "`6.28`"_x000d_
 (5.80+4.70)*2*3.70+(1.50+2.50*2)*0.30*2 = 81,600 [HV]_x000d_
 -(0.80*2.70+1.50*2.50*2) = -9,660 [HW]_x000d_
 "`6.29`"_x000d_
 (5.85+4.70)*2*3.70+(1.50+2.50*2)*0.30*2 = 81,970 [HX]_x000d_
 -(0.80*2.70+1.50*2.50*2) = -9,660 [HY]_x000d_
 "`6.31`"_x000d_
 (5.80+4.70)*2*3.70+(1.50+2.50*2)*0.30*2 = 81,600 [HZ]_x000d_
 -(0.80*2.70+1.50*2.50*2) = -9,660 [IA]_x000d_
 "`6.33`"_x000d_
 (4.10+4.70)*2*4.65 = 81,840 [IB]_x000d_
 -(0.90*2.70+0.90*1.97) = -4,203 [IC]_x000d_
 "`6.34, 6.36`"_x000d_
 (10.175+7.97+1.02)*2*4.60+(1.75+3.00*2)*0.30*2+(1.05+3.30*2)*0.30 = 183,263 [ID]_x000d_
 (1.80+2.70*2)*0.20+(1.80+1.97*2)*0.20+(2.00+2.30*2)*0.28+(1.15+2.78*2)*0.25 = 6,114 [IE]_x000d_
 (2.86+0.20)*2*4.60 = 28,152 [IF]_x000d_
 -(1.05*3.30+1.75*3.00*2+1.15*2.78+0.90*1.97+1.80*2.70+1.80*1.97+2.00*2.30) = -31,941 [IG]_x000d_
 "`6.37`"_x000d_
 (2.17+2.365)*2*4.60 = 41,722 [IH]_x000d_
 -0.90*1.97 = -1,773 [II]_x000d_
 Mezisoučet: GZ+HA+HB+HC+HD+HE+HF+HG+HH+HI+HJ+HK+HL+HM+HN+HO+HP+HQ+HR+HS+HT+HU+HV+HW+HX+HY+HZ+IA+IB+IC+ID+IE+IF+IG+IH+II = 1339,363 [IJ]_x000d_
 "`7.NP`"_x000d_
 "`7.05, 7.08`"_x000d_
 (10.175+7.97+1.02)*2*4.50+(2.00+2.70*2)*0.25+(1.15+2.78*2)*0.25 = 176,013 [IK]_x000d_
 (2.86+0.20)*2*4.50 = 27,540 [IL]_x000d_
 -(2.00*2.70+0.90*1.97+1.15*2.78) = -10,370 [IM]_x000d_
 "`7.07`  "_x000d_
 (2.17+2.465)*2*4.50 = 41,715 [IN]_x000d_
 -0.90*1.97 = -1,773 [IO]_x000d_
 Mezisoučet: IK+IL+IM+IN+IO = 233,125 [IP]_x000d_
 10467.94*0.01 = 104,679 [IQ]_x000d_
 Celkem: A+B+C+D+E+F+G+H+I+J+K+L+M+N+O+P+Q+R+S+T+U+V+W+X+Y+Z+AA+AB+AC+AD+AE+AF+AG+AH+AI+AJ+AK+AL+AM+AN+AO+AP+AQ+AR+AS+AT+AU+AV+AW+AX+AY+AZ+BA+BB+BC+BD+BF+BG+BH+BI+BJ+BK+BL+BM+BN+BO+BP+BQ+BR+BS+BT+BU+BV+BW+BX+BY+CA+CB+CC+CD+CE+CF+CG+CH+CI+CJ+CK+CL+CM+CN+CO+CP+CQ+CR+CS+CT+CU+CV+CW+CX+CY+CZ+DA+DB+DC+DD+DE+DF+DG+DH+DI+DJ+DK+DL+DM+DN+DO+DP+DR+DS+DT+DU+DV+DW+DX+DY+DZ+EA+EB+EC+ED+EE+EF+EG+EH+EI+EJ+EK+EL+EM+EN+EO+EP+EQ+ER+ES+ET+EU+EV+EW+EX+EY+EZ+FA+FB+FC+FD+FE+FF+FG+FI+FJ+FK+FL+FM+FN+FO+FP+FQ+FR+FS+FT+FU+FV+FW+FX+FY+FZ+GA+GB+GC+GD+GE+GF+GG+GH+GI+GJ+GK+GL+GM+GN+GO+GP+GQ+GR+GS+GT+GU+GV+GW+GX+GZ+HA+HB+HC+HD+HE+HF+HG+HH+HI+HJ+HK+HL+HM+HN+HO+HP+HQ+HR+HS+HT+HU+HV+HW+HX+HY+HZ+IA+IB+IC+ID+IE+IF+IG+IH+II+IK+IL+IM+IN+IO+IQ = 10572,612 [IR]</t>
  </si>
  <si>
    <t>612331121</t>
  </si>
  <si>
    <t>Omítka cementová vnitřních ploch nanášená ručně jednovrstvá, tloušťky do 10 mm hladká svislých konstrukcí stěn</t>
  </si>
  <si>
    <t>"`pod keramickými obklady`"_x000d_
 "`dle pol. č. 781121011`"_x000d_
 592.100 = 592,100 [A]_x000d_
 Celkem: A = 592,100 [B]</t>
  </si>
  <si>
    <t>613142001</t>
  </si>
  <si>
    <t>Potažení vnitřních ploch pletivem v ploše nebo pruzích, na plném podkladu sklovláknitým vtlačením do tmelu pilířů nebo sloupů</t>
  </si>
  <si>
    <t>613321141</t>
  </si>
  <si>
    <t>Omítka vápenocementová vnitřních ploch nanášená ručně dvouvrstvá, tloušťky jádrové omítky do 10 mm a tloušťky štuku do 3 mm štuková svislých konstrukcí pilířů n</t>
  </si>
  <si>
    <t>Omítka vápenocementová vnitřních ploch nanášená ručně dvouvrstvá, tloušťky jádrové omítky do 10 mm a tloušťky štuku do 3 mm štuková svislých konstrukcí pilířů nebo sloupů</t>
  </si>
  <si>
    <t>"`dle grafických a textových příloh PD`"_x000d_
 "`Půdorysy, Řezy`"_x000d_
 "`------------------------------------------------`"_x000d_
 "`2.NP`"_x000d_
 (0.70+0.50)*2*3.235 = 7,764 [A]_x000d_
 0.50*4*4*3.235 = 25,880 [B]_x000d_
 Mezisoučet: A+B = 33,644 [C]_x000d_
 "`3.NP`"_x000d_
 0.50*4*4.235 = 8,470 [D]_x000d_
 "`4.NP`"_x000d_
 0.50*4*4.235 = 8,470 [E]_x000d_
 "`5.NP`"_x000d_
 0.50*4*4.235 = 8,470 [F]_x000d_
 "`6.NP`"_x000d_
 0.50*4*4.70*2 = 18,800 [G]_x000d_
 Celkem: A+B+D+E+F+G = 77,854 [H]</t>
  </si>
  <si>
    <t>617321141</t>
  </si>
  <si>
    <t>Omítka vápenocementová vnitřních ploch nanášená ručně dvouvrstvá, tloušťky jádrové omítky do 10 mm a tloušťky štuku do 3 mm štuková uzavřených nebo omezených pr</t>
  </si>
  <si>
    <t>Omítka vápenocementová vnitřních ploch nanášená ručně dvouvrstvá, tloušťky jádrové omítky do 10 mm a tloušťky štuku do 3 mm štuková uzavřených nebo omezených prostor světlíků nebo výtahových šachet</t>
  </si>
  <si>
    <t>"`dle grafických a textových příloh PD`"_x000d_
 "`Půdorysy, Řezy`"_x000d_
 "`------------------------------------------------`"_x000d_
 "`výtahové šachty`"_x000d_
 "`od -1,300m na +25,700m; 2kusy`"_x000d_
 "`1.22_2.03_3.03_4.03_5.03_6.03`"_x000d_
 "`1.24_2.08_3.06_4.06_5.06_6.06`"_x000d_
 ((1.650+2.450)*2*27.000)*2 = 442,800 [A]_x000d_
 (((1.200+2.280*2)*0.200)*6)*2 = 13,824 [B]_x000d_
 -((1.200*2.280)*6)*2 = -32,832 [C]_x000d_
 Mezisoučet: A+B+C = 423,792 [D]_x000d_
 "`výtahová šachta`"_x000d_
 "`od -1,250m na +30,500m`"_x000d_
 "`1.45_2.25_3.36_4.39_5.39_6.35_7.06`"_x000d_
 (2.820+2.365)*2*31.750 = 329,248 [E]_x000d_
 ((1.150+2.780*2)*0.250)*9 = 15,098 [F]_x000d_
 -(1.150*2.780)*9 = -28,773 [G]_x000d_
 Mezisoučet: E+F+G = 315,572 [H]_x000d_
 "`šachty`"_x000d_
 "`od -1,300m na +25,700m`"_x000d_
 "`1.21_2.04_3.04_4.04_5.04_6.04`"_x000d_
 (1.650+1.60)*2*1.100 = 7,150 [I]_x000d_
 (1.650+2.150)*2*(27.000-1.100) = 196,840 [J]_x000d_
 ((1.00+2.00*2)*0.085)*6 = 2,550 [K]_x000d_
 -(0.90*2.00)*6 = -10,800 [L]_x000d_
 "`1.23_2.05_3.05_4.05_5.05_6.05`"_x000d_
 (1.650+1.60)*2*1.100 = 7,150 [M]_x000d_
 (1.650+2.150)*2*(27.000-1.100-0.200) = 195,320 [N]_x000d_
 ((1.00+2.00*2)*0.085)*6 = 2,550 [O]_x000d_
 -(0.90*2.00)*6 = -10,800 [P]_x000d_
 Mezisoučet: I+J+K+L+M+N+O+P = 389,960 [Q]_x000d_
 "`šachta`"_x000d_
 "`od -1,250m na +30,500m`"_x000d_
 "`1.49_2.27_3.38_4.41_5.41_6.39_7.09`"_x000d_
 (0.870+2.290)*2*31.750 = 200,660 [R]_x000d_
 Mezisoučet: R = 200,660 [S]_x000d_
 "`šachta`"_x000d_
 "`2.16; od +3,600m na +7,100m`"_x000d_
 (5.800+1.050)*2*3.50+(1.100+2.00*2)*0.085*2-(0.90*2.00)*2 = 45,217 [T]_x000d_
 "`3.25_4.25_5.25; od +7,100m na +21,000m`"_x000d_
 (5.500+1.900)*2*18.250 = 270,100 [U]_x000d_
 (5.800+1.900)*2*3.680 = 56,672 [V]_x000d_
 ((1.100+2.00*2)*0.085)*(2*3) = 2,601 [W]_x000d_
 -(0.90*2.00)*(2*3) = -10,800 [X]_x000d_
 "`6.24; od +21,000m na +25,350m`"_x000d_
 (5.800+2.200)*2*4.350+(1.100+2.00*2)*0.085*2-(0.90*2.00)*2 = 66,867 [Y]_x000d_
 "`7.02; od 25,350m na +29,030m`"_x000d_
 (5.800+2.100)*2*3.680+(2.00+2.00*2)*0.185-1.80*2.00 = 55,654 [Z]_x000d_
 Mezisoučet: T+U+V+W+X+Y+Z = 486,311 [AA]_x000d_
 "`šachta`"_x000d_
 "`3.24_4.24_5.24_6.23; od +7,100m na +22,000m`"_x000d_
 (1.200+1.350)*2*14.900-0.90*2.00*3 = 70,590 [AB]_x000d_
 Mezisoučet: AB = 70,590 [AC]_x000d_
 Celkem: A+B+C+E+F+G+I+J+K+L+M+N+O+P+R+T+U+V+W+X+Y+Z+AB = 1886,885 [AD]</t>
  </si>
  <si>
    <t>R61999101</t>
  </si>
  <si>
    <t>Zakrytí vnitřních ploch před znečištěním včetně pozdějšího odkrytí podlah fólií přilepenou lepící páskou; D+M komplet</t>
  </si>
  <si>
    <t>"`i několikonásobné, pro všechny profese`"_x000d_
 1 = 1,000 [A]_x000d_
 Celkem: A = 1,000 [B]</t>
  </si>
  <si>
    <t>Poznámka k položce: Vcenách jsou započteny náklady na montáž a dodávku vč. ztratného dle popisu položky a dle PD. Množství jednotek se určuje v kompletu Měrná jednotka: kpl'</t>
  </si>
  <si>
    <t>R62140001</t>
  </si>
  <si>
    <t>Provedení veškerých detailů úprav povrchů vč. všech doplňků, profilů, lišt, tmelení, jištění, spojů, prostupů, opracování, límců, přírub apod.; D+M komplet</t>
  </si>
  <si>
    <t>"`viz projektová dokumentace, TZ a výkaz projektanta`"_x000d_
 1 = 1,000 [A]</t>
  </si>
  <si>
    <t>62</t>
  </si>
  <si>
    <t>Úprava povrchů vnějších</t>
  </si>
  <si>
    <t>19418069</t>
  </si>
  <si>
    <t>lemování otvorů zateplená fasáda tl tepelné izolace 200mm Al plech tl 0,7-1,0mm</t>
  </si>
  <si>
    <t>621142001</t>
  </si>
  <si>
    <t>Potažení vnějších ploch pletivem v ploše nebo pruzích, na plném podkladu sklovláknitým vtlačením do tmelu podhledů</t>
  </si>
  <si>
    <t>"Dle projektové dokumentace a technické zprávy"_x000d_
 "viz. příloha 2.009"_x000d_
 "průvlak podhled"_x000d_
 5.5*0.5 = 2,750 [A]_x000d_
 Celkem: A = 2,750 [B]</t>
  </si>
  <si>
    <t>621151031</t>
  </si>
  <si>
    <t>Penetrační nátěr vnějších pastovitých tenkovrstvých omítek silikonový podhledů</t>
  </si>
  <si>
    <t>"Dle projektové dokumentace a technické zprávy"_x000d_
 "viz. přílohy 2.011, 2.005, 2.006 a 2.007"_x000d_
 (4.74*3.6)*3+(0.7*4.74) = 54,510 [A]_x000d_
 Celkem: A = 54,510 [B]</t>
  </si>
  <si>
    <t>621221041</t>
  </si>
  <si>
    <t>Montáž kontaktního zateplení lepením a mechanickým kotvením z desek z minerální vlny s podélnou orientací vláken nebo kombinovaných na vnější podhledy, na podkl</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</si>
  <si>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</si>
  <si>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54.51 = 54,510 [A]</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</si>
  <si>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</si>
  <si>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</si>
  <si>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</si>
  <si>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621273281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</si>
  <si>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</si>
  <si>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podhledů s vložením tepelné izolace, tloušťky 200 mm</t>
  </si>
  <si>
    <t>"Dle projektové dokumentace a technické zprávy"_x000d_
 "viz. přílohy 2.001 až 2.016"_x000d_
 "6 NP"_x000d_
 ((0.9+1.375)*9) = 20,475 [A]_x000d_
 Celkem: A = 20,475 [B]</t>
  </si>
  <si>
    <t>621541012</t>
  </si>
  <si>
    <t>Omítka tenkovrstvá silikonsilikátová vnějších ploch probarvená bez penetrace, zatíraná (škrábaná), tloušťky 1,5 mm podhledů</t>
  </si>
  <si>
    <t>622142001</t>
  </si>
  <si>
    <t>Potažení vnějších ploch pletivem v ploše nebo pruzích, na plném podkladu sklovláknitým vtlačením do tmelu stěn</t>
  </si>
  <si>
    <t>"Dle projektové dokumentace a technické zprávy"_x000d_
 "viz. přílohy 2.011, 2.005, 2.006 a 2.007"_x000d_
 (4.74*0.45)*3+(2*0.25*4.74) = 8,769 [A]_x000d_
 Mezisoučet: A = 8,769 [B]_x000d_
 (121.995+(((7+2)*2)*(2*0.2)))*1.35 = 174,413 [C]_x000d_
 13.82*0.45 = 6,219 [D]_x000d_
 37.47*0.57 = 21,358 [E]_x000d_
 53.37*0.535 = 28,553 [F]_x000d_
 _x000d_
 3.6*1.18 = 4,248 [H]_x000d_
 Mezisoučet: C+D+E+F+G+H = 0,000 [I]_x000d_
 Celkem: A+C+D+E+F+G+H = 0,000 [J]</t>
  </si>
  <si>
    <t>622151031</t>
  </si>
  <si>
    <t>Penetrační nátěr vnějších pastovitých tenkovrstvých omítek silikonový stěn</t>
  </si>
  <si>
    <t>"Dle projektové dokumentace a technické zprávy"_x000d_
 "viz. přílohy 2.011, 2.005, 2.006 a 2.007"_x000d_
 (4.74*0.45)*3+(2*0.25*4.74) = 8,769 [A]_x000d_
 Mezisoučet: A = 8,769 [B]_x000d_
 (121.995+(((7+2)*2)*(2*0.2)))*1.35 = 174,413 [C]_x000d_
 13.82*0.45 = 6,219 [D]_x000d_
 37.47*0.57 = 21,358 [E]_x000d_
 53.37*0.535 = 28,553 [F]_x000d_
 3.6*1.18 = 4,248 [G]_x000d_
 Mezisoučet: C+D+E+F+G = 234,791 [H]_x000d_
 Celkem: A+C+D+E+F+G = 243,560 [I]</t>
  </si>
  <si>
    <t>622252002</t>
  </si>
  <si>
    <t>Montáž profilů kontaktního zateplení ostatních stěnových, dilatačních apod. lepených do tmelu</t>
  </si>
  <si>
    <t>"Dle projektové dokumentace a technické zprávy"_x000d_
 "viz. přílohy 2.011, 2.005, 2.006 a 2.007"_x000d_
 (4.74*2)*3+(2*4.74) = 37,920 [A]_x000d_
 Celkem: A = 37,920 [B]</t>
  </si>
  <si>
    <t>622541012</t>
  </si>
  <si>
    <t>Omítka tenkovrstvá silikonsilikátová vnějších ploch probarvená bez penetrace, zatíraná (škrábaná), tloušťky 1,5 mm stěn</t>
  </si>
  <si>
    <t>"Dle projektové dokumentace a technické zprávy"_x000d_
 "viz. přílohy 2.011, 2.005, 2.006 a 2.007"_x000d_
 (4.74*0.45)*3+(2*0.25*4.74) = 8,769 [A]_x000d_
 Celkem: A = 8,769 [B]</t>
  </si>
  <si>
    <t>622541022</t>
  </si>
  <si>
    <t>Omítka tenkovrstvá silikonsilikátová vnějších ploch probarvená bez penetrace, zatíraná (škrábaná), tloušťky 2,0 mm stěn</t>
  </si>
  <si>
    <t>(121.995+(((7+2)*2)*(2*0.2)))*1.35 = 174,413 [A]_x000d_
 13.82*0.45 = 6,219 [B]_x000d_
 37.47*0.57 = 21,358 [C]_x000d_
 53.37*0.535 = 28,553 [D]_x000d_
 3.6*1.18 = 4,248 [E]_x000d_
 _x000d_
 Celkem: A+B+C+D+E+F = 0,000 [G]</t>
  </si>
  <si>
    <t>623131101</t>
  </si>
  <si>
    <t>Podkladní a spojovací vrstva vnějších omítaných ploch cementový postřik nanášený ručně celoplošně pilířů nebo sloupů</t>
  </si>
  <si>
    <t>3.6*1.18 = 4,248 [A]_x000d_
 Celkem: A = 4,248 [B]</t>
  </si>
  <si>
    <t>623321121</t>
  </si>
  <si>
    <t>Omítka vápenocementová vnějších ploch nanášená ručně jednovrstvá, tloušťky do 15 mm hladká pilířů nebo sloupů</t>
  </si>
  <si>
    <t>629991001</t>
  </si>
  <si>
    <t>Zakrytí vnějších ploch před znečištěním včetně pozdějšího odkrytí ploch podélných rovných (např. chodníků) fólií položenou volně</t>
  </si>
  <si>
    <t>"Dle projektové dokumentace a technické zprávy"_x000d_
 "viz. přílohy 2.011, 2.005, 2.006 a 2.007"_x000d_
 "ochrana skladby A15"_x000d_
 17.7*3 = 53,100 [A]_x000d_
 "lešení střecha - ochrana B1"_x000d_
 (8.86*2+3.26*2)*2+(6.695)*2 = 61,870 [B]_x000d_
 Celkem: A+B = 114,970 [C]</t>
  </si>
  <si>
    <t>629991011</t>
  </si>
  <si>
    <t>Zakrytí vnějších ploch před znečištěním včetně pozdějšího odkrytí výplní otvorů a svislých ploch fólií přilepenou lepící páskou</t>
  </si>
  <si>
    <t>"Dle projektové dokumentace a technické zprávy"_x000d_
 "okna"_x000d_
 ((1.05*3.3)*5+(1.75*2.7)*(6+6+4)) = 92,925 [A]_x000d_
 "dveře"_x000d_
 ((2*2.8)+(2*2.3)+(1.75*2.8)+(1.1*3.3)) = 18,730 [B]_x000d_
 "dveře"_x000d_
 (2*2.07+1.1*2.07) = 6,417 [C]_x000d_
 "okna"_x000d_
 ((1.5*2.5)*(11+16)+(2*2.1)+(5.5*2.5)) = 119,200 [D]_x000d_
 "okna"_x000d_
 ((5.5*3.1)+(17.53*1)+(17.5*1.2)+(9.45*1.2)+(12*1+5.53*3.1)) = 96,063 [E]_x000d_
 "dveře"_x000d_
 (4.74*3.1) = 14,694 [F]_x000d_
 "okna"_x000d_
 ((9.45*1.6)*3+(17.5*11.9)+(5.5*20.15)+(5.5*12.2)*3+(4*12.2)*2) = 663,335 [G]_x000d_
 "dveře"_x000d_
 ((2*2.1)*5) = 21,000 [H]_x000d_
 Celkem: A+B+C+D+E+F+G+H = 1032,364 [I]</t>
  </si>
  <si>
    <t>629999030</t>
  </si>
  <si>
    <t>Příplatky k cenám úprav vnějších povrchů za zvýšenou pracnost při provádění prací menšího rozsahu omítané plochy do 10 m2</t>
  </si>
  <si>
    <t>"Dle projektové dokumentace a technické zprávy"_x000d_
 "viz. přílohy 2.011, 2.005, 2.006 a 2.007"_x000d_
 (4.74*0.45)*3+(2*0.25*4.74) = 8,769 [A]_x000d_
 Mezisoučet: A = 8,769 [B]_x000d_
 "vyrovnání podkladu atik"_x000d_
 3.6*1.18 = 4,248 [C]_x000d_
 Mezisoučet: C = 4,248 [D]_x000d_
 Celkem: A+C = 13,017 [E]</t>
  </si>
  <si>
    <t>629999042</t>
  </si>
  <si>
    <t>Příplatky k cenám úprav vnějších povrchů za ztížené pracovní podmínky práce v nadstřešní části objektu</t>
  </si>
  <si>
    <t>"Dle projektové dokumentace a technické zprávy"_x000d_
 "viz. přílohy 2.001 až 2.016"_x000d_
 "strojovna výtahu"_x000d_
 3.5*(3.26*2+8.86+0.78*2)+3.1*7.3 = 81,920 [A]_x000d_
 "atika"_x000d_
 0.45*(2.48*2+7.3) = 5,517 [B]_x000d_
 "dveře"_x000d_
 -(2*2.07+1.1*2.07) = -6,417 [C]_x000d_
 Mezisoučet: A+B+C = 81,020 [D]_x000d_
 "vyrovnání podkladu atik"_x000d_
 3.6*1.18 = 4,248 [E]_x000d_
 Mezisoučet: E = 4,248 [F]_x000d_
 Celkem: A+B+C+E = 85,268 [G]</t>
  </si>
  <si>
    <t>63127464</t>
  </si>
  <si>
    <t>profil rohový Al 15x15mm s výztužnou tkaninou š 100mm pro ETICS</t>
  </si>
  <si>
    <t>63142031</t>
  </si>
  <si>
    <t>deska tepelně izolační minerální kontaktních fasád podélné vlákno ?=0,035-0,036 tl 200mm</t>
  </si>
  <si>
    <t>63142046</t>
  </si>
  <si>
    <t>deska tepelně izolační minerální kontaktních fasád podélné vlákno ?=0,037-0,038 tl 160mm</t>
  </si>
  <si>
    <t>632450122</t>
  </si>
  <si>
    <t>Potěr cementový vyrovnávací ze suchých směsí v pásu o průměrné (střední) tl. přes 20 do 30 mm</t>
  </si>
  <si>
    <t>121.995*(0.15) = 18,299 [A]_x000d_
 13.82*(0.3) = 4,146 [B]_x000d_
 37.47*(0.3) = 11,241 [C]_x000d_
 53.37*(0.3) = 16,011 [D]_x000d_
 21.195*(0.5) = 10,598 [E]_x000d_
 Celkem: A+B+C+D+E = 60,295 [F]</t>
  </si>
  <si>
    <t>632450132</t>
  </si>
  <si>
    <t>Potěr cementový vyrovnávací ze suchých směsí v ploše o průměrné (střední) tl. přes 20 do 30 mm</t>
  </si>
  <si>
    <t>"vyrovnání podkladu střešního pláště"_x000d_
 781.116 = 781,116 [A]_x000d_
 18.25 = 18,250 [B]_x000d_
 49.573 = 49,573 [C]_x000d_
 65.313 = 65,313 [D]_x000d_
 53.1 = 53,100 [E]_x000d_
 Celkem: A+B+C+D+E = 967,352 [F]</t>
  </si>
  <si>
    <t>R62222124</t>
  </si>
  <si>
    <t>Montáž druhé vrstvy kontaktního zateplení lepením a mechanickým kotvením na vnější podhledy, na podklad betonový nebo z lehčeného betonu, z tvárnic keramických</t>
  </si>
  <si>
    <t>Montáž druhé vrstvy kontaktního zateplení lepením a mechanickým kotvením na vnější podhledy, na podklad betonový nebo z lehčeného betonu, z tvárnic keramických nebo vápenopískových, z desek z minerální vlny, celkové tloušťky izolace přes 320 mm</t>
  </si>
  <si>
    <t>"Dle projektové dokumentace a technické zprávy"_x000d_
 "viz. přílohy 2.011, 2.005, 2.006 a 2.007"_x000d_
 (4.74*0.9)*3 = 12,798 [A]_x000d_
 Celkem: A = 12,798 [B]</t>
  </si>
  <si>
    <t>R622273191</t>
  </si>
  <si>
    <t>Montáž zavěšené odvětrávané fasády na hliníkové nosné konstrukci z fasádních desek na jednosměrné nosné konstrukci opláštění připevněné lepeným skrytým spojem s</t>
  </si>
  <si>
    <t>Montáž zavěšené odvětrávané fasády na hliníkové nosné konstrukci z fasádních desek na jednosměrné nosné konstrukci opláštění připevněné lepeným skrytým spojem stěn s vložením tepelné izolace, tloušťky 200 mm</t>
  </si>
  <si>
    <t>"Dle projektové dokumentace a technické zprávy"_x000d_
 "viz. přílohy 2.001 až 2.016"_x000d_
 "krček RAL 7043"_x000d_
 (8.25*2+4.49)*30.85 = 647,542 [A]_x000d_
 6.695*5.05 = 33,810 [B]_x000d_
 11.165*11.6 = 129,514 [C]_x000d_
 "okna"_x000d_
 -((1.05*3.3)*5+(1.75*2.7)*(6+6+4)) = -92,925 [D]_x000d_
 "dveře"_x000d_
 -((2*2.8)+(2*2.3)+(1.75*2.8)+(1.1*3.3)) = -18,730 [E]_x000d_
 "strojovna výtahu"_x000d_
 3.5*(3.26*2+8.86+0.78*2)+3.1*7.3 = 81,920 [G]_x000d_
 "atika"_x000d_
 0.45*(2.48*2+7.3) = 5,517 [H]_x000d_
 "dveře"_x000d_
 -(2*2.07+1.1*2.07) = -6,417 [I]_x000d_
 "6 NP"_x000d_
 (7.48+3.98+49.06+1.88+12.625)*6.1 = 457,653 [J]_x000d_
 (49.06)*6.1 = 299,266 [K]_x000d_
 (7)*2.13 = 14,910 [L]_x000d_
 (1.375*2+47.5)*0.55 = 27,638 [M]_x000d_
 ((0.9*4)*5+(0.9*2+1.1*2)*4)*2.8+((0.4*2)*4)*0.535 = 96,912 [N]_x000d_
 ((0.9+2*1.875)*9)*2.355+(0.9*1.875)*9 = 113,744 [O]_x000d_
 "terasy"_x000d_
 ((3.5*2)*3.735)*3 = 78,435 [P]_x000d_
 "okna"_x000d_
 -((1.5*2.5)*(11+16)+(2*2.1)+(5.5*2.5)) = -119,200 [Q]_x000d_
 "sokl"_x000d_
 (49.06+49.06+3.93+9.635+14.78+1.88-14.55)*3.03 = 344,799 [R]_x000d_
 "okna"_x000d_
 -((5.5*3.1)+(17.53*1)+(17.5*1.2)+(9.45*1.2)+(12*1+5.53*3.1)) = -96,063 [S]_x000d_
 "dveře"_x000d_
 -(4.74*3.1) = -14,694 [T]_x000d_
 "prvky fasády mezi okny"_x000d_
 (5.5*1.6)*2*3+(4.74*2)+(4.74*1.3)*2 = 74,604 [U]_x000d_
 (17.5*1.9)*2+(5.5*1)*2+(5.5*0.6)+(5.5*0.65) = 84,375 [V]_x000d_
 (4*1.6)*2*2 = 25,600 [W]_x000d_
 Celkem: A+B+C+D+E+G+H+I+J+K+L+M+N+O+P+Q+R+S+T+U+V+W = 2168,208 [X]</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</si>
  <si>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AL spodního ukončení fasády perforovaným AL plechem
• Prořez obkladů
• Doprava materiálu na stavbu
• Odvoz odpadu
• Dílenská dokumentace</t>
  </si>
  <si>
    <t>R622273195</t>
  </si>
  <si>
    <t>Montáž zavěšené odvětrávané fasády na hliníkové nosné konstrukci z fasádních desek na jednosměrné nosné konstrukci opláštění připevněné lepeným skrytým spojem stěn s vložením tepelné izolace, tloušťky ostění nebo nadpraží</t>
  </si>
  <si>
    <t>"Dle projektové dokumentace a technické zprávy"_x000d_
 "viz. přílohy 2.001 až 2.016"_x000d_
 "krček RAL 7043"_x000d_
 "okna"_x000d_
 ((1.05+2*3.3)*5+(1.75+2*2.7)*(6+6+4)) = 152,650 [A]_x000d_
 "dveře"_x000d_
 ((2+2*2.8)+(2+2*2.3)+(1.75+2*2.8)+(1.1+2*3.3)) = 29,250 [B]_x000d_
 "strojovna výtahu"_x000d_
 "dveře"_x000d_
 (2+2*2.07+1.1+2*2.07) = 11,380 [C]_x000d_
 "6 NP"_x000d_
 "okna"_x000d_
 ((1.5+2*2.5)*(11+16)+(2+2*2.1)+(5.5+2*2.5)) = 192,200 [D]_x000d_
 "sokl"_x000d_
 "okna"_x000d_
 ((2*3.1)+(2*1)+(1.2)+(1.2)+(2*3.1)) = 16,800 [E]_x000d_
 "dveře"_x000d_
 (2*3.1) = 6,200 [F]_x000d_
 "prvky fasády mezi okny"_x000d_
 (5.5)*2*3+(4.74*3)+(3.3*2)*3 = 67,020 [G]_x000d_
 (17.5)*2+5.5*4 = 57,000 [H]_x000d_
 (4)*2*2 = 16,000 [I]_x000d_
 Celkem: A+B+C+D+E+F+G+H+I = 548,500 [J]</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</si>
  <si>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ostění a nadpraží oken z materiálu fasády
• D + M AL spodního ukončení fasády perforovaným AL plechem
• Prořez obkladů
• Doprava materiálu na stavbu
• Odvoz odpadu
• Dílenská dokumentace</t>
  </si>
  <si>
    <t>R62227328</t>
  </si>
  <si>
    <t>Montáž odvětrávané fasády stěn na rošt, tepelná izolace tl. 200 mm, pro cihelný obklad velkoformátový</t>
  </si>
  <si>
    <t>"Dle projektové dokumentace a technické zprávy"_x000d_
 "viz. přílohy 2.011, 2.005, 2.006 a 2.007"_x000d_
 "hlavní fasáda"_x000d_
 "RAL 9002"_x000d_
 (49.06+49.06+3.93+9.635+14.78+1.88)*18.6 = 2387,217 [A]_x000d_
 (14.55)*3.1 = 45,105 [B]_x000d_
 "terasy"_x000d_
 -(4.74*14.8) = -70,152 [C]_x000d_
 "okna"_x000d_
 -((9.45*1.6)*3+(17.5*11.9)+(5.5*20.15)+(5.5*12.2)*3+(4*12.2)*2) = -663,335 [D]_x000d_
 "dveře"_x000d_
 -((2*2.1)*5) = -21,000 [E]_x000d_
 Celkem: A+B+C+D+E = 1677,835 [F]</t>
  </si>
  <si>
    <t>R62227329</t>
  </si>
  <si>
    <t>Montáž odvětrávané fasády stěn na rošt, tepelná izolace tl. 200 mm, AL obklad, ostění nebo nadpraží</t>
  </si>
  <si>
    <t>"Dle projektové dokumentace a technické zprávy"_x000d_
 "viz. přílohy 2.011, 2.005, 2.006 a 2.007"_x000d_
 "hlavní fasáda"_x000d_
 "RAL 9002"_x000d_
 "okna"_x000d_
 ((9.45+2*1.6)*3+(9.45+1.2)+(5.5+3.6*2*3+3*2*2)+(17.5+3*2*2.7)+(17.5+1.2)) = 140,100 [A]_x000d_
 ((5.5+3*2*3)*3+17.35+17.35+(4.74+2*3.1)) = 116,140 [B]_x000d_
 ((4+2*3*3)*2)+5.5 = 49,500 [C]_x000d_
 "dveře"_x000d_
 ((2+2*2.1)*5) = 31,000 [D]_x000d_
 Celkem: A+B+C+D = 336,740 [E]</t>
  </si>
  <si>
    <t>R62340001</t>
  </si>
  <si>
    <t>R9155104</t>
  </si>
  <si>
    <t>deska HPL fasádní probarvená tl. 8 mm</t>
  </si>
  <si>
    <t>specifikace, struktura a barva povrchu viz. projektová dokumentace a technická zpráva.</t>
  </si>
  <si>
    <t>R9590793</t>
  </si>
  <si>
    <t>cihelný obklad velkoformátový</t>
  </si>
  <si>
    <t>specifikace obkladu viz. projektová dokumentace</t>
  </si>
  <si>
    <t>63</t>
  </si>
  <si>
    <t>Podlahy a podlahové konstrukce</t>
  </si>
  <si>
    <t>"`dle grafických a textových příloh PD`"_x000d_
 "`Půdorysy, Řezy`"_x000d_
 "`------------------------------------------------`"_x000d_
 "`ozn. A1; 1NP - odd. 771`"_x000d_
 108.500*0.06 = 6,510 [A]_x000d_
 "`------------------------------------------------`"_x000d_
 "`ozn. A2; 1NP - odd. 776`"_x000d_
 510.000*0.06 = 30,600 [B]_x000d_
 "`------------------------------------------------`"_x000d_
 "`ozn. A3; 1NP - odd. 776`"_x000d_
 34.900*0.06 = 2,094 [C]_x000d_
 "`------------------------------------------------`"_x000d_
 "`ozn. A4; 1NP - odd. 63`"_x000d_
 5.800*0.06 = 0,348 [D]_x000d_
 "`------------------------------------------------`"_x000d_
 "`ozn. A6; 1NP - 1.02`"_x000d_
 11.50*0.06 = 0,690 [E]_x000d_
 "`------------------------------------------------`"_x000d_
 "`ozn. A7; 2NP_3NP_4NP_5NP_6NP - odd. 776`"_x000d_
 856.400*0.06 = 51,384 [F]_x000d_
 "`------------------------------------------------`"_x000d_
 "`ozn. A8; 2NP_3NP_4NP_5NP_6NP_7NP - odd. 776`"_x000d_
 490.900*0.06 = 29,454 [G]_x000d_
 "`------------------------------------------------`"_x000d_
 "`ozn. A9; 2NP_3NP_4NP_5NP_6NP - odd. 771`"_x000d_
 147.000*0.06 = 8,820 [H]_x000d_
 "`------------------------------------------------`"_x000d_
 "`ozn. A10; 2NP - odd. 63`"_x000d_
 23.100*0.06 = 1,386 [I]_x000d_
 "`------------------------------------------------`"_x000d_
 "`ozn. A12_A13; 3NP_4NP_5NP - odd. 767`"_x000d_
 1464.600*0.06 = 87,876 [J]_x000d_
 "`------------------------------------------------`"_x000d_
 "`ozn. A14; 3NP_4NP_5NP - odd. 767`"_x000d_
 105.900*0.06 = 6,354 [K]_x000d_
 "`------------------------------------------------`"_x000d_
 "`ozn. A16; 6NP_6.22`"_x000d_
 236.60*0.06 = 14,196 [L]_x000d_
 "`------------------------------------------------`"_x000d_
 "`ozn. A19; 1NP - odd. 63`"_x000d_
 2.000*0.06 = 0,120 [M]_x000d_
 "`------------------------------------------------`"_x000d_
 "`ozn. A22; 5NP_6NP - odd. 776`"_x000d_
 163.100*0.06 = 9,786 [N]_x000d_
 "`------------------------------------------------`"_x000d_
 Mezisoučet: A+B+C+D+E+F+G+H+I+J+K+L+M+N = 249,618 [O]_x000d_
 "`==================================`"_x000d_
 "`1NP; Řezy`"_x000d_
 "`Pod m.č. 1.20 (Kabelové šachty)`"_x000d_
 (3.640*2.400-0.40*0.40)*0.080 = 0,686 [P]_x000d_
 "`Pod m.č. 1.36 (Kabelové šachty)`"_x000d_
 (4.180*3.130-0.40*0.40)*0.080 = 1,034 [Q]_x000d_
 Mezisoučet: P+Q = 1,720 [R]_x000d_
 "`==================================`"_x000d_
 Celkem: A+B+C+D+E+F+G+H+I+J+K+L+M+N+P+Q = 251,338 [S]</t>
  </si>
  <si>
    <t>631319171</t>
  </si>
  <si>
    <t>Příplatek k cenám mazanin za stržení povrchu spodní vrstvy mazaniny latí před vložením výztuže nebo pletiva pro tl. obou vrstev mazaniny přes 50 do 80 mm</t>
  </si>
  <si>
    <t>631362021</t>
  </si>
  <si>
    <t>Výztuž mazanin ze svařovaných sítí z drátů typu KARI</t>
  </si>
  <si>
    <t>"`KARI síťˇ 5/100x5/100mm = 3,140kg/m2`"_x000d_
 "`------------------------------------------------`"_x000d_
 "`pol_631311113`"_x000d_
 "`Mezisoučet M3_tl. 60mm = 251,338m3`"_x000d_
 (251.338/0.060)*3.140*1.250*0.001 = 16,442 [A]_x000d_
 "`Mezisoučet m3_tl. 80mm = 2,854m3`"_x000d_
 (1.720/0.080)*3.140*1.250*0.001 = 0,084 [B]_x000d_
 "`------------------------------------------------`"_x000d_
 "`pol_632451034`"_x000d_
 953.531*3.140*1.250*0.001 = 3,743 [C]_x000d_
 "`------------------------------------------------`"_x000d_
 Celkem: A+B+C = 20,269 [D]</t>
  </si>
  <si>
    <t>632450124</t>
  </si>
  <si>
    <t>Potěr cementový vyrovnávací ze suchých směsí v pásu o průměrné (střední) tl. přes 40 do 50 mm</t>
  </si>
  <si>
    <t>"`dle grafických a textových příloh PD`"_x000d_
 "`Půdorysy, Řezy`"_x000d_
 "`------------------------------------------------`"_x000d_
 "`ozn. A5_1NP - odd.773`"_x000d_
 196.721 = 196,721 [A]_x000d_
 Mezisoučet: A = 196,721 [B]_x000d_
 "`------------------------------------------------`"_x000d_
 "`ozn. A11_2NP až 7NP`"_x000d_
 26.80+73.50+25.10 = 125,400 [C]_x000d_
 26.80+98.20+37.40 = 162,400 [D]_x000d_
 26.80+105.00+37.70 = 169,500 [E]_x000d_
 26.80+105.10+34.00 = 165,900 [F]_x000d_
 26.80+97.50+28.60 = 152,900 [G]_x000d_
 25.70 = 25,700 [H]_x000d_
 "`ozn. A11_Hlavní schodiště 2NP až 6NP`"_x000d_
 "`2.01_3.01_4.01_5.01_6.01`"_x000d_
 (-5.50*2.890+1.50*0.278)*5 = -77,390 [I]_x000d_
 "`ozn. A11_Spojovací krček_4NP; 4.38`"_x000d_
 -(3*0.3)*2.00 = -1,800 [J]_x000d_
 "`ozn. A11_Spojovací krček_5NP; 5.38`"_x000d_
 -(7*0.3)*2.00 = -4,200 [K]_x000d_
 Mezisoučet: C+D+E+F+G+H+I+J+K = 718,410 [L]_x000d_
 "`------------------------------------------------`"_x000d_
 "`ozn. A18_1NP`"_x000d_
 38.400 = 38,400 [M]_x000d_
 "`------------------------------------------------`"_x000d_
 Celkem: A+C+D+E+F+G+H+I+J+K+M = 953,531 [N]</t>
  </si>
  <si>
    <t>632451491</t>
  </si>
  <si>
    <t>Potěr pískocementový běžný Příplatek k cenám za úpravu povrchu přehlazením</t>
  </si>
  <si>
    <t>633811111</t>
  </si>
  <si>
    <t>Povrchová úprava betonových podlah broušení nerovností do 2 mm (stržení šlemu)</t>
  </si>
  <si>
    <t>"`pol_631311113`"_x000d_
 249.618/0.06 = 4160,300 [A]_x000d_
 "`pol_32450124`"_x000d_
 953.531 = 953,531 [B]_x000d_
 Celkem: A+B = 5113,831 [C]</t>
  </si>
  <si>
    <t>634661111</t>
  </si>
  <si>
    <t>Výplň dilatačních spar mazanin silikonovým tmelem, šířka spáry do 5 mm</t>
  </si>
  <si>
    <t>634911113</t>
  </si>
  <si>
    <t>Řezání dilatačních nebo smršťovacích spár v čerstvé betonové mazanině nebo potěru šířky do 5 mm, hloubky přes 20 do 50 mm</t>
  </si>
  <si>
    <t>"`cca 4886,000m2`"_x000d_
 4886*0.625 = 3053,750 [A]_x000d_
 Celkem: A = 3053,750 [B]</t>
  </si>
  <si>
    <t>637211134</t>
  </si>
  <si>
    <t>Okapový chodník z dlaždic betonových do kameniva s vyplněním spár drobným kamenivem, tl. dlaždic 50 mm</t>
  </si>
  <si>
    <t>"`viz projektová dokumentace, TZ a výkaz projektanta`"_x000d_
 "`Koordinační situace - měřeno digitálně`"_x000d_
 (5.45+3.5+49.9+2*4.0+4.75+3.25+4.26+10.0+18.5+24.3)*0.5+1 = 66,955 [A]_x000d_
 Celkem: A = 66,955 [B]</t>
  </si>
  <si>
    <t>R63140001</t>
  </si>
  <si>
    <t>Provedení veškerých detailů úprav podlah vč. všech doplňků, profilů, lišt, tmelení, jištění, spojů, prostupů, opracování, límců, přírub apod.; D+M komplet</t>
  </si>
  <si>
    <t>R63245251</t>
  </si>
  <si>
    <t>Podlahová stěrka tl. 10mm vč. přípravy podkladu; D+M komplet</t>
  </si>
  <si>
    <t xml:space="preserve">"`dle grafických a textových příloh PD`"_x000d_
 "`Půdorysy, Řezy`"_x000d_
 "`------------------------------------------------`"_x000d_
 "`ozn. A4; 1.48`"_x000d_
 5.800 = 5,800 [A]_x000d_
 "`ozn. A19; 1.49`  "_x000d_
 2.000 = 2,000 [B]_x000d_
 "`ozn. A10; 2.16; 2.17; 2.28`"_x000d_
 6.300+5.600+11.200 = 23,100 [C]_x000d_
 Celkem: A+B+C = 30,900 [D]</t>
  </si>
  <si>
    <t>Vcenách jsou započteny náklady na montáž a dodávku vč. ztratného dle popisu položky a dle PD.
Množství jednotek se určí v metrech čtverečných dle projektu.
Měrná jednotka: m2</t>
  </si>
  <si>
    <t xml:space="preserve">vodorovná  1103.137*0.0003 = 0,331 [A]_x000d_
 svislá  170.944*0.00034 = 0,058 [B]_x000d_
 Celkem: A+B = 0,389 [C]</t>
  </si>
  <si>
    <t>62855002</t>
  </si>
  <si>
    <t>pás asfaltový natavitelný modifikovaný SBS s vložkou z polyesterové rohože a spalitelnou PE fólií nebo jemnozrnným minerálním posypem na horním povrchu tl 5,0mm</t>
  </si>
  <si>
    <t xml:space="preserve">vodorovná  1197.417*1.1655 = 1395,590 [A]_x000d_
 svislá  273.089*1.221 = 333,442 [B]_x000d_
 Celkem: A+B = 1729,031 [C]</t>
  </si>
  <si>
    <t>69311317</t>
  </si>
  <si>
    <t>textilie netkaná HPPE 300g/m2</t>
  </si>
  <si>
    <t>(132.538+168.678)*1.05 = 316,277 [A]</t>
  </si>
  <si>
    <t>711111001</t>
  </si>
  <si>
    <t>Provedení izolace proti zemní vlhkosti natěradly a tmely za studena na ploše vodorovné V nátěrem penetračním</t>
  </si>
  <si>
    <t>"`na ŽB základové desce`"_x000d_
 19.70*48.50+8.25*6.135+4.49*3.08 = 1019,893 [A]_x000d_
 "`odpočet m.č. 1.45, v.š. krček + m.č. 1.49, šachta kabely krček`"_x000d_
 -(3.32*2.865+2.89*1.285) = -13,225 [B]_x000d_
 "`spojovací krček - spodní izolace`"_x000d_
 8.25*6.535+4.49*3.28 = 68,641 [C]_x000d_
 (5.17+4.49+3.08+8.22)*0.20 = 4,192 [D]_x000d_
 "`vodovodní šachta`"_x000d_
 1.52*1.32 = 2,006 [E]_x000d_
 Mezisoučet: A+B+C+D+E = 1081,507 [F]_x000d_
 1081.507*0.02 = 21,630 [G]_x000d_
 Celkem: A+B+C+D+E+G = 1103,137 [H]</t>
  </si>
  <si>
    <t>711112001</t>
  </si>
  <si>
    <t>Provedení izolace proti zemní vlhkosti natěradly a tmely za studena na ploše svislé S nátěrem penetračním</t>
  </si>
  <si>
    <t>"`1.NP`"_x000d_
 "`v.š.`"_x000d_
 (5.20+2.05)*2*1.55*2 = 44,950 [A]_x000d_
 "`spojovací krček`"_x000d_
 (8.25+10.625)*2*1.60 = 60,400 [B]_x000d_
 "`kabelová šachta v m.č. 1.20`"_x000d_
 (6.05+4.75)*2*1.35 = 29,160 [C]_x000d_
 "`kabelová šachta v m.č. 1.36`"_x000d_
 (4.49+3.45)*2*1.35 = 21,438 [D]_x000d_
 "`vodovodní šachta`"_x000d_
 (1.52+1.32)*2*2.05 = 11,644 [E]_x000d_
 Mezisoučet: A+B+C+D+E = 167,592 [F]_x000d_
 167.592*0.02 = 3,352 [G]_x000d_
 Celkem: A+B+C+D+E+G = 170,944 [H]</t>
  </si>
  <si>
    <t>711113111</t>
  </si>
  <si>
    <t>Izolace proti zemní vlhkosti natěradly a tmely za studena na ploše vodorovné V těsnícím nátěrem na bázi pryže (latexu) a bitumenů</t>
  </si>
  <si>
    <t xml:space="preserve">"`1.NP`"_x000d_
 "`ozn. A1`"_x000d_
 1.08  1.70 = 1,700 [A]_x000d_
 1.09  1.40 = 1,400 [B]_x000d_
 1.11  21.10 = 21,100 [C]_x000d_
 1.12  1.90 = 1,900 [D]_x000d_
 1.13  1.30 = 1,300 [E]_x000d_
 1.14  1.20 = 1,200 [F]_x000d_
 1.18  3.50 = 3,500 [G]_x000d_
 1.19  27.00 = 27,000 [H]_x000d_
 1.26  5.00 = 5,000 [I]_x000d_
 1.27  4.20 = 4,200 [J]_x000d_
 1.28  2.60 = 2,600 [K]_x000d_
 1.29  3.60 = 3,600 [L]_x000d_
 1.30  4.50 = 4,500 [M]_x000d_
 1.31  1.30 = 1,300 [N]_x000d_
 1.32  1.50 = 1,500 [O]_x000d_
 1.33  1.50 = 1,500 [P]_x000d_
 1.34  2.80 = 2,800 [Q]_x000d_
 1.38  17.30 = 17,300 [R]_x000d_
 1.39  1.50 = 1,500 [S]_x000d_
 1.40  1.30 = 1,300 [T]_x000d_
 1.41  1.30 = 1,300 [U]_x000d_
 1.42  1.60 = 1,600 [V]_x000d_
 Mezisoučet: A+B+C+D+E+F+G+H+I+J+K+L+M+N+O+P+Q+R+S+T+U+V = 109,100 [W]_x000d_
 "`-----`"_x000d_
 "`2.NP`"_x000d_
 "`ozn. A9`"_x000d_
 2.08  3.80 = 3,800 [X]_x000d_
 2.09  3.70 = 3,700 [Y]_x000d_
 2.10  1.90 = 1,900 [Z]_x000d_
 "`-----`"_x000d_
 "`3.NP`"_x000d_
 "`ozn. A9`"_x000d_
 3.08  3.20 = 3,200 [AA]_x000d_
 3.09  3.90 = 3,900 [AB]_x000d_
 3.10  5.40 = 5,400 [AC]_x000d_
 3.11  1.50 = 1,500 [AD]_x000d_
 3.12  1.50 = 1,500 [AE]_x000d_
 3.13  1.50 = 1,500 [AF]_x000d_
 3.14  2.80 = 2,800 [AG]_x000d_
 3.15  6.40 = 6,400 [AH]_x000d_
 3.16  1.50 = 1,500 [AI]_x000d_
 3.17  1.50 = 1,500 [AJ]_x000d_
 3.18  1.50 = 1,500 [AK]_x000d_
 3.19  4.20 = 4,200 [AL]_x000d_
 "`-----`"_x000d_
 "`4.NP`"_x000d_
 "`ozn. A9`"_x000d_
 4.08  3.20 = 3,200 [AM]_x000d_
 4.09  3.90 = 3,900 [AN]_x000d_
 4.10  5.40 = 5,400 [AO]_x000d_
 4.11  1.50 = 1,500 [AP]_x000d_
 4.12  1.50 = 1,500 [AQ]_x000d_
 4.13  1.50 = 1,500 [AR]_x000d_
 4.14  2.80 = 2,800 [AS]_x000d_
 4.15  6.40 = 6,400 [AT]_x000d_
 4.16  1.50 = 1,500 [AU]_x000d_
 4.17  1.50 = 1,500 [AV]_x000d_
 4.18  1.50 = 1,500 [AW]_x000d_
 4.19  4.20 = 4,200 [AX]_x000d_
 "`-----`"_x000d_
 "`5.NP`"_x000d_
 "`ozn. A9`"_x000d_
 5.08  3.20 = 3,200 [AY]_x000d_
 5.09  3.90 = 3,900 [AZ]_x000d_
 5.10  5.40 = 5,400 [BA]_x000d_
 5.11  1.50 = 1,500 [BB]_x000d_
 5.12  1.50 = 1,500 [BC]_x000d_
 5.13  1.50 = 1,500 [BD]_x000d_
 5.14  2.80 = 2,800 [BE]_x000d_
 5.15  6.40 = 6,400 [BF]_x000d_
 5.16  1.50 = 1,500 [BG]_x000d_
 5.17  1.50 = 1,500 [BH]_x000d_
 5.18  1.50 = 1,500 [BI]_x000d_
 5.19  4.20 = 4,200 [BJ]_x000d_
 "`6.NP`"_x000d_
 "`ozn. A9`"_x000d_
 6.08  3.20 = 3,200 [BK]_x000d_
 6.09  3.90 = 3,900 [BL]_x000d_
 6.10  5.40 = 5,400 [BM]_x000d_
 6.11  1.50 = 1,500 [BN]_x000d_
 6.12  1.50 = 1,500 [BO]_x000d_
 6.13  1.50 = 1,500 [BP]_x000d_
 6.14  2.80 = 2,800 [BQ]_x000d_
 6.15  4.20 = 4,200 [BR]_x000d_
 6.16  1.50 = 1,500 [BS]_x000d_
 6.17  1.50 = 1,500 [BT]_x000d_
 6.18  1.50 = 1,500 [BU]_x000d_
 6.19  4.20 = 4,200 [BV]_x000d_
 Mezisoučet: X+Y+Z+AA+AB+AC+AD+AE+AF+AG+AH+AI+AJ+AK+AL+AM+AN+AO+AP+AQ+AR+AS+AT+AU+AV+AW+AX+AY+AZ+BA+BB+BC+BD+BE+BF+BG+BH+BI+BJ+BK+BL+BM+BN+BO+BP+BQ+BR+BS+BT+BU+BV = 146,800 [BW]_x000d_
 Celkem: A+B+C+D+E+F+G+H+I+J+K+L+M+N+O+P+Q+R+S+T+U+V+X+Y+Z+AA+AB+AC+AD+AE+AF+AG+AH+AI+AJ+AK+AL+AM+AN+AO+AP+AQ+AR+AS+AT+AU+AV+AW+AX+AY+AZ+BA+BB+BC+BD+BE+BF+BG+BH+BI+BJ+BK+BL+BM+BN+BO+BP+BQ+BR+BS+BT+BU+BV = 255,900 [BX]</t>
  </si>
  <si>
    <t>711113121</t>
  </si>
  <si>
    <t>Izolace proti zemní vlhkosti natěradly a tmely za studena na ploše svislé S těsnícím nátěrem na bázi pryže (latexu) a bitumenů</t>
  </si>
  <si>
    <t xml:space="preserve">"`1.NP`"_x000d_
 "`ozn. A1`"_x000d_
 "`-----`"_x000d_
 1.08  (1.85+0.90)*2*0.20 = 1,100 [A]_x000d_
 1.09  (1.35+0.90)*2*0.20 = 0,900 [B]_x000d_
 1.11  (7.55+3.00+1.00)*2*0.20+(3.00+1.00*2)*1.80*2 = 22,620 [C]_x000d_
 1.12, 1.13, 1.14  (1.10+3.50)*2*0.20 = 1,840 [D]_x000d_
 1.18  (1.50+2.20)*2*0.20 = 1,480 [E]_x000d_
 1.26  (0.90+1.90+1.385)*0.20 = 0,837 [F]_x000d_
 1.27, 1.28  (2.40+2.65)*2*0.20 = 2,020 [G]_x000d_
 1.29  (1.90+0.685*2)*0.20 = 0,654 [H]_x000d_
 1.30, 1.31, 1.32, 1.33  (3.25+2.65)*2*0.20 = 2,360 [I]_x000d_
 1.34  (1.40+1.90+1.985)*0.20 = 1,057 [J]_x000d_
 1.38  (4.15+4.125)*2*0.20+(4.125+1.00*2)*1.80 = 14,335 [K]_x000d_
 1.39  (0.90+1.50)*2*0.20 = 0,960 [L]_x000d_
 1.40  (0.85+1.35)*2*0.20 = 0,880 [M]_x000d_
 1.41  (0.85+1.50)*2*0.20 = 0,940 [N]_x000d_
 1.42  (1.075+1.50)*2*0.20 = 1,030 [O]_x000d_
 Mezisoučet: A+B+C+D+E+F+G+H+I+J+K+L+M+N+O = 53,013 [P]_x000d_
 "`2.NP`"_x000d_
 "`-----`"_x000d_
 "`ozn. A9`"_x000d_
 2.08  (1.825+0.835+0.87)*0.20 = 0,706 [Q]_x000d_
 2.09, 2.10  6.35*0.20 = 1,270 [R]_x000d_
 Mezisoučet: Q+R = 1,976 [S]_x000d_
 "`3.NP`"_x000d_
 "`-----`"_x000d_
 "`ozn. A9`"_x000d_
 3.08  (1.60+1.75+0.085)*2*0.20 = 1,374 [T]_x000d_
 3.09  (1.90+0.88+0.91)*0.20 = 0,738 [U]_x000d_
 3.10, 3.11, 3.12, 3.13  (3.45+2.65+0.20)*2*0.20 = 2,520 [V]_x000d_
 3.14  (1.45+0.55+0.52)*0.20 = 0,504 [W]_x000d_
 3.15, 3.16, 3.17, 3.18  (3.95+2.65)*2*0.20 = 2,640 [X]_x000d_
 3.19  (2.20+1.90+0.085)*2*0.20 = 1,674 [Y]_x000d_
 Mezisoučet: T+U+V+W+X+Y = 9,450 [Z]_x000d_
 "`4.NP`"_x000d_
 "`-----`"_x000d_
 "`ozn. A9`"_x000d_
 4.08  (1.60+1.75+0.085)*2*0.20 = 1,374 [AA]_x000d_
 4.09  (1.90+0.88+0.91)*0.20 = 0,738 [AB]_x000d_
 4.10, 4.11, 4.12, 4.13  (3.45+2.65+0.20)*2*0.20 = 2,520 [AC]_x000d_
 4.14  (1.45+0.55+0.52)*0.20 = 0,504 [AD]_x000d_
 4.15, 4.16, 4.17, 4.18  (3.95+2.65)*2*0.20 = 2,640 [AE]_x000d_
 4.19  (2.20+1.90+0.085)*2*0.20 = 1,674 [AF]_x000d_
 Mezisoučet: AA+AB+AC+AD+AE+AF = 9,450 [AG]_x000d_
 "`5.NP`"_x000d_
 "`-----`"_x000d_
 "`ozn. A9`"_x000d_
 5.08  (1.60+1.75+0.085)*2*0.20 = 1,374 [AH]_x000d_
 5.09  (1.90+0.88+0.91)*0.20 = 0,738 [AI]_x000d_
 5.10, 5.11, 5.12, 5.13  (3.45+2.65+0.20)*2*0.20 = 2,520 [AJ]_x000d_
 5.14  (1.45+0.55+0.52)*0.20 = 0,504 [AK]_x000d_
 5.15, 5.16, 5.17, 5.18  (3.95+2.65)*2*0.20 = 2,640 [AL]_x000d_
 5.19  (2.20+1.90+0.085)*2*0.20 = 1,674 [AM]_x000d_
 Mezisoučet: AH+AI+AJ+AK+AL+AM = 9,450 [AN]_x000d_
 "`6.NP`"_x000d_
 "`-----`"_x000d_
 "`ozn. A9`"_x000d_
 6.08  (1.60+1.75+0.085)*2*0.20 = 1,374 [AO]_x000d_
 6.09  (1.85+0.88+0.91)*0.20 = 0,728 [AP]_x000d_
 6.10, 6.11, 6.12, 6.13  (4.25+2.65+0.20)*2*0.20 = 2,840 [AQ]_x000d_
 6.14  (1.45+0.55+0.52)*0.20 = 0,504 [AR]_x000d_
 6.15, 6.16, 6.17, 6.18  (1.15+2.21+2.65)*2*0.20 = 2,404 [AS]_x000d_
 6.19  (2.20+1.90+0.085)*2*0.20 = 1,674 [AT]_x000d_
 Mezisoučet: AO+AP+AQ+AR+AS+AT = 9,524 [AU]_x000d_
 "`ochrana proti bludným proudům po celé délce osy1 směrem ke kolejišti, v.=2000mm, (2x)`"_x000d_
 (17.50+5.50+9.45)*1.00*2 = 64,900 [AV]_x000d_
 16.05*2.00*2 = 64,200 [AW]_x000d_
 Mezisoučet: AV+AW = 129,100 [AX]_x000d_
 Celkem: A+B+C+D+E+F+G+H+I+J+K+L+M+N+O+Q+R+T+U+V+W+X+Y+AA+AB+AC+AD+AE+AF+AH+AI+AJ+AK+AL+AM+AO+AP+AQ+AR+AS+AT+AV+AW = 221,963 [AY]</t>
  </si>
  <si>
    <t>711141559</t>
  </si>
  <si>
    <t>Provedení izolace proti zemní vlhkosti pásy přitavením NAIP na ploše vodorovné V</t>
  </si>
  <si>
    <t>"`na ŽB základové desce`"_x000d_
 19.70*48.50+8.25*6.135+4.49*3.08 = 1019,893 [A]_x000d_
 "`odpočet v.š., m.č. 1.21, 1.22, 1.23, 1.24`"_x000d_
 -(4.78*2.05*2) = -19,598 [B]_x000d_
 "`odpočet m.č. 1.45, v.š. krček + m.č. 1.49, šachta kabely krček`"_x000d_
 -(3.32*2.865+2.89*1.285) = -13,225 [C]_x000d_
 "`A21, v.š., m.č. 1.21, 1.22, 1.23, 1.24 (2x)`"_x000d_
 4.78*2.05*2*2 = 39,196 [D]_x000d_
 "`A18, A20 - spojovací krček - spodní izolace (2x)`"_x000d_
 (8.25*6.535+4.49*3.28)*2 = 137,282 [E]_x000d_
 ((5.17+4.49+3.08+8.22)*0.20)*2 = 8,384 [F]_x000d_
 "`vodovodní šachta`"_x000d_
 1.52*1.32 = 2,006 [G]_x000d_
 Mezisoučet: A+B+C+D+E+F+G = 1173,938 [H]_x000d_
 1173.938*0.02 = 23,479 [I]_x000d_
 Celkem: A+B+C+D+E+F+G+I = 1197,417 [J]</t>
  </si>
  <si>
    <t>711142559</t>
  </si>
  <si>
    <t>Provedení izolace proti zemní vlhkosti pásy přitavením NAIP na ploše svislé S</t>
  </si>
  <si>
    <t>"`1.NP`"_x000d_
 "`A21, v.š., m.č. 1.21, 1.22, 1.23, 1.24 (2x)`"_x000d_
 (4.78+2.05)*2*1.55*2*2 = 84,692 [A]_x000d_
 "`A18, A20 - spojovací krček (2x)`"_x000d_
 (8.25+10.625)*2*1.60*2 = 120,800 [B]_x000d_
 "`kabelová šachta v m.č. 1.20`"_x000d_
 (6.05+4.75)*2*1.35 = 29,160 [C]_x000d_
 "`kabelová šachta v m.č. 1.36`"_x000d_
 (4.49+3.45)*2*1.35 = 21,438 [D]_x000d_
 "`vodovodní šachta`"_x000d_
 (1.52+1.32)*2*2.05 = 11,644 [E]_x000d_
 Mezisoučet: A+B+C+D+E = 267,734 [F]_x000d_
 267.734*0.02 = 5,355 [G]_x000d_
 Celkem: A+B+C+D+E+G = 273,089 [H]</t>
  </si>
  <si>
    <t>711491172</t>
  </si>
  <si>
    <t>Provedení doplňků izolace proti vodě textilií na ploše vodorovné V vrstva ochranná</t>
  </si>
  <si>
    <t>"`A18 - spojovací krček`"_x000d_
 8.25*6.135+4.49*3.08 = 64,443 [A]_x000d_
 "`A21 - v.š."_x000d_
 4.78*2.05*2 = 19,598 [B]_x000d_
 "`kabelová šachta v m.č. 1.20`"_x000d_
 3.95*2.72+2.15*4.75 = 20,957 [C]_x000d_
 "`kabelová šachta v m.č. 1.36`"_x000d_
 3.45*4.49 = 15,491 [D]_x000d_
 Mezisoučet: A+B+C+D = 120,488 [E]_x000d_
 120.489*0.1 = 12,049 [F]_x000d_
 Celkem: A+B+C+D+F = 132,537 [G]</t>
  </si>
  <si>
    <t>711491272</t>
  </si>
  <si>
    <t>Provedení doplňků izolace proti vodě textilií na ploše svislé S vrstva ochranná</t>
  </si>
  <si>
    <t>"`1.NP`"_x000d_
 "`A21, v.š., m.č. 1.21, 1.22, 1.23, 1.24`"_x000d_
 (4.78+2.05)*2*1.55*2 = 42,346 [A]_x000d_
 "`A18, A20 - spojovací krček`"_x000d_
 (8.25+10.625)*2*1.60 = 60,400 [B]_x000d_
 "`kabelová šachta v m.č. 1.20`"_x000d_
 (6.05+4.75)*2*1.35 = 29,160 [C]_x000d_
 "`kabelová šachta v m.č. 1.36`"_x000d_
 (4.49+3.45)*2*1.35 = 21,438 [D]_x000d_
 Mezisoučet: A+B+C+D = 153,344 [E]_x000d_
 153.344*0.1 = 15,334 [F]_x000d_
 Celkem: A+B+C+D+F = 168,678 [G]</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</si>
  <si>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</si>
  <si>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</si>
  <si>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</si>
  <si>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R71199001</t>
  </si>
  <si>
    <t>Provedení veškerých detailů izolací proti vodě, vlhkosti a plynům, vč. jištění, zesílení koutů a hran, zpětných spojů, prostopů, límců, přírub, přesahů, dilatac</t>
  </si>
  <si>
    <t>Provedení veškerých detailů izolací proti vodě, vlhkosti a plynům, vč. jištění, zesílení koutů a hran, zpětných spojů, prostopů, límců, přírub, přesahů, dilatací, řezání, lišt, utěsnění a případných nutných profilů pro napojení apod.; D+M komlet</t>
  </si>
  <si>
    <t xml:space="preserve">V cenách jsou započteny  náklady na montáž a dodávku vč. ztratného dle popisu položky a dle PD.
Množství měrných jednotek se určuje v kompletu.
Měrná jednotka: kpl</t>
  </si>
  <si>
    <t>712</t>
  </si>
  <si>
    <t>Povlakové krytiny</t>
  </si>
  <si>
    <t>11163153</t>
  </si>
  <si>
    <t>emulze asfaltová penetrační</t>
  </si>
  <si>
    <t>litr</t>
  </si>
  <si>
    <t>62833158</t>
  </si>
  <si>
    <t>pás asfaltový natavitelný oxidovaný s vložkou ze skleněné tkaniny typu G200, s jemnozrnným minerálním posypem tl 4,0mm</t>
  </si>
  <si>
    <t>781.116 = 781,116 [A]_x000d_
 18.25 = 18,250 [B]_x000d_
 49.573 = 49,573 [C]_x000d_
 65.313 = 65,313 [D]_x000d_
 53.1 = 53,100 [E]_x000d_
 Celkem: A+B+C+D+E = 967,352 [F]_x000d_
 F * 1.1655Koeficient množství = 1127,449 [G]</t>
  </si>
  <si>
    <t>"Dle projektové dokumentace a technické zprávy"_x000d_
 "příl. 2.010"_x000d_
 "parozábrana"_x000d_
 "komín"_x000d_
 1 = 1,000 [A]_x000d_
 "VZT"_x000d_
 1 = 1,000 [B]_x000d_
 Celkem: A+B = 2,000 [C]_x000d_
 C * 1.5Koeficient množství = 3,000 [D]</t>
  </si>
  <si>
    <t>121.995*(1.8+0.15) = 237,890 [A]_x000d_
 13.82*(0.3+0.6) = 12,438 [B]_x000d_
 37.47*(0.3+0.6) = 33,723 [C]_x000d_
 53.37*(0.3+0.9) = 64,044 [D]_x000d_
 3.6*0.75 = 2,700 [E]_x000d_
 90.395*0.35 = 31,638 [F]_x000d_
 35.22*0.5 = 17,610 [G]_x000d_
 12.54*0.5 = 6,270 [H]_x000d_
 Celkem: A+B+C+D+E+F+G+H = 406,314 [I]_x000d_
 I * 1.2Koeficient množství = 487,576 [J]</t>
  </si>
  <si>
    <t>62851009</t>
  </si>
  <si>
    <t>manžeta těsnící pro prostupy hydroizolací z asfaltového pásu otevřená kruhová vnitřní průměr 15-50</t>
  </si>
  <si>
    <t>62855007</t>
  </si>
  <si>
    <t>pás asfaltový natavitelný modifikovaný SBS s vložkou z polyesterové vyztužené rohože a hrubozrnným břidličným posypem na horním povrchu tl 4,5mm</t>
  </si>
  <si>
    <t>"Dle projektové dokumentace a technické zprávy"_x000d_
 "příl. 2.010"_x000d_
 "komín"_x000d_
 1 = 1,000 [A]_x000d_
 "VZT"_x000d_
 1 = 1,000 [B]_x000d_
 Celkem: A+B = 2,000 [C]_x000d_
 C * 1.5Koeficient množství = 3,000 [D]</t>
  </si>
  <si>
    <t>121.995*(0.65*1.5) = 118,945 [A]_x000d_
 13.82*(0.37*0.8) = 4,091 [B]_x000d_
 37.47*(0.36*0.75) = 10,117 [C]_x000d_
 53.37*(0.55*0.6) = 17,612 [D]_x000d_
 _x000d_
 3.6*0.35 = 1,260 [F]_x000d_
 90.395*0.35 = 31,638 [G]_x000d_
 35.22*0.35 = 12,327 [H]_x000d_
 12.54*0.35 = 4,389 [I]_x000d_
 Celkem: A+B+C+D+E+F+G+H+I = 0,000 [J]_x000d_
 J * 1.2Koeficient množství = 0,000 [K]</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</si>
  <si>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</si>
  <si>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</si>
  <si>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</si>
  <si>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69311068</t>
  </si>
  <si>
    <t>geotextilie netkaná separační, ochranná, filtrační, drenážní PP 300g/m2</t>
  </si>
  <si>
    <t>712311111</t>
  </si>
  <si>
    <t>Provedení povlakové krytiny střech plochých do 10° natěradly a tmely za studena nátěrem suspensí asfaltovou</t>
  </si>
  <si>
    <t>"Dle projektové dokumentace a technické zprávy"_x000d_
 "skladba B1"_x000d_
 (47.8*16.845-((0.3*0.15)*(7*2+2+1)+(0.15*0.15)*4)-(8.3*2.7)-(0.9*0.9)) = 781,116 [A]_x000d_
 "Skladba B2"_x000d_
 7.3*2.5 = 18,250 [B]_x000d_
 "skladba B3"_x000d_
 7.57*5.235+4.52*2.2 = 49,573 [C]_x000d_
 "skladba B4"_x000d_
 47.5*1.375 = 65,313 [D]_x000d_
 "skladba A15"_x000d_
 17.7+17.7+17.7 = 53,100 [E]_x000d_
 Celkem: A+B+C+D+E = 967,351 [F]</t>
  </si>
  <si>
    <t>712331111</t>
  </si>
  <si>
    <t>Provedení povlakové krytiny střech plochých do 10° pásy na sucho podkladní samolepící asfaltový pás</t>
  </si>
  <si>
    <t>781.116 = 781,116 [A]_x000d_
 18.25 = 18,250 [B]_x000d_
 49.573 = 49,573 [C]_x000d_
 65.313 = 65,313 [D]_x000d_
 53.1 = 53,100 [E]_x000d_
 Celkem: A+B+C+D+E = 967,352 [F]</t>
  </si>
  <si>
    <t>712341559</t>
  </si>
  <si>
    <t>Provedení povlakové krytiny střech plochých do 10° pásy přitavením NAIP v plné ploše</t>
  </si>
  <si>
    <t>712341715</t>
  </si>
  <si>
    <t>Provedení povlakové krytiny střech plochých do 10° pásy přitavením NAIP ostatní činnosti při pokládání pásů (materiál ve specifikaci) zaizolování prostupů střeš</t>
  </si>
  <si>
    <t>Provedení povlakové krytiny střech plochých do 10° pásy přitavením NAIP ostatní činnosti při pokládání pásů (materiál ve specifikaci) zaizolování prostupů střešní rovinou kruhový průřez, průměr do 300 mm</t>
  </si>
  <si>
    <t>"Dle projektové dokumentace a technické zprávy"_x000d_
 "příl. 2.010"_x000d_
 "krytina - zti"_x000d_
 10+3 = 13,000 [A]_x000d_
 "záchytný systém"_x000d_
 9 = 9,000 [B]_x000d_
 Celkem: A+B = 22,000 [C]</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</si>
  <si>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</si>
  <si>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</si>
  <si>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712391172</t>
  </si>
  <si>
    <t>Provedení povlakové krytiny střech plochých do 10° -ostatní práce provedení vrstvy textilní ochranné</t>
  </si>
  <si>
    <t>53.1 = 53,100 [A]</t>
  </si>
  <si>
    <t>712811111</t>
  </si>
  <si>
    <t>Provedení povlakové krytiny střech samostatným vytažením izolačního povlaku za studena na konstrukce převyšující úroveň střechy, nátěrem suspensí asfaltovou</t>
  </si>
  <si>
    <t>121.995*(1.8+0.15) = 237,890 [A]_x000d_
 13.82*(0.3+0.6) = 12,438 [B]_x000d_
 37.47*(0.3+0.6) = 33,723 [C]_x000d_
 53.37*(0.3+0.9) = 64,044 [D]_x000d_
 _x000d_
 3.6*0.35 = 1,260 [F]_x000d_
 90.395*0.35 = 31,638 [G]_x000d_
 35.22*0.35 = 12,327 [H]_x000d_
 12.54*0.35 = 4,389 [I]_x000d_
 Celkem: A+B+C+D+E+F+G+H+I = 0,000 [J]</t>
  </si>
  <si>
    <t>712831101</t>
  </si>
  <si>
    <t>Provedení povlakové krytiny střech samostatným vytažením izolačního povlaku pásy na sucho na konstrukce převyšující úroveň střechy, AIP, NAIP nebo tkaninou</t>
  </si>
  <si>
    <t>121.995*(0.65*1.5) = 118,945 [A]_x000d_
 13.82*(0.37*0.8) = 4,091 [B]_x000d_
 37.47*(0.36*0.75) = 10,117 [C]_x000d_
 53.37*(0.55*0.6) = 17,612 [D]_x000d_
 _x000d_
 3.6*0.35 = 1,260 [F]_x000d_
 90.395*0.35 = 31,638 [G]_x000d_
 35.22*0.35 = 12,327 [H]_x000d_
 12.54*0.35 = 4,389 [I]_x000d_
 Celkem: A+B+C+D+E+F+G+H+I = 0,000 [J]</t>
  </si>
  <si>
    <t>712841559</t>
  </si>
  <si>
    <t>Provedení povlakové krytiny střech samostatným vytažením izolačního povlaku pásy přitavením na konstrukce převyšující úroveň střechy, NAIP</t>
  </si>
  <si>
    <t>712998201</t>
  </si>
  <si>
    <t>Provedení povlakové krytiny střech - ostatní práce montáž odvodňovacího prvku nouzového atikového přepadu z PVC na dešťovou vodu do DN 70</t>
  </si>
  <si>
    <t>"Dle projektové dokumentace a technické zprávy"_x000d_
 "skladba B1"_x000d_
 4 = 4,000 [A]_x000d_
 "skladba B3"_x000d_
 1 = 1,000 [B]_x000d_
 "skladba B4"_x000d_
 2 = 2,000 [C]_x000d_
 Celkem: A+B+C = 7,000 [D]</t>
  </si>
  <si>
    <t>998712104</t>
  </si>
  <si>
    <t>Přesun hmot pro povlakové krytiny stanovený z hmotnosti přesunovaného materiálu vodorovná dopravní vzdálenost do 50 m v objektech výšky přes 24 do 36 m</t>
  </si>
  <si>
    <t>R5623101</t>
  </si>
  <si>
    <t>přepad pojistný DN 70 kulatý</t>
  </si>
  <si>
    <t>R71299001</t>
  </si>
  <si>
    <t>Provedení veškerých detailů povlakových krytin vč. jištění, zesílení koutů a hran, zpětných spojů, prostopů, límců, přírub, přesahů, dilatací, řezání, utěsnění</t>
  </si>
  <si>
    <t>Provedení veškerých detailů povlakových krytin vč. jištění, zesílení koutů a hran, zpětných spojů, prostopů, límců, přírub, přesahů, dilatací, řezání, utěsnění a případných nutných profilů pro napojení apod.; D+M komlet</t>
  </si>
  <si>
    <t>713</t>
  </si>
  <si>
    <t>Izolace tepelné</t>
  </si>
  <si>
    <t>28323053</t>
  </si>
  <si>
    <t>fólie PE (500 kg/m3) separační podlahová oddělující tepelnou izolaci tl 0,6mm</t>
  </si>
  <si>
    <t>28372304</t>
  </si>
  <si>
    <t>deska EPS 100 pro konstrukce s běžným zatížením ?=0,037 tl 10mm</t>
  </si>
  <si>
    <t xml:space="preserve">"`v.=190mm`"_x000d_
 A1  149.67*0.19 = 28,437 [A]_x000d_
 A2 292.85*0.19 = 55,642 [B]_x000d_
 A3  30.90*0.19 = 5,871 [C]_x000d_
 A4  ((5.80+1.00)*2-0.90)*0.19 = 2,413 [D]_x000d_
 A5  135.75*0.19 = 25,793 [E]_x000d_
 A6  5.20*0.19 = 0,988 [F]_x000d_
 Mezisoučet: A+B+C+D+E+F = 119,143 [G]_x000d_
 "`v.=90mm`"_x000d_
 A7  426.048*0.09 = 38,344 [H]_x000d_
 A8+A14  379.328*0.09 = 34,140 [I]_x000d_
 A9  236.61*0.09 = 21,295 [J]_x000d_
 A10  11.90*0.09 = 1,071 [K]_x000d_
 A11  573.78*0.09 = 51,640 [L]_x000d_
 A12, 13  670.03*0.09 = 60,303 [M]_x000d_
 A16 ((24.10+9.845+0.50*2+0.30*3)*2+0.50*4)*0.09 = 6,632 [N]_x000d_
 "`A22`"_x000d_
 Mezisoučet: H+I+J+K+L+M+N = 213,425 [O]_x000d_
 Celkem: A+B+C+D+E+F+H+I+J+K+L+M+N = 332,568 [P]_x000d_
 P * 1.05Koeficient množství = 349,196 [Q]</t>
  </si>
  <si>
    <t>28372309</t>
  </si>
  <si>
    <t>deska EPS 100 pro konstrukce s běžným zatížením ?=0,037 tl 100mm</t>
  </si>
  <si>
    <t>18.25*1 = 18,250 [A]_x000d_
 49.573*2 = 99,146 [B]_x000d_
 53.1 = 53,100 [C]_x000d_
 Celkem: A+B+C = 170,496 [D]</t>
  </si>
  <si>
    <t>28372312</t>
  </si>
  <si>
    <t>deska EPS 100 pro konstrukce s běžným zatížením ?=0,037 tl 120mm</t>
  </si>
  <si>
    <t>65.313*2 = 130,626 [A]_x000d_
 A * 1.05Koeficient množství = 137,157 [B]</t>
  </si>
  <si>
    <t>28372313</t>
  </si>
  <si>
    <t>deska EPS 100 pro konstrukce s běžným zatížením ?=0,037 tl 130mm</t>
  </si>
  <si>
    <t>"`viz. pol_713121111; PPS tl. 130mm`"_x000d_
 914.50 = 914,500 [A]_x000d_
 Celkem: A = 914,500 [B]_x000d_
 B * 1.05Koeficient množství = 960,225 [C]</t>
  </si>
  <si>
    <t>28372321</t>
  </si>
  <si>
    <t>deska EPS 100 pro konstrukce s běžným zatížením ?=0,037 tl 200mm</t>
  </si>
  <si>
    <t>(121.995+(((7+2)*2)*(2*0.2)))*2 = 258,390 [A]_x000d_
 13.82*0.5 = 6,910 [B]_x000d_
 37.47*0.61 = 22,857 [C]_x000d_
 53.37*1.1 = 58,707 [D]_x000d_
 Celkem: A+B+C+D = 346,864 [E]_x000d_
 E * 1.05Koeficient množství = 364,207 [F]</t>
  </si>
  <si>
    <t>28375909</t>
  </si>
  <si>
    <t>deska EPS 150 pro konstrukce s vysokým zatížením ?=0,035 tl 50mm</t>
  </si>
  <si>
    <t>28.662*1.05 = 30,095 [A]</t>
  </si>
  <si>
    <t>28375988</t>
  </si>
  <si>
    <t>deska EPS 70 fasádní ?=0,039</t>
  </si>
  <si>
    <t>28376105</t>
  </si>
  <si>
    <t>klín izolační z XPS spádový</t>
  </si>
  <si>
    <t>781.116*0.2 = 156,223 [A]_x000d_
 A * 1.03Koeficient množství = 160,910 [B]</t>
  </si>
  <si>
    <t>28376141</t>
  </si>
  <si>
    <t>klín izolační spád do 5% EPS 100</t>
  </si>
  <si>
    <t>18.25*0.15 = 2,738 [A]_x000d_
 49.573*0.15 = 7,436 [B]_x000d_
 65.313*0.2 = 13,063 [C]_x000d_
 53.1*0.15 = 7,965 [D]_x000d_
 Celkem: A+B+C+D = 31,201 [E]_x000d_
 E * 1.03Koeficient množství = 32,137 [F]</t>
  </si>
  <si>
    <t>28376142</t>
  </si>
  <si>
    <t>klín izolační spád do 5% EPS 150</t>
  </si>
  <si>
    <t>121.995*(0.65*0.08) = 6,344 [A]_x000d_
 13.82*(0.08*0.8) = 0,884 [B]_x000d_
 37.47*(0.08*0.75) = 2,248 [C]_x000d_
 53.37*(0.08*0.6) = 2,562 [D]_x000d_
 21.195*(0.08*0.9) = 1,526 [E]_x000d_
 Celkem: A+B+C+D+E = 13,564 [F]_x000d_
 F * 1.03Koeficient množství = 13,971 [G]</t>
  </si>
  <si>
    <t>28376385</t>
  </si>
  <si>
    <t>deska XPS hrana rovná polo či pero drážka a hladký povrch</t>
  </si>
  <si>
    <t>781.116*2 = 1562,232 [A]_x000d_
 A * 0.13Koeficient množství = 203,090 [B]</t>
  </si>
  <si>
    <t>28376442</t>
  </si>
  <si>
    <t>deska XPS hrana rovná a strukturovaný povrch 300kPA ?=0,035 tl 80mm</t>
  </si>
  <si>
    <t>28376449</t>
  </si>
  <si>
    <t>deska XPS hrana rovná a strukturovaný povrch 300kPA ?=0,035 tl 200mm</t>
  </si>
  <si>
    <t>28376652</t>
  </si>
  <si>
    <t>deska XPS hrana polodrážková a hladký povrch 500kPA ?=0,035 tl 200mm</t>
  </si>
  <si>
    <t>"`kolem obj. v. 1500mm`"_x000d_
 (48.90+20.10)*2*1.50 = 207,000 [A]_x000d_
 "`v. 1900mm`"_x000d_
 (6.50+2.55)*0.40 = 3,620 [B]_x000d_
 "`odpočet`"_x000d_
 -5.50*0.30*2 = -3,300 [C]_x000d_
 -6.135*1.50 = -9,203 [D]_x000d_
 -4.74*0.65 = -3,081 [E]_x000d_
 Mezisoučet: A+B+C+D+E = 195,037 [F]_x000d_
 "`spojovací krček`"_x000d_
 (4.77+4.49+3.28+8.05)*2.00 = 41,180 [G]_x000d_
 -(1.00+1.75*3)*0.85 = -5,313 [H]_x000d_
 (4.77+4.69+3.28+8.05)*1.00 = 20,790 [I]_x000d_
 Mezisoučet: G+H+I = 56,658 [J]_x000d_
 Celkem: A+B+C+D+E+G+H+I = 251,694 [K]_x000d_
 K * 1.05Koeficient množství = 264,279 [L]</t>
  </si>
  <si>
    <t>28376807</t>
  </si>
  <si>
    <t>deska fenolická tepelně izolační fasádní ?=0,020 tl 90mm</t>
  </si>
  <si>
    <t>63152005</t>
  </si>
  <si>
    <t>klín atikový přechodný minerální plochých střech tl 50x50mm</t>
  </si>
  <si>
    <t>63153730</t>
  </si>
  <si>
    <t>deska tepelně izolační minerální univerzální ?=0,036-0,037 tl 200mm</t>
  </si>
  <si>
    <t>63153779</t>
  </si>
  <si>
    <t>deska tepelně izolační minerální plovoucích podlah ?=0,036-0,037 tl 30mm</t>
  </si>
  <si>
    <t>"`viz. pol_713121111; minerální (zvuková) tl. 30mm`"_x000d_
 4258.995 = 4258,995 [A]_x000d_
 Celkem: A = 4258,995 [B]_x000d_
 B * 1.05Koeficient množství = 4471,945 [C]</t>
  </si>
  <si>
    <t>713111139</t>
  </si>
  <si>
    <t>Montáž tepelné izolace stropů rohožemi, pásy, dílci, deskami, bloky (izolační materiál ve specifikaci) žebrových spodem lepením celoplošně s mechanickým kotvení</t>
  </si>
  <si>
    <t>Montáž tepelné izolace stropů rohožemi, pásy, dílci, deskami, bloky (izolační materiál ve specifikaci) žebrových spodem lepením celoplošně s mechanickým kotvením</t>
  </si>
  <si>
    <t>713121111</t>
  </si>
  <si>
    <t>Montáž tepelné izolace podlah rohožemi, pásy, deskami, dílci, bloky (izolační materiál ve specifikaci) kladenými volně jednovrstvá</t>
  </si>
  <si>
    <t>"`dle grafických a textových příloh PD`"_x000d_
 "`Půdorysy, Řezy`"_x000d_
 "`------------------------------------------------`"_x000d_
 "`PPS tl. 130mm`"_x000d_
 "`ozn. A1; viz.oddíl 771`"_x000d_
 108.500 = 108,500 [A]_x000d_
 "`ozn. A2; viz.oddíl 776`"_x000d_
 510.00 = 510,000 [B]_x000d_
 "`ozn. A3; viz.oddíl 776`"_x000d_
 34.90 = 34,900 [C]_x000d_
 "`ozn. A4; viz. oddíl 63`"_x000d_
 5.80 = 5,800 [D]_x000d_
 "`ozn. A5; viz.oddíl 773`"_x000d_
 188.100 = 188,100 [E]_x000d_
 "`ozn. A6; viz.oddíl 767`"_x000d_
 26.80 = 26,800 [F]_x000d_
 "`ozn. A18; viz.oddíl 773`"_x000d_
 38.40 = 38,400 [G]_x000d_
 "`ozn. A19; viz.oddíl 63`"_x000d_
 2.00 = 2,000 [H]_x000d_
 Mezisoučet: A+B+C+D+E+F+G+H = 914,500 [I]_x000d_
 "`----------------------------------------------`"_x000d_
 "`minerální (zvuková) tl. 30mm`"_x000d_
 "`ozn. A7; viz.oddíl 776`"_x000d_
 856.40 = 856,400 [J]_x000d_
 "`ozn. A8; viz.oddíl 776`"_x000d_
 490.90 = 490,900 [K]_x000d_
 "`ozn. A9; viz.oddíl 771`"_x000d_
 147.000 = 147,000 [L]_x000d_
 "`ozn. A10; viz.oddíl 63`"_x000d_
 23.100 = 23,100 [M]_x000d_
 "`ozn. A11; viz.oddíl 773 (bez schodiště)`"_x000d_
 743.810 = 743,810 [N]_x000d_
 "`ozn. A12; viz.oddíl 767`"_x000d_
 841.509+611.856 = 1453,365 [O]_x000d_
 "`ozn. A13; viz.oddíl 776`"_x000d_
 30.876 = 30,876 [P]_x000d_
 "`ozn. A14; viz.oddíl 776`"_x000d_
 105.90 = 105,900 [Q]_x000d_
 "`ozn. A16; viz.oddíl 63`"_x000d_
 236.60 = 236,600 [R]_x000d_
 "`ozn. A22; viz.oddíl 776`"_x000d_
 163.100 = 163,100 [S]_x000d_
 "`Požární schodiště`"_x000d_
 (0.26*1.30)*(4+1) = 1,690 [T]_x000d_
 0.52*1.20 = 0,624 [U]_x000d_
 1.30*2.70 = 3,510 [V]_x000d_
 1.40*1.30+1.20*0.25 = 2,120 [W]_x000d_
 Mezisoučet: J+K+L+M+N+O+P+Q+R+S+T+U+V+W = 4258,995 [X]_x000d_
 "`----------------------------------------------`"_x000d_
 "`spojovací krček - dobetonování stávající konstrukce - tl. 50mm`"_x000d_
 3.70+6.285*0.50 = 6,843 [Y]_x000d_
 "`kabelová šachta m.č. 1.20 - tl. 50mm`"_x000d_
 3.64*2.40 = 8,736 [Z]_x000d_
 "`kabelová šachta m.č. 1.36 - tl. 50mm`"_x000d_
 4.18*3.13 = 13,083 [AA]_x000d_
 Mezisoučet: Y+Z+AA = 28,662 [AB]_x000d_
 "`----------------------------------------------`"_x000d_
 Celkem: A+B+C+D+E+F+G+H+J+K+L+M+N+O+P+Q+R+S+T+U+V+W+Y+Z+AA = 5202,157 [AC]</t>
  </si>
  <si>
    <t>713121211</t>
  </si>
  <si>
    <t>Montáž tepelné izolace podlah okrajovými pásky kladenými volně</t>
  </si>
  <si>
    <t xml:space="preserve">"`výměry dle podlahových soklíků + obvody místností s keramickými obklady`"_x000d_
 "`v.=190mm`"_x000d_
 A1  20.07+129.60 = 149,670 [A]_x000d_
 A2 292.85 = 292,850 [B]_x000d_
 A3  30.90 = 30,900 [C]_x000d_
 A4  (5.80+1.00)*2-0.90 = 12,700 [D]_x000d_
 A5  135.75 = 135,750 [E]_x000d_
 A6  5.20 = 5,200 [F]_x000d_
 Mezisoučet: A+B+C+D+E+F = 627,070 [G]_x000d_
 "`v.=90mm`"_x000d_
 A7  426.048 = 426,048 [H]_x000d_
 A8+A14  379.328 = 379,328 [I]_x000d_
 A9  236.61 = 236,610 [J]_x000d_
 A10  11.90 = 11,900 [K]_x000d_
 A11  573.78 = 573,780 [L]_x000d_
 A12, 13  670.03 = 670,030 [M]_x000d_
 A16 (24.10+9.845+0.50*2+0.30*3)*2+0.50*4 = 73,690 [N]_x000d_
 A22  121.40 = 121,400 [O]_x000d_
 Mezisoučet: H+I+J+K+L+M+N+O = 2492,786 [P]_x000d_
 Celkem: A+B+C+D+E+F+H+I+J+K+L+M+N+O = 3119,856 [Q]</t>
  </si>
  <si>
    <t>713131141</t>
  </si>
  <si>
    <t>Montáž tepelné izolace stěn rohožemi, pásy, deskami, dílci, bloky (izolační materiál ve specifikaci) lepením celoplošně bez mechanického kotvení</t>
  </si>
  <si>
    <t>"`dle grafických a texžtových příloh PD`"_x000d_
 "`Půdorysy, Řezy`"_x000d_
 "`------------------------------------------------`"_x000d_
 "`Spojovací krček; Řez C-C; základ zevnitř`"_x000d_
 (2.780+1.90)*0.90 = 4,212 [A]_x000d_
 Mezisoučet: A = 4,212 [B]_x000d_
 "viz. přílohy 2.005 a 2.019"_x000d_
 "zateplení žaluziových kastlíků"_x000d_
 0.26*(17.5+17.5+17.5+9.45+5.5+5.5+5.5+5.5+4*6+5.5*9+9.45*3+5.5+1.5*23+17.5*3+1.75*11+1.05*5+1.75*2) = 79,638 [C]_x000d_
 Mezisoučet: C = 79,638 [D]_x000d_
 Celkem: A+C = 83,850 [E]</t>
  </si>
  <si>
    <t>713131243</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</si>
  <si>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</si>
  <si>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140 do 200 mm</t>
  </si>
  <si>
    <t>(121.995+(((7+2)*2)*(2*0.2)))*2 = 258,390 [A]_x000d_
 13.82*0.5 = 6,910 [B]_x000d_
 37.47*0.61 = 22,857 [C]_x000d_
 53.37*1.1 = 58,707 [D]_x000d_
 Mezisoučet: A+B+C+D = 346,864 [E]_x000d_
 "`kolem obj. v. 1500mm`"_x000d_
 (48.90+20.10)*2*1.50 = 207,000 [F]_x000d_
 "`v. 1900mm`"_x000d_
 (6.50+2.55)*0.40 = 3,620 [G]_x000d_
 "`odpočet`"_x000d_
 -5.50*0.30*2 = -3,300 [H]_x000d_
 -6.135*1.50 = -9,203 [I]_x000d_
 -4.74*0.65 = -3,081 [J]_x000d_
 Mezisoučet: F+G+H+I+J = 195,037 [K]_x000d_
 "`spojovací krček`"_x000d_
 (4.77+4.49+3.28+8.05)*2.00 = 41,180 [L]_x000d_
 -(1.00+1.75*3)*0.85 = -5,313 [M]_x000d_
 (4.77+4.69+3.28+8.05)*1.00 = 20,790 [N]_x000d_
 Mezisoučet: L+M+N = 56,658 [O]_x000d_
 Celkem: A+B+C+D+F+G+H+I+J+L+M+N = 598,558 [P]</t>
  </si>
  <si>
    <t>"Dle projektové dokumentace a technické zprávy"_x000d_
 "viz. přílohy 2.011 a 2.003"_x000d_
 "zateplení základů"_x000d_
 1.5*(57.03*2+20.26+9.635+3.93+4.49) = 228,563 [A]_x000d_
 "rozšíření v místě kabelových komor"_x000d_
 0.4*(2.18+2.085)+0.5*(3.8+3.45+4.5)+1.1*1.52 = 9,253 [B]_x000d_
 "krček"_x000d_
 2*(8.25*2+4.49) = 41,980 [C]_x000d_
 Celkem: A+B+C = 279,796 [D]</t>
  </si>
  <si>
    <t>713131245</t>
  </si>
  <si>
    <t>Montáž tepelné izolace stěn rohožemi, pásy, deskami, dílci, bloky (izolační materiál ve specifikaci) lepením celoplošně s mechanickým kotvením, tloušťky izolace přes 240 mm</t>
  </si>
  <si>
    <t>"Dle projektové dokumentace a technické zprávy"_x000d_
 "viz. přílohy 2.005 až 2.010"_x000d_
 "EPS 70f tl. 310 mm na výšku budovy (schodiště)"_x000d_
 3.5*27.6 = 96,600 [A]_x000d_
 Celkem: A = 96,600 [B]</t>
  </si>
  <si>
    <t>713141121</t>
  </si>
  <si>
    <t>Montáž tepelné izolace střech plochých rohožemi, pásy, deskami, dílci, bloky (izolační materiál ve specifikaci) přilepenými asfaltem za horka bodově, jednovrstv</t>
  </si>
  <si>
    <t>Montáž tepelné izolace střech plochých rohožemi, pásy, deskami, dílci, bloky (izolační materiál ve specifikaci) přilepenými asfaltem za horka bodově, jednovrstvá</t>
  </si>
  <si>
    <t>713141212</t>
  </si>
  <si>
    <t>Montáž tepelné izolace střech plochých atikovými klíny přilepenými za studena nízkoexpanzní (PUR) pěnou</t>
  </si>
  <si>
    <t>"Dle projektové dokumentace a technické zprávy"_x000d_
 "detail atika B1"_x000d_
 6.845+47.8*2+16.85+2*(7+2)*0.15 = 121,995 [A]_x000d_
 "detail atika B2"_x000d_
 8.86+2*2.48 = 13,820 [B]_x000d_
 "detail atika B3"_x000d_
 11.165*2+7.57*2 = 37,470 [C]_x000d_
 "detail atika B4"_x000d_
 49.06+2*2.155 = 53,370 [D]_x000d_
 "detail komín K"_x000d_
 0.9*4 = 3,600 [E]_x000d_
 "detail lemování stěny"_x000d_
 6.695+(3.26*2+8.86*2)+((0.2*2*2+(0.9+2*0.4)*4)+(0.9+0.2*2)*3)+47.5+2*0.23 = 90,395 [F]_x000d_
 "detail lemování stěny - terasy"_x000d_
 (4.74+3.5*2)*3 = 35,220 [G]_x000d_
 "detail prostupy VZT"_x000d_
 (0.68*2+0.62*2)+(1.82*2+0.83*2)+(1.49*2+0.83*2) = 12,540 [H]_x000d_
 Celkem: A+B+C+D+E+F+G+H = 368,410 [I]</t>
  </si>
  <si>
    <t>713141322</t>
  </si>
  <si>
    <t>Montáž tepelné izolace střech plochých spádovými klíny v ploše přilepenými asfaltem za horka bodově</t>
  </si>
  <si>
    <t>713141378</t>
  </si>
  <si>
    <t>Montáž tepelné izolace střech plochých spádovými klíny na zhlaví atiky šířky přes 500 do 1000 mm mechanicky ukotvenými šrouby</t>
  </si>
  <si>
    <t>43.2 = 43,200 [A]_x000d_
 121.995 = 121,995 [B]_x000d_
 13.82 = 13,820 [C]_x000d_
 37.47 = 37,470 [D]_x000d_
 53.37 = 53,370 [E]_x000d_
 "Atiky nad terasou"_x000d_
 2.355*9 = 21,195 [F]_x000d_
 Celkem: A+B+C+D+E+F = 291,050 [G]</t>
  </si>
  <si>
    <t>713191132</t>
  </si>
  <si>
    <t>Montáž tepelné izolace stavebních konstrukcí - doplňky a konstrukční součásti podlah, stropů vrchem nebo střech překrytím fólií separační z PE</t>
  </si>
  <si>
    <t>"`vč. pásku po obvodu zdi` "_x000d_
 "`viz pol. 713121111` "_x000d_
 5202.157 = 5202,157 [A]_x000d_
 (5202.157*1.20)*0.150 = 936,388 [B]_x000d_
 Celkem: A+B = 6138,545 [C]</t>
  </si>
  <si>
    <t>998713104</t>
  </si>
  <si>
    <t>Přesun hmot pro izolace tepelné stanovený z hmotnosti přesunovaného materiálu vodorovná dopravní vzdálenost do 50 m v objektech výšky přes 24 m do 36 m</t>
  </si>
  <si>
    <t>R71399001</t>
  </si>
  <si>
    <t>Provedení veškerých detailů izolací tepelných vč. jištění, zesílení koutů a hran, zpětných spojů, prostopů, límců, přírub, přesahů, dilatací, řezání, utěsnění a</t>
  </si>
  <si>
    <t>Provedení veškerých detailů izolací tepelných vč. jištění, zesílení koutů a hran, zpětných spojů, prostopů, límců, přírub, přesahů, dilatací, řezání, utěsnění a případných nutných profilů pro napojení apod.; D+M komlet</t>
  </si>
  <si>
    <t>721</t>
  </si>
  <si>
    <t>Zdravotechnika - vnitřní kanalizace</t>
  </si>
  <si>
    <t>28656002</t>
  </si>
  <si>
    <t>nástavec střešní vpusti s integrovanou bitumenovou manžetou pro výšku TI do 500mm</t>
  </si>
  <si>
    <t>"Dle projektové dokumentace a technické zprávy"_x000d_
 "skladba B1"_x000d_
 1 = 1,000 [A]_x000d_
 "skladba B3"_x000d_
 1 = 1,000 [B]_x000d_
 "skladba B4"_x000d_
 2 = 2,000 [C]_x000d_
 Celkem: A+B+C = 4,000 [D]</t>
  </si>
  <si>
    <t>"Dle projektové dokumentace a technické zprávy"_x000d_
 "skladba B4"_x000d_
 1 = 1,000 [A]_x000d_
 Celkem: A = 1,000 [B]</t>
  </si>
  <si>
    <t>56231102</t>
  </si>
  <si>
    <t>vtok střešní vodorovný s vyhříváním s manžetou pro asfaltovou hydroizolaci pochůzných plochých střech DN 75, DN 110</t>
  </si>
  <si>
    <t>56231106</t>
  </si>
  <si>
    <t>vtok střešní svislý s manžetou pro asfaltovou hydroizolaci plochých střech s vyhříváním DN 75, DN 110, DN 125, DN 160</t>
  </si>
  <si>
    <t>721239114</t>
  </si>
  <si>
    <t>Střešní vtoky (vpusti) montáž střešních vtoků ostatních typů se svislým odtokem do DN 160</t>
  </si>
  <si>
    <t>721239221</t>
  </si>
  <si>
    <t>Střešní vtoky (vpusti) montáž střešních vtoků ostatních typů s vodorovným odtokem DN 75/110</t>
  </si>
  <si>
    <t>998721104</t>
  </si>
  <si>
    <t>Přesun hmot pro vnitřní kanalizace stanovený z hmotnosti přesunovaného materiálu vodorovná dopravní vzdálenost do 50 m v objektech výšky přes 24 do 36 m</t>
  </si>
  <si>
    <t>R6285101</t>
  </si>
  <si>
    <t>komínek střešní odvětrávací DN 150</t>
  </si>
  <si>
    <t>"Dle projektové dokumentace a technické zprávy"_x000d_
 "příl. 2.010"_x000d_
 "odvětrání výtahové šachty"_x000d_
 3 = 3,000 [A]_x000d_
 "zti"_x000d_
 10 = 10,000 [B]_x000d_
 Celkem: A+B = 13,000 [C]</t>
  </si>
  <si>
    <t>R6285102</t>
  </si>
  <si>
    <t>prostup parozábranou DN 150</t>
  </si>
  <si>
    <t>R7210991</t>
  </si>
  <si>
    <t>Podtlakové odvodnění střešního pláště + bezpečnostní podtlakový přepad ploché střechy</t>
  </si>
  <si>
    <t>"Dle projektové dokumentace a technické zprávy"_x000d_
 "příl. 2.010"_x000d_
 1 = 1,000 [A]_x000d_
 Celkem: A = 1,000 [B]</t>
  </si>
  <si>
    <t>Kompletní dodávka a montáž systému podtlakového odvodnění střešního pláště+ bezpečnostní podtlakový přepad ploché střechy. Včetně pomocných zednických prací.</t>
  </si>
  <si>
    <t>R721279153</t>
  </si>
  <si>
    <t>Ventilační hlavice montáž ventilační hlavice z polypropylenu (PP) ostatních typů DN 160</t>
  </si>
  <si>
    <t>762</t>
  </si>
  <si>
    <t>Konstrukce tesařské</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</si>
  <si>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</si>
  <si>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</si>
  <si>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</si>
  <si>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121.995*(0.65) = 79,297 [A]_x000d_
 13.82*(0.8) = 11,056 [B]_x000d_
 37.47*(0.75) = 28,103 [C]_x000d_
 53.37*(0.6) = 32,022 [D]_x000d_
 21.195*(0.9) = 19,076 [E]_x000d_
 Celkem: A+B+C+D+E = 169,553 [F]</t>
  </si>
  <si>
    <t>762395000</t>
  </si>
  <si>
    <t>Spojovací prostředky krovů, bednění a laťování, nadstřešních konstrukcí svory, prkna, hřebíky, pásová ocel, vruty</t>
  </si>
  <si>
    <t>121.995*(0.65) = 79,297 [A]_x000d_
 13.82*(0.8) = 11,056 [B]_x000d_
 37.47*(0.75) = 28,103 [C]_x000d_
 53.37*(0.6) = 32,022 [D]_x000d_
 21.195*(0.9) = 19,076 [E]_x000d_
 Celkem: A+B+C+D+E = 169,553 [F]_x000d_
 F * 0.025Koeficient množství = 4,239 [G]</t>
  </si>
  <si>
    <t>762951004</t>
  </si>
  <si>
    <t>Montáž terasy podkladního roštu, z profilů dřevěných, osové vzdálenosti podpěr přes 550 mm</t>
  </si>
  <si>
    <t>"`pol_762952014`"_x000d_
 53.1 = 53,100 [A]</t>
  </si>
  <si>
    <t>762951101</t>
  </si>
  <si>
    <t>Montáž terasy Příplatek k cenám za výškové vyrovnání podkladního roštu pomocí vyrovnávacích terčů do 65 mm</t>
  </si>
  <si>
    <t>143.37 = 143,370 [A]</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</si>
  <si>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</si>
  <si>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</si>
  <si>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</si>
  <si>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"`pol_712311111`"_x000d_
 53.1 = 53,100 [A]</t>
  </si>
  <si>
    <t>762952111</t>
  </si>
  <si>
    <t>Montáž terasy nášlapné vrstvy z prken z dřevoplastu spojovaných skrytými spojkami na podkladní rošt ukončovací lišty připevněné šroubováním</t>
  </si>
  <si>
    <t>"`skladba A15`"_x000d_
 "`3NP_3.27`"_x000d_
 (4.74+3.50)*2 = 16,480 [A]_x000d_
 "`4NP_4.27`"_x000d_
 (4.74+3.50)*2 = 16,480 [B]_x000d_
 "`5NP_5.27`"_x000d_
 (4.74+3.50)*2 = 16,480 [C]_x000d_
 Celkem: A+B+C = 49,440 [D]</t>
  </si>
  <si>
    <t>762953002</t>
  </si>
  <si>
    <t>Montáž terasy nátěr dřevěných teras olejem, včetně očištění dvojnásobně</t>
  </si>
  <si>
    <t>998762104</t>
  </si>
  <si>
    <t>Přesun hmot pro konstrukce tesařské stanovený z hmotnosti přesunovaného materiálu vodorovná dopravní vzdálenost do 50 m v objektech výšky přes 24 do 36 m</t>
  </si>
  <si>
    <t>R61191135</t>
  </si>
  <si>
    <t>profil dokončovací krycí - modifikované dřevo</t>
  </si>
  <si>
    <t>R61198138</t>
  </si>
  <si>
    <t>profil terasový dřevěný š 145mm tl 21mm - modifikované dřevo</t>
  </si>
  <si>
    <t>R61198145</t>
  </si>
  <si>
    <t>hranol terasový dřevěný 90x90mm - modifikované dřevo</t>
  </si>
  <si>
    <t>R76299001</t>
  </si>
  <si>
    <t>Provedení veškerých detailů konstrukcí tesařských vč. lišt,dilatací, spárování, napojení, prostupů, revizních otvorů, řezání apod.; D+M komlet</t>
  </si>
  <si>
    <t>763</t>
  </si>
  <si>
    <t>Konstrukce suché výstavby</t>
  </si>
  <si>
    <t>63126306</t>
  </si>
  <si>
    <t>panel akustický povrch velice porézní skelná tkanina hrana zatřená se zkosením ?w=0,60 lepený bílý tl 20mm</t>
  </si>
  <si>
    <t>A2-s1,d0</t>
  </si>
  <si>
    <t>763111426</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</si>
  <si>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</si>
  <si>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150 mm, profil 100, s izolací, Rw do 59 dB</t>
  </si>
  <si>
    <t>"`dle grafických a textových příloh PD`"_x000d_
 "`Půdorysy, Řezy`"_x000d_
 "`------------------------------------------------`"_x000d_
 "`1NP_1.05; od +2,600m na +2,950m`"_x000d_
 5.500*0.350 = 1,925 [A]_x000d_
 "`2NP_2.01; od +6,200m na +6,550m`"_x000d_
 5.500*0.350 = 1,925 [B]_x000d_
 "`3NP_3.01; od +9,800m na +11,150m`"_x000d_
 5.500*1.350 = 7,425 [C]_x000d_
 "`4NP_4.01; od +14,400m na +15,750m`"_x000d_
 5.500*1.350 = 7,425 [D]_x000d_
 "`5NP_5.01; od +19,000m na +20,350m`"_x000d_
 5.500*1.350 = 7,425 [E]_x000d_
 "`6NP_6.01; od +23,300m na +25,350m`"_x000d_
 5.500*2.050 = 11,275 [F]_x000d_
 Celkem: A+B+C+D+E+F = 37,400 [G]</t>
  </si>
  <si>
    <t>763111481</t>
  </si>
  <si>
    <t>Příčka ze sádrokartonových desek s nosnou konstrukcí z jednoduchých ocelových profilů UW, CW dvojitě opláštěná deskami kombinovanými vysokopevnostními protipožá</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</si>
  <si>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</si>
  <si>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"`dle grafických a textových příloh PD`"_x000d_
 "`Půdorysy, Řezy`"_x000d_
 "`------------------------------------------------`"_x000d_
 "`3NP; od +7,100m na +11,200m`"_x000d_
 "`3.22`"_x000d_
 (1.350*4.100)-0.90*1.97 = 3,762 [A]_x000d_
 "`3.23`"_x000d_
 (15.100+1.350)*4.100 = 67,445 [B]_x000d_
 "`3.29`"_x000d_
 (21.100+1.350)*4.100 = 92,045 [C]_x000d_
 "`4NP_11,700m na +15,800m`"_x000d_
 "`4.22`"_x000d_
 (1.350*4.100)-0.90*1.97 = 3,762 [D]_x000d_
 "`4.23`"_x000d_
 (15.100+1.350)*4.100 = 67,445 [E]_x000d_
 "`4.29`"_x000d_
 (21.100+1.350)*4.100 = 92,045 [F]_x000d_
 "`5NP_16,300m na +20,400m`"_x000d_
 "`5.22`"_x000d_
 (1.350*4.100)-0.90*1.97 = 3,762 [G]_x000d_
 "`5.23`"_x000d_
 (15.100+1.350)*4.100 = 67,445 [H]_x000d_
 "`5.29`"_x000d_
 (21.100+1.350)*4.100 = 92,045 [I]_x000d_
 "`6NP_+20,900m na +25,350m`"_x000d_
 "`6.23`"_x000d_
 (15.100+1.350)*4.450 = 73,203 [J]_x000d_
 "`6.29`"_x000d_
 (21.100+1.350)*4.450 = 99,903 [K]_x000d_
 Celkem: A+B+C+D+E+F+G+H+I+J+K = 662,861 [L]</t>
  </si>
  <si>
    <t>763111717</t>
  </si>
  <si>
    <t>Příčka ze sádrokartonových desek ostatní konstrukce a práce na příčkách ze sádrokartonových desek základní penetrační nátěr (oboustranný)</t>
  </si>
  <si>
    <t>"`pol_R76311320`"_x000d_
 22.886 = 22,886 [A]_x000d_
 "`pol_763111426`"_x000d_
 37.400 = 37,400 [B]_x000d_
 "`pol_763111717`"_x000d_
 662.862 = 662,862 [C]_x000d_
 Celkem: A+B+C = 723,148 [D]</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</si>
  <si>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</si>
  <si>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</si>
  <si>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</si>
  <si>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"`dle grafických a textových příloh PD`"_x000d_
 "`Půdorysy, Řezy`"_x000d_
 "`------------------------------------------------`"_x000d_
 "`1NP_1.05; od +2,600m na +2,950m`"_x000d_
 5.500 = 5,500 [A]_x000d_
 "`2NP_2.01; od +6,200m na +6,550m`"_x000d_
 5.500 = 5,500 [B]_x000d_
 "`3NP_3.01; od +9,800m na +11,150m`"_x000d_
 5.500 = 5,500 [C]_x000d_
 "`4NP_4.01; od +14,400m na +15,750m`"_x000d_
 5.500 = 5,500 [D]_x000d_
 "`5NP_5.01; od +19,000m na +20,350m`"_x000d_
 5.500 = 5,500 [E]_x000d_
 "`6NP_6.01; od +23,300m na +25,350m`"_x000d_
 5.500 = 5,500 [F]_x000d_
 Celkem: A+B+C+D+E+F = 33,000 [G]</t>
  </si>
  <si>
    <t>763111772</t>
  </si>
  <si>
    <t>Příčka ze sádrokartonových desek Příplatek k cenám za rovinnost celoplošné tmelení kvality Q4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</si>
  <si>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</si>
  <si>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</si>
  <si>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</si>
  <si>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"`dle grafických a textových příloh PD`"_x000d_
 "`Půdorysy, Řezy`"_x000d_
 "`------------------------------------------------`"_x000d_
 "`od -0,200m na+3,200m`"_x000d_
 "`1NP_1.10`"_x000d_
 (0.300*2+0.400)*3.400 = 3,400 [A]_x000d_
 "`1NP_1.19`"_x000d_
 (0.20*2+0.250)*3.400 = 2,210 [B]_x000d_
 "`1NP_1.25`"_x000d_
 (0.500+0.220)*3.400 = 2,448 [C]_x000d_
 (0.20*2+0.250)*3.400 = 2,210 [D]_x000d_
 "`1NP_1.35 (NN)`"_x000d_
 (0.400*2+0.600)*3.400 = 4,760 [E]_x000d_
 "`1NP_1.36 (NN)`"_x000d_
 ((0.860+0.250)*2*3.400)*2 = 15,096 [F]_x000d_
 "`1NP_1.37`"_x000d_
 (0.300*2+0.400)*3.400 = 3,400 [G]_x000d_
 (1.550+0.680)*3.400 = 7,582 [H]_x000d_
 "`1NP_1.43`"_x000d_
 (0.300*2+0.400)*3.400 = 3,400 [I]_x000d_
 "`1NP_1.45; od -0,200m na +3,200m`"_x000d_
 (0.250*2)*3.400 = 1,700 [J]_x000d_
 "`------------------------------------------------`"_x000d_
 "`2NP od +3,500m na +6,800m`"_x000d_
 "`2.21`"_x000d_
 (0.600+0.200)*3.300 = 2,640 [K]_x000d_
 "`2.21 (komín)`"_x000d_
 (0.300+6.600)*3.300 = 22,770 [L]_x000d_
 "`2.07`"_x000d_
 (0.200*2+0.270)*3.300 = 2,211 [M]_x000d_
 (0.250*2)*3.300 = 1,650 [N]_x000d_
 "`2.08`"_x000d_
 (0.400+0.250)*3.300 = 2,145 [O]_x000d_
 "`2.09`"_x000d_
 (0.400+0.250)*3.300 = 2,145 [P]_x000d_
 "`2.15`"_x000d_
 ((0.230+0.870+0.630)*3.300)*2 = 11,418 [Q]_x000d_
 "`2.20`"_x000d_
 (0.230+0.870+0.630)*3.300 = 5,709 [R]_x000d_
 "`2NP_2.24; od +3,500m na +6,800m`"_x000d_
 (0.250*2)*3.300 = 1,650 [S]_x000d_
 "`------------------------------------------------`"_x000d_
 "`3NP od +7,100m na +10,800m`"_x000d_
 "`3.07`"_x000d_
 (0.250+0.250)*3.70 = 1,850 [T]_x000d_
 "`3.23`"_x000d_
 ((0.230+0.870+0.630)*3.700)*2 = 12,802 [U]_x000d_
 "`3.29`"_x000d_
 ((0.230+0.870+0.630)*3.700)*2 = 12,802 [V]_x000d_
 "`3.32`"_x000d_
 (0.200+0.200)*3.700 = 1,480 [W]_x000d_
 "`3.33 (komín)`"_x000d_
 (0.450+0.300)*3.700 = 2,775 [X]_x000d_
 "`3NP_3.35; od +7,100m na +10,800m`"_x000d_
 (0.250*2)*3.700 = 1,850 [Y]_x000d_
 "`------------------------------------------------`"_x000d_
 "`4NP od +11,700m na +16,035m`"_x000d_
 "`4.07`"_x000d_
 (0.250+0.250)*4.335 = 2,168 [Z]_x000d_
 "`4.23`"_x000d_
 ((0.230+0.870+0.630)*4.335)*2 = 14,999 [AA]_x000d_
 "`4.29`"_x000d_
 ((0.230+0.870+0.630)*4.335)*2 = 14,999 [AB]_x000d_
 "`4.35`"_x000d_
 (0.200+0.200)*4.335 = 1,734 [AC]_x000d_
 "`4.35 (komín)`"_x000d_
 (0.450+0.300)*4.335 = 3,251 [AD]_x000d_
 "`4NP_4.38; od +11,100m na +14,800m`"_x000d_
 (0.250*2)*3.700 = 1,850 [AE]_x000d_
 "`------------------------------------------------`"_x000d_
 "`5NP od +16,300m na +20,635m`"_x000d_
 "`5.07`"_x000d_
 (0.250+0.250)*4.335 = 2,168 [AF]_x000d_
 "`5.23`"_x000d_
 ((0.230+0.870+0.630)*4.335)*2 = 14,999 [AG]_x000d_
 "`5.29`"_x000d_
 ((0.230+0.870+0.630)*4.335)*2 = 14,999 [AH]_x000d_
 "`5.35`"_x000d_
 (0.200+0.200)*4.335 = 1,734 [AI]_x000d_
 "`5.35 (komín)`"_x000d_
 (0.450+0.300)*4.335 = 3,251 [AJ]_x000d_
 "`5NP_5.38; od +15,100m na +20,600m`"_x000d_
 (0.250+0.350)*5.50 = 3,300 [AK]_x000d_
 "`------------------------------------------------`"_x000d_
 "`6NP od +20,900m na +25,700m`"_x000d_
 "`6.07`"_x000d_
 (0.250+0.250)*4.800 = 2,400 [AL]_x000d_
 "`6.28`"_x000d_
 (0.250+0.250)*4.800 = 2,400 [AM]_x000d_
 "`6.28 (komín)`"_x000d_
 0.450*4.800 = 2,160 [AN]_x000d_
 "`------------------------------------------------`"_x000d_
 "`Schodiště`"_x000d_
 "`1NP_1.46`"_x000d_
 2.700*0.500 = 1,350 [AO]_x000d_
 "`2NP_2.26`"_x000d_
 2.700*0.500 = 1,350 [AP]_x000d_
 "`3NP_3.37`"_x000d_
 2.700*0.900 = 2,430 [AQ]_x000d_
 "`4NP_4.40`"_x000d_
 2.700*0.900 = 2,430 [AR]_x000d_
 "`5NP_5.40`"_x000d_
 2.700*2.400 = 6,480 [AS]_x000d_
 "`6NP_6.36`"_x000d_
 2.700*1.700 = 4,590 [AT]_x000d_
 "`------------------------------------------------`"_x000d_
 Celkem: A+B+C+D+E+F+G+H+I+J+K+L+M+N+O+P+Q+R+S+T+U+V+W+X+Y+Z+AA+AB+AC+AD+AE+AF+AG+AH+AI+AJ+AK+AL+AM+AN+AO+AP+AQ+AR+AS+AT = 237,145 [AU]</t>
  </si>
  <si>
    <t>763121714</t>
  </si>
  <si>
    <t>Stěna předsazená ze sádrokartonových desek ostatní konstrukce a práce na předsazených stěnách ze sádrokartonových desek základní penetrační nátěr</t>
  </si>
  <si>
    <t>"`pol_763121465`"_x000d_
 237.145 = 237,145 [A]_x000d_
 "`pol_R76312146`"_x000d_
 169.613 = 169,613 [B]_x000d_
 Celkem: A+B = 406,758 [C]</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</si>
  <si>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</si>
  <si>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</si>
  <si>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</si>
  <si>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"`dle grafických a textových příloh PD`"_x000d_
 "`Půdorysy, Řezy`"_x000d_
 "`------------------------------------------------`"_x000d_
 "`2.021_Půdorys 1NP - podhledy`"_x000d_
 "`1NP_1.02`"_x000d_
 4.74*2.30 = 10,902 [A]_x000d_
 "`1NP_1.06_07_08_09_11_12_13_14_17_18`"_x000d_
 "`1NP_1.25_26_27_28_29_30_31_32_33_34_35`"_x000d_
 "`1NP_38_39_40_41_42`"_x000d_
 13.50+16.70+1.70+1.40+21.10+1.90+1.30+1.20 = 58,800 [B]_x000d_
 10.00+3.50+18.10+4.00+4.20+2.60+4.00+4.50+1.30 = 52,200 [C]_x000d_
 1.50*2+2.80+8.80+17.30+1.50+1.30*2+1.60 = 37,600 [D]_x000d_
 "`1NP_1.03`"_x000d_
 5.50*8.95-(4.80*7.80) = 11,785 [E]_x000d_
 "`1NP_1.04a+1.04b`"_x000d_
 47.900*0.800+5.500*0.500 = 41,070 [F]_x000d_
 "`1NP_1.10`"_x000d_
 210.100 = 210,100 [G]_x000d_
 -(16.800*10.200+6.00*4.200-(7.95*3.50+1.55*1.65+14.30*0.20+0.50*0.30*2)) = -163,018 [H]_x000d_
 "`1.37`"_x000d_
 117.800 = 117,800 [I]_x000d_
 -(7.125*5.400+10.800*4.850+1.250*0.20-0.500*0.300) = -90,955 [J]_x000d_
 "`1NP_1.43`"_x000d_
 73.500 = 73,500 [K]_x000d_
 -(4.200*10.200) = -42,840 [L]_x000d_
 "`1NP_1.44`"_x000d_
 38.400 = 38,400 [M]_x000d_
 -(8.070*1.20) = -9,684 [N]_x000d_
 Mezisoučet: A+B+C+D+E+F+G+H+I+J+K+L+M+N = 345,661 [O]_x000d_
 "`------------------------------------------------`"_x000d_
 "`2.022_Půdorys 2NP - podhledy`"_x000d_
 "`2NP_2.08_09_10`"_x000d_
 3.80+3.70+1.90 = 9,400 [P]_x000d_
 "`2NP_2.24`"_x000d_
 25.10 = 25,100 [Q]_x000d_
 -(8.070*1.200-((1.370*0.120)/2+0.350*0.120)) = -9,560 [R]_x000d_
 Mezisoučet: P+Q+R = 24,940 [S]_x000d_
 "`------------------------------------------------`"_x000d_
 "`2.023_Půdorys 3NP - podhledy`"_x000d_
 "`3NP_3.07_08_09_10_11_12_13_14_15_16_17_18_19`"_x000d_
 "`3NP_3.32_33`"_x000d_
 7.70+3.20+3.90+5.40+1.50*3+2.80+6.40+1.50*3+4.20 = 42,600 [T]_x000d_
 13.80+12.50 = 26,300 [U]_x000d_
 "`3NP_3.02`"_x000d_
 47.900*0.800+5.500*0.300 = 39,970 [V]_x000d_
 "`3NP_3.23`"_x000d_
 193.30-(4.80*9.00)*3 = 63,700 [W]_x000d_
 "`3NP_3.26`"_x000d_
 35.30-4.80*5.40 = 9,380 [X]_x000d_
 "`3NP_3.29`"_x000d_
 252.20-(4.80*9.00)*4 = 79,400 [Y]_x000d_
 "`3NP_3.31`"_x000d_
 55.000-(10.800*3.600) = 16,120 [Z]_x000d_
 "`3NP_3.35`"_x000d_
 37.400-(8.070*1.20) = 27,716 [AA]_x000d_
 Mezisoučet: T+U+V+W+X+Y+Z+AA = 305,186 [AB]_x000d_
 "`------------------------------------------------`"_x000d_
 "`2.024_Půdorys 4NP - podhledy`"_x000d_
 "`4NP_4.02`"_x000d_
 47.900*0.800+5.500*0.300+5.780 = 45,750 [AC]_x000d_
 "`4NP_4.07_08_09_10_11_12_13_14_15_16_17_18_19_20`"_x000d_
 "`4NP_4.31_33_35`"_x000d_
 7.70+3.20+3.90+5.40+1.50*3+2.80+6.60+1.50*3+4.20 = 42,800 [AD]_x000d_
 10.90+27.70+27.30+27.10 = 93,000 [AE]_x000d_
 "`4NP_4.23`"_x000d_
 193.300-(4.80*9.00)*3 = 63,700 [AF]_x000d_
 "`4NP_4.26`"_x000d_
 35.30-(4.80*5.40) = 9,380 [AG]_x000d_
 "`4NP_4.29`"_x000d_
 248.700-(4.80*9.00)*4 = 75,900 [AH]_x000d_
 "`4NP_4.38`"_x000d_
 37.700-(8.07*1.20) = 28,016 [AI]_x000d_
 Mezisoučet: AC+AD+AE+AF+AG+AH+AI = 358,546 [AJ]_x000d_
 "`------------------------------------------------`"_x000d_
 "`2.025_Půdorys 5NP - podhledy`"_x000d_
 "`5NP_5.02`"_x000d_
 47.900*0.800+5.500*0.300+5.780 = 45,750 [AK]_x000d_
 "`5NP_5.07_08_09_10_11_12_13_14_15_16_17_18_19_20`"_x000d_
 "`5NP_5.31_33_35`"_x000d_
 7.70+3.20+3.90+5.40+1.50*3+2.80+6.40+1.50*3+4.20 = 42,600 [AL]_x000d_
 10.90+27.50+27.30+27.10 = 92,800 [AM]_x000d_
 "`5NP_5.23`"_x000d_
 193.300-(4.80*9.00)*3 = 63,700 [AN]_x000d_
 "`5NP_5.26`"_x000d_
 35.300-(4.80*5.40) = 9,380 [AO]_x000d_
 "`5NP_5.29`"_x000d_
 247.900-(4.80*9.00)*4 = 75,100 [AP]_x000d_
 "`5NP_5.38`"_x000d_
 34.000-(8.07*1.20) = 24,316 [AQ]_x000d_
 Mezisoučet: AK+AL+AM+AN+AO+AP+AQ = 353,646 [AR]_x000d_
 "`------------------------------------------------`"_x000d_
 "`2.026_Půdorys 6NP - podhledy`"_x000d_
 "`6NP_6.02`"_x000d_
 47.900*0.800 = 38,320 [AS]_x000d_
 "`6NP_6.07_08_09_10_11_12_13_14_15_16_17_18_19_20`"_x000d_
 "`6NP_6.29_29_31`"_x000d_
 7.70+3.20+3.90+5.40+1.50*3+2.80+4.20+1.50*3+4.20 = 40,400 [AT]_x000d_
 10.90+26.40+27.50+27.30 = 92,100 [AU]_x000d_
 "`6NP_6.34`"_x000d_
 28.600-(8.07*1.20) = 18,916 [AV]_x000d_
 Mezisoučet: AS+AT+AU+AV = 189,736 [AW]_x000d_
 "`------------------------------------------------`"_x000d_
 "`Odpočet _763131451`"_x000d_
 -151.620 = -151,620 [AX]_x000d_
 "`==================================`"_x000d_
 Celkem: A+B+C+D+E+F+G+H+I+J+K+L+M+N+P+Q+R+T+U+V+W+X+Y+Z+AA+AC+AD+AE+AF+AG+AH+AI+AK+AL+AM+AN+AO+AP+AQ+AS+AT+AU+AV+AX = 1426,095 [AY]</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</si>
  <si>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</si>
  <si>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</si>
  <si>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</si>
  <si>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"`dle grafických a textových příloh PD`"_x000d_
 "`Půdorysy, Řezy`"_x000d_
 "`------------------------------------------------`"_x000d_
 "`2.021_Půdorys 1NP - podhledy`"_x000d_
 "`1NP_1.09_11_13_14_18_27_28`"_x000d_
 "`1NP_1.31_32_33_34_38_40_41`"_x000d_
 1.40+21.10+1.30+1.20+4.20+2.60 = 31,800 [A]_x000d_
 1.30+1.50*2+2.80+17.30+1.30*2 = 27,000 [B]_x000d_
 Mezisoučet: A+B = 58,800 [C]_x000d_
 "`------------------------------------------------`"_x000d_
 "`2.022_Půdorys 2NP - podhledy`"_x000d_
 "`2NP_2.09_10`"_x000d_
 3.70+1.92 = 5,620 [D]_x000d_
 "`------------------------------------------------`"_x000d_
 "`2.023_Půdorys 3NP - podhledy`"_x000d_
 "`3NP_3.08_10_11_12_13_16_17_18_19`"_x000d_
 3.20+5.40+1.50*3+1.50*3+4.20 = 21,800 [E]_x000d_
 "`------------------------------------------------`"_x000d_
 "`2.024_Půdorys 4NP - podhledy`"_x000d_
 "`4NP_4.08_10_11_12_13_16_17_18_19`"_x000d_
 3.20+5.40+1.50*3+1.50*3+4.20 = 21,800 [F]_x000d_
 "`------------------------------------------------`"_x000d_
 "`2.025_Půdorys 5NP - podhledy`"_x000d_
 "`5NP_5.08_10_11_12_13_16_17_18_19`"_x000d_
 3.20+5.40+1.50*3+1.50*3+4.20 = 21,800 [G]_x000d_
 "`------------------------------------------------`"_x000d_
 "`2.026_Půdorys 6NP - podhledy`"_x000d_
 "`6NP_6.08_10_11_12_13_16_17_18_19`"_x000d_
 3.20+5.40+1.50*3+1.50*3+4.20 = 21,800 [H]_x000d_
 "`------------------------------------------------`"_x000d_
 Celkem: A+B+D+E+F+G+H = 151,620 [I]</t>
  </si>
  <si>
    <t>763131541</t>
  </si>
  <si>
    <t>Podhled ze sádrokartonových desek jednovrstvá zavěšená spodní konstrukce z ocelových profilů CD, UD dvojitě opláštěná deskami protipožárními DF, tl. 2 x 12,5 mm</t>
  </si>
  <si>
    <t>Podhled ze sádrokartonových desek jednovrstvá zavěšená spodní konstrukce z ocelových profilů CD, UD dvojitě opláštěná deskami protipožárními DF, tl. 2 x 12,5 mm, bez izolace, EI 45</t>
  </si>
  <si>
    <t>"`dle grafických a textových příloh PD`"_x000d_
 "`Půdorysy, Řezy`"_x000d_
 "`------------------------------------------------`"_x000d_
 "`2NP_2.24`"_x000d_
 2.065*0.550+(3.415+3.535)/2*1.370+3.535*(0.350+0.480) = 8,831 [A]_x000d_
 1.375*0.08+0.350*0.400 = 0,250 [B]_x000d_
 Mezisoučet: A+B = 9,081 [C]_x000d_
 "`2NP_2.28`"_x000d_
 11.200 = 11,200 [D]_x000d_
 Celkem: A+B+D = 20,281 [E]</t>
  </si>
  <si>
    <t>763131714</t>
  </si>
  <si>
    <t>Podhled ze sádrokartonových desek ostatní práce a konstrukce na podhledech ze sádrokartonových desek základní penetrační nátěr</t>
  </si>
  <si>
    <t>"`pol_763131411`"_x000d_
 1426.094 = 1426,094 [A]_x000d_
 "`pol_763131451`"_x000d_
 151.620 = 151,620 [B]_x000d_
 "`pol_763131541`"_x000d_
 20.281 = 20,281 [C]_x000d_
 Mezisoučet: A+B+C = 1597,995 [D]_x000d_
 "`------------------------------------------------`"_x000d_
 "`dopočet výškové skoky`"_x000d_
 "`1NP_1.03`"_x000d_
 5.500*0.300 = 1,650 [E]_x000d_
 "`1NP_1.04a`"_x000d_
 0.80*0.350 = 0,280 [F]_x000d_
 "`1NP_1.04b`"_x000d_
 0.80*0.250 = 0,200 [G]_x000d_
 "`1NP_1.04a+1.04b`"_x000d_
 26.400*0.250 = 6,600 [H]_x000d_
 "`1NP_1.10`"_x000d_
 18.000*0.45 = 8,100 [I]_x000d_
 "`1.17`"_x000d_
 2.950*0.35 = 1,033 [J]_x000d_
 "`1.25`"_x000d_
 3.950*0.15 = 0,593 [K]_x000d_
 "`1.27+28`"_x000d_
 2.550*0.15 = 0,383 [L]_x000d_
 "`1.30+31`"_x000d_
 3.25*0.15 = 0,488 [M]_x000d_
 "`1.35`"_x000d_
 1.85*0.35 = 0,648 [N]_x000d_
 "`1.37`"_x000d_
 12.100*0.45 = 5,445 [O]_x000d_
 "`1.43`"_x000d_
 (4.850+10.800)*0.45 = 7,043 [P]_x000d_
 "`1.46`"_x000d_
 2.700*0.500 = 1,350 [Q]_x000d_
 Mezisoučet: E+F+G+H+I+J+K+L+M+N+O+P+Q = 33,810 [R]_x000d_
 "`2NP_2.24`"_x000d_
 3.535*0.48+(1.725-0.35)*0.08+0.35*0.40 = 1,947 [S]_x000d_
 "`2NP_2.26`"_x000d_
 2.700*0.500 = 1,350 [T]_x000d_
 Mezisoučet: S+T = 3,297 [U]_x000d_
 "`3NP_3.02`"_x000d_
 46.200*0.25 = 11,550 [V]_x000d_
 (0.800*0.25)*2 = 0,400 [W]_x000d_
 "`3NP_3.23`"_x000d_
 (1.400*0.355)*2 = 0,994 [X]_x000d_
 "`3NP_3.29`"_x000d_
 (1.400*0.355)*2 = 0,994 [Y]_x000d_
 "`3NP_3.37`"_x000d_
 2.700*0.90 = 2,430 [Z]_x000d_
 Mezisoučet: V+W+X+Y+Z = 16,368 [AA]_x000d_
 "`4NP_4.02`"_x000d_
 46.200*0.250 = 11,550 [AB]_x000d_
 (0.800*0.250)*2 = 0,400 [AC]_x000d_
 "`4NP_4.23`"_x000d_
 (1.400*0.355)*2 = 0,994 [AD]_x000d_
 "`4NP_4.29`"_x000d_
 (1.400*0.355)*1 = 0,497 [AE]_x000d_
 "`4NP_4.40`"_x000d_
 2.700*0.900 = 2,430 [AF]_x000d_
 Mezisoučet: AB+AC+AD+AE+AF = 15,871 [AG]_x000d_
 "`5NP_5.02`"_x000d_
 46.200*0.250 = 11,550 [AH]_x000d_
 (0.80*0.250)*2 = 0,400 [AI]_x000d_
 "`5NP_5.23`"_x000d_
 (1.400*0.355)*2 = 0,994 [AJ]_x000d_
 "`5NP_5.29`"_x000d_
 (1.400*0.355)*1 = 0,497 [AK]_x000d_
 "`5NP_5.40`"_x000d_
 2.700*2.40 = 6,480 [AL]_x000d_
 Mezisoučet: AH+AI+AJ+AK+AL = 19,921 [AM]_x000d_
 "`------------------------------------------------`"_x000d_
 "`6NP_6.36`"_x000d_
 2.700*1.70 = 4,590 [AN]_x000d_
 Mezisoučet: AN = 4,590 [AO]_x000d_
 "`------------------------------------------------`"_x000d_
 Celkem: A+B+C+E+F+G+H+I+J+K+L+M+N+O+P+Q+S+T+V+W+X+Y+Z+AB+AC+AD+AE+AF+AH+AI+AJ+AK+AL+AN = 1691,852 [AP]</t>
  </si>
  <si>
    <t>763131721</t>
  </si>
  <si>
    <t>Podhled ze sádrokartonových desek ostatní práce a konstrukce na podhledech ze sádrokartonových desek skokové změny výšky podhledu do 0,5 m</t>
  </si>
  <si>
    <t>"`SDK podhled hladký`"_x000d_
 "`dle grafických a texžtových příloh PD`"_x000d_
 "`Půdorysy, Řezy, Legendy`"_x000d_
 "`------------------------------------------------`"_x000d_
 "`1NP_1.03`"_x000d_
 5.500 = 5,500 [A]_x000d_
 "`1NP_1.04a`"_x000d_
 2.00 = 2,000 [B]_x000d_
 "`1NP_1.04b`"_x000d_
 0.800 = 0,800 [C]_x000d_
 "`1NP_1.04a+1.04b`"_x000d_
 26.400 = 26,400 [D]_x000d_
 "`1NP_1.10`"_x000d_
 18.000 = 18,000 [E]_x000d_
 "`1.17`"_x000d_
 2.950 = 2,950 [F]_x000d_
 "`1.25`"_x000d_
 3.950 = 3,950 [G]_x000d_
 "`1.27+28`"_x000d_
 2.400 = 2,400 [H]_x000d_
 "`1.30+31`"_x000d_
 3.25 = 3,250 [I]_x000d_
 "`1.35`"_x000d_
 1.85 = 1,850 [J]_x000d_
 "`1.37`"_x000d_
 12.100 = 12,100 [K]_x000d_
 "`1.43`"_x000d_
 4.850+10.800 = 15,650 [L]_x000d_
 Mezisoučet: A+B+C+D+E+F+G+H+I+J+K+L = 94,850 [M]_x000d_
 "`------------------------------------------------`"_x000d_
 "`2NP_2.24`"_x000d_
 3.535+1.725 = 5,260 [N]_x000d_
 Mezisoučet: N = 5,260 [O]_x000d_
 "`------------------------------------------------`"_x000d_
 "`3NP_3.02`"_x000d_
 46.200+0.800*2 = 47,800 [P]_x000d_
 "`3NP_3.23`"_x000d_
 1.400*2 = 2,800 [Q]_x000d_
 "`3NP_3.29`"_x000d_
 1.400*2 = 2,800 [R]_x000d_
 Mezisoučet: P+Q+R = 53,400 [S]_x000d_
 "`------------------------------------------------`"_x000d_
 "`4NP_4.02`"_x000d_
 46.200+0.800*2 = 47,800 [T]_x000d_
 "`4NP_4.23`"_x000d_
 1.400*2 = 2,800 [U]_x000d_
 "`4NP_4.29`"_x000d_
 1.400*1 = 1,400 [V]_x000d_
 Mezisoučet: T+U+V = 52,000 [W]_x000d_
 "`------------------------------------------------`"_x000d_
 "`5NP_5.02`"_x000d_
 46.200+0.800*2 = 47,800 [X]_x000d_
 "`5NP_5.23`"_x000d_
 1.400*2 = 2,800 [Y]_x000d_
 "`5NP_5.29`"_x000d_
 1.400*1 = 1,400 [Z]_x000d_
 Mezisoučet: X+Y+Z = 52,000 [AA]_x000d_
 "`------------------------------------------------`"_x000d_
 Celkem: A+B+C+D+E+F+G+H+I+J+K+L+N+P+Q+R+T+U+V+X+Y+Z = 257,510 [AB]</t>
  </si>
  <si>
    <t>763131722</t>
  </si>
  <si>
    <t>Podhled ze sádrokartonových desek ostatní práce a konstrukce na podhledech ze sádrokartonových desek skokové změny výšky podhledu přes 0,5 m</t>
  </si>
  <si>
    <t>"`SDK podhled hladký`"_x000d_
 "`dle grafických a texžtových příloh PD`"_x000d_
 "`Půdorysy, Řezy, Legendy`"_x000d_
 "`------------------------------------------------`"_x000d_
 "`3NP_3.37; 0,900m`"_x000d_
 2.700*1 = 2,700 [A]_x000d_
 "`4NP_4.40; 0,900m`"_x000d_
 2.700*1 = 2,700 [B]_x000d_
 "`5NP_5.40; 2,400m`"_x000d_
 2.700*5 = 13,500 [C]_x000d_
 "`6NP_6.36; 1,700m`"_x000d_
 2.700*4 = 10,800 [D]_x000d_
 Celkem: A+B+C+D = 29,700 [E]</t>
  </si>
  <si>
    <t>763131761</t>
  </si>
  <si>
    <t>Podhled ze sádrokartonových desek Příplatek k cenám za plochu do 3 m2 jednotlivě</t>
  </si>
  <si>
    <t>"`dle grafických a texžtových příloh PD`"_x000d_
 "`Půdorysy, Řezy`"_x000d_
 "`------------------------------------------------`"_x000d_
 "`1NP`"_x000d_
 1.70+1.40+1.90+1.30+1.20+2.60+1.30+1.50*2+2.80+1.50+1.30*2+1.60 = 22,900 [A]_x000d_
 "`2NP`"_x000d_
 1.90 = 1,900 [B]_x000d_
 "`3NP`"_x000d_
 1.50*3+2.80+1.50*3 = 11,800 [C]_x000d_
 "`4NP`"_x000d_
 1.50*3+2.80+1.50*3 = 11,800 [D]_x000d_
 "`5NP`"_x000d_
 1.50*3+2.80+1.50*3 = 11,800 [E]_x000d_
 "`6NP`"_x000d_
 1.50*3+2.80+1.50*3 = 11,800 [F]_x000d_
 Mezisoučet: A+B+C+D+E+F = 72,000 [G]_x000d_
 "`------------------------------------------------`"_x000d_
 "`dopočet výškové skoky`"_x000d_
 "`1NP_1.03`"_x000d_
 5.500*0.300 = 1,650 [H]_x000d_
 "`1NP_1.04a`"_x000d_
 0.80*0.350 = 0,280 [I]_x000d_
 "`1NP_1.04b`"_x000d_
 0.80*0.25 = 0,200 [J]_x000d_
 "`1.17`"_x000d_
 2.950*0.15 = 0,443 [K]_x000d_
 "`1.25`"_x000d_
 3.950*0.15 = 0,593 [L]_x000d_
 "`1.27+28`"_x000d_
 2.400 = 2,400 [M]_x000d_
 "`1.30+31`"_x000d_
 3.25*0.15 = 0,488 [N]_x000d_
 "`1.35`"_x000d_
 1.85*0.15 = 0,278 [O]_x000d_
 Mezisoučet: H+I+J+K+L+M+N+O = 6,330 [P]_x000d_
 "`2NP_2.24`"_x000d_
 3.535*0.48+(1.725-0.35)*0.08+0.35*0.40 = 1,947 [Q]_x000d_
 Mezisoučet: Q = 1,947 [R]_x000d_
 "`3NP_3.02`"_x000d_
 (0.800*0.25)*2 = 0,400 [S]_x000d_
 "`3NP_3.23`"_x000d_
 (1.400*0.355)*2 = 0,994 [T]_x000d_
 "`3NP_3.29`"_x000d_
 (1.400*0.355)*2 = 0,994 [U]_x000d_
 Mezisoučet: S+T+U = 2,388 [V]_x000d_
 "`4NP_4.02`"_x000d_
 (0.800*0.250)*2 = 0,400 [W]_x000d_
 "`4NP_4.23`"_x000d_
 (1.400*0.355)*2 = 0,994 [X]_x000d_
 "`4NP_4.29`"_x000d_
 (1.400*0.355)*1 = 0,497 [Y]_x000d_
 Mezisoučet: W+X+Y = 1,891 [Z]_x000d_
 "`5NP_5.02`"_x000d_
 (0.800*0.250)*2 = 0,400 [AA]_x000d_
 "`5NP_5.23`"_x000d_
 (1.400*0.355)*2 = 0,994 [AB]_x000d_
 "`5NP_5.29`"_x000d_
 (1.400*0.355)*1 = 0,497 [AC]_x000d_
 Mezisoučet: AA+AB+AC = 1,891 [AD]_x000d_
 "`------------------------------------------------`"_x000d_
 Celkem: A+B+C+D+E+F+H+I+J+K+L+M+N+O+Q+S+T+U+W+X+Y+AA+AB+AC = 86,447 [AE]</t>
  </si>
  <si>
    <t>763431001</t>
  </si>
  <si>
    <t>Montáž podhledu minerálního včetně zavěšeného roštu viditelného s panely vyjímatelnými, velikosti panelů do 0,36 m2</t>
  </si>
  <si>
    <t>"`dle grafických a textových příloh PD`"_x000d_
 "`Půdorysy, Řezy`"_x000d_
 "`------------------------------------------------`"_x000d_
 "`2.021_Půdorys 1NP - podhledy`"_x000d_
 "`1NP_1.04a+1.04b`"_x000d_
 47.900*1.200 = 57,480 [A]_x000d_
 "`1.NP_1.44`"_x000d_
 8.070*1.200 = 9,684 [B]_x000d_
 Mezisoučet: A+B = 67,164 [C]_x000d_
 "`2.022_Půdorys 2NP - podhledy`"_x000d_
 "`2NP_2.24`"_x000d_
 8.070*1.200-((1.370*0.120)/2+0.350*0.120) = 9,560 [D]_x000d_
 Mezisoučet: D = 9,560 [E]_x000d_
 "`2.023_Půdorys 3NP - podhledy`"_x000d_
 "`3NP_3.02`"_x000d_
 47.900*1.200 = 57,480 [F]_x000d_
 "`3NP_3.35`"_x000d_
 8.070*1.200 = 9,684 [G]_x000d_
 Mezisoučet: F+G = 67,164 [H]_x000d_
 "`2.024_Půdorys 4NP - podhledy`"_x000d_
 "`4NP_4.02`"_x000d_
 47.900*1.200 = 57,480 [I]_x000d_
 "`4NP_4.38`"_x000d_
 8.070*1.200 = 9,684 [J]_x000d_
 Mezisoučet: I+J = 67,164 [K]_x000d_
 "`2.025_Půdorys 5NP - podhledy`"_x000d_
 "`5NP_5.02`"_x000d_
 47.900*1.200 = 57,480 [L]_x000d_
 "`5.38`"_x000d_
 8.070*1.200 = 9,684 [M]_x000d_
 Mezisoučet: L+M = 67,164 [N]_x000d_
 "`2.026_Půdorys 6NP - podhledy`"_x000d_
 "`6NP_6.02`"_x000d_
 47.900*1.200 = 57,480 [O]_x000d_
 "`6NP_6.34`"_x000d_
 8.070*1.200 = 9,684 [P]_x000d_
 Mezisoučet: O+P = 67,164 [Q]_x000d_
 "`------------------------------------------------`"_x000d_
 Celkem: A+B+D+F+G+I+J+L+M+O+P = 345,380 [R]</t>
  </si>
  <si>
    <t>763431013</t>
  </si>
  <si>
    <t>Montáž podhledu minerálního včetně zavěšeného roštu polozapuštěného s panely vyjímatelnými, velikosti panelů přes 0,72 m2</t>
  </si>
  <si>
    <t>"`dle grafických a textových příloh PD`"_x000d_
 "`Půdorysy, Řezy`"_x000d_
 "`------------------------------------------------`"_x000d_
 "`2.021_Půdorys 1NP - podhledy`"_x000d_
 "`1NP_1.03`"_x000d_
 4.800*8.950 = 42,960 [A]_x000d_
 "`1NP_1.10`"_x000d_
 16.800*10.200+6.00*4.200-(7.95*3.50+1.55*1.65+14.30*0.20+0.50*0.30*2) = 163,018 [B]_x000d_
 "`1NP_1.37`"_x000d_
 7.125*5.400+10.800*4.850+1.250*0.20-0.500*0.300 = 90,955 [C]_x000d_
 "`1NP-1.43`"_x000d_
 4.200*10.200 = 42,840 [D]_x000d_
 Mezisoučet: A+B+C+D = 339,773 [E]_x000d_
 "`------------------------------------------------`"_x000d_
 "`2.023_Půdorys 3NP - podhledy`"_x000d_
 "`3NP_3.23`"_x000d_
 (4.800*9.00)*3 = 129,600 [F]_x000d_
 "`3NP_3.26`"_x000d_
 4.800*5.400 = 25,920 [G]_x000d_
 "`3NP_3.29`"_x000d_
 (4.800*9.00)*4 = 172,800 [H]_x000d_
 "`3NP_3.31`"_x000d_
 10.800*3.600 = 38,880 [I]_x000d_
 Mezisoučet: F+G+H+I = 367,200 [J]_x000d_
 "`------------------------------------------------`"_x000d_
 "`2.024_Půdorys 4NP - podhledy`"_x000d_
 "`4NP_4.23`"_x000d_
 (4.800*9.00)*3 = 129,600 [K]_x000d_
 "`4NP_4.26`"_x000d_
 4.800*5.400 = 25,920 [L]_x000d_
 "`4NP_4.29`"_x000d_
 (4.800*9.00)*4 = 172,800 [M]_x000d_
 Mezisoučet: K+L+M = 328,320 [N]_x000d_
 "`------------------------------------------------`"_x000d_
 "`2.025_Půdorys 5NP - podhledy`"_x000d_
 "`5NP_5.23`"_x000d_
 (4.800*9.00)*3 = 129,600 [O]_x000d_
 "`5NP_5.26`"_x000d_
 4.800*5.400 = 25,920 [P]_x000d_
 "`5NP_5.29`"_x000d_
 (4.800*9.00)*4 = 172,800 [Q]_x000d_
 Mezisoučet: O+P+Q = 328,320 [R]_x000d_
 "`------------------------------------------------`"_x000d_
 Celkem: A+B+C+D+F+G+H+I+K+L+M+O+P+Q = 1363,613 [S]</t>
  </si>
  <si>
    <t>998763304</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</si>
  <si>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</si>
  <si>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24 do 36 m</t>
  </si>
  <si>
    <t>R55324001</t>
  </si>
  <si>
    <t>stropní podhled TAHOKOV, rastr 600/600 mm, viditelné hrany vč. povrchové úpravy dle PD- komplet</t>
  </si>
  <si>
    <t>"`pol_763431001`"_x000d_
 345.38 = 345,380 [A]_x000d_
 Celkem: A = 345,380 [B]_x000d_
 B * 1.15Koeficient množství = 397,187 [C]</t>
  </si>
  <si>
    <t xml:space="preserve">Vcenách jsou započteny náklady na dodávku vč. ztratného  a nátěrů dle popisu položky a dle PD.
Množství jednotek se určí v metrech čtverečných konstrukce, nebo práce dle projektu.
Měrná jednotka: m2</t>
  </si>
  <si>
    <t>R76311320</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</si>
  <si>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</si>
  <si>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150 mm, profil 100, Rw do 51 dB</t>
  </si>
  <si>
    <t>"`dle grafických a textových příloh PD`"_x000d_
 "`Půdorysy, Řezy`"_x000d_
 "`------------------------------------------------`"_x000d_
 "`2NP_2.01; od +3,500m na +6,800m`"_x000d_
 "`2.24`"_x000d_
 (6.350+1.200+0.400)*3.300-(0.90+0.80)*1.970 = 22,886 [A]_x000d_
 Celkem: A = 22,886 [B]</t>
  </si>
  <si>
    <t>R76312146</t>
  </si>
  <si>
    <t>Stěna předsazená ze sádrokartonových desek s nosnou konstrukcí z ocelových profilů CW, UW dvojitě opláštěná deskami standardními A tl. 2 x 12,5 mm s tep. izolac</t>
  </si>
  <si>
    <t>Stěna předsazená ze sádrokartonových desek s nosnou konstrukcí z ocelových profilů CW, UW dvojitě opláštěná deskami standardními A tl. 2 x 12,5 mm s tep. izolací tl.100mm, stěna tl. 150 mm, profil 100; D+M komplet</t>
  </si>
  <si>
    <t>"`dle grafických a textových příloh PD`"_x000d_
 "`Půdorysy, Řezy`"_x000d_
 "`------------------------------------------------`"_x000d_
 "`1NP_1.44; od -0,200m na+3,200m`"_x000d_
 10.175*3.400-1.450*2.750 = 30,608 [A]_x000d_
 "`2NP_2.24; od +3,500m na +6,800m`"_x000d_
 10.175*3.300-1.450*2.750 = 29,590 [B]_x000d_
 "`3NP_3.35; od +7,100m na +10,800m`"_x000d_
 10.175*3.700-1.450*3.150 = 33,080 [C]_x000d_
 "`4NP_4.38; od +11,100m na +14,800m`"_x000d_
 10.175*3.700-1.450*3.150 = 33,080 [D]_x000d_
 "`5NP_5.38; od +15,100m na +19,800m`"_x000d_
 10.175*4.700-1.450*3.150 = 43,255 [E]_x000d_
 Celkem: A+B+C+D+E = 169,613 [F]</t>
  </si>
  <si>
    <t>R76399001</t>
  </si>
  <si>
    <t>Provedení veškerých detailů konstrukcí suché výstavby vč. lišt,dilatací, spárování, napojení, prostupů, revizních otvorů, řezání apod.; D+M komlet</t>
  </si>
  <si>
    <t>764212661</t>
  </si>
  <si>
    <t>Oplechování střešních prvků z pozinkovaného plechu s povrchovou úpravou okapu střechy rovné okapovým plechem rš 150 mm</t>
  </si>
  <si>
    <t xml:space="preserve">"`K/03`  "_x000d_
 7.300 = 7,300 [A]_x000d_
 "`K/03_3NP_4NP_5NP`"_x000d_
 4.80*3 = 14,400 [B]_x000d_
 Celkem: A+B = 21,700 [C]</t>
  </si>
  <si>
    <t>764212663</t>
  </si>
  <si>
    <t>Oplechování střešních prvků z pozinkovaného plechu s povrchovou úpravou okapu střechy rovné okapovým plechem rš 250 mm</t>
  </si>
  <si>
    <t>"Dle projektové dokumentace a technické zprávy"_x000d_
 7.3 = 7,300 [A]_x000d_
 Celkem: A = 7,300 [B]</t>
  </si>
  <si>
    <t>764212664</t>
  </si>
  <si>
    <t>Oplechování střešních prvků z pozinkovaného plechu s povrchovou úpravou okapu střechy rovné okapovým plechem rš 330 mm</t>
  </si>
  <si>
    <t>"`součást systémového řešení fasády`"_x000d_
 "`bude provedeno v návaznosti na stavebně technické řešení závěsné konstrukce fasády a architektonického řešení`"_x000d_
 "Dle projektové dokumentace a technické zprávy"_x000d_
 "terasa A15"_x000d_
 3*4.74 = 14,220 [A]_x000d_
 Celkem: A = 14,220 [B]</t>
  </si>
  <si>
    <t>764214607</t>
  </si>
  <si>
    <t>Oplechování horních ploch zdí a nadezdívek (atik) z pozinkovaného plechu s povrchovou úpravou mechanicky kotvené rš 670 mm</t>
  </si>
  <si>
    <t>"`součást systémového řešení fasády`"_x000d_
 "`bude provedeno v návaznosti na stavebně technické řešení závěsné konstrukce fasády a architektonického řešení`"_x000d_
 121.995 = 121,995 [A]_x000d_
 53.37 = 53,370 [B]_x000d_
 Celkem: A+B = 175,365 [C]</t>
  </si>
  <si>
    <t>764214608</t>
  </si>
  <si>
    <t>Oplechování horních ploch zdí a nadezdívek (atik) z pozinkovaného plechu s povrchovou úpravou mechanicky kotvené rš 750 mm</t>
  </si>
  <si>
    <t>"`součást systémového řešení fasády`"_x000d_
 "`bude provedeno v návaznosti na stavebně technické řešení závěsné konstrukce fasády a architektonického řešení`"_x000d_
 37.47 = 37,470 [A]</t>
  </si>
  <si>
    <t>764214609</t>
  </si>
  <si>
    <t>Oplechování horních ploch zdí a nadezdívek (atik) z pozinkovaného plechu s povrchovou úpravou mechanicky kotvené rš 800 mm</t>
  </si>
  <si>
    <t>"`součást systémového řešení fasády`"_x000d_
 "`bude provedeno v návaznosti na stavebně technické řešení závěsné konstrukce fasády a architektonického řešení`"_x000d_
 13.82 = 13,820 [A]_x000d_
 Celkem: A = 13,820 [B]</t>
  </si>
  <si>
    <t>764214611</t>
  </si>
  <si>
    <t>Oplechování horních ploch zdí a nadezdívek (atik) z pozinkovaného plechu s povrchovou úpravou mechanicky kotvené přes rš 800 mm</t>
  </si>
  <si>
    <t>"`součást systémového řešení fasády`"_x000d_
 "`bude provedeno v návaznosti na stavebně technické řešení závěsné konstrukce fasády a architektonického řešení`"_x000d_
 21.195*(0.9) = 19,076 [A]_x000d_
 "`dle výpisu PSV`"_x000d_
 "`K/08`"_x000d_
 (8.90+6.60)*1.00 = 15,500 [B]_x000d_
 Celkem: A+B = 34,576 [C]</t>
  </si>
  <si>
    <t>764215646</t>
  </si>
  <si>
    <t>Oplechování horních ploch zdí a nadezdívek (atik) z pozinkovaného plechu s povrchovou úpravou Příplatek k cenám za zvýšenou pracnost při provedení rohu nebo kou</t>
  </si>
  <si>
    <t>Oplechování horních ploch zdí a nadezdívek (atik) z pozinkovaného plechu s povrchovou úpravou Příplatek k cenám za zvýšenou pracnost při provedení rohu nebo koutu přes rš 400 mm</t>
  </si>
  <si>
    <t>"`součást systémového řešení fasády`"_x000d_
 "`bude provedeno v návaznosti na stavebně technické řešení závěsné konstrukce fasády a architektonického řešení`"_x000d_
 "`AB1`"_x000d_
 4+2+2*(7+2) = 24,000 [A]_x000d_
 "`AB2`"_x000d_
 2 = 2,000 [B]_x000d_
 "`AB3`"_x000d_
 6 = 6,000 [C]_x000d_
 "`AB4` - ukončení na stěně"_x000d_
 20 = 20,000 [D]_x000d_
 "`ATT` - ukončení na stěně"_x000d_
 9 = 9,000 [E]_x000d_
 Celkem: A+B+C+D+E = 61,000 [F]</t>
  </si>
  <si>
    <t>764218605</t>
  </si>
  <si>
    <t>Oplechování říms a ozdobných prvků z pozinkovaného plechu s povrchovou úpravou rovných, bez rohů mechanicky kotvené rš 400 mm</t>
  </si>
  <si>
    <t>"`oplechování římsy - prahu dveří`"_x000d_
 "`ozn. K/13`"_x000d_
 1.10*1 = 1,100 [A]_x000d_
 1.95*1 = 1,950 [B]_x000d_
 2.00*1 = 2,000 [C]_x000d_
 Celkem: A+B+C = 5,050 [D]</t>
  </si>
  <si>
    <t>764226405</t>
  </si>
  <si>
    <t>Oplechování parapetů z hliníkového plechu rovných mechanicky kotvené, bez rohů rš 400 mm</t>
  </si>
  <si>
    <t>"`součást systémového řešení fasády`"_x000d_
 "`bude provedeno v návaznosti na stavebně technické řešení závěsné konstrukce fasády a architektonického řešení``"_x000d_
 "Dle projektové dokumentace a technické zprávy"_x000d_
 "viz. přílohy 2.001 až 2.016"_x000d_
 "krček RAL 7043"_x000d_
 "okna"_x000d_
 ((1.05)*5+(1.75+2)*(6+6+4)) = 65,250 [A]_x000d_
 "6 NP"_x000d_
 "okna"_x000d_
 ((1.5)*(11+16)+(2)+(5.5)) = 48,000 [B]_x000d_
 "prvky fasády mezi okny a hlavní fasáda"_x000d_
 (5.5)*3*3+(4.74*3) = 63,720 [C]_x000d_
 (17.5)*3+9.45*4+5.5*4 = 112,300 [D]_x000d_
 (4)*2*3 = 24,000 [E]_x000d_
 Celkem: A+B+C+D+E = 313,270 [F]</t>
  </si>
  <si>
    <t>764314612</t>
  </si>
  <si>
    <t>Lemování prostupů střech s krytinou skládanou nebo plechovou bez lišty z Pz s povrchovou úpravou</t>
  </si>
  <si>
    <t>"`oplechování obezdívky komínového tělesa 950/950mm`"_x000d_
 "`ozn. K/05`"_x000d_
 0.95*4*0.33 = 1,254 [A]</t>
  </si>
  <si>
    <t>764511601</t>
  </si>
  <si>
    <t>Žlab podokapní z pozinkovaného plechu s povrchovou úpravou včetně háků a čel půlkruhový do rš 280 mm</t>
  </si>
  <si>
    <t xml:space="preserve">K/02  7.30 = 7,300 [A]</t>
  </si>
  <si>
    <t>764511642</t>
  </si>
  <si>
    <t>Žlab podokapní z pozinkovaného plechu s povrchovou úpravou včetně háků a čel kotlík oválný (trychtýřový), rš žlabu/průměr svodu 330/100 mm</t>
  </si>
  <si>
    <t>"Dle projektové dokumentace a technické zprávy"_x000d_
 "střecha B2"_x000d_
 1 = 1,000 [A]_x000d_
 Celkem: A = 1,000 [B]</t>
  </si>
  <si>
    <t>764518622</t>
  </si>
  <si>
    <t>Svod z pozinkovaného plechu s upraveným povrchem včetně objímek, kolen a odskoků kruhový, průměru 100 mm</t>
  </si>
  <si>
    <t xml:space="preserve">K/01  2.90 = 2,900 [A]</t>
  </si>
  <si>
    <t>998764104</t>
  </si>
  <si>
    <t>Přesun hmot pro konstrukce klempířské stanovený z hmotnosti přesunovaného materiálu vodorovná dopravní vzdálenost do 50 m v objektech výšky přes 24 do 36 m</t>
  </si>
  <si>
    <t>Podrobnější popis dle grafických a textových příloh PD.
Položka zahrnuje kompletní osazení, montáž a dodávku</t>
  </si>
  <si>
    <t>R76401162</t>
  </si>
  <si>
    <t>Kotevní lišta živičné izolace z Pz s povrchovou úpravou včetně tmelení rš 50 mm, ozn. K/09</t>
  </si>
  <si>
    <t>"`K/09`"_x000d_
 1.25+1.40+1.70+1.70+3.00+3.20+3.65+2.20+5.00+6.55+4.55+5.25+5.40+7.30+7.60+17.75+9.80+33.70+192.00 = 313,000 [A]</t>
  </si>
  <si>
    <t>R76411160</t>
  </si>
  <si>
    <t>Oplechování krycí hlavy komína z plechu s povrchovou úpravou r.š.500mm, 950x950mm, ozn. K/06</t>
  </si>
  <si>
    <t>"`K/06`"_x000d_
 "`včetně příponek a separace podkladu`"_x000d_
 1 = 1,000 [A]</t>
  </si>
  <si>
    <t>R76411161</t>
  </si>
  <si>
    <t>Oplechování koruny pilíře ve spádu z Pz plechu s povrchovou úpravou r.š. 1100mm, š. 900mm, dl. 1875mm, ozn. K/07</t>
  </si>
  <si>
    <t>"`K/07`"_x000d_
 "`včetně příponek a separace podkladu`"_x000d_
 9 = 9,000 [A]</t>
  </si>
  <si>
    <t>R76431160</t>
  </si>
  <si>
    <t>Lemování zdi bet. stříšky r.š. 200mm + krycí lišta r.š. 80mm z Pz s povrchovou úpravou, ozn. K/11</t>
  </si>
  <si>
    <t>"`K/11`"_x000d_
 7.00 = 7,000 [A]</t>
  </si>
  <si>
    <t>Lemování rovných zdí střech s krytinou povlakovou z Pz s povrchovou úpravou rš 330 mm</t>
  </si>
  <si>
    <t>90.395 = 90,395 [A]_x000d_
 35.22 = 35,220 [B]_x000d_
 12.54 = 12,540 [C]_x000d_
 Celkem: A+B+C = 138,155 [D]</t>
  </si>
  <si>
    <t>R76431161</t>
  </si>
  <si>
    <t>Oplechování odvětrávacích hlavic ZTI potrubí r.š. 500mm z Pz s povrchovou úpravou, ozn. K/12</t>
  </si>
  <si>
    <t>"`K/12`"_x000d_
 10 = 10,000 [A]</t>
  </si>
  <si>
    <t>R76431465</t>
  </si>
  <si>
    <t>Oplechování potrubí DN 150 pro odvětrání výtahové šachty z Pz plechu s povrchovou úpravou r.š.500mm, ozn. K/04</t>
  </si>
  <si>
    <t xml:space="preserve">"`oplechování potrubí DN 150 pro odvětrání výtahové šachty`"_x000d_
 K/04  3 = 3,000 [A]</t>
  </si>
  <si>
    <t>R76499091</t>
  </si>
  <si>
    <t>Provedení veškerých detailů konstrukcí klempířských vč. jištění detailů, spec. spojů, tmelení, prostupů, opracování apod.; D+M komplet</t>
  </si>
  <si>
    <t>766</t>
  </si>
  <si>
    <t>Konstrukce truhlářské</t>
  </si>
  <si>
    <t>R76666010</t>
  </si>
  <si>
    <t>Dveře plné bezfalcové, 900x1970mm, včetně ocelové zárubně pro zděnou příčku, s dřevěným prahem, ozn. T/01, D+M komplet</t>
  </si>
  <si>
    <t xml:space="preserve">"`kování:  interiérové, klika-klika`"_x000d_
 "`zámek:  zadlabovací,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P  1 = 1,000 [A]</t>
  </si>
  <si>
    <t>Podrobnější popis dle grafických a textových příloh PD.
Položka zahrnuje kompletní osazení, montáž a dodávku vč. dopravy na místo stavby</t>
  </si>
  <si>
    <t>R7666601A</t>
  </si>
  <si>
    <t>Dveře plné bezfalcové, 900x1970mm, včetně ocelové zárubně pro zděnou příčku, s dřevěným prahem, ozn. T/01A,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</si>
  <si>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"`-----`"_x000d_
 "`2.NP`"_x000d_
 P  3 = 3,000 [A]_x000d_
 "`3.NP`"_x000d_
 L  2 = 2,000 [B]_x000d_
 P 2 = 2,000 [C]_x000d_
 "`4.NP`"_x000d_
 P  2 = 2,000 [D]_x000d_
 "`5.NP`"_x000d_
 P  2 = 2,000 [E]_x000d_
 "`6.NP`"_x000d_
 P  2 = 2,000 [F]_x000d_
 Celkem: A+B+C+D+E+F = 13,000 [G]</t>
  </si>
  <si>
    <t>Podrobnější popis dle grafických a textových příloh PD.
Položka zahrnuje kompletní osazení, montáž a dodávku a dopravu na místo stavby</t>
  </si>
  <si>
    <t>R7666601B</t>
  </si>
  <si>
    <t>Dveře plné bezfalcové, 900x1970mm, včetně ocelové zárubně pro zděnou příčku, bez prahu, ozn. T/01B, D+M komplet</t>
  </si>
  <si>
    <t xml:space="preserve">"`kování:  interiérové, WC klika`"_x000d_
 "`zámek:  zadlabací, cylindrický vložkový`"_x000d_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"`3.NP`"_x000d_
 P 1 = 1,000 [A]_x000d_
 "`4.NP`"_x000d_
 P  1 = 1,000 [B]_x000d_
 "`5.NP`"_x000d_
 P  1 = 1,000 [C]_x000d_
 "`6.NP`"_x000d_
 P  1 = 1,000 [D]_x000d_
 Celkem: A+B+C+D = 4,000 [E]</t>
  </si>
  <si>
    <t>R7666601D</t>
  </si>
  <si>
    <t>Dveře ocelové, plné hladké bezfalcové, 900x1970mm, včetně ocelové zárubně pro zděnou příčku, s prahem, ozn. T/01D, D+M komplet</t>
  </si>
  <si>
    <t xml:space="preserve">"`kování:  interiérové, klika - klika`"_x000d_
 "`zámek:  zadlabací, cylindrický vložkový - systém centrálního klíče`"_x000d_
 "`odstín:  světlý šedý - RAL 7035 (dveře + zárubeň)`"_x000d_
 "`doplňky:  součástí dodávky je i popisová tabulka čísla místnosti`"_x000d_
 "`pozn.:  materiály a odstíny dle stávající budova CDP`"_x000d_
 "`požární odolnost:  EW 30/DP1`"_x000d_
 "`-----`"_x000d_
 "`1.NP`"_x000d_
 L 1 = 1,000 [A]_x000d_
 "`3.NP`"_x000d_
 P 1 = 1,000 [B]_x000d_
 "`4.NP`"_x000d_
 P 1 = 1,000 [C]_x000d_
 "`5.NP`"_x000d_
 P  1 = 1,000 [D]_x000d_
 Celkem: A+B+C+D = 4,000 [E]</t>
  </si>
  <si>
    <t>R7666601F</t>
  </si>
  <si>
    <t>Dveře ocelové, plné hladké bezfalcové, 900x1970mm, včetně ocelové zárubně pro zděnou příčku, s prahem, ozn. T/01F, D+M komplet</t>
  </si>
  <si>
    <t xml:space="preserve">"`kování:  interiérové, klika - klika`"_x000d_
 "`zámek:  zadlabací,cylindrický vložkový - systém centrálního klíče`"_x000d_
 "`odstín:  světlý šedý - RAL 7035 (dveře + zárubeň)`"_x000d_
 "`doplňky:  součástí dodávky je i popisová tabulka čísla místnosti`"_x000d_
 "`pozn.:  materiály a odstíny dle stávající budova CDP`"_x000d_
 "`kouřotěsné, včetně všech těsnících prvků`"_x000d_
 "`požární odolnost:  EW 30/DP1-S`"_x000d_
 "`-----`"_x000d_
 "`2.NP`"_x000d_
 L 1 = 1,000 [A]</t>
  </si>
  <si>
    <t>R7666601G</t>
  </si>
  <si>
    <t>Dveře plné bezfalcové, 900x1970mm, včetně ocelové zárubně pro zděnou příčku, s dřevěným prahem, ozn. T/01G,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</si>
  <si>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"`požární odolnost:  EW 30/DP3`"_x000d_
 "`-----`"_x000d_
 "`2.NP`"_x000d_
 L  1 = 1,000 [A]_x000d_
 P  1 = 1,000 [B]_x000d_
 "`3.NP`"_x000d_
 L  1 = 1,000 [C]_x000d_
 P  1 = 1,000 [D]_x000d_
 "`4.NP`"_x000d_
 L  1 = 1,000 [E]_x000d_
 P  1 = 1,000 [F]_x000d_
 "`5.NP`"_x000d_
 L  1 = 1,000 [G]_x000d_
 P  1 = 1,000 [H]_x000d_
 "`6.NP`"_x000d_
 L  1 = 1,000 [I]_x000d_
 P  1 = 1,000 [J]_x000d_
 Celkem: A+B+C+D+E+F+G+H+I+J = 10,000 [K]</t>
  </si>
  <si>
    <t>R7666601H</t>
  </si>
  <si>
    <t>Dveře ocelové, plné hladké bezfalcové, 900x1970mm, včetně ocelové zárubně pro zděnou příčku, s prahem, ozn. T/01H,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</si>
  <si>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dveří`"_x000d_
 "`EACS čtečka bezkontaktních karet, zámky s kontakty indikujícími otevření dveří - dle proj. SLP`"_x000d_
 "`pozn.: materiály a odstíny dle stávající budova CDP`"_x000d_
 "`kouřotěsné, včetně všech těsnících prvků`"_x000d_
 "`požární odolnost:  EW 45/DP1-S-C`"_x000d_
 "`-----`"_x000d_
 "`2.NP`"_x000d_
 L  1 = 1,000 [A]_x000d_
 P  1 = 1,000 [B]_x000d_
 Celkem: A+B = 2,000 [C]</t>
  </si>
  <si>
    <t>R7666601I</t>
  </si>
  <si>
    <t>Dveře plné bezfalcové, 900x1970mm, včetně ocelové zárubně pro zděnou příčku, bez prahu, ozn. T/01I,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</si>
  <si>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otevření dveří - dle proj. SLP`"_x000d_
 "`pozn.:  kresba dřeva vertikálně, materiály a odstíny dle stávající budova CDP`"_x000d_
 "`požární odolnost:  EW 30/DP3-C`"_x000d_
 "`-----`"_x000d_
 "`1.NP`"_x000d_
 L  1 = 1,000 [A]_x000d_
 "`2.NP`"_x000d_
 P  3 = 3,000 [B]_x000d_
 "`3.NP`"_x000d_
 P  2 = 2,000 [C]_x000d_
 "`4.NP`"_x000d_
 P  1 = 1,000 [D]_x000d_
 "`5.NP`"_x000d_
 P  1 = 1,000 [E]_x000d_
 "`6.NP`"_x000d_
 P  1 = 1,000 [F]_x000d_
 Celkem: A+B+C+D+E+F = 9,000 [G]</t>
  </si>
  <si>
    <t>R7666601J</t>
  </si>
  <si>
    <t>Dveře plné bezfalcové, 900x1970mm, včetně ocelové zárubně pro zděnou příčku, s prahem, ozn. T/01J,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</si>
  <si>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"`kouřotěsné, včetně všech těsnících prvků`"_x000d_
 "`požární odolnost:  EIS 30/DP3-S-C`"_x000d_
 "`-----`"_x000d_
 "`2.NP`"_x000d_
 P  1 = 1,000 [A]</t>
  </si>
  <si>
    <t>R7666601K</t>
  </si>
  <si>
    <t>Dveře ocelové, plné hladké bezfalcové, 900x1970mm, včetně ocelové zárubně pro zděnou příčku, s prahem, ozn. T/01K,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</si>
  <si>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dveříi`"_x000d_
 "`EACS čtečka bezkontaktních karet, zámky s kontakty indikujícími otevření dveří - dle proj. SLP`"_x000d_
 "`pozn.:  materiály a odstíny dle stávající budova CDP`"_x000d_
 "`kouřotěsné, včetně všech těsnících prvků`"_x000d_
 "`požární odolnost:  EIS 30/DP1-S-C`"_x000d_
 "`-----`"_x000d_
 "`6.NP`"_x000d_
 L  1 = 1,000 [A]_x000d_
 "`stř.`"_x000d_
 L  1 = 1,000 [B]_x000d_
 Celkem: A+B = 2,000 [C]</t>
  </si>
  <si>
    <t>R7666601L</t>
  </si>
  <si>
    <t>Dveře plné bezfalcové, 900x1970mm, včetně ocelové zárubně pro zděnou příčku, s dřevěným prahem, ozn. T/01L, D+M komplet</t>
  </si>
  <si>
    <t xml:space="preserve">"`kování:  bezpečnostní, panikové (hrazda), klika - koule (do chodby)`"_x000d_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 "_x000d_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L  3 = 3,000 [A]_x000d_
 P  1 = 1,000 [B]_x000d_
 "`4.NP`"_x000d_
 L  3 = 3,000 [C]_x000d_
 P  1 = 1,000 [D]_x000d_
 "`5.NP`"_x000d_
 L  3 = 3,000 [E]_x000d_
 P  1 = 1,000 [F]_x000d_
 "`6.NP`"_x000d_
 P  2 = 2,000 [G]_x000d_
 Celkem: A+B+C+D+E+F+G = 14,000 [H]</t>
  </si>
  <si>
    <t>R7666601M</t>
  </si>
  <si>
    <t>Dveře plné bezfalcové, 900x1970mm, včetně ocelové zárubně pro zděnou příčku, s dřevěným prahem, ozn. T/01M, D+M komplet</t>
  </si>
  <si>
    <t xml:space="preserve">"`kování:  bezpečnostní, v RC 3 dle ČSN EN 1627, klika s antipanikovou fcí - jednostr. blokovaná klika (koule do chodby), lesklý chrom`"_x000d_
 "`zámek:  zadlabací s cylindrickou vložkou v RC 3 dle ČSN EN 1627-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"`signalizace otevřených dveří`"_x000d_
 "`-----`"_x000d_
 "`3.NP`"_x000d_
 L  1 = 1,000 [A]_x000d_
 P  1 = 1,000 [B]_x000d_
 "`4.NP`"_x000d_
 L  1 = 1,000 [C]_x000d_
 P  1 = 1,000 [D]_x000d_
 "`5.NP`"_x000d_
 L  1 = 1,000 [E]_x000d_
 P  1 = 1,000 [F]_x000d_
 Celkem: A+B+C+D+E+F = 6,000 [G]</t>
  </si>
  <si>
    <t>R76666020</t>
  </si>
  <si>
    <t>Dveře plné bezfalcové, 800x1970mm, včetně ocelové zárubně pro zděnou příčku, s dřevěným prahem, ozn. T/02, D+M komplet</t>
  </si>
  <si>
    <t xml:space="preserve">"`kování:  interiérové, klika - klika`"_x000d_
 "`zámek:  zadlabací, cylindrický vložkový - systém centrálního klíče`"_x000d_
 "`odstín:  CPL laminát, dubová dýha jemně mořená (dveře) + světlý šedý - RAL 7035 (zárubeň)` "_x000d_
 "`doplňky:  součástí dodávky je i popisová tabulka čísla místnosti`"_x000d_
 "`pozn.:  kresba dřeva vertikálně, materiály a odstíny dle stávající budova CDP`"_x000d_
 "`-----`"_x000d_
 "`1.NP`"_x000d_
 L 1 = 1,000 [A]</t>
  </si>
  <si>
    <t>R7666602A</t>
  </si>
  <si>
    <t>Dveře plné hladké, 800x1970mm, včetně ocelové zárubně pro zděnou příčku, s dřevěným prahem, ozn. T/02A,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</si>
  <si>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 dveří, dle proj. SLP`"_x000d_
 "`pozn.:  kresba dřeva vertikálně, materiály a odstíny dle stávající budova CDP`"_x000d_
 "`-----`"_x000d_
 "`1.NP`"_x000d_
 L  1 = 1,000 [A]_x000d_
 P 4 = 4,000 [B]_x000d_
 "`3.NP`"_x000d_
 L  1 = 1,000 [C]_x000d_
 "`4.NP`"_x000d_
 L  1 = 1,000 [D]_x000d_
 "`5.NP`"_x000d_
 L  1 = 1,000 [E]_x000d_
 "`6.NP`"_x000d_
 L  1 = 1,000 [F]_x000d_
 Celkem: A+B+C+D+E+F = 9,000 [G]</t>
  </si>
  <si>
    <t>R7666602B</t>
  </si>
  <si>
    <t>Dveře plné bezfalcové, 800x1970mm, včetně ocelové zárubně pro zděnou příčku, s dřevěným prahem, ozn. T/02B,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</si>
  <si>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"`požární odolnost:  30/DP3-C`"_x000d_
 "`-----`"_x000d_
 "`1.NP`"_x000d_
 L  1 = 1,000 [A]</t>
  </si>
  <si>
    <t>R7666602C</t>
  </si>
  <si>
    <t>Dveře plné bezfalcové, 800x1970mm, včetně ocelové zárubně pro zděnou příčku, s dřevěným prahem, ozn. T/02C,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</si>
  <si>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t>
  </si>
  <si>
    <t>R7666602D</t>
  </si>
  <si>
    <t>Dveře plné bezfalcové, 800x1970mm, včetně ocelové zárubně pro zděnou příčku, s dřevěným prahem, ozn. T/02D,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</si>
  <si>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[A]_x000d_
 P  2 = 2,000 [B]_x000d_
 "`4.NP`"_x000d_
 L  1 = 1,000 [C]_x000d_
 "`5.NP`"_x000d_
 L  1 = 1,000 [D]_x000d_
 Celkem: A+B+C+D = 5,000 [E]</t>
  </si>
  <si>
    <t>R7666602E</t>
  </si>
  <si>
    <t>Dveře plné bezfalcové, 800x1970mm, včetně ocelové zárubně pro zděnou příčku, s dřevěným prahem, ozn. T/02E,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</si>
  <si>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"`kouřotěsné, včetně všech těsnících prvků`"_x000d_
 "`požární odolnost:  EI 30/DP3-S-C`"_x000d_
 "`-----`"_x000d_
 "`2.NP`"_x000d_
 L  1 = 1,000 [A]</t>
  </si>
  <si>
    <t>R7666602F</t>
  </si>
  <si>
    <t>Dveře ocelové, plné hladké bezfalcové, 800x1970mm, včetně ocelové zárubně pro zděnou příčku, s prahem, ozn. T/02F, D+M komplet</t>
  </si>
  <si>
    <t xml:space="preserve">"`kování:  interiérové, klika - klika, lesklý chrom`"_x000d_
 "`zámek:  zadlabací, cylindrický vložkový - systém centrálního klíče`"_x000d_
 "`odstín:  světlý šedý - RAL 7035 (dveře+zárubeň)`"_x000d_
 "`doplňky:  součástí dodávky je i popisová tabulka čísla místnosti`"_x000d_
 "`pozn.:  materiály a odstíny dle stávající budova CDP`"_x000d_
 "`požární odolnost:  EI 15/DP1`"_x000d_
 "`-----`"_x000d_
 "`1.NP`"_x000d_
 P  1 = 1,000 [A]</t>
  </si>
  <si>
    <t>Podrobnější popis dle grafických a textových příloh PD.
Položka zahrnuje kompletní osazení, montáž a dodávku
vč. dopravy na místo stavby</t>
  </si>
  <si>
    <t>R7666602G</t>
  </si>
  <si>
    <t>Dveře ocelové, plné hladké bezfalcové, 800x1970mm, včetně ocelové zárubně pro zděnou příčku, prahem, ozn. T/02G,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</si>
  <si>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EW 30/DP1`"_x000d_
 "`-----`"_x000d_
 "`1.NP`"_x000d_
 L  1 = 1,000 [A]_x000d_
 "`2.NP`"_x000d_
 L  1 = 1,000 [B]_x000d_
 "`3.NP`"_x000d_
 L  1 = 1,000 [C]_x000d_
 "`4.NP`"_x000d_
 L  1 = 1,000 [D]_x000d_
 "`5.NP`"_x000d_
 L  1 = 1,000 [E]_x000d_
 "`6.NP`"_x000d_
 L  1 = 1,000 [F]_x000d_
 Celkem: A+B+C+D+E+F = 6,000 [G]</t>
  </si>
  <si>
    <t>R7666602H</t>
  </si>
  <si>
    <t>Dveře ocelové, plné hladké bezfalcové, 800x1970mm, včetně ocelové zárubně pro zděnou příčku, s prahem, ozn. T/02H,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</si>
  <si>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EI 30/DP1`"_x000d_
 "`-----`"_x000d_
 "`2.NP`"_x000d_
 P  1 = 1,000 [A]_x000d_
 "`3.NP`"_x000d_
 P  1 = 1,000 [B]_x000d_
 "`4.NP`"_x000d_
 P  1 = 1,000 [C]_x000d_
 "`5.NP`"_x000d_
 P  1 = 1,000 [D]_x000d_
 "`6.NP`"_x000d_
 P  1 = 1,000 [E]_x000d_
 Celkem: A+B+C+D+E = 5,000 [F]</t>
  </si>
  <si>
    <t>R76666030</t>
  </si>
  <si>
    <t>Dveře plné bezfalcové, 700x1970mm, včetně ocelové zárubně pro zděnou příčku, s dřevěným prahem, ozn. T/03,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</si>
  <si>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3 = 3,000 [A]_x000d_
 P  2 = 2,000 [B]_x000d_
 "`2.NP`"_x000d_
 P  1 = 1,000 [C]_x000d_
 Celkem: A+B+C = 6,000 [D]</t>
  </si>
  <si>
    <t>R7666603A</t>
  </si>
  <si>
    <t>Dveře plné bezfalcové, 700x1970mm, včetně ocelové zárubně pro zděnou příčku, bez prahu, ozn. T/03A, D+M komplet</t>
  </si>
  <si>
    <t xml:space="preserve">"`kování:  interiérové, WC klika, lesklý chrom`"_x000d_
 "`zámek:  s indikátorem volno/obsazeno`"_x000d_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2 = 2,000 [A]_x000d_
 P  1 = 1,000 [B]_x000d_
 Celkem: A+B = 3,000 [C]</t>
  </si>
  <si>
    <t>R7666604A</t>
  </si>
  <si>
    <t>Dveře plné bezfalcové, 700x1970mm, včetně ocelové zárubně pro zděnou příčku, bez prahu, s ventilační mřížkou, ozn. T/04A,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</si>
  <si>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500x160mm`"_x000d_
 "`v 1.NP a 2.NP budou všechny dveře ústící do centrální chodby opatřeny dveřním prahem (3ks)`"_x000d_
 "`-----`"_x000d_
 "`1.NP`"_x000d_
 L  1 = 1,000 [A]_x000d_
 P  3 = 3,000 [B]_x000d_
 "`2.NP`"_x000d_
 P  1 = 1,000 [C]_x000d_
 "`3.NP`"_x000d_
 L  2 = 2,000 [D]_x000d_
 "`4.NP`"_x000d_
 L  2 = 2,000 [E]_x000d_
 "`5.NP`"_x000d_
 L  2 = 2,000 [F]_x000d_
 "`6.NP`"_x000d_
 L  2 = 2,000 [G]_x000d_
 Celkem: A+B+C+D+E+F+G = 13,000 [H]</t>
  </si>
  <si>
    <t>R7666604B</t>
  </si>
  <si>
    <t>Dveře plné bezfalcové, 700x1970mm, včetně ocelové zárubně pro zděnou příčku, s dřevěným prahem, s ventilační mřížkou, ozn. T/04B,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</si>
  <si>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500x300mm`"_x000d_
 "`-----`"_x000d_
 "`3.NP`"_x000d_
 L  1 = 1,000 [A]_x000d_
 P  1 = 1,000 [B]_x000d_
 "`4.NP`"_x000d_
 L  1 = 1,000 [C]_x000d_
 P  1 = 1,000 [D]_x000d_
 "`5.NP`"_x000d_
 L  1 = 1,000 [E]_x000d_
 P  1 = 1,000 [F]_x000d_
 "`6.NP`"_x000d_
 L  1 = 1,000 [G]_x000d_
 P  1 = 1,000 [H]_x000d_
 Celkem: A+B+C+D+E+F+G+H = 8,000 [I]</t>
  </si>
  <si>
    <t>R76666050</t>
  </si>
  <si>
    <t>Dveře plné bezfalcové, 900x2100mm, včetně ocelové zárubně pro zděnou příčku, bez prahu, ozn. T/05,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</si>
  <si>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"`-----`"_x000d_
 "`2.NP`"_x000d_
 L  1 = 1,000 [A]_x000d_
 "`3.NP`"_x000d_
 L  1 = 1,000 [B]_x000d_
 "`4.NP`"_x000d_
 L  1 = 1,000 [C]_x000d_
 "`5.NP`"_x000d_
 L  1 = 1,000 [D]_x000d_
 "`6.NP`"_x000d_
 L  1 = 1,000 [E]_x000d_
 Celkem: A+B+C+D+E = 5,000 [F]</t>
  </si>
  <si>
    <t>R7666605A</t>
  </si>
  <si>
    <t>Dveře plné bezfalcové, 900x2100mm, včetně ocelové zárubně pro zděnou příčku, bez prahu, ozn. T/05A,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</si>
  <si>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"`požární odolnost:  EW 30/DP3-C`"_x000d_
 "`-----`"_x000d_
 "`1.NP`"_x000d_
 L  1 = 1,000 [A]</t>
  </si>
  <si>
    <t>R76666060</t>
  </si>
  <si>
    <t>Dveře plné bezfalcové, 800x(1970+730)mm, včetně ocelové zárubně pro zděnou příčku, s dřevěným prahem, ozn. T/06, D+M komplet</t>
  </si>
  <si>
    <t xml:space="preserve">"`zasklení:  nadsvětlík -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"`-----`"_x000d_
 "`4.NP`"_x000d_
 L  3 = 3,000 [A]_x000d_
 "`5.NP`"_x000d_
 L  3 = 3,000 [B]_x000d_
 "`6.NP`"_x000d_
 L  3 = 3,000 [C]_x000d_
 Celkem: A+B+C = 9,000 [D]</t>
  </si>
  <si>
    <t>R76666070</t>
  </si>
  <si>
    <t>Dveře dvoukřídlové plné bezfalcové, 1800x1970mm, včetně ocelové zárubně pro zděnou příčku, bez prahu, ozn. T/07,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</si>
  <si>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"`požární odolnost EW 30/DP3-C"_x000d_
 "`-----`"_x000d_
 "`1.NP`"_x000d_
 P  1 = 1,000 [A]_x000d_
 "`6.NP`"_x000d_
 P  1 = 1,000 [B]_x000d_
 Celkem: A+B = 2,000 [C]</t>
  </si>
  <si>
    <t>R7666607B</t>
  </si>
  <si>
    <t>Dveře ocelové, dvoukřídlové plné hladké bezfalcové, 1800x1970mm, včetně ocelové zárubně pro zděnou příčku, bez prahu, ozn. T/07B,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</si>
  <si>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křídla`"_x000d_
 "`EACS čtečka bezkontaktních karet, zámky s kontakty indikujícími otevř. dveří, dle proj. SLP`"_x000d_
 "`pozn.:  materiály a odstíny dle stávající budova CDP`"_x000d_
 "`požární odolnost:  EW 45/DP1-C`"_x000d_
 "`-----`"_x000d_
 "`1.NP`"_x000d_
 L  1 = 1,000 [A]</t>
  </si>
  <si>
    <t>R7666607C</t>
  </si>
  <si>
    <t>Dveře dvoukřídlové plné bezfalcové, 1800x1970mm, včetně ocelové zárubně pro zděnou příčku, s dřevěným prahem, ozn. T/07C,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</si>
  <si>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dle proj. SLP`"_x000d_
 "`pozn.:  kresba dřeva vertikálně, materiály a odstíny dle stávající budova CDP`"_x000d_
 "`kouřotěsné, včetně všech těsnících prvků`"_x000d_
 "`požární odolnost:  EW 30/DP3-S-C`"_x000d_
 "`-----`"_x000d_
 "`2.NP`"_x000d_
 P  2 = 2,000 [A]</t>
  </si>
  <si>
    <t>R7666607D</t>
  </si>
  <si>
    <t>Dveře ocelové, dvoukřídlové plné hladké bezfalcové, 1800x1970mm, včetně ocelové zárubně pro zděnou příčku, bez prahu, ozn. T/07D,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</si>
  <si>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EW 45/DP1-S-C`"_x000d_
 "`-----`"_x000d_
 "`2.NP`"_x000d_
 P  1 = 1,000 [A]</t>
  </si>
  <si>
    <t>R7666607E</t>
  </si>
  <si>
    <t>Dveře ocelové, dvoukřídlové plné hladké bezfalcové, 1800x1970mm, včetně ocelové zárubně pro zděnou příčku, bez prahu, ozn. T/07E,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</si>
  <si>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EI 30/DP1-S-C`"_x000d_
 "`-----`"_x000d_
 "`6.NP`"_x000d_
 P  1 = 1,000 [A]</t>
  </si>
  <si>
    <t>R76666080</t>
  </si>
  <si>
    <t>Dveře 3/3 prosklené bezfalcové, 2000x1970 (150)mm, včetně ocelové zárubně pro zděnou příčku, bez prahu, ozn. T/08,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</si>
  <si>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"`-----`"_x000d_
 "`3.NP`"_x000d_
 L  1 = 1,000 [A]_x000d_
 "`4.NP`"_x000d_
 L  1 = 1,000 [B]_x000d_
 "`5.NP`"_x000d_
 L  1 = 1,000 [C]_x000d_
 Celkem: A+B+C = 3,000 [D]</t>
  </si>
  <si>
    <t>R7666608A</t>
  </si>
  <si>
    <t>Dveře 3/3 prosklené bezfalcové, 2000x1970mm, včetně ocelové zárubně pro zděnou příčku, bez prahu, ozn. T/08A, D+M komplet</t>
  </si>
  <si>
    <t xml:space="preserve">"`zasklení:  protipožární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P  1 = 1,000 [A]</t>
  </si>
  <si>
    <t>R76666090</t>
  </si>
  <si>
    <t>Dveře posuvné celoskleněné jednokřídlé, 1000x2000mm, s pojezdem po stěně, ozn. T/09, D+M komplet</t>
  </si>
  <si>
    <t xml:space="preserve">"`zasklení:  sklo průsvitné mléčné (bezpečnostní P1A nebo folie)`"_x000d_
 "`kování:  interiérové, madlo - madlo`"_x000d_
 "`doplňky:  součástí dodávky je i popisová tabulka účelu místnosti, kotv. do stěny vedle dveří`"_x000d_
 "`pozn.:  včetně hliníkového posuvného systému s tlumícím dorazem`"_x000d_
 "`-----`"_x000d_
 "`1.NP`"_x000d_
 L  2 = 2,000 [A]_x000d_
 P  1 = 1,000 [B]_x000d_
 Celkem: A+B = 3,000 [C]</t>
  </si>
  <si>
    <t>R76666100</t>
  </si>
  <si>
    <t>Dveře 3/3 prosklené bezfalcové,1565x1970 (150)mm, včetně ocelové zárubně pro zděnou příčku, bez prahu, ozn. T/10,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</si>
  <si>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 PIN, zámky s kontakty indikujícími otevř. dveří, signalizace otevřených dveří opticko-akustická, dle proj. SLP`"_x000d_
 "`pozn.:  kresba dřeva vertikálně, materiály a odstíny dtto stávající budova CDP`"_x000d_
 "`požární odolnost EW 30/DP3-C`"_x000d_
 "`-----`"_x000d_
 "`4.NP`"_x000d_
 P  1 = 1,000 [A]_x000d_
 "`5.NP`"_x000d_
 P  1 = 1,000 [B]_x000d_
 Celkem: A+B = 2,000 [C]</t>
  </si>
  <si>
    <t>R76666110</t>
  </si>
  <si>
    <t>Sanitární příčky s dveřmi interiérové celoskleněné (optická zástěna), bodově kotvená do stěny pomocí typového nosného systému z Al profilů, ozn. T/11, D+M kompl</t>
  </si>
  <si>
    <t>Sanitární příčky s dveřmi interiérové celoskleněné (optická zástěna), bodově kotvená do stěny pomocí typového nosného systému z Al profilů, ozn. T/11, D+M komplet</t>
  </si>
  <si>
    <t xml:space="preserve">"`zasklení:  sklo průsvitné mléčné (bezpečnostní P1A nebo folie)`"_x000d_
 "`kování:  interiérové, koule - koule + kovové kotevní elementy, lesklý chrom (odstín šedostříbrný)`"_x000d_
 "`zámek:  pro sanitární příčky - páčka`"_x000d_
 "`doplňky:  háček na šaty`"_x000d_
 "`-----`"_x000d_
 "`1.NP`"_x000d_
 L  1 = 1,000 [A]_x000d_
 P  1 = 1,000 [B]_x000d_
 Celkem: A+B = 2,000 [C]</t>
  </si>
  <si>
    <t>R76666120</t>
  </si>
  <si>
    <t>Sanitární příčky s dveřmi interiérové celoskleněné (optická zástěna), (4125+3x1000)x2000mm, bodově kotvená do stěny pomocí typového nosného systému z Al profilů</t>
  </si>
  <si>
    <t>Sanitární příčky s dveřmi interiérové celoskleněné (optická zástěna), (4125+3x1000)x2000mm, bodově kotvená do stěny pomocí typového nosného systému z Al profilů, ozn. T/12, D+M komplet</t>
  </si>
  <si>
    <t xml:space="preserve">"`zasklení:  sklo průsvitné mléčné (bezpečnostní P1A nebo folie)`"_x000d_
 "`kování:  interiérové, koule-koule + kovové kotevní elementy, lesklý chrom (odstín šedostříbrný)`"_x000d_
 "`zámek:  pro sanitární příčky - páčka`"_x000d_
 "`doplňky:  háček na šaty`"_x000d_
 "`-----`"_x000d_
 "`1.NP`"_x000d_
 L  1 = 1,000 [A]</t>
  </si>
  <si>
    <t>R76666130</t>
  </si>
  <si>
    <t>Sanitární příčky s dveřmi interiérové celoskleněné (optická zástěna), 1250x2000mm, bodově kotvená do stěny pomocí typového nosného systému z Al profilů, ozn. T/</t>
  </si>
  <si>
    <t>Sanitární příčky s dveřmi interiérové celoskleněné (optická zástěna), 1250x2000mm, bodově kotvená do stěny pomocí typového nosného systému z Al profilů, ozn. T/13, D+M komplet</t>
  </si>
  <si>
    <t xml:space="preserve">"`kování:  interiérové, WC klika + kovové kotevní elementy, lesklý chrom (odstín šedostříbrný)`"_x000d_
 "`zámek:  s indikátorem volno/obsazeno`"_x000d_
 "`odstín:  HPL laminát RAL 9016"_x000d_
 "`doplňky:  háček na šaty`"_x000d_
 "`-----`"_x000d_
 "`1.NP`"_x000d_
 L  1 = 1,000 [A]</t>
  </si>
  <si>
    <t>R76666140</t>
  </si>
  <si>
    <t>Sanitární příčky s dveřmi interiérové z HPL laminátu (optická zástěna), 1250x2000mm, bodově kotvená do stěny pomocí typového nosného systému z Al profilů, ozn.</t>
  </si>
  <si>
    <t>Sanitární příčky s dveřmi interiérové z HPL laminátu (optická zástěna), 1250x2000mm, bodově kotvená do stěny pomocí typového nosného systému z Al profilů, ozn. T/14, D+M komplet</t>
  </si>
  <si>
    <t>R76666150</t>
  </si>
  <si>
    <t>Sanitární příčky s dveřmi interiérové z HPL laminátu (optická zástěna), 2650x2000mm, bodově kotvená do stěny pomocí typového nosného systému z Al profilů, ozn.</t>
  </si>
  <si>
    <t>Sanitární příčky s dveřmi interiérové z HPL laminátu (optická zástěna), 2650x2000mm, bodově kotvená do stěny pomocí typového nosného systému z Al profilů, ozn. T/15, D+M komplet</t>
  </si>
  <si>
    <t>R76666160</t>
  </si>
  <si>
    <t>Sanitární příčky s dveřmi interiérové z HPL laminátu (optická zástěna), (2650+2x1700)x2000mm, bodově kotvená do stěny pomocí typového nosného systému z Al profi</t>
  </si>
  <si>
    <t>Sanitární příčky s dveřmi interiérové z HPL laminátu (optická zástěna), (2650+2x1700)x2000mm, bodově kotvená do stěny pomocí typového nosného systému z Al profilů, ozn. T/16, D+M komplet</t>
  </si>
  <si>
    <t xml:space="preserve">"`kování:  interiérové, WC klika + kovové kotevní elementy, lesklý chrom (odstín šedostříbrný)`"_x000d_
 "`zámek:  s indikátorem volno/obsazeno`"_x000d_
 "`odstín:  HPL laminát RAL 9016"_x000d_
 "`doplňky:  háček na šaty`"_x000d_
 "`-----`"_x000d_
 "`1.NP`"_x000d_
 P  1 = 1,000 [A]</t>
  </si>
  <si>
    <t>R76666170</t>
  </si>
  <si>
    <t>Sanitární příčky s dveřmi interiérové z HPL laminátu (optická zástěna), 2000x2000mm, bodově kotvená do stěny pomocí typového nosného systému z Al profilů, ozn.</t>
  </si>
  <si>
    <t>Sanitární příčky s dveřmi interiérové z HPL laminátu (optická zástěna), 2000x2000mm, bodově kotvená do stěny pomocí typového nosného systému z Al profilů, ozn. T/17, D+M komplet</t>
  </si>
  <si>
    <t>R76666180</t>
  </si>
  <si>
    <t>Sanitární příčky s dveřmi interiérové z HPL laminátu (optická zástěna), (2650+1700x2)x2000mm, bodově kotvená do stěny pomocí typového nosného systému z Al profi</t>
  </si>
  <si>
    <t>Sanitární příčky s dveřmi interiérové z HPL laminátu (optická zástěna), (2650+1700x2)x2000mm, bodově kotvená do stěny pomocí typového nosného systému z Al profilů, ozn. T/18, D+M komplet</t>
  </si>
  <si>
    <t xml:space="preserve">"`kování:  interiérové, WC klika + kovové kotevní elementy, lesklý chrom (odstín šedostříbrný)`"_x000d_
 "`zámek:  s indikátorem volno/obsazeno`"_x000d_
 "`odstín:  HPL laminát RAL 9016"_x000d_
 "`doplňky:  háček na šaty`"_x000d_
 "`-----`"_x000d_
 "`2.NP`"_x000d_
 L  1 = 1,000 [A]_x000d_
 "`3.NP`"_x000d_
 L  1 = 1,000 [B]_x000d_
 "`4.NP`"_x000d_
 L  1 = 1,000 [C]_x000d_
 "`5.NP`"_x000d_
 L  1 = 1,000 [D]_x000d_
 Celkem: A+B+C+D = 4,000 [E]</t>
  </si>
  <si>
    <t>R76666190</t>
  </si>
  <si>
    <t>Sanitární příčky s dveřmi interiérové z HPL laminátu (optická zástěna), (2650+1700x2)x2000mm, bodově kotvená do stěny pomocí typového nosného systému z Al profilů, ozn. T/19, D+M komplet</t>
  </si>
  <si>
    <t xml:space="preserve">"`kování:  interiérové, WC klika + kovové kotevní elementy, lesklý chrom (odstín šedostříbrný)`"_x000d_
 "`zámek:  s indikátorem volno/obsazeno`"_x000d_
 "`odstín:  HPL laminát RAL 9016`"_x000d_
 "`doplňky:  háček na šaty`"_x000d_
 "`-----`"_x000d_
 "`2.NP`"_x000d_
 P  1 = 1,000 [A]_x000d_
 "`3.NP`"_x000d_
 P  1 = 1,000 [B]_x000d_
 "`4.NP`"_x000d_
 P  1 = 1,000 [C]_x000d_
 "`5.NP`"_x000d_
 P  1 = 1,000 [D]_x000d_
 Celkem: A+B+C+D = 4,000 [E]</t>
  </si>
  <si>
    <t>R99876604</t>
  </si>
  <si>
    <t>Přesun hmot pro truhlářské konstrukce vodorovná dopravní vzdálenost do 50 m v objektech výšky přes 24 do 36 m</t>
  </si>
  <si>
    <t>Přesun hmot pro truhlářské konstrukce stanoven orientačně. 
Množství měrných jednotek se určuje v kusech.
Měrná jednotka: kus</t>
  </si>
  <si>
    <t>60795203</t>
  </si>
  <si>
    <t>deska kalciumsulfátová pro zdvojené podlahy horní strana PVC tl 36mm 600x600mm</t>
  </si>
  <si>
    <t>"`zdvojená podlada`"_x000d_
 "`pol_767541411; Mezisoučet`"_x000d_
 "`A14`"_x000d_
 107.385 = 107,385 [A]_x000d_
 "`6.NP`"_x000d_
 13.271 = 13,271 [B]_x000d_
 "`1.NP - m.č. 1.20, 1.36 - zakrytí kabelových šachet`"_x000d_
 21.499 = 21,499 [C]_x000d_
 Celkem: A+B+C = 142,155 [D]_x000d_
 D * 1.05Koeficient množství = 149,263 [E]</t>
  </si>
  <si>
    <t>767541113</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</si>
  <si>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</si>
  <si>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100 do 150 mm</t>
  </si>
  <si>
    <t xml:space="preserve">"`ozn. 12`"_x000d_
 "`3.NP`"_x000d_
 3.22  17.70-(1.30*0.65+1.10*0.085) = 16,762 [A]_x000d_
 3.23  18.00*5.644 = 101,592 [B]_x000d_
 3.28  27.60-(1.30*0.65+1.10*0.085) = 26,662 [C]_x000d_
 3.29  24.00*5.644 = 135,456 [D]_x000d_
 "`4.NP`"_x000d_
 4.22  17.70-(1.30*0.65+1.10*0.085) = 16,762 [E]_x000d_
 4.23  18.00*5.644 = 101,592 [F]_x000d_
 4.28  27.60-1.30*0.65 = 26,755 [G]_x000d_
 4.29  24.00*5.644 = 135,456 [H]_x000d_
 "`5.NP`"_x000d_
 5.22  17.70-(1.30*0.65+1.10*0.085) = 16,762 [I]_x000d_
 5.23  18.00*5.644 = 101,592 [J]_x000d_
 5.28  27.60-(1.30*0.65+1.10*0.085) = 26,662 [K]_x000d_
 5.29  24.00*5.644 = 135,456 [L]_x000d_
 Mezisoučet: A+B+C+D+E+F+G+H+I+J+K+L = 841,507 [M]_x000d_
 "`ozn. A14`"_x000d_
 "`3.NP`"_x000d_
 3.26  35.30 = 35,300 [N]_x000d_
 "`4.NP`"_x000d_
 4.26  35.30 = 35,300 [O]_x000d_
 "`5.NP`"_x000d_
 5.26  35.30 = 35,300 [P]_x000d_
 Mezisoučet: N+O+P = 105,900 [Q]_x000d_
 Celkem: A+B+C+D+E+F+G+H+I+J+K+L+N+O+P = 947,407 [R]</t>
  </si>
  <si>
    <t>767541114</t>
  </si>
  <si>
    <t>Nosná konstrukce pro zdvojené podlahy (včetně dodávky materiálu) pro prostory s lehkým provozem z kovových rektifikačních stojek modulu 600 x 600 mm výšky přes 150 do 200 mm</t>
  </si>
  <si>
    <t xml:space="preserve">"`ozn. A8`"_x000d_
 "`6.NP`"_x000d_
 6.25  11.40 = 11,400 [A]_x000d_
 Celkem: A = 11,400 [B]</t>
  </si>
  <si>
    <t>767541118</t>
  </si>
  <si>
    <t>Nosná konstrukce pro zdvojené podlahy (včetně dodávky materiálu) pro prostory s lehkým provozem z kovových rektifikačních stojek modulu 600 x 600 mm výšky přes 400 do 500 mm</t>
  </si>
  <si>
    <t xml:space="preserve">"`ozn. A12`"_x000d_
 "`3.NP`"_x000d_
 3.23  18.00*4.856 = 87,408 [A]_x000d_
 3.29  24.00*4.856 = 116,544 [B]_x000d_
 Mezisoučet: A+B = 203,952 [C]_x000d_
 "`4.NP`"_x000d_
 4.23  18.00*4.856 = 87,408 [D]_x000d_
 4.29  24.00*4.856 = 116,544 [E]_x000d_
 Mezisoučet: D+E = 203,952 [F]_x000d_
 "`5.NP`"_x000d_
 5.23  18.00*4.856 = 87,408 [G]_x000d_
 5.29  24.00*4.856 = 116,544 [H]_x000d_
 Mezisoučet: G+H = 203,952 [I]_x000d_
 Celkem: A+B+D+E+G+H = 611,856 [J]</t>
  </si>
  <si>
    <t>767541128</t>
  </si>
  <si>
    <t>Nosná konstrukce pro zdvojené podlahy (včetně dodávky materiálu) pro prostory s lehkým provozem z kovových rektifikačních stojek modulu 600 x 600 mm výšky přes 1 300 do 1 400 mm</t>
  </si>
  <si>
    <t xml:space="preserve">"`1.NP - m.č. 1.20, 1.36 - zakrytí kabelových šachet`"_x000d_
 1.20  3.64*2.40-0.40*0.40 = 8,576 [A]_x000d_
 1.36  3.13*4.18-0.40*0.40 = 12,923 [B]_x000d_
 Celkem: A+B = 21,499 [C]</t>
  </si>
  <si>
    <t>767541411</t>
  </si>
  <si>
    <t>Montáž podlahových desek pro zdvojené podlahy rozměru 600 x 600 mm</t>
  </si>
  <si>
    <t xml:space="preserve">"`ozn. 12`"_x000d_
 "`3.NP`"_x000d_
 3.22  17.70-(1.30*0.65+1.10*0.085) = 16,762 [A]_x000d_
 3.23  18.00*5.644+18.00*4.856+18.00*0.30+1.40*0.30*2 = 195,240 [B]_x000d_
 3.28  27.60-1.30*0.65 = 26,755 [C]_x000d_
 3.29  24.00*5.644+24.00*4.856+24.00*0.30+1.40*0.30*2 = 260,040 [D]_x000d_
 "`4.NP`"_x000d_
 4.22  17.70-(1.30*0.65+1.10*0.085) = 16,762 [E]_x000d_
 4.23  18.00*5.644+18.00*4.856+18.00*0.30+1.40*0.30*2 = 195,240 [F]_x000d_
 4.28  27.60-(1.30*0.65+1.10*0.085) = 26,662 [G]_x000d_
 4.29  24.00*5.644+24.00*4.856+24.00*0.30+1.40*0.30*2 = 260,040 [H]_x000d_
 "`5.NP`"_x000d_
 5.22  17.70-(1.30*0.65+1.10*0.085) = 16,762 [I]_x000d_
 5.23  18.00*5.644+18.00*4.856+18.00*0.30+1.40*0.30*2 = 195,240 [J]_x000d_
 5.28  27.60-(1.30*0.65+1.10*0.085) = 26,662 [K]_x000d_
 5.29  24.00*5.644+24.00*4.856+24.00*0.30+1.40*0.30*2 = 260,040 [L]_x000d_
 Mezisoučet: A+B+C+D+E+F+G+H+I+J+K+L = 1496,203 [M]_x000d_
 "`ozn. 14`"_x000d_
 "`3.NP`"_x000d_
 3.26  35.30+(1.50+0.90*2)*0.15 = 35,795 [N]_x000d_
 "`4.NP`"_x000d_
 4.26  35.30+(1.50+0.90*2)*0.15 = 35,795 [O]_x000d_
 "`5.NP`"_x000d_
 5.26  35.30+(1.50+0.90*2)*0.15 = 35,795 [P]_x000d_
 Mezisoučet: N+O+P = 107,385 [Q]_x000d_
 "`6.NP`"_x000d_
 6.25  11.40+(6.95+2.405)*0.20 = 13,271 [R]_x000d_
 Mezisoučet: R = 13,271 [S]_x000d_
 "`1.NP - m.č. 1.20, 1.36 - zakrytí kabelových šachet`"_x000d_
 1.20  3.64*2.40-0.40*0.40 = 8,576 [T]_x000d_
 1.36  3.13*4.18-0.40*0.40 = 12,923 [U]_x000d_
 Mezisoučet: T+U = 21,499 [V]_x000d_
 Celkem: A+B+C+D+E+F+G+H+I+J+K+L+N+O+P+R+T+U = 1638,358 [W]</t>
  </si>
  <si>
    <t>767541711</t>
  </si>
  <si>
    <t>Montáž podlahových desek pro zdvojené podlahy přiřezání dřevotřískových nebo kalciumsulfátových desek</t>
  </si>
  <si>
    <t xml:space="preserve">cca  320.00 = 320,000 [A]</t>
  </si>
  <si>
    <t>R6079500</t>
  </si>
  <si>
    <t>deska kalciumsulfátová pro zdvojené podlahy horní strana kaučuková podlahovina tl 36mm 600x600mm</t>
  </si>
  <si>
    <t>"`pol_767541113; Mezisoučet`"_x000d_
 "`ozn. A12`"_x000d_
 1496.205 = 1496,205 [A]_x000d_
 Celkem: A = 1496,205 [B]_x000d_
 B * 1.05Koeficient množství = 1571,015 [C]</t>
  </si>
  <si>
    <t>R7670991</t>
  </si>
  <si>
    <t>Záchytný systém - dodávka a montáž</t>
  </si>
  <si>
    <t>Položka zahrnuje:
- dodání a montáž jistících bodů (celkem 9 ks)
- revize a předání do užívání
- set pro údržbu střechy
- skříňku pro uložení setu pro údržbu střechy
- zaškolení
- dopravu</t>
  </si>
  <si>
    <t>R7670992</t>
  </si>
  <si>
    <t>Sestava ocelových plošin pro technologie - dodávka a montáž</t>
  </si>
  <si>
    <t>"Dle projektové dokumentace a technické zprávy"_x000d_
 "příl. 2.010"_x000d_
 "sestava ocelových plošin pro uložení technologie na střešní plášť"_x000d_
 1 = 1,000 [A]_x000d_
 Celkem: A = 1,000 [B]</t>
  </si>
  <si>
    <t>Položka zahrnuje:
- dodávku a montáž sestav plošin včetně rámů, okopových plechů, schodišťových stupňů a dalších prvků dle návrhu
- spojovací a podružný materiál
- předřezání prvků ('cutting')
- detailní technický návrh (inženýrská činnost)
- dopravu na stavbu
- dopravu v rámci stavby včetně nákladů na jeřáb a jeho obsluhu
- dopravu a likvidaci vzniklého odpadu (obalové materiály, odřezky atd.)
- opracování hydroizolačních detailů
- případné podkladní vrstvy a konstrukce</t>
  </si>
  <si>
    <t>R76711010</t>
  </si>
  <si>
    <t>Prosklená (3/3) ocelová interiérová stěna s dvoukřídlými otevíravými dveřmi + fix, bez prahu, 5500x2500mm, ozn. Z/01, D+M celkem</t>
  </si>
  <si>
    <t xml:space="preserve">"`zasklení:  sklo čiré, (bezpečnostní P2A podle ČSN EN 356)`"_x000d_
 "`kování:  bezpečnostní, v RC 3 dle ČSN EN 1627, klika s antipanikovou fcí - jednostranně blokovaná klika (koule do chodby, proti směru úniku)`"_x000d_
 "`zámek: zadlabovací s cylindrickou vložkou v RC 3 dle ČSN EN 1627 - EACS elektromechanický reverzní zámek dveří bezp. třídy RC3 podle ČSN EN 1627`"_x000d_
 "`odstín: šedostříbrný (cca RAL 9007)`"_x000d_
 "`doplňky: včetně varovných pásů pro slabozraké (foliový polep)`"_x000d_
 "`samozavírač, stavěč dveří, kouřotěsné prvky`"_x000d_
 "`nouzové otevírání dveří (1.NP)`"_x000d_
 "`požární odolnost:  EI 30/DP1-S-C (dveře)`"_x000d_
 "`-----`"_x000d_
 "`1.NP - EI 30/DP1 (stěna)`"_x000d_
 P  1 = 1,000 [A]</t>
  </si>
  <si>
    <t>R76711020</t>
  </si>
  <si>
    <t>Prosklená (3/3) ocelová interiérová stěna s dvoukřídlými otevíravými dveřmi + fix, bez prahu, 5500x2500mm, ozn. Z/02, D+M celkem</t>
  </si>
  <si>
    <t xml:space="preserve">"`zasklení:  sklo čiré, (bezpečnostní P2A podle ČSN EN 1627)`"_x000d_
 "`kování:  panikové (hrazda), klika-klika, v RC 3 dle ČSN EN 1627`"_x000d_
 "`zámek: zadlabovací, cylindrický vložkový, v RC 3 dle ČSN EN 1627, systém centrálního klíče`"_x000d_
 "`odstín: šedostříbrný (cca RAL 9007)`"_x000d_
 "`doplňky: včetně varovných pásů pro slabozraké (foliový polep)`"_x000d_
 "`samozavírač, stavěč dveří, kouřotěsné prvky`"_x000d_
 "`požární odolnost:  EI 30/DP1-S-C (dveře), EI 30/DP3-S-C (dveře 6.NP)`"_x000d_
 "`-----`"_x000d_
 "`3.NP - EI 45/DP1 (stěna)`"_x000d_
 L  1 = 1,000 [A]_x000d_
 "`4.NP - EI 60/DP1 (stěna)`"_x000d_
 L  1 = 1,000 [B]_x000d_
 "`5.NP - EI 60/DP1 (stěna)`"_x000d_
 L  1 = 1,000 [C]_x000d_
 "`5.NP - EI 30/DP1 (stěna)`"_x000d_
 L  1 = 1,000 [D]_x000d_
 Celkem: A+B+C+D = 4,000 [E]</t>
  </si>
  <si>
    <t>R76711030</t>
  </si>
  <si>
    <t>Prosklená (3/3) ocelová interiérová stěna s dvoukřídlými otevíravými dveřmi + fix, bez prahu, 5500x2500mm, ozn. Z/03, D+M celkem</t>
  </si>
  <si>
    <t xml:space="preserve">"`zasklení:  sklo čiré, (bezpečnostní P1A nebo folie)`"_x000d_
 "`kování:  panikové (hrazda), klika-klika`"_x000d_
 "`zámek: cylindrický vložkový, systém centrálního klíče`"_x000d_
 "`odstín: šedostříbrný (cca RAL 9007)`"_x000d_
 "`doplňky: včetně varovných pásů pro slabozraké (foliový polep)`"_x000d_
 "`samozavírač, stavěč dveří, kouřotěsné prvky`"_x000d_
 "`nouzové otevírání dveří (v 1.NP)`"_x000d_
 "`požární odolnost:  EI 30/DP1-S-C (dveře), EI 60/DP1 (stěna)`"_x000d_
 "`-----`"_x000d_
 "`2.NP`"_x000d_
 L  1 = 1,000 [A]</t>
  </si>
  <si>
    <t>R76711040</t>
  </si>
  <si>
    <t>Dveře dvoukřídlé ocelové otevíravé (P), prosklené 3/3, bez prahu 2000x2700mm, ozn. Z/04, D+M celkem</t>
  </si>
  <si>
    <t xml:space="preserve">"`zasklení:  sklo čiré, (bezpečnostní folie P2A dle ČSN EN 1627)`"_x000d_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"`1.NP`"_x000d_
 1 = 1,000 [A]_x000d_
 "`3.NP`"_x000d_
 1 = 1,000 [B]_x000d_
 "`4.NP`"_x000d_
 1 = 1,000 [C]_x000d_
 "`5.NP`"_x000d_
 1 = 1,000 [D]_x000d_
 "`6.NP`"_x000d_
 1 = 1,000 [E]_x000d_
 Celkem: A+B+C+D+E = 5,000 [F]</t>
  </si>
  <si>
    <t>R76711050</t>
  </si>
  <si>
    <t>Dveře jednokřídlé ocelové otevíravé (P), prosklené 3/3, bez prahu 1200x2700mm, ozn. Z/05, D+M celkem</t>
  </si>
  <si>
    <t xml:space="preserve">"`zasklení:  sklo čiré, (bezpečnostní folie  P2A dle ČSN EN 356)`"_x000d_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"`2.NP`"_x000d_
 1 = 1,000 [A]</t>
  </si>
  <si>
    <t>R76711060</t>
  </si>
  <si>
    <t>Automatické posuvné ocelové dveře teleskopické dvoukřídlé + fix, 4740x2500mm, ozn. Z/06, D+M celkem</t>
  </si>
  <si>
    <t xml:space="preserve">"`zasklení:  sklo čiré, (bezpečnostní P3A dle ČSN EN 356)`"_x000d_
 "`odstín: šedostříbrný (cca RAL 9007)`"_x000d_
 "`doplňky: včetně varovných pásů pro slabozraké (foliový polep)`"_x000d_
 "`pohon dveří, vč. krycího plechu`"_x000d_
 "`-----`"_x000d_
 "`1.NP`"_x000d_
 1 = 1,000 [A]</t>
  </si>
  <si>
    <t>R76711070</t>
  </si>
  <si>
    <t>Sestava motorového trojramenného rotačního turniketu s trubkovými křídly a ocelového trubkového zábradlí v.1000mm, s motorovou brankou š.900mm, v.940mm, s trubk</t>
  </si>
  <si>
    <t>Sestava motorového trojramenného rotačního turniketu s trubkovými křídly a ocelového trubkového zábradlí v.1000mm, s motorovou brankou š.900mm, v.940mm, s trubkovým křídlem otevíravým, š. 5500mm, ozn. Z/07, D+M celkem</t>
  </si>
  <si>
    <t xml:space="preserve">"`materiál:  nerezová ocel`"_x000d_
 "`odstín:  alt. krycí antikorozní nátěr, barva šedostříbrná (cca RAL 9007)`"_x000d_
 "`doplňky: čtečka bezkontaktních čipů na sloupku, dálkový ovladač ručního ovládání`"_x000d_
 "`bezpečnostní radar, radar pro volný odchod`"_x000d_
 "`záložní zdroj`"_x000d_
 "`nouzové odblokování při výpadku napájení`"_x000d_
 "`-----`"_x000d_
 "`1.NP`"_x000d_
 1 = 1,000 [A]</t>
  </si>
  <si>
    <t>R76711080</t>
  </si>
  <si>
    <t>Prosklená interiérová stěna s výklopnými okénky + fix, 5500x2000mm, ozn. Z/08, D+M celkem</t>
  </si>
  <si>
    <t xml:space="preserve">"`zasklení:  sklo čiré, (bezpečnostní folie P2A dle ČSN EN 356)`"_x000d_
 "`odstín: šedostříbrný (cca RAL 9007)`"_x000d_
 "`recepční pult součástí projektu interiéru``"_x000d_
 "`-----`"_x000d_
 "`1.NP`"_x000d_
 1 = 1,000 [A]</t>
  </si>
  <si>
    <t>R76711090</t>
  </si>
  <si>
    <t>Prosklená (3/3) ocelová interiérová stěna s dvoukřídlými otevíravými dveřmi + fix, bez prahu, 5500x2100mm, ozn. Z/09, D+M celkem</t>
  </si>
  <si>
    <t xml:space="preserve">"`zasklení:  sklo čiré, (bezpečnostní folie P2A dle ČSN EN 356)`"_x000d_
 "`kování:  bezpečnostní, v RC 3 dle ČSN EN 1627, klika s antipanikovou fcí - jednostranně blokovaná klika (koule - do chodby)`"_x000d_
 "`zámek: zadlabovací s cylindrickou vložkou, v RC 3 dle ČSN EN 1627 - EACS elektromechanický reverzní zámek dveří bezp. třídy RC 3 podle ČSN EN 1627`"_x000d_
 "`odstín: šedostříbrný (cca RAL 9007)`"_x000d_
 "`včetně varovných pásů pro slabozraké (foliový polep)`"_x000d_
 "`samozavírač, stavěč dveří (1.NP), nouzové otevírání dveří (1.NP)`"_x000d_
 "`požární odolnost: EW 30/DP1-C (dveře), EI 45/DP1 (stěna)`"_x000d_
 "`-----`"_x000d_
 "`1.NP`"_x000d_
 1 = 1,000 [A]</t>
  </si>
  <si>
    <t>R76711100</t>
  </si>
  <si>
    <t>Ocelový otevíravý poklop v podlaze 1.NP, 800x800mm, ozn. Z/10,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</si>
  <si>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do souvrství podlahy v 1.NP dle mont. pokynů výrobce`"_x000d_
 "`-----`"_x000d_
 "`1.NP`"_x000d_
 1 = 1,000 [A]</t>
  </si>
  <si>
    <t>R76711110</t>
  </si>
  <si>
    <t>Ocelový otevíravý poklop šachty v 6.NP, 900x900mm, ozn. Z/11,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</si>
  <si>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ve výšce 1,0m nad úrovní podlahy 6.NP, jako ukončení šachty, dle mont. pokynů výrobce`"_x000d_
 "`s pož. odolností dle PBŘ`"_x000d_
 "`-----`"_x000d_
 "`6.NP`"_x000d_
 1 = 1,000 [A]</t>
  </si>
  <si>
    <t>R76711120</t>
  </si>
  <si>
    <t>Ocelová protidešťová a větrací žaluzie, kotvená do fasády vruty a hmoždinkami, 200x200mm, ozn. Z/12, D+M celkem</t>
  </si>
  <si>
    <t xml:space="preserve">"`materiál:  ocelový plech (alt. plastový), žárově zinkováno`"_x000d_
 "`odstín: alt. krycí antikorozní nátěr, šedostříbrný (cca RAL 9007)`"_x000d_
 "`-----`"_x000d_
 "`stř.`"_x000d_
 2 = 2,000 [A]</t>
  </si>
  <si>
    <t>R76711130</t>
  </si>
  <si>
    <t>Ocelová revizní dvířka kotvená z boku do obezdívky komínového tělesa vruty a hmoždinkami, 400x300mm, ozn. Z/13, D+M celkem</t>
  </si>
  <si>
    <t xml:space="preserve">"`materiál:  nerezová ocel`"_x000d_
 "`odstín: alt. krycí antikorozní nátěr, šedostříbrný (cca RAL 9007)`"_x000d_
 "`doplňky:  včetně typového osazovacího rámu`"_x000d_
 "`zavírání pomocí plastového čtyřhran. klíče nebo tlačného zámku`"_x000d_
 "`-----`"_x000d_
 "`stř.`"_x000d_
 1 = 1,000 [A]</t>
  </si>
  <si>
    <t>R76711140</t>
  </si>
  <si>
    <t>Ocelový žebřík svislý - výlez na střechu, kotvený vruty a hmoždinkami, 400x4345mm, ozn. Z/14,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</si>
  <si>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"`-----`"_x000d_
 "`stř.`"_x000d_
 1 = 1,000 [A]</t>
  </si>
  <si>
    <t>R76711150</t>
  </si>
  <si>
    <t>Ocelový žebřík svislý - výlez na střechu, kotvený vruty a hmoždinkami, 400x5815mm, ozn. Z/15,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</si>
  <si>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"`včetně ochranného koše v.=3470mm`"_x000d_
 "`-----`"_x000d_
 "`stř.`"_x000d_
 1 = 1,000 [A]</t>
  </si>
  <si>
    <t>R76711160</t>
  </si>
  <si>
    <t>Vnější čistící zóna (škrabák), typový zámečnický výrobek, vč. lemovacího rámečku z ocelového profilu L30/30/3mm, 4800x1600mm, ozn. Z/16,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</si>
  <si>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1 = 1,000 [A]</t>
  </si>
  <si>
    <t>R76711170</t>
  </si>
  <si>
    <t>Vnější čistící zóna (škrabák), typový zámečnický výrobek, vč. lemovacího rámečku z ocelového profilu L30/30/3mm, 1800x800mm, ozn. Z/17,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</si>
  <si>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2 = 2,000 [A]</t>
  </si>
  <si>
    <t>R76711180</t>
  </si>
  <si>
    <t>Vnitřní kobercová čistící zóna, typový zámečnický výrobek, 4740x2550mm, ozn. Z/18, D+M celkem</t>
  </si>
  <si>
    <t>"`odstín: barva šedá`"_x000d_
 "`bez osazovacího rámečku, obrys čistící zóny je vymezen stav. konstrukcemi a dveřmi`"_x000d_
 "`1.NP`"_x000d_
 1 = 1,000 [A]</t>
  </si>
  <si>
    <t>Podrobnější popis dle grafických a textových příloh PD.
Položka zahrnuje kompletní osazení, montáž a dodávkuvč. dopravy na místo stavby</t>
  </si>
  <si>
    <t>R76711190</t>
  </si>
  <si>
    <t>Ocelový úhelník L 50/50/8mm, ozn. Z/19, D+M celkem</t>
  </si>
  <si>
    <t>"`překlady otvorů pro jednotlivé profese`"_x000d_
 "`1.NP - 6.NP`"_x000d_
 40*6 = 240,000 [A]</t>
  </si>
  <si>
    <t>R76711200</t>
  </si>
  <si>
    <t>Ocelový úhelník L 50/50/8mm, ozn. Z/20, D+M celkem</t>
  </si>
  <si>
    <t>"`kotvení překladů k ŽB sloupům pomocí nastřelovacích trnů`"_x000d_
 "`1.NP - 6.NP`"_x000d_
 20*6 = 120,000 [A]</t>
  </si>
  <si>
    <t>R76762010</t>
  </si>
  <si>
    <t>Okno hliníkové trojdílné sklápěcí + fix, 17500x1000mm, včetně vnitřního parapetu, ozn. H/01, D+M celkem</t>
  </si>
  <si>
    <t xml:space="preserve">"`zasklení:  izolační trojsklo čiré, bezpečnostní P3A, Uw=0,9 W/m2K`"_x000d_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</si>
  <si>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R76762020</t>
  </si>
  <si>
    <t>Okno hliníkové šestidílné sklápěcí + fix, 17500x1200mm, včetně vnitřního parapetu, ozn. H/02, D+M celkem</t>
  </si>
  <si>
    <t xml:space="preserve">"`zasklení:  izolační trojsklo čiré, bezpečnostní P3A, Uw=0,9 W/m2K`"_x000d_
 "`požární pás š. min. 900mm, požární odolnost EI 30/DP1`"_x000d_
 "`požární pás š. min. 900mm, požární odolnost EI 90/DP1`"_x000d_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</si>
  <si>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R76762030</t>
  </si>
  <si>
    <t>Okno hliníkové trojdílné sklápěcí + fix, 12000x1000+5500x2950 mm, včetně vnitřního parapetu, ozn. H/03, D+M celkem</t>
  </si>
  <si>
    <t>R76762040</t>
  </si>
  <si>
    <t>Okno hliníkové trojdílné sklápěcí + fix, 9450x1200 mm, včetně vnitřního parapetu, ozn. H/04, D+M celkem</t>
  </si>
  <si>
    <t>R76762050</t>
  </si>
  <si>
    <t>Prosklená hliníková stěna 5500x2950mm, s 1kř. vchodovými otevíravými dveřmi prosklenými (3/3) + vyklápěcí okno + fix, ozn. H/05, D+M celkem</t>
  </si>
  <si>
    <t xml:space="preserve">"`zasklení:  izolační trojsklo čiré, bezpečnostní P3A, Uw=0,9 W/m2K`"_x000d_
 "`kování:  euro, odstín šedostříbrný, bezpečnostní klika - koule (do exteriéru)`"_x000d_
 "`zámek: cylindrický vložkový - elektrický zámek dveří`"_x000d_
 "`odstín: šedostříbrný (cca RAL 9007)`"_x000d_
 "`doplňky:  samozavírač, stavěč dveří, práh dveří (nerez. lišta), protiprůvanová těsnící lišta, ovládací tyč ke sklápění okna`"_x000d_
 "`venkovní hliníkové žaluzie, horizontální, profil `Z`, šířka lamely 90mm, dálkové ovládání elektromotorem, vč. pouzdra, odstín šedostříbrný`"_x000d_
 "`vč. vodících lišt pro žaluzie`"_x000d_
 "`včetně varovných pásů pro slabozraké (fóliový polep)`"_x000d_
 "`-----`"_x000d_
 "`1.NP`"_x000d_
 1 = 1,000 [A]</t>
  </si>
  <si>
    <t>R76762060</t>
  </si>
  <si>
    <t>Okno hliníkové sklápěcí + fix 5500x3000mm, ozn. H/06,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</si>
  <si>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"`2.NP`"_x000d_
 1 = 1,000 [A]</t>
  </si>
  <si>
    <t>R76762070</t>
  </si>
  <si>
    <t>Okno hliníkové sklápěcí + fix 5500x2950mm, ozn. H/07,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</si>
  <si>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</si>
  <si>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R76762080</t>
  </si>
  <si>
    <t>Okno hliníkové sklápěcí + fix 5500x3600mm, ozn. H/08, D+M celkem</t>
  </si>
  <si>
    <t xml:space="preserve">"`zasklení:  izolační trojsklo čiré,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</si>
  <si>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R76762090</t>
  </si>
  <si>
    <t>Okno hliníkové sklápěcí + fix, včetně vnitřního parapetu, 4000x2700mm, ozn. H/09,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</si>
  <si>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1+1 = 2,000 [A]_x000d_
 "`4.NP`"_x000d_
 1+1 = 2,000 [B]_x000d_
 "`5.NP`"_x000d_
 1+1 = 2,000 [C]_x000d_
 Celkem: A+B+C = 6,000 [D]</t>
  </si>
  <si>
    <t>R76762100</t>
  </si>
  <si>
    <t>Okno hliníkové sklápěcí + fix, včetně vnitřního parapetu, 5500x2700mm, ozn. H/10,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</si>
  <si>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3 = 3,000 [A]_x000d_
 "`4.NP`"_x000d_
 3 = 3,000 [B]_x000d_
 "`5.NP`"_x000d_
 3 = 3,000 [C]_x000d_
 Celkem: A+B+C = 9,000 [D]</t>
  </si>
  <si>
    <t>R76762110</t>
  </si>
  <si>
    <t>Okno hliníkové otevíravé a sklápěcí + fix, včetně vnitřního parapetu, 9450x1600mm, ozn. H/11,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</si>
  <si>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</si>
  <si>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R76762120</t>
  </si>
  <si>
    <t>Okno hliníkové trojdílné, otevíravé a sklápěcí + fix, včetně vnitřního parapetu, 5500x2500mm, ozn. H/12,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</si>
  <si>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 = 1,000 [A]</t>
  </si>
  <si>
    <t>R76762130</t>
  </si>
  <si>
    <t>Okno hliníkové trojdílné, otevíravé a sklápěcí + fix, včetně vnitřního parapetu, 1500x2500mm, ozn. H/13, D+M celkem</t>
  </si>
  <si>
    <t xml:space="preserve">"`zasklení:  izolační trojsklo čiré, bezpečnostní P3A (ČSN EN 356),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12 = 12,000 [A]</t>
  </si>
  <si>
    <t>R76762130a</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</si>
  <si>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11 = 11,000 [A]</t>
  </si>
  <si>
    <t>R76762140</t>
  </si>
  <si>
    <t>Okno hliníkové šestidílné, otevíravé a sklápěcí + fix, včetně vnitřního parapetu, 17500x2700mm, ozn. H/14,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</si>
  <si>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</si>
  <si>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R76762150</t>
  </si>
  <si>
    <t>Balkonové dveře Al, otevíravé a sklápěcí + fix, včetně zábradlí, 1750x2700mm, ozn. H/15,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</si>
  <si>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"`ve 2.NP použito bezpečnostní sklo P3A (3ks)`"_x000d_
 "`-----`"_x000d_
 "`2.NP`"_x000d_
 3 = 3,000 [A]_x000d_
 "`3.NP`"_x000d_
 3 = 3,000 [B]_x000d_
 "`4.NP`"_x000d_
 3 = 3,000 [C]_x000d_
 "`5.NP`"_x000d_
 3 = 3,000 [D]_x000d_
 "`6.NP`"_x000d_
 2 = 2,000 [E]_x000d_
 Celkem: A+B+C+D+E = 14,000 [F]</t>
  </si>
  <si>
    <t>R76762160</t>
  </si>
  <si>
    <t>Balkonové dveře Al, otevíravé a sklápěcí + fix, včetně zábradlí, 1050x3300mm, ozn. H/16,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</si>
  <si>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"`-----`"_x000d_
 "`2.NP`"_x000d_
 1 = 1,000 [A]_x000d_
 "`3.NP`"_x000d_
 1 = 1,000 [B]_x000d_
 "`4.NP`"_x000d_
 1 = 1,000 [C]_x000d_
 "`5.NP`"_x000d_
 1 = 1,000 [D]_x000d_
 "`6.NP`"_x000d_
 1 = 1,000 [E]_x000d_
 Celkem: A+B+C+D+E = 5,000 [F]</t>
  </si>
  <si>
    <t>R76762170</t>
  </si>
  <si>
    <t>Balkonové dveře Al, sklápěcí + fix, 1750x2700mm, ozn. H/17,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</si>
  <si>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"`-----`"_x000d_
 "`1.NP`"_x000d_
 2 = 2,000 [A]</t>
  </si>
  <si>
    <t>R76762180</t>
  </si>
  <si>
    <t>Dveře hliníkové dvoukřídlé vchodové otevíravé (L), prosklené 3/3, 1750x2700mm, ozn. H/18,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</si>
  <si>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</si>
  <si>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R76762190</t>
  </si>
  <si>
    <t>Dveře hliníkové jednokřídlové vchodové otevíravé (L), prosklené 3/3 + fix, 1100x3300mm, ozn. H/19,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</si>
  <si>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</si>
  <si>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R76762200</t>
  </si>
  <si>
    <t>Dveře hliníkové dvoukřídlé vchodové otevíravé, prosklené 3/3, 2000x2100mm, ozn. H/20,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</si>
  <si>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"`požární odolnost, otevíravost v jednotlivých patrech dle PBŘ`"_x000d_
 "`včetně varovných pásů pro slabozraké (fóliový polep)`"_x000d_
 "`-----`"_x000d_
 "`1.NP PO: EIS 30/DP3-C`"_x000d_
 1 = 1,000 [A]_x000d_
 "`2.NP PO: EIS 45/DP3-C`"_x000d_
 1 = 1,000 [B]_x000d_
 "`3.NP PO: EIS 30/DP3-C`"_x000d_
 1 = 1,000 [C]_x000d_
 "`4.NP PO: EIS 30/DP3-C`"_x000d_
 1 = 1,000 [D]_x000d_
 "`5.NP PO: EIS 30/DP3-C`"_x000d_
 1 = 1,000 [E]_x000d_
 "`6.NP PO: EIS 30/DP3-C`"_x000d_
 1 = 1,000 [F]_x000d_
 Celkem: A+B+C+D+E+F = 6,000 [G]</t>
  </si>
  <si>
    <t>R76762210</t>
  </si>
  <si>
    <t>Dveře hliníkové dvoukřídlé vchodové otevíravé (L), prosklené 3/3, 2000x2700mm, ozn. H/21, D+M celkem</t>
  </si>
  <si>
    <t xml:space="preserve">"`zasklení:  izolační trojsklo čiré, Uw=0,9 W/m2K`"_x000d_
 "`kování:  bezpečnostní v RC 3 dle ČSN EN 1627, euro, odstín šedostříbrný, panikové (hrazda), klika - klika`"_x000d_
 "`zámek:  zadlabací  s cylindrickou vložkou v RC 3 dle ČSN EN 1627- mechanický zámek (systém centrálního klíče)`"_x000d_
 "`odstín: šedostříbrný (cca RAL 9007)`"_x000d_
 "`doplňky: samozavírač, stavěč dveří, nerezový práh dveří, protiprůvanová těsnící lišta`"_x000d_
 "`požární odolnost:  EI 30/DP1-C`"_x000d_
 "`včetně varovných pásů pro slabozraké (fóliový polep)`"_x000d_
 "`-----`"_x000d_
 "`střecha`"_x000d_
 1 = 1,000 [A]</t>
  </si>
  <si>
    <t>R76762220</t>
  </si>
  <si>
    <t>Dveře hliníkové dvoukřídlé vchodové otevíravé plné, 1800x1970mm, ozn. H/22, D+M celkem</t>
  </si>
  <si>
    <t xml:space="preserve">"`kování:  bezpečnostní v RC 3 dle ČSN EN 1627, euro, odstín šedostříbrný, klika - koule (do exteriéru)`"_x000d_
 "`zámek:  zadlabací s cylindrickou vložkou v RC 3 dle ČSN EN 1627 - mechanický zámek (systém centrálního klíče)`"_x000d_
 "`odstín: šedostříbrný (cca RAL 9007)`"_x000d_
 "`doplňky: nerezový práh dveří, protiprůvanová těsnící lišta`"_x000d_
 "`požární odolnost:  EI 30/DP1-C`"_x000d_
 "`-----`"_x000d_
 "`střecha`"_x000d_
 1 = 1,000 [A]</t>
  </si>
  <si>
    <t>R76762230</t>
  </si>
  <si>
    <t>Dveře hliníkové jednokřídlé vchodové otevíravé (L) plné, 900x1970mm, ozn. H/23, D+M celkem</t>
  </si>
  <si>
    <t xml:space="preserve">"`kování:  bezpečnostní RC 3 dle ČSN EN 1627, euro, odstín šedostříbrný, klika - koule (do exteriéru)`"_x000d_
 "`zámek:  zadlabací s cylindrickou vložkou v RC 3 dle ČSN EN 1627 - mechanický záímek (systém centrálního klíče)`"_x000d_
 "`odstín: šedostříbrný (cca RAL 9007)`"_x000d_
 "`doplňky: nerezový práh dveří, protiprůvanová těsnící lišta`"_x000d_
 "`požární odolnost:  EI 30/DP1`"_x000d_
 "`-----`"_x000d_
 "`střecha`"_x000d_
 1 = 1,000 [A]</t>
  </si>
  <si>
    <t>R76762240</t>
  </si>
  <si>
    <t>Soustava prosklených dveří dvoukřídlých vchodových, automat. otevíravých (hlavní křídlo) a automat. dveří otočných (karusel) v prosklené stěně +fix, 4740x2800mm</t>
  </si>
  <si>
    <t>Soustava prosklených dveří dvoukřídlých vchodových, automat. otevíravých (hlavní křídlo) a automat. dveří otočných (karusel) v prosklené stěně +fix, 4740x2800mm, ozn. H/24, D+M celkem</t>
  </si>
  <si>
    <t xml:space="preserve">"`izolační trojsklo čiré, bezpečnostní P3A, Uw=0,9W/m2K`"_x000d_
 "`kování:  euro, odstín šedostříbrný, bezpečnostní, panikové (hrazda), klika - madlo (do exteriéru)`"_x000d_
 "`zámek:  cylindrický vložkový - elektrický zámek dveří`"_x000d_
 "`odstín: šedostříbrný (cca RAL 9007)`"_x000d_
 "`doplňky: práh dveří (nerezová lišta), protiprůvanová těsnící lišta, nerezový rám do podlahy karuselu pro umístění čistící gumové rohože pr. 2000mm`"_x000d_
 "`1/2 střechy karuselu odolná proti vodě`"_x000d_
 "`včetně varovných pásů pro slabozraké (fóliový polep)`"_x000d_
 "`-----`"_x000d_
 "`1.NP`"_x000d_
 1 = 1,000 [A]</t>
  </si>
  <si>
    <t>R76762250</t>
  </si>
  <si>
    <t>Prosklená hliníková stěna s jednokřídlými vchodovými otevíravími dveřmi (P), prosklenými (3/3) + Fix, 4740x3755mm, ozn. H/25, D+M celkem</t>
  </si>
  <si>
    <t xml:space="preserve">"`zasklení:  izolační trojsklo čiré, bezpečnostní P3A (ČSN EN 356), Uw=0,9 W/m2K`"_x000d_
 "`kování:  bezpečnostní v RC 3 dle ČSN EN 1627, odstín šedostříbrný, klika - klika, při poruše možnost ovl. mechanicky`"_x000d_
 "`zámek:  cylindrická vložka v RC 3 dle ČSN EN 1627 - mechanický zámek v RC 3 dle ČSN EN 1627`"_x000d_
 "`odstín: šedostříbrný (cca RAL 9007)`"_x000d_
 "`doplňky` samozavírač, stavěč dveří, nerezový práh dveří, protiprůvanová těsnící lišta`"_x000d_
 "`-----`"_x000d_
 "`3.NP`"_x000d_
 1 = 1,000 [A]_x000d_
 "`4.NP`"_x000d_
 1 = 1,000 [B]_x000d_
 "`5.NP`"_x000d_
 1 = 1,000 [C]_x000d_
 Celkem: A+B+C = 3,000 [D]</t>
  </si>
  <si>
    <t>R76762260</t>
  </si>
  <si>
    <t>Dveře dvoukřídlé vchodové otevíravé, plné, 2000x2300mm, ozn. H/26, D+M celkem</t>
  </si>
  <si>
    <t xml:space="preserve">"`kování:  euro, odstín šedostříbrný, panikové (hrazda), klika - klika`"_x000d_
 "`zámek:  cylindrický vložkový - systém centrálního klíče`"_x000d_
 "`odstín: šedostříbrný (cca RAL 9007)`"_x000d_
 "`doplňky: samozavírač, stavěč dveří, práh dveří (nerezová lišta), protiprůvanová těsnící lišta`"_x000d_
 "`kouřotěsné, včetně všech těsnících prvků`"_x000d_
 "`požární odolnost: EI 30/DP1-S-C`"_x000d_
 "`-----`"_x000d_
 "`6.NP`"_x000d_
 1 = 1,000 [A]</t>
  </si>
  <si>
    <t>R76762270</t>
  </si>
  <si>
    <t>Celoskleněné exteriérové zábradlí na lodžii, dl. 4740mm, v. 1100+125mm, ozn. H/27, D+M celkem</t>
  </si>
  <si>
    <t xml:space="preserve">"`zasklení: lepené sklo kalené čiré, bezpečnostní P3A (dle ČSN EN 356)`"_x000d_
 "`materiál:  ocelový nosný U profil kotvený přes úhelníky do ŽB překladu`"_x000d_
 "`odstín: šedostříbrný (cca RAL 9007)`"_x000d_
 "`doplňky: včetně krycího profilu nebo madla pro ochranu horní hrany skla`"_x000d_
 "`včetně hliníkové krycí lišty kotvení`"_x000d_
 "`kotvení min. 60mm od hrany lodžie`"_x000d_
 "`-----`"_x000d_
 "`3.NP`"_x000d_
 1 = 1,000 [A]_x000d_
 "`2.NP`"_x000d_
 1 = 1,000 [B]_x000d_
 "`3.NP`"_x000d_
 1 = 1,000 [C]_x000d_
 Celkem: A+B+C = 3,000 [D]</t>
  </si>
  <si>
    <t>R76762280</t>
  </si>
  <si>
    <t>Dilatační lišta Al podlahová pro zabudování mezi budovami CDP a spojovacím krčkem, H/28, D+M celkem</t>
  </si>
  <si>
    <t xml:space="preserve">"`doplňky:  s pružnou lištou`"_x000d_
 "`-----`"_x000d_
 "`1.NP`"_x000d_
 5.635+1.45 = 7,085 [A]_x000d_
 "`2.NP`"_x000d_
 3.265+2.22+1.45 = 6,935 [B]_x000d_
 "`3.NP`"_x000d_
 5.635+1.45 = 7,085 [C]_x000d_
 "`4.NP`"_x000d_
 5.635+1.45 = 7,085 [D]_x000d_
 "`5.NP`"_x000d_
 5.635+1.45 = 7,085 [E]_x000d_
 "`6.NP`"_x000d_
 5.635+3.265+2.22+2.00 = 13,120 [F]_x000d_
 "`stř.`"_x000d_
 5.635 = 5,635 [G]_x000d_
 Celkem: A+B+C+D+E+F+G = 54,030 [H]</t>
  </si>
  <si>
    <t>R76762290</t>
  </si>
  <si>
    <t>Dilatační lišta Al stěnová a stropní pro zabudování mezi budovami CDP a spojovacím krčkem, H/29, D+M celkem</t>
  </si>
  <si>
    <t xml:space="preserve">"`doplňky:  s pružnou lištou`"_x000d_
 "`požární odolnost:  EI 45`"_x000d_
 "`-----`"_x000d_
 "`1.NP`"_x000d_
 5.70+7.50 = 13,200 [A]_x000d_
 "`2.NP`"_x000d_
 5.70+6.70 = 12,400 [B]_x000d_
 "`3.NP`"_x000d_
 5.70+7.50 = 13,200 [C]_x000d_
 "`4.NP`"_x000d_
 5.70+7.50 = 13,200 [D]_x000d_
 "`5.NP`"_x000d_
 5.70+7.50 = 13,200 [E]_x000d_
 "`6.NP`"_x000d_
 5.80+7.40+7.50 = 20,700 [F]_x000d_
 "`stř.`"_x000d_
 7.50 = 7,500 [G]_x000d_
 Celkem: A+B+C+D+E+F+G = 93,400 [H]</t>
  </si>
  <si>
    <t>R76799001</t>
  </si>
  <si>
    <t>Ocelová nosná konstrukce pro umístění řídícího stolu, ozn. Z/21A</t>
  </si>
  <si>
    <t xml:space="preserve">"`svařenec z ocelových profilů jekl 50/50/3mm`"_x000d_
 "`žárově zinkováno`"_x000d_
 "`velikost rámu se přizpůsobí velikosti zvoleného řídícího stolu`"_x000d_
 "`A = 2200x970x430mm`"_x000d_
 3.NP  14 = 14,000 [A]_x000d_
 4.NP  19 = 19,000 [B]_x000d_
 5.NP  15 = 15,000 [C]_x000d_
 Celkem: A+B+C = 48,000 [D]</t>
  </si>
  <si>
    <t>R76799002</t>
  </si>
  <si>
    <t>Ocelová nosná konstrukce pro umístění řídícího stolu, ozn. Z/21B</t>
  </si>
  <si>
    <t xml:space="preserve">"`svařenec z ocelových profilů jekl 50/50/3mm`"_x000d_
 "`žárově zinkováno`"_x000d_
 "`velikost rámu se přizpůsobí velikosti zvoleného řídícího stolu`"_x000d_
 "`A = 2200x970x130mm`"_x000d_
 3.NP  20 = 20,000 [A]_x000d_
 4.NP  18 = 18,000 [B]_x000d_
 5.NP  22 = 22,000 [C]_x000d_
 Celkem: A+B+C = 60,000 [D]</t>
  </si>
  <si>
    <t>R76799003a</t>
  </si>
  <si>
    <t>Zábradlí u zvýšené podlahy v řídících sálech - madlo "A" dl. 4000mm, ozn. Z/22</t>
  </si>
  <si>
    <t xml:space="preserve">"`odstín: šedostříbrný (cca RAL 9007)`"_x000d_
 "`materiál: ocelový profil z pásoviny 70/10mm, kotvený do ostění oken`"_x000d_
 "`pozn.:  výška madla od druhé úrovně zvýšené podlahy 1000mm`"_x000d_
 "`madlo A`"_x000d_
 "`Stav. konstrukční řešení _2.409`"_x000d_
 "`hmotnost 62,670kg/kus; celkem 6kusů = 372,06kg`"_x000d_
 3.NP  2 = 2,000 [A]_x000d_
 4.NP  2 = 2,000 [B]_x000d_
 5.NP  2 = 2,000 [C]_x000d_
 Celkem: A+B+C = 6,000 [D]</t>
  </si>
  <si>
    <t>R76799003b</t>
  </si>
  <si>
    <t>Zábradlí u zvýšené podlahy v řídících sálech - madlo "B" dl. 5500mm, ozn. Z/22</t>
  </si>
  <si>
    <t xml:space="preserve">"`odstín: šedostříbrný (cca RAL 9007)`"_x000d_
 "`materiál: ocelový profil z pásoviny 70/10mm, kotvený do ostění oken`"_x000d_
 "`pozn.:  výška madla od druhé úrovně zvýšené podlahy 1000mm`"_x000d_
 "`madlo B`"_x000d_
 "`Stav. konstrukční řešení _2.409`"_x000d_
 "`hmotnost 79,10kg/kus; celkem 9kusů = 711,91kg`"_x000d_
 3.NP  3 = 3,000 [A]_x000d_
 4.NP  3 = 3,000 [B]_x000d_
 5.NP  3 = 3,000 [C]_x000d_
 Celkem: A+B+C = 9,000 [D]</t>
  </si>
  <si>
    <t>R76799518</t>
  </si>
  <si>
    <t>Ocelový nosný rám na konstrukci SDK příčky, zatížení na nosný rám uvažováno 70kg/m2, vč. veškerého kotvení a systémového nátěru; D+M komplet</t>
  </si>
  <si>
    <t>"`dle grafických a textových příloh PD`"_x000d_
 "`Půdorysy, Řezy`"_x000d_
 "`------------------------------------------------`"_x000d_
 "`3NP_3.23`"_x000d_
 15.300*4.335 = 66,326 [A]_x000d_
 "`3NP_3.29`"_x000d_
 21.300*4.335 = 92,336 [B]_x000d_
 "`4NP_4.23`"_x000d_
 15.300*4.335 = 66,326 [C]_x000d_
 "`4NP_4.29`"_x000d_
 21.100*4.335 = 91,469 [D]_x000d_
 "`5NP_5.23`"_x000d_
 15.300*4.335 = 66,326 [E]_x000d_
 "`5NP_5.29`"_x000d_
 21.100*4.335 = 91,469 [F]_x000d_
 Celkem: A+B+C+D+E+F = 474,249 [G]</t>
  </si>
  <si>
    <t>R99876704</t>
  </si>
  <si>
    <t>Přesun hmot pro záímečnické konstrukce vodorovná dopravní vzdálenost do 50 m v objektech výšky přes 24 do 36 m</t>
  </si>
  <si>
    <t>Přesun hmot pro zámečnické konstrukce stanoven orientačně. 
Množství měrných jednotek se určuje v kusech.
Měrná jednotka: kus</t>
  </si>
  <si>
    <t>771</t>
  </si>
  <si>
    <t>Podlahy z dlaždic</t>
  </si>
  <si>
    <t>59761118</t>
  </si>
  <si>
    <t>dlažba keramická slinutá mrazuvzdorná do interiéru i exteriéru R10/B povrch reliéfní/matný tl do 10mm přes 2 do 4ks/m2</t>
  </si>
  <si>
    <t>"`pol_771574436`"_x000d_
 108.5 = 108,500 [A]_x000d_
 147 = 147,000 [B]_x000d_
 Celkem: A+B = 255,500 [C]_x000d_
 C * 1.1Koeficient množství = 281,050 [D]</t>
  </si>
  <si>
    <t>59761187</t>
  </si>
  <si>
    <t>sokl keramický mrazuvzdorný povrch hladký/lapovaný tl do 10mm výšky přes 90 do 120mm</t>
  </si>
  <si>
    <t>"`dle grafických a texžtových příloh PD`"_x000d_
 "`Půdorysy, Řezy, Skladby podlah`"_x000d_
 "`------------------------------------------------`"_x000d_
 "`pol_771474113`"_x000d_
 "`dle grafických a texžtových příloh PD`"_x000d_
 "`Půdorysy, Řezy, Skladby podlah`"_x000d_
 "`------------------------------------------------`"_x000d_
 "`1.NP_A6`"_x000d_
 "`1.02`"_x000d_
 2.600*2 = 5,200 [A]_x000d_
 "`1.NP_A1`"_x000d_
 "`1.19`"_x000d_
 (4.700+5.800+0.085+0.450)*2-1.800 = 20,270 [B]_x000d_
 Celkem: A+B = 25,470 [C]_x000d_
 C * 1.1Koeficient množství = 28,017 [D]</t>
  </si>
  <si>
    <t>771111011</t>
  </si>
  <si>
    <t>Příprava podkladu před provedením dlažby vysátí podlah</t>
  </si>
  <si>
    <t>"`pol_771574436`"_x000d_
 108.5 = 108,500 [A]_x000d_
 147 = 147,000 [B]_x000d_
 Celkem: A+B = 255,500 [C]</t>
  </si>
  <si>
    <t>771121011</t>
  </si>
  <si>
    <t>Příprava podkladu před provedením dlažby nátěr penetrační na podlahu</t>
  </si>
  <si>
    <t>771474113</t>
  </si>
  <si>
    <t>Montáž soklů z dlaždic keramických lepených cementovým flexibilním lepidlem rovných, výšky přes 90 do 120 mm</t>
  </si>
  <si>
    <t xml:space="preserve">"`dle grafických a texžtových příloh PD`"_x000d_
 "`Půdorysy, Řezy, Skladby podlah`"_x000d_
 "`------------------------------------------------`"_x000d_
 "`Keramický sokl`"_x000d_
 "`1.NP_A6`"_x000d_
 "`1.02`"_x000d_
 2.600*2 = 5,200 [A]_x000d_
 "`1.NP_A1`"_x000d_
 "`1.19`"_x000d_
 (4.700+5.800+0.085+0.450)*2-1.800 = 20,270 [B]_x000d_
 Mezisoučet: A+B = 25,470 [C]_x000d_
 "`------------------------------------------------`"_x000d_
 "`Teraco sokl - porovnávací položka`"_x000d_
 "`1.NP_A5`"_x000d_
 "`1.03`"_x000d_
 9.450*2+0.380*2-5.500 = 14,160 [D]_x000d_
 "`1.04a`"_x000d_
 (24.450+0.210+0.700)*2-(1.20+0.90*2+1.80*2+0.80*5) = 40,120 [E]_x000d_
 "`1.04b`"_x000d_
 (18.340*2)-(1.20+0.80*4+0.70*2+0.90+5.50) = 24,480 [F]_x000d_
 "`1.05`"_x000d_
 5.200*2+1.500*2 = 13,400 [G]_x000d_
 "`1NP_A18`"_x000d_
 "`1.44`"_x000d_
 (8.070+5.635+2.615+1.020+0.180+0.120+0.250*3+0.280)*2-(2.700+1.750*3+2.00+1.450) = 25,940 [H]_x000d_
 "`1NP_A5`"_x000d_
 "`1.46`"_x000d_
 (2.70+0.20*2+4.260*2+0.20*2)-1.050 = 10,970 [I]_x000d_
 Mezisoučet: D+E+F+G+H+I = 129,070 [J]_x000d_
 "`------------------------------------------------`"_x000d_
 "`2.NP_A11`"_x000d_
 "`2.01`  "_x000d_
 2.240+1.960+1.50*2 = 7,200 [K]_x000d_
 "`2.02`"_x000d_
 (35.830+0.300)*2-(5.50+1.20*2+0.90*11+1.80*2+0.70) = 50,160 [L]_x000d_
 "`2.24`"_x000d_
 (8.070+5.635+2.615+1.020+0.180+0.120+0.250*3+0.280)*2-(2.700+1.750*3+2.00+1.450) = 25,940 [M]_x000d_
 "`2.NP_A17`"_x000d_
 "`2.26`"_x000d_
 (2.70+0.20*2+4.260*2+6.210+0.20*2)-1.050 = 17,180 [N]_x000d_
 Mezisoučet: K+L+M+N = 100,480 [O]_x000d_
 "`------------------------------------------------`"_x000d_
 "`3.NP_11`"_x000d_
 "`3.01`"_x000d_
 2.240+1.960+1.50+1.50*3 = 10,200 [P]_x000d_
 "`3.02`"_x000d_
 (48.283+0.300+0.600+0.300)*2-(1.20*2+5.50+0.90*16+0.70*2+0.80) = 74,466 [Q]_x000d_
 "`3.35`"_x000d_
 (8.070+5.635+2.615+1.020+0.180+0.120+0.250*3+0.280)*2-(2.700+1.750*3+2.00+1.450) = 25,940 [R]_x000d_
 "`3NP_A17`"_x000d_
 "`3.37`"_x000d_
 (2.70+0.20*2+4.260*2+6.210)-1.050 = 16,780 [S]_x000d_
 Mezisoučet: P+Q+R+S = 127,386 [T]_x000d_
 "`------------------------------------------------`"_x000d_
 "`4.NP_A11`"_x000d_
 "`4.01`"_x000d_
 2.240+1.960+1.50+1.50*3 = 10,200 [U]_x000d_
 "`4.02`"_x000d_
 (48.283+0.300*2+4.235+0.600)*2-(1.20*2+5.50+0.900*12+0.70*2+0.80*4) = 84,136 [V]_x000d_
 "`4.38`"_x000d_
 (8.07+5.635+2.615+1.02+0.18+0.12+0.25*3+0.28)*2-(2.70+1.75*3+2.00+1.45+0.90*2) = 24,140 [W]_x000d_
 "`4NP_A17`"_x000d_
 (2.70+0.20*2+4.260*2+6.210)-1.050 = 16,780 [X]_x000d_
 Mezisoučet: U+V+W+X = 135,256 [Y]_x000d_
 "`------------------------------------------------`"_x000d_
 "`5.NP_A11`"_x000d_
 "`5.01`"_x000d_
 2.240+1.960+1.50+1.50*3 = 10,200 [Z]_x000d_
 "`5.02`"_x000d_
 (48.283+0.300*2+4.235+0.600)*2-(1.20*2+5.50+0.90*12+0.70*2+0.80*4) = 84,136 [AA]_x000d_
 "`5.38`"_x000d_
 (8.07+5.635+2.615+0.18+0.12+0.25*3+0.28)*2+1.02-(2.70+1.75*3+2.00+1.45+2.10*2) = 20,720 [AB]_x000d_
 "`5NP_A17`"_x000d_
 "`5.40`"_x000d_
 (2.700+1.400*2+0.200*2)-1.05 = 4,850 [AC]_x000d_
 Mezisoučet: Z+AA+AB+AC = 119,906 [AD]_x000d_
 "`------------------------------------------------`"_x000d_
 "`6.NP_A11`"_x000d_
 "`6.01`"_x000d_
 2.240+1.960 = 4,200 [AE]_x000d_
 "`6.02`"_x000d_
 (48.283+0.600)*2-(1.20*2+5.50+0.90*9+0.80*4+0.70*2+1.80) = 75,366 [AF]_x000d_
 "`6.34`"_x000d_
 (8.07+5.635+1.02+0.18+0.12+0.25*2)*2-(2.70+1.75*2+2.00*2+1.80+0.90+1.15) = 17,000 [AG]_x000d_
 "`6NP_A17`"_x000d_
 "`6.36`"_x000d_
 (2.70+1.40*2+0.20*2+0.260)-1.05 = 5,110 [AH]_x000d_
 Mezisoučet: AE+AF+AG+AH = 101,676 [AI]_x000d_
 "`------------------------------------------------`"_x000d_
 "`7.NP_A11`"_x000d_
 "`7.05`"_x000d_
 (8.07+5.635+1.02+0.25+0.20)*2-(2.70+2.00+0.90+1.15) = 23,600 [AJ]_x000d_
 "`7NP_A17`"_x000d_
 "`7.08`"_x000d_
 2.70+1.40*2+0.20*2+0.260 = 6,160 [AK]_x000d_
 Mezisoučet: AJ+AK = 29,760 [AL]_x000d_
 "`------------------------------------------------`"_x000d_
 Celkem: A+B+D+E+F+G+H+I+K+L+M+N+P+Q+R+S+U+V+W+X+Z+AA+AB+AC+AE+AF+AG+AH+AJ+AK = 769,004 [AM]</t>
  </si>
  <si>
    <t>771474133</t>
  </si>
  <si>
    <t>Montáž soklů z dlaždic keramických lepených cementovým flexibilním lepidlem schodišťových stupňovitých, výšky přes 90 do 120 mm</t>
  </si>
  <si>
    <t>"`dle grafických a texžtových příloh PD`"_x000d_
 "`Půdorysy, Řezy, Skladby podlah`"_x000d_
 "`------------------------------------------------`"_x000d_
 "`1.NP až 6NP (+-0,000m na +21,000m)_A11`"_x000d_
 0.278*123 = 34,194 [A]_x000d_
 "`1NP až 7NP (+-0,000m na + 26,000m)_A17`"_x000d_
 0.260*151 = 39,260 [B]_x000d_
 0.260*(151-10-5-5) = 34,060 [C]_x000d_
 Celkem: A+B+C = 107,514 [D]</t>
  </si>
  <si>
    <t>porovnávací položka - teraco sokl</t>
  </si>
  <si>
    <t>771474233</t>
  </si>
  <si>
    <t>Montáž soklů z dlaždic keramických lepených cementovým flexibilním rychletuhnoucím lepidlem schodišťových stupňovitých, výšky přes 90 do 120 mm</t>
  </si>
  <si>
    <t>"`dle grafických a texžtových příloh PD`"_x000d_
 "`Půdorysy, Řezy, Skladby podlah`"_x000d_
 "`------------------------------------------------`"_x000d_
 "`1.NP až 6NP (+-0,000m na +21,000m)_A11`"_x000d_
 (0.278+0.1714)*123 = 55,276 [A]_x000d_
 "`1NP až 7NP (+-0,000m na + 26,000m)_A17`"_x000d_
 "0,260*"_x000d_
 "0,260*(151-10-5"_x000d_
 0.260*(151-10+5+5) = 39,260 [B]_x000d_
 Celkem: A+B = 94,536 [C]</t>
  </si>
  <si>
    <t>771574433</t>
  </si>
  <si>
    <t>Montáž podlah z dlaždic keramických lepených cementovým flexibilním lepidlem reliéfních nebo z dekorů, tloušťky do 10 mm přes 2 do 4 ks/m2</t>
  </si>
  <si>
    <t>"`dle grafických a texžtových příloh PD`"_x000d_
 "`Půdorysy, Řezy, Skladby podlah`"_x000d_
 "`------------------------------------------------`"_x000d_
 "`1.NP_A1`"_x000d_
 "`1.08+09+11+12+13+14+18+19`"_x000d_
 1.70+1.40+21.10+1.90+1.30+1.20+3.50+27.00 = 59,100 [A]_x000d_
 "`1.26+27+28+29+30+31+32+33+34`"_x000d_
 4.00+4.20+2.60+4.00+4.50+1.30+1.50*2+2.80 = 26,400 [B]_x000d_
 "`1.38+39+40+41+42`"_x000d_
 17.30+1.50+1.30*2+1.60 = 23,000 [C]_x000d_
 Mezisoučet: A+B+C = 108,500 [D]_x000d_
 "`------------------------------------------------`"_x000d_
 "`2.NP_A9`"_x000d_
 "`2.08+09+10`"_x000d_
 3.80+3.70+1.90 = 9,400 [E]_x000d_
 "`3.NP_A9`"_x000d_
 "`3.08+09+10+11+12+13+14+15+16+17+18+19`"_x000d_
 3.20+3.90+5.40+1.50*3+2.80+6.40+1.50*3+4.20 = 34,900 [F]_x000d_
 "`4.NP_A9`"_x000d_
 "`4.08+09+10+11+12+13+14+15+16+17+18+19`"_x000d_
 3.20+3.90+5.40+1.50*3+2.80+6.60+1.50*3+4.20 = 35,100 [G]_x000d_
 "`5.NP_A9`"_x000d_
 "`5.08+09+10+11+12+13+14+15+16+17+18+19`"_x000d_
 3.20+3.90+5.40+1.50*3+2.80+6.40+1.50*3+4.20 = 34,900 [H]_x000d_
 "`6.NP_A9`"_x000d_
 "`6.08+09+10+11+12+13+14+15+16+17+18+19`"_x000d_
 3.20+3.90+5.40+1.50*3+2.80+4.20+1.50*3+4.20 = 32,700 [I]_x000d_
 Mezisoučet: E+F+G+H+I = 147,000 [J]_x000d_
 "`------------------------------------------------`"_x000d_
 Celkem: A+B+C+E+F+G+H+I = 255,500 [K]</t>
  </si>
  <si>
    <t>771577211</t>
  </si>
  <si>
    <t>Montáž podlah z dlaždic keramických lepených cementovým flexibilním lepidlem Příplatek k cenám za plochu do 5 m2 jednotlivě</t>
  </si>
  <si>
    <t>"`dle grafických a texžtových příloh PD`"_x000d_
 "`Půdorysy, Řezy, Skladby podlah`"_x000d_
 "`------------------------------------------------`"_x000d_
 "`1.NP_A1`"_x000d_
 "`1.08+09+12+13+14+18`"_x000d_
 1.70+1.40+1.90+1.30+1.20+3.50 = 11,000 [A]_x000d_
 "`1.26+27+28+29+30+31+32+33+34`"_x000d_
 4.00+4.20+2.60+4.00+4.50+1.30+1.50*2+2.80 = 26,400 [B]_x000d_
 "`1.39+40+41+42`"_x000d_
 1.50+1.30*2+1.60 = 5,700 [C]_x000d_
 Mezisoučet: A+B+C = 43,100 [D]_x000d_
 "`------------------------------------------------`"_x000d_
 "`2.NP_A9`"_x000d_
 "`2.08+09+10`"_x000d_
 3.80+3.70+1.90 = 9,400 [E]_x000d_
 "`3.NP_A9`"_x000d_
 "`3.08+09+11+12+13+14+16+17+18+19`"_x000d_
 3.20+3.90+1.50*3+2.80+1.50*3+4.20 = 23,100 [F]_x000d_
 "`4.NP_A9`"_x000d_
 "`4.08+09+11+12+13+14+16+17+18+19`"_x000d_
 3.20+3.90+1.50*3+2.80+1.50*3+4.20 = 23,100 [G]_x000d_
 "`5.NP_A9`"_x000d_
 "`5.08+09+11+12+13+14+16+17+18+19`"_x000d_
 3.20+3.90+1.50*3+2.80+1.50*3+4.20 = 23,100 [H]_x000d_
 "`6.NP_A9`"_x000d_
 "`6.08+09+11+12+13+14+15+16+17+18+19`"_x000d_
 3.20+3.90+1.50*3+2.80+4.20+1.50*3+4.20 = 27,300 [I]_x000d_
 Mezisoučet: E+F+G+H+I = 106,000 [J]_x000d_
 "`------------------------------------------------`"_x000d_
 Celkem: A+B+C+E+F+G+H+I = 149,100 [K]</t>
  </si>
  <si>
    <t>771591112</t>
  </si>
  <si>
    <t>Izolace podlahy pod dlažbu nátěrem nebo stěrkou ve dvou vrstvách</t>
  </si>
  <si>
    <t>"`dle grafických a texžtových příloh PD`"_x000d_
 "`Půdorysy, Řezy`"_x000d_
 "`vč. systémových prvků (HI pásky, kouty rohy apod.)"_x000d_
 "`------------------------------------------------`"_x000d_
 "`1NP_1.09; 1.08; 1.11; 1.12+13+14`"_x000d_
 1.70+1.40+1.70+21.10+(1.90+1.30+1.20) = 30,300 [A]_x000d_
 "`1NP_1.26; 1.27+28; 1.29; 1.30+31+32+33; 1.34`"_x000d_
 4.00+4.20+(2.60+4.00)+4.00+(4.50+1.30+1.50*2)+2.80 = 30,400 [B]_x000d_
 "`1NP_1.38; 1.39; 1.40; 1.41; 1.42`"_x000d_
 17.30+1.50+1.30+1.30+1.60 = 23,000 [C]_x000d_
 Mezisoučet: A+B+C = 83,700 [D]_x000d_
 "`2NP_2.08; 2.09; 2.10`"_x000d_
 3.80+3.70+1.90 = 9,400 [E]_x000d_
 Mezisoučet: E = 9,400 [F]_x000d_
 "`3.08; 3.09; 3.10+11+12+13`"_x000d_
 3.20+3.90+(5.40+1.50*3) = 17,000 [G]_x000d_
 "`3.14; 3.15+16+17+18; 3.19`"_x000d_
 2.80+(6.40+1.50*3)+4.20 = 17,900 [H]_x000d_
 Mezisoučet: G+H = 34,900 [I]_x000d_
 "`4.08; 4.09; 4.10+11+12+13`"_x000d_
 3.20+3.90+(5.40+1.50*3) = 17,000 [J]_x000d_
 "`4.14; 4.15+16+17+18; 4.19`"_x000d_
 2.80+(6.60+1.50*3)+4.20 = 18,100 [K]_x000d_
 Mezisoučet: J+K = 35,100 [L]_x000d_
 "`5.08; 5.09; 5.10+11+12+13`"_x000d_
 3.20+3.90+(5.40+1.50*3) = 17,000 [M]_x000d_
 "`5.14; 5.15+16+17+18; 5.19`"_x000d_
 2.80+(6.40+1.50*3)+4.20 = 17,900 [N]_x000d_
 Mezisoučet: M+N = 34,900 [O]_x000d_
 "`6.08; 6.09; 6.10+11+12+13`"_x000d_
 3.20+3.90+(5.40+1.50*3) = 17,000 [P]_x000d_
 "`6.14; 6.15+16+17+18; 6.19`"_x000d_
 2.80+(4.20+1.50*3)+4.20 = 15,700 [Q]_x000d_
 Mezisoučet: P+Q = 32,700 [R]_x000d_
 Celkem: A+B+C+E+G+H+J+K+M+N+P+Q = 230,700 [S]</t>
  </si>
  <si>
    <t>998771104</t>
  </si>
  <si>
    <t>Přesun hmot pro podlahy z dlaždic stanovený z hmotnosti přesunovaného materiálu vodorovná dopravní vzdálenost do 50 m v objektech výšky přes 24 do 36 m</t>
  </si>
  <si>
    <t>R59247470</t>
  </si>
  <si>
    <t>soklík teracový broušený v. 100mm, tl. 10mm</t>
  </si>
  <si>
    <t>"`dle grafických a texžtových příloh PD`"_x000d_
 "`Půdorysy, Řezy, Skladby podlah`"_x000d_
 "`------------------------------------------------`"_x000d_
 "`pol_771474113`"_x000d_
 769.004 = 769,004 [A]_x000d_
 "`------------------------------------------------`"_x000d_
 "`Hlavní schodiště - sokl`"_x000d_
 "`1.NP až 6NP (+-0,000m na +21,000m)_A5_A11`"_x000d_
 0.278*(123-9*2-8*3) = 22,518 [B]_x000d_
 0.171*(123-9*2-8*3) = 13,851 [C]_x000d_
 "`------------------------------------------------`"_x000d_
 "`Požární schodiště - sokl`"_x000d_
 "`1NP až 7NP (+-0,000m na + 26,000m)_A5_A17`"_x000d_
 (0.260*151)*2 = 78,520 [D]_x000d_
 -0.260*(10+5+5) = -5,200 [E]_x000d_
 26.00*2 = 52,000 [F]_x000d_
 -(10*0.1706+5*0.1704+5*0.1724) = -3,420 [G]_x000d_
 "`------------------------------------------------`"_x000d_
 "`odpočet keram.soklík`"_x000d_
 "`pol_59761187`"_x000d_
 -28.017/1.10 = -25,470 [H]_x000d_
 "`------------------------------------------------`"_x000d_
 Celkem: A+B+C+D+E+F+G+H = 901,803 [I]_x000d_
 I * 1.1Koeficient množství = 991,983 [J]</t>
  </si>
  <si>
    <t>R77199001</t>
  </si>
  <si>
    <t>Provedení veškerých detailů podlah z dlaždic vč. lišt, dilatací, spárování, prostupů, řezání apod.; D+M komlet</t>
  </si>
  <si>
    <t>1 = 1,000 [B]_x000d_
 Celkem: A+B = 0,000 [C]</t>
  </si>
  <si>
    <t>773</t>
  </si>
  <si>
    <t>Podlahy z litého teraca</t>
  </si>
  <si>
    <t>773211211</t>
  </si>
  <si>
    <t>Obklady schodišť přírodním litým teracem stupňů tloušťky do 20 mm bez zábradlí rovných</t>
  </si>
  <si>
    <t>"`Hlavní schodiště, od +-0,00m na +21,100m`"_x000d_
 "`1.05, 2.01, 3.01, 4.01, 5.01, 6.01`"_x000d_
 "`ozn. A5 , A11; 123kusů schodů`"_x000d_
 (1.50*0.278)*123 = 51,291 [A]_x000d_
 "`-----------------------------------------------------`"_x000d_
 "`Požární schodiště od +-0,00m na +26,000m`"_x000d_
 "`ozn. A5 , A17; 151 kusů schodů`"_x000d_
 (1.20*0.260)*(10+10+12+12+17+13) = 23,088 [B]_x000d_
 (1.30*0.260)*(11+11+11+11+17+16-16) = 20,618 [C]_x000d_
 (1.20*0.260)*16 = 4,992 [D]_x000d_
 "`-----------------------------------------------------`"_x000d_
 "`od +11,200m na +11,800m`"_x000d_
 "`4NP_4.38; ozn. A11; 4 kusy schodů`"_x000d_
 (2.00*0.30)*4 = 2,400 [E]_x000d_
 "`-----------------------------------------------------`"_x000d_
 "`od +15,200m na +16,400m`"_x000d_
 "`5NP_5.38; ozn. A11; 8 kusů schodů`"_x000d_
 (2.00*0.30)*8 = 4,800 [F]_x000d_
 "`-----------------------------------------------------`"_x000d_
 Celkem: A+B+C+D+E+F = 107,189 [G]</t>
  </si>
  <si>
    <t>773213100</t>
  </si>
  <si>
    <t>Obklady schodišť přírodním litým teracem čel stupňů tloušťky do 20 mm</t>
  </si>
  <si>
    <t>"`Hlavní schodiště, od +-0,00m na +21,000m`"_x000d_
 "`1.05, 2.01, 3.01, 4.01, 5.01, 6.01`"_x000d_
 "`ozn. A5 , A11; 123kusů schodů`"_x000d_
 1.50*21.00 = 31,500 [A]_x000d_
 Mezisoučet: A = 31,500 [B]_x000d_
 "`-----------------------------------------------------`"_x000d_
 "`Požární schodiště od +-0,00m na +26,000m`"_x000d_
 "`ozn. A5 , A17; 151 kusů schodů`"_x000d_
 "`pr. výška schodů = 26,000/151 = 0,172185m/kus`"_x000d_
 (1.20*0.172185)*(10+10+12+12+17+13) = 15,290 [C]_x000d_
 (1.30*0.172185)*(11+11+11+11+17+16-16) = 13,654 [D]_x000d_
 (1.20*0.172185)*16 = 3,306 [E]_x000d_
 Mezisoučet: C+D+E = 32,250 [F]_x000d_
 "`-----------------------------------------------------`"_x000d_
 "`od +11,200m na +11,800m`"_x000d_
 "`4NP_4.38; ozn. A11; 4 kusy schodů`"_x000d_
 (2.00*0.150)*4 = 1,200 [G]_x000d_
 "`-----------------------------------------------------`"_x000d_
 "`od +15,200m na +16,400m`"_x000d_
 "`5NP_5.38; ozn. A11; 8 kusů schodů`"_x000d_
 (2.00*0.150)*8 = 2,400 [H]_x000d_
 "`-----------------------------------------------------`"_x000d_
 Celkem: A+C+D+E+G+H = 67,350 [I]</t>
  </si>
  <si>
    <t>773291113</t>
  </si>
  <si>
    <t>Příprava podkladu před provedením teracových podlah schodiště vysátí</t>
  </si>
  <si>
    <t>"`pol_773211211`"_x000d_
 107.189 = 107,189 [A]_x000d_
 "`pol_773213100`"_x000d_
 67.350 = 67,350 [B]_x000d_
 Celkem: A+B = 174,539 [C]</t>
  </si>
  <si>
    <t>773291173</t>
  </si>
  <si>
    <t>Příprava podkladu před provedením teracových podlah schodiště penetrační nátěr</t>
  </si>
  <si>
    <t>viz. pol_773291113</t>
  </si>
  <si>
    <t>773511260</t>
  </si>
  <si>
    <t>Podlaha z přírodního litého teraca prostá tloušťky do 20 mm</t>
  </si>
  <si>
    <t xml:space="preserve">"`1.NP`"_x000d_
 "`ozn. A5`"_x000d_
 1.03     5.50*8.95 = 49,225 [A]_x000d_
 1.04a  2.00*24.50+5.50*2.50 = 62,750 [B]_x000d_
 1.04b  2.00*(18.250+0.133) = 36,766 [C]_x000d_
 1.05  28.30+(1.50*1.50*2) = 32,800 [D]_x000d_
 1.46  11.40+(2.70*1.40) = 15,180 [E]_x000d_
 Mezisoučet: A+B+C+D+E = 196,721 [F]_x000d_
 "`--------------------------------------------------------`"_x000d_
 "`1.NP`"_x000d_
 "`ozn. A18`"_x000d_
 1.44  38.40 = 38,400 [G]_x000d_
 Mezisoučet: G = 38,400 [H]_x000d_
 "`--------------------------------------------------------`"_x000d_
 "`2.NP`"_x000d_
 "`ozn. A11`"_x000d_
 2.01  5.50*2.01+1.50*0.278+(1.50*1.50)*2 = 15,972 [I]_x000d_
 2.02  73.50 = 73,500 [J]_x000d_
 2.24  25.10 = 25,100 [K]_x000d_
 "`3.NP`"_x000d_
 "`ozn. A11`"_x000d_
 3.01  5.50*2.01+1.50*0.278+(1.50*1.50)*3 = 18,222 [L]_x000d_
 3.02  98.20 = 98,200 [M]_x000d_
 3.35  37.40 = 37,400 [N]_x000d_
 "`4.NP`"_x000d_
 "`ozn. A11`"_x000d_
 4.01 5.50*2.01+1.50*0.278+(1.50*1.50)*3 = 18,222 [O]_x000d_
 4.02  105.00 = 105,000 [P]_x000d_
 4.38  37.70-(0.30*3)*2.00 = 35,900 [Q]_x000d_
 "`5.NP`"_x000d_
 "`ozn. A11`"_x000d_
 5.01 5.50*2.01+1.50*0.278+(1.50*1.50)*3 = 18,222 [R]_x000d_
 5.02  105.00 = 105,000 [S]_x000d_
 5.38  34.00-(0.30*7)*2.00 = 29,800 [T]_x000d_
 "`6.NP`"_x000d_
 "`ozn. A11`"_x000d_
 6.01  2.010*5.50+1.50*0.278 = 11,472 [U]_x000d_
 6.02  97.50 = 97,500 [V]_x000d_
 6.34  28.60 = 28,600 [W]_x000d_
 "`7.NP`"_x000d_
 "`ozn. A11`"_x000d_
 7.05  25.70 = 25,700 [X]_x000d_
 Mezisoučet: I+J+K+L+M+N+O+P+Q+R+S+T+U+V+W+X = 743,810 [Y]_x000d_
 "`--------------------------------------------------------`"_x000d_
 "`2.NP`"_x000d_
 "`ozn. A17`"_x000d_
 2.26  11.20-(1.20*9+1.30*10)*0.26 = 5,012 [Z]_x000d_
 "`3.NP`"_x000d_
 "`ozn. A17`"_x000d_
 3.37  12.40-(1.20*11+1.30*10)*0.26 = 5,588 [AA]_x000d_
 "`4.NP`"_x000d_
 "`ozn. A17`"_x000d_
 4.40  12.30-(1.20*11+1.30*10)*0.26 = 5,488 [AB]_x000d_
 "`5.NP`"_x000d_
 "`ozn. A17`"_x000d_
 5.40  16.00-(1.20*16+1.30*16)*0.26 = 5,600 [AC]_x000d_
 "`6.NP`"_x000d_
 "`ozn. A17`"_x000d_
 6.36  12.60-(1.20*12+1.30*15)*0.26 = 3,786 [AD]_x000d_
 "`7.NP`"_x000d_
 "`ozn. A17`"_x000d_
 7.08  (1.30*1.40+1.20*0.25)+1.20*0.26 = 2,432 [AE]_x000d_
 Mezisoučet: Z+AA+AB+AC+AD+AE = 27,906 [AF]_x000d_
 "`--------------------------------------------------------`"_x000d_
 Celkem: A+B+C+D+E+G+I+J+K+L+M+N+O+P+Q+R+S+T+U+V+W+X+Z+AA+AB+AC+AD+AE = 1006,837 [AG]</t>
  </si>
  <si>
    <t>773591111</t>
  </si>
  <si>
    <t>Příprava podkladu před provedením teracových podlah podlah vysátí</t>
  </si>
  <si>
    <t>viz. pol_773511260</t>
  </si>
  <si>
    <t>773591171</t>
  </si>
  <si>
    <t>Příprava podkladu před provedením teracových podlah podlah penetrační nátěr</t>
  </si>
  <si>
    <t>998773104</t>
  </si>
  <si>
    <t>Přesun hmot pro podlahy teracové lité stanovený z hmotnosti přesunovaného materiálu vodorovná dopravní vzdálenost do 50 m v objektech výšky přes 24 do 36 m</t>
  </si>
  <si>
    <t>R77315102</t>
  </si>
  <si>
    <t>Vyrovnávací stěrka podlah pevnosti 30 MPa tl přes 3 do 5 mm</t>
  </si>
  <si>
    <t>"`pol_773291113`"_x000d_
 174.539 = 174,539 [A]_x000d_
 "`pol_773511260`"_x000d_
 1006.837 = 1006,837 [B]_x000d_
 Celkem: A+B = 1181,376 [C]</t>
  </si>
  <si>
    <t>R77399001</t>
  </si>
  <si>
    <t>Provedení veškerých detailů podlah z teraca vč. lišt, dilatací, spárování, prostupů, řezání, dobroušení apod.; D+M komlet</t>
  </si>
  <si>
    <t>"`dle grafických a texžtových příloh PD`"_x000d_
 "`Půdorysy, Řezy`"_x000d_
 "`------------------------------------------------`"_x000d_
 1 = 1,000 [A]_x000d_
 Celkem: A = 1,000 [B]</t>
  </si>
  <si>
    <t>776</t>
  </si>
  <si>
    <t>Podlahy povlakové</t>
  </si>
  <si>
    <t>27251011</t>
  </si>
  <si>
    <t>podlahovina pryžová průmyslová tl 3mm š 1250mm šedá</t>
  </si>
  <si>
    <t>28411010</t>
  </si>
  <si>
    <t>lišta soklová PVC 20x100mm</t>
  </si>
  <si>
    <t>1775.456*1.02 = 1810,965 [A]</t>
  </si>
  <si>
    <t>28411127</t>
  </si>
  <si>
    <t>PVC vinyl elektrostatický tl 2mm, hm 2980g/m2, hořlavost Bfl-s1, smykové tření µ 0,6, třída zátěže 34/43, odpor krytiny ?10^6 napětí těla &lt;35V, pro průmysl a či</t>
  </si>
  <si>
    <t>PVC vinyl elektrostatický tl 2mm, hm 2980g/m2, hořlavost Bfl-s1, smykové tření µ 0,6, třída zátěže 34/43, odpor krytiny ?10^6 napětí těla &lt;35V, pro průmysl a čisté prostory</t>
  </si>
  <si>
    <t>869.801*1.1 = 956,781 [A]</t>
  </si>
  <si>
    <t>28411151</t>
  </si>
  <si>
    <t>PVC vinyl heterogenní zátěžová tl 2,00mm nášlapná vrstva 0,70mm, hořlavost Bfl-s1, třída zátěže 34/43, útlum 4dB, bodová zátěž ? 0,10mm, protiskluznost R10</t>
  </si>
  <si>
    <t>69751062</t>
  </si>
  <si>
    <t>koberec zátěžový vpichovaný role š 2m, vlákno 100% PA, hm 750g/m2, R ? 100M?, zátěž 33, útlum 23dB, hořlavost Bfl S1</t>
  </si>
  <si>
    <t>69751200</t>
  </si>
  <si>
    <t>lišta kobercová 50x7mm</t>
  </si>
  <si>
    <t>121.40*1.02 = 123,828 [A]</t>
  </si>
  <si>
    <t>776111311</t>
  </si>
  <si>
    <t>Příprava podkladu vysátí podlah</t>
  </si>
  <si>
    <t>162.40+1000.90+32.262+869.801 = 2065,363 [A]</t>
  </si>
  <si>
    <t>776121112</t>
  </si>
  <si>
    <t>Příprava podkladu penetrace vodou ředitelná podlah</t>
  </si>
  <si>
    <t xml:space="preserve">viz pol. 776111311  2065.363 = 2065,363 [A]</t>
  </si>
  <si>
    <t>776141122</t>
  </si>
  <si>
    <t>Příprava podkladu vyrovnání samonivelační stěrkou podlah min.pevnosti 30 MPa, tloušťky přes 3 do 5 mm</t>
  </si>
  <si>
    <t>776211111</t>
  </si>
  <si>
    <t>Montáž textilních podlahovin lepením pásů standardních</t>
  </si>
  <si>
    <t xml:space="preserve">"`5.NP`"_x000d_
 "`A22`"_x000d_
 5.31 27.50 = 27,500 [A]_x000d_
 5.33  27.30 = 27,300 [B]_x000d_
 5.35  27.10 = 27,100 [C]_x000d_
 Mezisoučet: A+B+C = 81,900 [D]_x000d_
 "`6.NP`"_x000d_
 "`A22`"_x000d_
 6.28  26.40 = 26,400 [E]_x000d_
 6.29  27.50 = 27,500 [F]_x000d_
 6.31  27.30 = 27,300 [G]_x000d_
 Mezisoučet: E+F+G = 81,200 [H]_x000d_
 Celkem: A+B+C+E+F+G = 163,100 [I]</t>
  </si>
  <si>
    <t>776221111</t>
  </si>
  <si>
    <t>Montáž podlahovin z PVC lepením standardním lepidlem z pásů</t>
  </si>
  <si>
    <t xml:space="preserve">"`1.NP`"_x000d_
 "`ozn. A2`"_x000d_
 1.06  13.50 = 13,500 [A]_x000d_
 1.07  16.70 = 16,700 [B]_x000d_
 1.10  210.10 = 210,100 [C]_x000d_
 1.16  41.50 = 41,500 [D]_x000d_
 1.17  10.00 = 10,000 [E]_x000d_
 1.25  18.10 = 18,100 [F]_x000d_
 1.35  8.80 = 8,800 [G]_x000d_
 1.37  117.80 = 117,800 [H]_x000d_
 1.43  73.50 = 73,500 [I]_x000d_
 Mezisoučet: A+B+C+D+E+F+G+H+I = 510,000 [J]_x000d_
 "`2.NP`"_x000d_
 "`ozn. A8`"_x000d_
 2.07  18.30 = 18,300 [K]_x000d_
 2.21  17.30 = 17,300 [L]_x000d_
 "`3.NP`"_x000d_
 "`ozn. A8`"_x000d_
 3.07  7.70 = 7,700 [M]_x000d_
 3.31  55.00 = 55,000 [N]_x000d_
 3.32  13.80 = 13,800 [O]_x000d_
 3.33  12.50 = 12,500 [P]_x000d_
 "`4.NP`"_x000d_
 "`ozn. A8`"_x000d_
 4.07  7.70 = 7,700 [Q]_x000d_
 4.20  10.90 = 10,900 [R]_x000d_
 4.31  27.70 = 27,700 [S]_x000d_
 4.33  27.30 = 27,300 [T]_x000d_
 4.35  27.10 = 27,100 [U]_x000d_
 "`5.NP`"_x000d_
 "`ozn. A8`"_x000d_
 5.07  7.70 = 7,700 [V]_x000d_
 5.20  10.90 = 10,900 [W]_x000d_
 "`6.NP`"_x000d_
 "`ozn. A8`"_x000d_
 6.07  7.70 = 7,700 [X]_x000d_
 6.20  10.90 = 10,900 [Y]_x000d_
 6.25  217.10 = 217,100 [Z]_x000d_
 6.37  6.00 = 6,000 [AA]_x000d_
 "`odpočet zdvoj. podlaha`"_x000d_
 6.25 -11.400 = -11,400 [AB]_x000d_
 "`7.NP`"_x000d_
 "`ozn. A8`"_x000d_
 7.07  5.30 = 5,300 [AC]_x000d_
 Mezisoučet: K+L+M+N+O+P+Q+R+S+T+U+V+W+X+Y+Z+AA+AB+AC = 479,500 [AD]_x000d_
 Celkem: A+B+C+D+E+F+G+H+I+K+L+M+N+O+P+Q+R+S+T+U+V+W+X+Y+Z+AA+AB+AC = 989,500 [AE]</t>
  </si>
  <si>
    <t>776221121</t>
  </si>
  <si>
    <t>Montáž podlahovin z PVC lepením lepidlem pro elektrostaticky vodivé podlahoviny z pásů</t>
  </si>
  <si>
    <t xml:space="preserve">"`1.NP`"_x000d_
 "`ozn. A3`"_x000d_
 1.20  18.30 = 18,300 [A]_x000d_
 1.36  16.60 = 16,600 [B]_x000d_
 "`odpočet zdvojená podlaha`"_x000d_
 1.20 -(3.64*2.00+3.24*0.40) = -8,576 [C]_x000d_
 1.36 -(3.13*3.78+2.73*0.40) = -12,923 [D]_x000d_
 Mezisoučet: A+B+C+D = 13,401 [E]_x000d_
 "`2.NP`"_x000d_
 "`ozn. A7`"_x000d_
 2.11  10.60 = 10,600 [F]_x000d_
 2.12  7.00 = 7,000 [G]_x000d_
 2.13  13.00 = 13,000 [H]_x000d_
 2.14  13.00 = 13,000 [I]_x000d_
 2.15  278.50 = 278,500 [J]_x000d_
 2.18  60.50 = 60,500 [K]_x000d_
 2.19  69.70 = 69,700 [L]_x000d_
 2.20  238.90 = 238,900 [M]_x000d_
 2.22  18.20 = 18,200 [N]_x000d_
 "`3.NP`"_x000d_
 "`ozn. A7`"_x000d_
 3.20  14.40 = 14,400 [O]_x000d_
 3.21  13.00 = 13,000 [P]_x000d_
 3.34  18.90 = 18,900 [Q]_x000d_
 "`4.NP`"_x000d_
 "`ozn. A7`"_x000d_
 4.21  16.50 = 16,500 [R]_x000d_
 4.37  18.90 = 18,900 [S]_x000d_
 "`5.NP`"_x000d_
 "`ozn. A7`"_x000d_
 5.21  16.50 = 16,500 [T]_x000d_
 5.37  18.90 = 18,900 [U]_x000d_
 "`6.NP`"_x000d_
 "`ozn. A7`"_x000d_
 6.21  16.60 = 16,600 [V]_x000d_
 6.33  13.30 = 13,300 [W]_x000d_
 Mezisoučet: F+G+H+I+J+K+L+M+N+O+P+Q+R+S+T+U+V+W = 856,400 [X]_x000d_
 Celkem: A+B+C+D+F+G+H+I+J+K+L+M+N+O+P+Q+R+S+T+U+V+W = 869,801 [Y]</t>
  </si>
  <si>
    <t>776223112</t>
  </si>
  <si>
    <t>Montáž podlahovin z PVC spoj podlah svařováním za studena</t>
  </si>
  <si>
    <t>(1000.90+32.262+891.30)*0.65 = 1250,900 [A]</t>
  </si>
  <si>
    <t>776261111</t>
  </si>
  <si>
    <t>Montáž podlahovin z pryže lepením standardním lepidlem z pásů</t>
  </si>
  <si>
    <t xml:space="preserve">"`A13`"_x000d_
 "`3.NP`"_x000d_
 3.22  1.30*0.65+1.10*0.085 = 0,939 [A]_x000d_
 3.23  (1.40*1.20+1.10*0.385)*2 = 4,207 [B]_x000d_
 3.28  1.30*0.65+1.10*0.085 = 0,939 [C]_x000d_
 3.29  (1.40*1.20+1.10*0.385)*2 = 4,207 [D]_x000d_
 "`4.NP`"_x000d_
 4.22  1.30*0.65+1.10*0.085 = 0,939 [E]_x000d_
 4.23  (1.40*1.20+1.10*0.385)*2 = 4,207 [F]_x000d_
 4.28  1.30*0.65+1.10*0.085 = 0,939 [G]_x000d_
 4.29  (1.40*1.20+1.10*0.385)*2 = 4,207 [H]_x000d_
 "`5.NP`"_x000d_
 5.22  1.30*0.65+1.10*0.085 = 0,939 [I]_x000d_
 5.23  (1.40*1.20+1.10*0.385)*2 = 4,207 [J]_x000d_
 5.28  1.30*0.65+1.10*0.085 = 0,939 [K]_x000d_
 5.29  (1.40*1.20+1.10*0.385)*2 = 4,207 [L]_x000d_
 Celkem: A+B+C+D+E+F+G+H+I+J+K+L = 30,873 [M]</t>
  </si>
  <si>
    <t>776421111</t>
  </si>
  <si>
    <t>Montáž lišt obvodových lepených</t>
  </si>
  <si>
    <t xml:space="preserve">"`5.NP`"_x000d_
 "`A22`"_x000d_
 5.31  (5.85+4.70)*2-0.80 = 20,300 [A]_x000d_
 5.33  (5.80+4.70)*2-0.80 = 20,200 [B]_x000d_
 5.35  (5.80+4.70)*2-0.80 = 20,200 [C]_x000d_
 Mezisoučet: A+B+C = 60,700 [D]_x000d_
 "`6.NP`"_x000d_
 "`A22`"_x000d_
 6.28  (5.85+4.70)*2-0.80 = 20,300 [E]_x000d_
 6.29  (5.80+4.70)*2-0.80 = 20,200 [F]_x000d_
 6.31  (5.80+4.70)*2-0.80 = 20,200 [G]_x000d_
 Mezisoučet: E+F+G = 60,700 [H]_x000d_
 Celkem: A+B+C+E+F+G = 121,400 [I]</t>
  </si>
  <si>
    <t xml:space="preserve">"`1.NP`"_x000d_
 "`ozn. A2`"_x000d_
 1.06  (10.70+0.085*4)-0.80*2 = 9,440 [A]_x000d_
 1.07  (16.75+0.085*2)-(0.80*2+0.60) = 14,720 [B]_x000d_
 1.10  (24.00+6.00)*2+0.30*6+0.40*2+0.20*2-(1.60*2+0.90) = 58,900 [C]_x000d_
 (8.55+5.80+0.50+0.30)*2-(1.60+0.80+0.60+1.08) = 26,220 [D]_x000d_
 (8.00+5.80+0.30*2)*2-(1.60+0.80+0.60+1.08) = 24,720 [E]_x000d_
 1.16  (8.85+4.70+0.20)*2-1.80 = 25,700 [F]_x000d_
 1.17  (2.95+4.70)*2-0.80 = 14,500 [G]_x000d_
 1.25  (3.95+4.70)*2-0.80*2 = 15,700 [H]_x000d_
 1.35  (1.85+4.50+0.40)*2-0.80 = 12,700 [I]_x000d_
 1.37  (12.10+6.00+0.30+0.40)*2-(1.60+0.80) = 35,200 [J]_x000d_
 (7.775+5.80+0.50+0.30)*2-(0.80+0.60+1.60+1.00) = 24,750 [K]_x000d_
 1.43  (12.20+5.80+0.30)*2-(5.50+0.80) = 30,300 [L]_x000d_
 "`ozn. A3`"_x000d_
 1.20  (3.95+4.70)*2-0.90*2 = 15,500 [M]_x000d_
 1.36  (3.65+4.50)*2-0.90 = 15,400 [N]_x000d_
 Mezisoučet: A+B+C+D+E+F+G+H+I+J+K+L+M+N = 323,750 [O]_x000d_
 "`2.NP`"_x000d_
 "`ozn. A7`"_x000d_
 2.11  (3.90+4.70)*2-0.90 = 16,300 [P]_x000d_
 2.12  (2.30+3.00)*2-0.90 = 9,700 [Q]_x000d_
 2.13  (2.75+4.70)*2-0.90 = 14,000 [R]_x000d_
 2.14  (2.75+4.70)*2-0.90 = 14,000 [S]_x000d_
 2.15  (24.10+13.274+0.50*4+0.20*3)*2+0.50*4*3-0.90*2 = 84,148 [T]_x000d_
 2.18  (5.50+10.80)*2-(1.80+0.90) = 29,900 [U]_x000d_
 2.19  (5.80+12.00+0.30)*2-1.80 = 34,400 [V]_x000d_
 2.20  (14.10+19.10+0.30*2+0.40+0.20*2)*2+0.50*4+(0.70+0.50)*2-(2.00+1.80) = 69,800 [W]_x000d_
 2.22  (3.95+4.70)*2-0.90*2 = 15,500 [X]_x000d_
 "`ozn. A8`"_x000d_
 2.07  (3.95+4.70)*2-0.90*2 = 15,500 [Y]_x000d_
 2.21  (3.70+4.70)*2-0.90 = 15,900 [Z]_x000d_
 Mezisoučet: P+Q+R+S+T+U+V+W+X+Y+Z = 319,148 [AA]_x000d_
 "`3.NP`"_x000d_
 "`ozn. A7`"_x000d_
 3.20  (3.05+4.70)*2-0.90 = 14,600 [AB]_x000d_
 3.21  (2.75+4.70)*2-0.90 = 14,000 [AC]_x000d_
 3.34  (4.10+4.70)*2-0.90*2 = 15,800 [AD]_x000d_
 "`ozn. A8`"_x000d_
 3.07  (1.70+4.70)*2-0.90*2 = 11,000 [AE]_x000d_
 3.31  (11.85+4.70+0.20)*2-0.90 = 32,600 [AF]_x000d_
 3.32  (2.91+4.70)*2-0.90 = 14,320 [AG]_x000d_
 3.33  (2.69+4.70)*2-0.90 = 13,880 [AH]_x000d_
 "`ozn. A12+A13`"_x000d_
 3.22  (13.60+1.35+0.50*2)*2-0.90*2 = 30,100 [AI]_x000d_
 3.23 (12.085+18.00+1.585+0.40*2+0.30*2)*2-(0.90*2+0.80) = 63,540 [AJ]_x000d_
 3.28  (20.95+1.35+0.50*2+0.30)*2-0.90 = 46,300 [AK]_x000d_
 3.29  (12.085+24.00+0.40*2+0.30*2+0.20)*2+0.50*4-(0.90*2+0.80) = 74,770 [AL]_x000d_
 "`ozn. A14`"_x000d_
 3.26  (6.58+5.50)*2-(0.80*2+4.74) = 17,820 [AM]_x000d_
 Mezisoučet: AB+AC+AD+AE+AF+AG+AH+AI+AJ+AK+AL+AM = 348,730 [AN]_x000d_
 "`4.NP`"_x000d_
 "`ozn. A7`"_x000d_
 4.21  (3.50+4.70)*2-0.90 = 15,500 [AO]_x000d_
 4.37  (4.10+4.70)*2-0.90*2 = 15,800 [AP]_x000d_
 "`ozn. A8`"_x000d_
 4.07  (1.70+4.70)*2-0.90*2 = 11,000 [AQ]_x000d_
 4.20  (2.30+4.70)*2-0.90 = 13,100 [AR]_x000d_
 4.31  (5.85+4.70)*2-0.80 = 20,300 [AS]_x000d_
 4.33  (5.80+4.70)*2-0.80 = 20,200 [AT]_x000d_
 4.35  (5.80+4.70)*2-0.80 = 20,200 [AU]_x000d_
 "`ozn. A12+A13`"_x000d_
 4.22  (13.60+1.35+0.50*2)*2-0.90*2 = 30,100 [AV]_x000d_
 4.23  (12.085+18.00+1.585+0.40*2+0.30*2)*2-(0.90*2+0.80) = 63,540 [AW]_x000d_
 4.28  (20.95+1.35+0.50*2+0.55+0.30)*2-0.90 = 47,400 [AX]_x000d_
 4.29  (12.085+24.00+0.40*2+0.30*2+0.20)*2+0.50*4-(0.90*2+0.80) = 74,770 [AY]_x000d_
 "`ozn. A14`"_x000d_
 4.26  (5.50+6.58)*2-(0.80*3+4.74) = 17,020 [AZ]_x000d_
 Mezisoučet: AO+AP+AQ+AR+AS+AT+AU+AV+AW+AX+AY+AZ = 348,930 [BA]_x000d_
 "`5.NP`"_x000d_
 "`ozn. A7`"_x000d_
 5.21  (3.50+4.70)*2-0.90 = 15,500 [BB]_x000d_
 5.37  (4.10+4.70)*2-0.90*2 = 15,800 [BC]_x000d_
 "`ozn. A8`"_x000d_
 5.07  (1.70+4.70)*2-0.90*2 = 11,000 [BD]_x000d_
 5.20  (2.30+4.70)*2-0.90 = 13,100 [BE]_x000d_
 "`ozn. A12+A13`"_x000d_
 5.22  (13.60+1.35+0.50*2)*2-0.90*2 = 30,100 [BF]_x000d_
 5.23  (12.085+18.00+1.585+0.40*2+0.30*2)*2-(0.90*2+0.80) = 63,540 [BG]_x000d_
 5.28  (20.95+1.35+0.50*2+0.55+0.30)*2-0.90 = 47,400 [BH]_x000d_
 5.29  (12.085+24.00+0.40*2+0.30*2+0.20)*2+0.50*4-(0.90*2+0.80) = 74,770 [BI]_x000d_
 "`ozn. A14`"_x000d_
 5.26  (5.50+6.58)*2-(0.80*3+4.74) = 17,020 [BJ]_x000d_
 Mezisoučet: BB+BC+BD+BE+BF+BG+BH+BI+BJ = 288,230 [BK]_x000d_
 "`6.NP`"_x000d_
 "`ozn. A7`"_x000d_
 6.21  (3.50+4.70)*2-0.90 = 15,500 [BL]_x000d_
 6.33  (4.10+4.70)*2-0.90*2 = 15,800 [BM]_x000d_
 "`ozn. A8`"_x000d_
 6.07  (1.70+4.70)*2-0.90*2 = 11,000 [BN]_x000d_
 6.20  (2.30+4.70)*2-0.90 = 13,100 [BO]_x000d_
 6.25  (23.80+9.85+1.50+0.50*2+0.30)*2+0.50*4-1.80 = 73,100 [BP]_x000d_
 6.37  (2.17*2.465)*2-0.90 = 9,798 [BQ]_x000d_
 Mezisoučet: BL+BM+BN+BO+BP+BQ = 138,298 [BR]_x000d_
 "`7.NP`"_x000d_
 "`ozn. A8`"_x000d_
 7.07  (2.17+2.465)*2-0.90 = 8,370 [BS]_x000d_
 Mezisoučet: BS = 8,370 [BT]_x000d_
 Celkem: A+B+C+D+E+F+G+H+I+J+K+L+M+N+P+Q+R+S+T+U+V+W+X+Y+Z+AB+AC+AD+AE+AF+AG+AH+AI+AJ+AK+AL+AM+AO+AP+AQ+AR+AS+AT+AU+AV+AW+AX+AY+AZ+BB+BC+BD+BE+BF+BG+BH+BI+BJ+BL+BM+BN+BO+BP+BQ+BS = 1775,456 [BU]</t>
  </si>
  <si>
    <t>776421711</t>
  </si>
  <si>
    <t>Montáž lišt vložení pásků z podlahoviny do lišt včetně nařezání</t>
  </si>
  <si>
    <t>998776104</t>
  </si>
  <si>
    <t>Přesun hmot pro podlahy povlakové stanovený z hmotnosti přesunovaného materiálu vodorovná dopravní vzdálenost do 50 m v objektech výšky přes 24 do 36 m</t>
  </si>
  <si>
    <t>R77699001</t>
  </si>
  <si>
    <t>Provedení veškerých detailů podlah povlakových vč. lišt, dilatací, spárování, prostupů, řezání, dolepení apod.; D+M komlet</t>
  </si>
  <si>
    <t>781</t>
  </si>
  <si>
    <t>Dokončovací práce - obklady</t>
  </si>
  <si>
    <t>59761026</t>
  </si>
  <si>
    <t>obklad keramický hladký do 12ks/m2</t>
  </si>
  <si>
    <t>781121011</t>
  </si>
  <si>
    <t>Příprava podkladu před provedením obkladu nátěr penetrační na stěnu</t>
  </si>
  <si>
    <t>781131112</t>
  </si>
  <si>
    <t>Izolace stěny pod obklad izolace nátěrem nebo stěrkou ve dvou vrstvách</t>
  </si>
  <si>
    <t>"`dle grafických a texžtových příloh PD`"_x000d_
 "`Půdorysy, Řezy`"_x000d_
 "`vč. systémových prvků (HI pásky, kouty rohy apod.)"_x000d_
 "`------------------------------------------------`"_x000d_
 "`1NP_1.08`"_x000d_
 (1.85+0.90)*2*(0.20+0.20)-(0.70*0.20)*2 = 1,920 [A]_x000d_
 "`1NP_1.09`"_x000d_
 (1.50+0.90)*2*(0.20+0.20)-0.70*0.20 = 1,780 [B]_x000d_
 "`1NP_1.11`"_x000d_
 (7.55+3.15)*2*(2.00+0.20)-1.00*2.00 = 45,080 [C]_x000d_
 "`1NP_1.12`"_x000d_
 (1.50*2)*(0.20+0.20)-(0.70*2)*0.20 = 0,920 [D]_x000d_
 "`1NP_1.13`"_x000d_
 (1.10+0.95*2)*(0.20+0.20) = 1,200 [E]_x000d_
 "`1NP_1.14`"_x000d_
 (1.10+1.05*2)*(0.20+0.20) = 1,280 [F]_x000d_
 "`1NP_1.26`"_x000d_
 (2.20+1.90)*2*(0.20+0.20)-(0.70*2)*0.20 = 3,000 [G]_x000d_
 "`1NP_1.27`"_x000d_
 (2.65+0.75+1.45)*(1.25+0.250) = 7,275 [H]_x000d_
 "`1NP_1.28`"_x000d_
 (2.65+0.95*2)*(0.20+0.20) = 1,820 [I]_x000d_
 "`1NP_1.29`"_x000d_
 (2.20+1.90)*2*(0.20+0.20)-(0.70*2)*0.20 = 3,000 [J]_x000d_
 "`1NP_1.31+32+33`"_x000d_
 (2.65+1.55*2)*(0.20+0.20) = 2,300 [K]_x000d_
 "`1NP_1.34`"_x000d_
 (1.55+1.90)*2*(0.20+0.20)-(0.70*2)*0.20 = 2,480 [L]_x000d_
 "`1NP_1.38`"_x000d_
 (4.125+4.150)*2*2.200-1.000*2.000 = 34,410 [M]_x000d_
 "`1NP_1.39`"_x000d_
 (1.50+0.90)*2*(0.20+0.20)-(0.70*0.20)*2 = 1,640 [N]_x000d_
 "`1NP_1.40`"_x000d_
 (1.50+0.850)*2*(0.20+0.200)-0.700-0.200 = 0,980 [O]_x000d_
 "`1NP_1.41`"_x000d_
 (1.50+0.850)*2*(0.20+0.200)-0.700-0.200 = 0,980 [P]_x000d_
 "`1NP_1.42`"_x000d_
 (1.075+1.50)*2*(0.20+0.20)-(0.70*2)*0.20 = 1,780 [Q]_x000d_
 Mezisoučet: A+B+C+D+E+F+G+H+I+J+K+L+M+N+O+P+Q = 111,845 [R]_x000d_
 "`2NP_2.08`"_x000d_
 (2.00+1.825)*2*(0.20+0.20)-(0.70*2)*0.20 = 2,780 [S]_x000d_
 "`2NP_2.09`"_x000d_
 (2.000+0.950*2)*(0.200+0.100) = 1,170 [T]_x000d_
 "`2NP_2.10`"_x000d_
 (1.175+1.020)*1.250 = 2,744 [U]_x000d_
 Mezisoučet: S+T+U = 6,694 [V]_x000d_
 "`3.08`"_x000d_
 (1.60+1.75+0.085)*2*(0.20+0.10)-0.80*0.20 = 1,901 [W]_x000d_
 "`3.09`"_x000d_
 (1.848+1.75+0.085)*2*(0.200+0.100)-(0.70*0.20)*2 = 1,930 [X]_x000d_
 "`3.10+11+12+13`"_x000d_
 (3.750+2.650+0.200)*2*(0.200+0.100)-0.700*0.200 = 3,820 [Y]_x000d_
 (1.200+2.650+1.062)*1.250 = 6,140 [Z]_x000d_
 "`3.14`"_x000d_
 (1.450+1.90+0.185)*2*(0.20+0.10)-(0.70*0.20)*2 = 1,841 [AA]_x000d_
 "`3.15+16+17+18`"_x000d_
 (4.100+2.650)*2*(0.200+0.100)-0.700*0.200 = 3,910 [AB]_x000d_
 "`3NP_3.19`"_x000d_
 (2.350+1.900+0.085)*2*(0.200+0.100)-0.900*0.200 = 2,421 [AC]_x000d_
 Mezisoučet: W+X+Y+Z+AA+AB+AC = 21,963 [AD]_x000d_
 "`4.08`"_x000d_
 (1.60+1.75+0.085)*2*(0.20+0.10)-0.80*0.20 = 1,901 [AE]_x000d_
 "`4.09`"_x000d_
 (1.848+1.75+0.085)*2*(0.200+0.100)-(0.70*0.20)*2 = 1,930 [AF]_x000d_
 "`4.10+11+12+13`"_x000d_
 (3.750+2.650+0.200)*2*(0.200+0.100)-0.700*0.200 = 3,820 [AG]_x000d_
 (1.200+2.650+1.062)*1.250 = 6,140 [AH]_x000d_
 "`4.14`"_x000d_
 (1.450+1.90+0.185)*2*(0.20+0.10)-(0.70*0.20)*2 = 1,841 [AI]_x000d_
 "`4.15+16+17+18`"_x000d_
 (4.100+2.650)*2*(0.200+0.100)-0.700*0.200 = 3,910 [AJ]_x000d_
 "`4.19`"_x000d_
 (2.350+1.900+0.085)*2*(0.200+0.100)-0.900*0.200 = 2,421 [AK]_x000d_
 Mezisoučet: AE+AF+AG+AH+AI+AJ+AK = 21,963 [AL]_x000d_
 "`5.08`"_x000d_
 (1.60+1.75+0.085)*2*(0.20+0.10)-0.80*0.20 = 1,901 [AM]_x000d_
 "`5.09`"_x000d_
 (1.848+1.75+0.085)*2*(0.200+0.100)-(0.70*0.20)*2 = 1,930 [AN]_x000d_
 "`5.10+11+12+13`"_x000d_
 (3.750+2.650+0.200)*2*(0.200+0.100)-0.700*0.200 = 3,820 [AO]_x000d_
 (1.200+2.650+1.062)*1.250 = 6,140 [AP]_x000d_
 "`5.14`"_x000d_
 (1.450+1.90+0.185)*2*(0.20+0.10)-(0.70*0.20)*2 = 1,841 [AQ]_x000d_
 "`5.15+16+17+18`"_x000d_
 (4.100+2.650)*2*(0.200+0.100)-0.700*0.200 = 3,910 [AR]_x000d_
 "`5.19`"_x000d_
 (2.350+1.900)*2*(0.200+0.100)-0.900*0.200 = 2,370 [AS]_x000d_
 Mezisoučet: AM+AN+AO+AP+AQ+AR+AS = 21,912 [AT]_x000d_
 "`6.08`"_x000d_
 (1.60+1.75+0.085)*2*(0.20+0.10)-0.80*0.20 = 1,901 [AU]_x000d_
 "`6.09`"_x000d_
 (1.848+1.75+0.085)*2*(0.200+0.100)-(0.70*0.20)*2 = 1,930 [AV]_x000d_
 "`6.10+11+12+13`"_x000d_
 (4.550+2.650+0.200)*2*(0.200+0.100)-0.700*0.200 = 4,300 [AW]_x000d_
 (2.000+2.650+1.720)*1.250 = 7,963 [AX]_x000d_
 "`6.14`"_x000d_
 (1.450+1.90+0.185)*2*(0.20+0.10)-(0.70*0.20)*2 = 1,841 [AY]_x000d_
 "`6.15+16+17+18`"_x000d_
 (3.300+2.650)*2*(0.200+0.100)-0.700*0.200 = 3,430 [AZ]_x000d_
 "`6.19`"_x000d_
 (2.350+1.900)*2*(0.200+0.100)-0.900*0.200 = 2,370 [BA]_x000d_
 Mezisoučet: AU+AV+AW+AX+AY+AZ+BA = 23,734 [BB]_x000d_
 Celkem: A+B+C+D+E+F+G+H+I+J+K+L+M+N+O+P+Q+S+T+U+W+X+Y+Z+AA+AB+AC+AE+AF+AG+AH+AI+AJ+AK+AM+AN+AO+AP+AQ+AR+AS+AU+AV+AW+AX+AY+AZ+BA = 208,110 [BC]</t>
  </si>
  <si>
    <t>781474112</t>
  </si>
  <si>
    <t>Montáž obkladů vnitřních stěn z dlaždic keramických lepených flexibilním lepidlem maloformátových hladkých přes 9 do 12 ks/m2</t>
  </si>
  <si>
    <t xml:space="preserve">"`1.NP`"_x000d_
 "`ozn. A1`"_x000d_
 "`-----`"_x000d_
 1.08  (1.85+0.90)*2*2.00-0.60*2.00*2 = 8,600 [A]_x000d_
 1.09  (1.35+0.90)*2*2.00-0.60*2.00 = 7,800 [B]_x000d_
 1.11  (7.55+3.00+1.00)*2*2.00-1.00*2.00*2 = 42,200 [C]_x000d_
 1.12, 1.13, 1.14  (1.10+3.50)*2*2.00-0.60*2.00*2 = 16,000 [D]_x000d_
 1.18  (1.50+2.20)*2*2.00-1.10*2.00 = 12,600 [E]_x000d_
 1.25  3.90*0.80 = 3,120 [F]_x000d_
 1.26  (0.90+1.90+1.385)*2.00 = 8,370 [G]_x000d_
 1.27, 1.28  (2.40+2.65)*2*2.00-0.70*2.00 = 18,800 [H]_x000d_
 1.29  (1.90+0.685*2)*2.00 = 6,540 [I]_x000d_
 1.30, 1.31, 1.32, 1.33  (3.25+2.65)*2*2.00-0.70*2.00 = 22,200 [J]_x000d_
 1.34  (1.40+1.90+1.985)*2.00 = 10,570 [K]_x000d_
 1.38  (4.15+4.125)*2*2.00-(0.90*2.00+1.00*2.00) = 29,300 [L]_x000d_
 1.39  (0.90+1.50)*2*2.00-0.60*2.00*2 = 7,200 [M]_x000d_
 1.40  (0.85+1.35)*2*2.00-0.60*2.00 = 7,600 [N]_x000d_
 1.41  (0.85+1.50)*2*2.00-0.60*2.00 = 8,200 [O]_x000d_
 1.42  (1.075+1.50)*2*2.00-0.60*2.00*2 = 7,900 [P]_x000d_
 Mezisoučet: A+B+C+D+E+F+G+H+I+J+K+L+M+N+O+P = 217,000 [Q]_x000d_
 "`2.NP`"_x000d_
 "`-----`"_x000d_
 "`ozn. A9`"_x000d_
 2.08  (1.825+0.835+0.87)*2.00 = 7,060 [R]_x000d_
 2.09, 2.10  6.35*2.00 = 12,700 [S]_x000d_
 Mezisoučet: R+S = 19,760 [T]_x000d_
 "`3.NP`"_x000d_
 "`-----`"_x000d_
 "`ozn. A9`"_x000d_
 3.08  (1.60+1.75+0.085)*2*2.00-0.80*2.00 = 12,140 [U]_x000d_
 3.09  (1.90+0.88+0.91)*2.00 = 7,380 [V]_x000d_
 3.10, 3.11, 3.12, 3.13  (3.45+2.65+0.20)*2*2.00-0.70*2.00 = 23,800 [W]_x000d_
 3.14  (1.45+0.55+0.52)*2.00 = 5,040 [X]_x000d_
 3.15, 3.16, 3.17, 3.18  (3.95+2.65)*2*2.00-0.70*2.00 = 25,000 [Y]_x000d_
 3.19  (2.20+1.90+0.085)*2*2.00-0.90*2.00 = 14,940 [Z]_x000d_
 Mezisoučet: U+V+W+X+Y+Z = 88,300 [AA]_x000d_
 "`4.NP`"_x000d_
 "`-----`"_x000d_
 "`ozn. A9`"_x000d_
 4.08  (1.60+1.75+0.085)*2*2.00-0.80*2.00 = 12,140 [AB]_x000d_
 4.09  (1.90+0.88+0.91)*2.00 = 7,380 [AC]_x000d_
 4.10, 4.11, 4.12, 4.13  (3.45+2.65+0.20)*2*2.00-0.70*2.00 = 23,800 [AD]_x000d_
 4.14  (1.45+0.55+0.52)*2.00 = 5,040 [AE]_x000d_
 4.15, 4.16, 4.17, 4.18  (3.95+2.65)*2*2.00-0.70*2.00 = 25,000 [AF]_x000d_
 4.19  (2.20+1.90+0.085)*2*2.00-0.90*2.00 = 14,940 [AG]_x000d_
 Mezisoučet: AB+AC+AD+AE+AF+AG = 88,300 [AH]_x000d_
 "`5.NP`"_x000d_
 "`-----`"_x000d_
 "`ozn. A9`"_x000d_
 5.08  (1.60+1.75+0.085)*2*2.00-0.80*2.00 = 12,140 [AI]_x000d_
 5.09  (1.90+0.88+0.91)*2.00 = 7,380 [AJ]_x000d_
 5.10, 5.11, 5.12, 5.13  (3.45+2.65+0.20)*2*2.00-0.70*2.00 = 23,800 [AK]_x000d_
 5.14  (1.45+0.55+0.52)*2.00 = 5,040 [AL]_x000d_
 5.15, 5.16, 5.17, 5.18  (3.95+2.65)*2*2.00-0.70*2.00 = 25,000 [AM]_x000d_
 5.19  (2.20+1.90+0.085)*2*2.00-0.90*2.00 = 14,940 [AN]_x000d_
 Mezisoučet: AI+AJ+AK+AL+AM+AN = 88,300 [AO]_x000d_
 "`6.NP`"_x000d_
 "`-----`"_x000d_
 "`ozn. A9`"_x000d_
 6.08  (1.60+1.75+0.085)*2*2.00-0.80*2.00 = 12,140 [AP]_x000d_
 6.09  (1.85+0.88+0.91)*2.00 = 7,280 [AQ]_x000d_
 6.10, 6.11, 6.12, 6.13  (4.25+2.65+0.20)*2*2.00-0.70*2.00 = 27,000 [AR]_x000d_
 6.14  (1.45+0.55+0.52)*2.00 = 5,040 [AS]_x000d_
 6.15, 6.16, 6.17, 6.18  (1.15+2.21+2.65)*2*2.00 = 24,040 [AT]_x000d_
 6.19  (2.20+1.90+0.085)*2*2.00-0.90*2.00 = 14,940 [AU]_x000d_
 Mezisoučet: AP+AQ+AR+AS+AT+AU = 90,440 [AV]_x000d_
 Celkem: A+B+C+D+E+F+G+H+I+J+K+L+M+N+O+P+R+S+U+V+W+X+Y+Z+AB+AC+AD+AE+AF+AG+AI+AJ+AK+AL+AM+AN+AP+AQ+AR+AS+AT+AU = 592,100 [AW]</t>
  </si>
  <si>
    <t>781477111</t>
  </si>
  <si>
    <t>Montáž obkladů vnitřních stěn z dlaždic keramických Příplatek k cenám za plochu do 10 m2 jednotlivě</t>
  </si>
  <si>
    <t xml:space="preserve">1.NP  65.33 = 65,330 [A]_x000d_
 2.NP  7.06 = 7,060 [B]_x000d_
 3.NP  12.42 = 12,420 [C]_x000d_
 4.NP  12.42 = 12,420 [D]_x000d_
 5.NP  12.42 = 12,420 [E]_x000d_
 6.NP  12.32 = 12,320 [F]_x000d_
 Celkem: A+B+C+D+E+F = 121,970 [G]</t>
  </si>
  <si>
    <t>998781104</t>
  </si>
  <si>
    <t>Přesun hmot pro obklady keramické stanovený z hmotnosti přesunovaného materiálu vodorovná dopravní vzdálenost do 50 m v objektech výšky přes 24 do 36 m</t>
  </si>
  <si>
    <t>R78199001</t>
  </si>
  <si>
    <t>Provedení veškerých detailů obkladů stěn vč. lišt, dilatací, spárování silikonem, prostupů, řezání apod.; D+M komlet</t>
  </si>
  <si>
    <t>783801403</t>
  </si>
  <si>
    <t>Příprava podkladu omítek před provedením nátěru oprášení</t>
  </si>
  <si>
    <t>783901453</t>
  </si>
  <si>
    <t>Příprava podkladu betonových podlah před provedením nátěru vysátím</t>
  </si>
  <si>
    <t>783933161</t>
  </si>
  <si>
    <t>Penetrační nátěr betonových podlah pórovitých ( např. z cihelné dlažby, betonu apod.) epoxidový</t>
  </si>
  <si>
    <t xml:space="preserve">"`dle grafických a texžtových příloh PD`"_x000d_
 "`Půdorysy, Řezy, Skladby podlah`"_x000d_
 "`------------------------------------------------`"_x000d_
 "`1NP`"_x000d_
 "`A20`"_x000d_
 6.700 = 6,700 [A]_x000d_
 "`------------------------------------------------`"_x000d_
 "`A21`"_x000d_
 "`1.21`"_x000d_
 3.40 = 3,400 [B]_x000d_
 "`1.22`"_x000d_
 4.10 = 4,100 [C]_x000d_
 "`1.23` "_x000d_
 3.400 = 3,400 [D]_x000d_
 "`1.24`  "_x000d_
 4.10 = 4,100 [E]_x000d_
 "`------------------------------------------------`"_x000d_
 Celkem: A+B+C+D+E = 21,700 [F]</t>
  </si>
  <si>
    <t>R78383600</t>
  </si>
  <si>
    <t>Ochranný dvojnásobný epoxidový nátěr omítek včetně penetrace a úpravy povrchu dle technologie; D+M komplet</t>
  </si>
  <si>
    <t xml:space="preserve">"`1.NP`"_x000d_
 "`dle grafických a texžtových příloh PD`"_x000d_
 "`Půdorysy, Řezy, Skladby podlah`"_x000d_
 "`------------------------------------------------`"_x000d_
 "`A20_1.45`"_x000d_
 (2.82+2.365)*2*1.00 = 10,370 [A]_x000d_
 "`------------------------------------------------`"_x000d_
 "`A21_1.21`"_x000d_
 (1.65+2.15)*2*1.00 = 7,600 [B]_x000d_
 "`A21_1.22`"_x000d_
 (1.65+2.45)*2*1.00 = 8,200 [C]_x000d_
 "`A21_1.23` "_x000d_
 (1.65+2.15)*2*1.00 = 7,600 [D]_x000d_
 "`_A21_1.24`  "_x000d_
 (1.65+2.45)*2*1.00 = 8,200 [E]_x000d_
 "`------------------------------------------------`"_x000d_
 "`A23_1.15`"_x000d_
 (2.00*0.25)+7.840*(0.25+3.514) = 30,010 [F]_x000d_
 "`------------------------------------------------`"_x000d_
 "`Vodoměrná šachta`"_x000d_
 (1.20*1.00)*2-0.80*0.80 = 1,760 [G]_x000d_
 (1.00+1.20)*2*(2.00-0.35) = 7,260 [H]_x000d_
 (0.80+0.80)*2*0.35 = 1,120 [I]_x000d_
 "`------------------------------------------------`"_x000d_
 Celkem: A+B+C+D+E+F+G+H+I = 82,120 [J]</t>
  </si>
  <si>
    <t>R78399001</t>
  </si>
  <si>
    <t>Provedení veškerých detailů nátěrů vč. lišt, dilatací, spárování, prostupů, lemování, úpravy podkladů apod.; D+M komlet</t>
  </si>
  <si>
    <t>784</t>
  </si>
  <si>
    <t>Dokončovací práce - malby a tapety</t>
  </si>
  <si>
    <t>784181103</t>
  </si>
  <si>
    <t>Penetrace podkladu jednonásobná základní akrylátová bezbarvá v místnostech výšky přes 3,80 do 5,00 m</t>
  </si>
  <si>
    <t xml:space="preserve">"`pol_611142001; stropy omítky` "_x000d_
 1834.869 = 1834,869 [A]_x000d_
 "`pol_763131714; podhledy SDK`"_x000d_
 1691.855 = 1691,855 [B]_x000d_
 "`pol_612142001; stěny omítky`  "_x000d_
 12459.505 = 12459,505 [C]_x000d_
 "`pol_613321141; sloupy`  "_x000d_
 77.854 = 77,854 [D]_x000d_
 "`pol_763111717; příčky SDK`"_x000d_
 723.148*2 = 1446,296 [E]_x000d_
 "`pol_763121714; předstěny SDK`"_x000d_
 406.758 = 406,758 [F]_x000d_
 "`pol_763121465; předstěny SDK`"_x000d_
 237.145 = 237,145 [G]_x000d_
 Celkem: A+B+C+D+E+F+G = 18154,282 [H]</t>
  </si>
  <si>
    <t>784181105</t>
  </si>
  <si>
    <t>Penetrace podkladu jednonásobná základní akrylátová bezbarvá v místnostech výšky přes 5,00 m</t>
  </si>
  <si>
    <t>"`pol_617321141; omítky šachet"_x000d_
 1886.886 = 1886,886 [A]_x000d_
 Celkem: A = 1886,886 [B]</t>
  </si>
  <si>
    <t>784211113</t>
  </si>
  <si>
    <t>Malby z malířských směsí oděruvzdorných za mokra dvojnásobné, bílé za mokra oděruvzdorné velmi dobře v místnostech výšky přes 3,80 do 5,00 m</t>
  </si>
  <si>
    <t>784211115</t>
  </si>
  <si>
    <t>Malby z malířských směsí oděruvzdorných za mokra dvojnásobné, bílé za mokra oděruvzdorné velmi dobře v místnostech výšky přes 5,00 m</t>
  </si>
  <si>
    <t>R78499001</t>
  </si>
  <si>
    <t>Provedení veškerých detailů maleb vč. lišt, dilatací, spárování, prostupů, lemování, úpravy podkladů apod.; D+M komlet</t>
  </si>
  <si>
    <t>R87116101</t>
  </si>
  <si>
    <t>Chráničky PVC - kompletní dodávka a montáž</t>
  </si>
  <si>
    <t>"`viz projektová dokumentace, TZ a výkaz projektanta`"_x000d_
 "`Půdorysy a řezy, 1NP-6NP`"_x000d_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</si>
  <si>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kpl konstrukcí, nebo práce dle projektu.
Měrná jednotka: kpl</t>
  </si>
  <si>
    <t>44932114</t>
  </si>
  <si>
    <t>přístroj hasicí ruční práškový PG 6 LE</t>
  </si>
  <si>
    <t>"`dle pol. 953943211`"_x000d_
 24 = 24,000 [A]</t>
  </si>
  <si>
    <t>953312123</t>
  </si>
  <si>
    <t>Vložky svislé do dilatačních spár z polystyrenových desek extrudovaných včetně dodání a osazení, v jakémkoliv zdivu přes 20 do 30 mm</t>
  </si>
  <si>
    <t>"`viz projektová dokumentace, TZ a výkaz projektanta`"_x000d_
 "`Půdorysy a řezy základů, 1NP-6NP, měřeno digitálně`"_x000d_
 "`dilatace mezi objekty - vložka XPS tl. 30 mm`"_x000d_
 "`Nová budova CDPxkrček`"_x000d_
 "`1NP-6NP`"_x000d_
 26.4*6.15 = 162,360 [A]_x000d_
 "`základy`"_x000d_
 1.43*(2.92+2.145) = 7,243 [B]_x000d_
 "`krček x stávající budova CDP`"_x000d_
 20.47*10.7 = 219,029 [C]_x000d_
 Celkem: A+B+C = 388,632 [D]</t>
  </si>
  <si>
    <t>953943211</t>
  </si>
  <si>
    <t>Osazování drobných kovových předmětů kotvených do stěny hasicího přístroje</t>
  </si>
  <si>
    <t>"`viz část dokumentace D.2.2.1, SO 01.03`"_x000d_
 "`TZ PBR 3.12`"_x000d_
 "`HP PG6`"_x000d_
 24 = 24,000 [A]_x000d_
 "`HP V10`"_x000d_
 6 = 6,000 [B]_x000d_
 "`HP SH65`"_x000d_
 52 = 52,000 [C]_x000d_
 "`HP S6`"_x000d_
 16 = 16,000 [D]_x000d_
 Celkem: A+B+C+D = 98,000 [E]</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</si>
  <si>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</si>
  <si>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</si>
  <si>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</si>
  <si>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"Dle projektové dokumentace a technické zprávy"_x000d_
 "pro pojistné přepady"_x000d_
 "skladba B1"_x000d_
 4 = 4,000 [A]_x000d_
 "skladba B3"_x000d_
 1 = 1,000 [B]_x000d_
 "skladba B4"_x000d_
 2 = 2,000 [C]_x000d_
 Celkem: A+B+C = 7,000 [D]</t>
  </si>
  <si>
    <t>"`viz projektová dokumentace, TZ a výkaz projektanta`"_x000d_
 "`viz půdorys 1-6NP, řezy - ASŘ`"_x000d_
 "`jádrové vrty prům do 150 mm 80 ks, skrz příčky a stropy tl. 200 mm- prostupy ZTI, NN, sděl zab zař - kvalifikovaný odhad`"_x000d_
 80*0.2 = 16,000 [A]_x000d_
 "`z m.č.1.48 do kabelové šachty K1 - prostup základovým pasem` "_x000d_
 6*0.3 = 1,800 [B]_x000d_
 Celkem: A+B = 17,800 [C]</t>
  </si>
  <si>
    <t>977151128</t>
  </si>
  <si>
    <t>Jádrové vrty diamantovými korunkami do stavebních materiálů (železobetonu, betonu, cihel, obkladů, dlažeb, kamene) průměru přes 250 do 300 mm</t>
  </si>
  <si>
    <t>"`viz projektová dokumentace, TZ a výkaz projektanta`"_x000d_
 "`viz půdorys 1-6NP, řezy - ASŘ`"_x000d_
 "`m.č. 1.35- prostup podlahou` "_x000d_
 2*2.2 = 4,400 [A]_x000d_
 "`z m.č.1.48 do kabelové šachty K1 - prostup základovým pasem` "_x000d_
 6*0.3 = 1,800 [B]_x000d_
 Celkem: A+B = 6,200 [C]</t>
  </si>
  <si>
    <t>R4493201</t>
  </si>
  <si>
    <t>přístroj hasicí ruční vodní V10</t>
  </si>
  <si>
    <t>"`dle pol. 953943211`"_x000d_
 "`hasicí schopnost 13A`"_x000d_
 6 = 6,000 [A]</t>
  </si>
  <si>
    <t>R4493202</t>
  </si>
  <si>
    <t>přístroj hasicí ruční sněhový SH5</t>
  </si>
  <si>
    <t>"`dle pol. 953943211`"_x000d_
 "`hasicí schopnost 89B`"_x000d_
 52 = 52,000 [A]</t>
  </si>
  <si>
    <t>R4493203</t>
  </si>
  <si>
    <t>přístroj hasicí ruční sněhový S6</t>
  </si>
  <si>
    <t>"`dle pol. 953943211`"_x000d_
 "`hasicí schopnost 55B`"_x000d_
 16 = 16,000 [A]</t>
  </si>
  <si>
    <t>R93699001</t>
  </si>
  <si>
    <t>Ochrana stavby před korozními vlivy bludných proudů, uzemnění - kompletní dodávka a montáž dle příl. (části) SO 01.51</t>
  </si>
  <si>
    <t xml:space="preserve">"`viz část dokumentace D.2.2.1, SO 01.51`"_x000d_
 "zemnící pásek FeZn 30x4 mm, vývody uzemnění z kalichů, propojení na prefabrikované konstrukce "_x000d_
 "teplem smrštitelná trubice s lepidlem (středněstěnná) na pásek FeZn 30x4 mm, zasmrštění "_x000d_
 "`---------`"_x000d_
 "Svar 100 mm jednostranný, provaření výztuže - vývody z pilot, prpovaření výztuže kalichů a základových pasů, skryté svody ve vybraných sloupech"_x000d_
 "(stěnách) do úrovně střechy`"_x000d_
 "`provaření po obvodu střechy, přivaření vývodů a příložek`"_x000d_
 "`-----`"_x000d_
 "pomocný bodový svar dle TP 124, provaření výztuže základových pasů a kalichů"_x000d_
 "Příložky ve tvaru ,,L` zbytková výztuž průměru min. 12 mm"_x000d_
 "C.R.M. vývody z provařované výztuže korozivzdorná ocel"_x000d_
 "průchodka uzemnění hydroizolaci na střeše např. Fatrafol TWUT 11/300 nebo SIKA 424568"_x000d_
 "závitová tyč z korozivzdorné oceli pro uzemnění 0,3m nerozebiratelně připojena do CRM na střeše"_x000d_
 "dvojité asfaltové nátěry železobetonových konstrukcí pod úrovní terénu "_x000d_
 "`------`"_x000d_
 "Měření uzemňovací soustavy dle ČSN 33 2000-5-54 ed.3 a ČSN EN 62 305-3 ed.2"_x000d_
 "Drobný materiál, značení uzemnění , číslování vývodů"_x000d_
 "Výchozí revize uzemňovací soustavy"_x000d_
 "Dokumentace skutečného provedení"_x000d_
 "`---------`"_x000d_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"Měření rázovým generátorem RG120kV/80kA, simulace úderu blesku do objektu, měření napěťové odezvy na uzemnění, zařízení a technologii  "_x000d_
 "`----`"_x000d_
 "`výrobní dokumentace`"_x000d_
 "`provaření výztuže a návrh vývodů nutno zapracovat do RDS pro prefabrikované konstrukce objektu "_x000d_
 "`------`"_x000d_
 "`veškeré ostatní konstrukce, práce  a zařízení potřebné ke kompletnímu provedení díla`"_x000d_
 1 = 1,000 [A]</t>
  </si>
  <si>
    <t>R95290111</t>
  </si>
  <si>
    <t>Čištění budov nebo objektů</t>
  </si>
  <si>
    <t>"`pro všechny profese`"_x000d_
 1 = 1,000 [A]</t>
  </si>
  <si>
    <t>Veškeré práce dle popisu položky. Množství jednotek se určuje v kompletu Měrná jednotka: kpl'</t>
  </si>
  <si>
    <t>R95333301</t>
  </si>
  <si>
    <t>Dilatační úprava hydroizolace pro přechod přes dilataci objektu - kompletní dodávka a montáž vč. všech doplňků a konstrukčních součástí</t>
  </si>
  <si>
    <t>"`viz projektová dokumentace, TZ a výkaz projektanta`"_x000d_
 "`řez C-C`"_x000d_
 "`dilatační lišta hydroizolace - spodní stavba a mezi objekty nové budovy CDP a krčkem - systémový prvek, dl. 7000mm`"_x000d_
 7.0 = 7,000 [A]_x000d_
 Celkem: A = 7,000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</si>
  <si>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konstrukce, nebo práce dle projektu.
Měrná jednotka: m</t>
  </si>
  <si>
    <t>R95333302</t>
  </si>
  <si>
    <t>Pracovní a dilatační spáry ŽB kcí - ošetření dle zvoleného systému pracovních a dilatačních spar, D+ M komplet</t>
  </si>
  <si>
    <t>"`viz projektová dokumentace, TZ a výkaz projektanta`"_x000d_
 "`pro celou stavbu - SO 01"_x000d_
 1 = 1,000 [A]</t>
  </si>
  <si>
    <t>dle popisu položky a dle PD
udáváno v kompletu
kpl</t>
  </si>
  <si>
    <t>R95396601</t>
  </si>
  <si>
    <t>Ochranný rohový samolepící profil na vyrovnaný podklad na stěnu včetně ukončovacích systémových prvků - D+M komplet</t>
  </si>
  <si>
    <t>"`viz projektová dokumentace, TZ a výkaz projektanta`"_x000d_
 "`Půdorysy a řezy základů, 1NP-6NP, měřeno digitálně`"_x000d_
 "`ochrana rohů stěn v krčku`"_x000d_
 8*6*1.5 = 72,000 [A]_x000d_
 Celkem: A = 72,000 [B]</t>
  </si>
  <si>
    <t>R95399301</t>
  </si>
  <si>
    <t>Bezpečnostní, orientační nebo informační tabulky- kompletní dodávka a montáž</t>
  </si>
  <si>
    <t>"`viz část dokumentace D.2.2.1, SO 01.03`"_x000d_
 "`TZ PBR 3.13`"_x000d_
 "`informační tabulky v objektu označující směr úniku, polohu a umístění prostředků protipožárního zajištění objektu`"_x000d_
 "`ozančení technologických zařízení příslušnými tabulkami`"_x000d_
 "`Hlavní vypínače a uzávěry`"_x000d_
 "`Zákazy kouření, Zákazy vstupu"_x000d_
 "`Jednotlivé technické místnosti označit dle způsobu využití`"_x000d_
 "`veškeré další potřebné bezpečnostní orientační a iformační tabulky`"_x000d_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</si>
  <si>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 před výrobou na stavbě vč. spojovacího a upevňovacího materiálu.</t>
  </si>
  <si>
    <t>R95900001</t>
  </si>
  <si>
    <t>Pomocné zednické výpomoci komplet</t>
  </si>
  <si>
    <t>Poznámka k položce: V cenách jsou započteny zednické přípomoci (tj. vybourání a opětovné zazdění či zapravení prostupů, drážek apod.) pro řemesla ZTI, Vytápění, VZT a chlazení, umělé osvětlení, hromosvody MaR a další. Množství jednotek se určuje v kompletu Měrná jednotka: kpl'</t>
  </si>
  <si>
    <t>R95900002</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</si>
  <si>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</si>
  <si>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</si>
  <si>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"`viz projektová dokumentace, TZ a výkaz projektanta`"_x000d_
 1 = 1,000 [A]_x000d_
 Celkem: A = 1,000 [B]</t>
  </si>
  <si>
    <t>R97500001</t>
  </si>
  <si>
    <t>Ucpávky protipožární, proti tlakové vodě, kombinace protipožární a proti tlakové vodě dle PD; D+M komplet</t>
  </si>
  <si>
    <t>"`viz projektová dokumentace, TZ a výkaz projektanta`"_x000d_
 "`výkres Základy, půdorysy a řezy- architentonicko stavební řešení, stavebně konstrukční řešení, požárně-bezpečnostní řešení`"_x000d_
 "` na vstupech a výstupech do objektu dle platné legislativy`"_x000d_
 1 = 1,000 [A]</t>
  </si>
  <si>
    <t>Poznámka k položce:
Poznámka k položce: Vcenách jsou započteny náklady na montáž a dodávku vč. ztratného dle popisu položky a dle PD. Množství jednotek se určuje v kompletu ucpávek Měrná jednotka: kpl'</t>
  </si>
  <si>
    <t>R97699002</t>
  </si>
  <si>
    <t>Přechodové lišty pro všechny typy podlah; D+M komlet</t>
  </si>
  <si>
    <t>94</t>
  </si>
  <si>
    <t>Lešení a stavební výtahy</t>
  </si>
  <si>
    <t>941111111</t>
  </si>
  <si>
    <t>Lešení řadové trubkové lehké pracovní s podlahami s provozním zatížením tř. 3 do 200 kg/m2 šířky tř. W06 od 0,6 do 0,9 m výšky do 10 m montáž</t>
  </si>
  <si>
    <t>"Dle projektové dokumentace a technické zprávy"_x000d_
 "`Lešení pro všechny profese (HSV_PSV_M)`"_x000d_
 "lešení střecha"_x000d_
 (8.86*2+3.26*2)*3.5+(6.695)*4.95 = 117,980 [A]_x000d_
 Celkem: A = 117,980 [B]</t>
  </si>
  <si>
    <t>941111811</t>
  </si>
  <si>
    <t>Lešení řadové trubkové lehké pracovní s podlahami s provozním zatížením tř. 3 do 200 kg/m2 šířky tř. W06 od 0,6 do 0,9 m výšky do 10 m demontáž</t>
  </si>
  <si>
    <t>"Dle projektové dokumentace a technické zprávy"_x000d_
 "lešení střecha"_x000d_
 (8.86*2+3.26*2)*3.5+(6.695)*4.95 = 117,980 [A]_x000d_
 Celkem: A = 117,980 [B]</t>
  </si>
  <si>
    <t>941221113</t>
  </si>
  <si>
    <t>Lešení řadové rámové těžké pracovní s podlahami s provozním zatížením tř. 4 do 300 kg/m2 šířky tř. SW09 od 0,9 do 1,2 m, výšky přes 25 do 40 m montáž</t>
  </si>
  <si>
    <t>"Dle projektové dokumentace a technické zprávy"_x000d_
 "`Lešení pro všechny profese (HSV_PSV_M)`"_x000d_
 "lešení"_x000d_
 28.2*(59.88*2+20.26+9.635+3.93) = 4331,097 [A]_x000d_
 Celkem: A = 4331,097 [B]</t>
  </si>
  <si>
    <t>941221813</t>
  </si>
  <si>
    <t>Lešení řadové rámové těžké pracovní s podlahami s provozním zatížením tř. 4 do 300 kg/m2 šířky tř. SW09 od 0,9 do 1,2 m, výšky přes 25 do 40 m demontáž</t>
  </si>
  <si>
    <t>4331.097 = 4331,097 [A]</t>
  </si>
  <si>
    <t>944511111</t>
  </si>
  <si>
    <t>Síť ochranná zavěšená na konstrukci lešení z textilie z umělých vláken montáž</t>
  </si>
  <si>
    <t>"Dle projektové dokumentace a technické zprávy"_x000d_
 "` pro všechny profese (HSV_PSV_M)`"_x000d_
 4331.097 = 4331,097 [A]_x000d_
 "lešení střecha"_x000d_
 (8.86*2+3.26*2)*3.5+(6.695)*4.95 = 117,980 [B]_x000d_
 Celkem: A+B = 4449,077 [C]</t>
  </si>
  <si>
    <t>944511811</t>
  </si>
  <si>
    <t>Síť ochranná zavěšená na konstrukci lešení z textilie z umělých vláken demontáž</t>
  </si>
  <si>
    <t>"Dle projektové dokumentace a technické zprávy"_x000d_
 4331.097 = 4331,097 [A]_x000d_
 "lešení střecha"_x000d_
 (8.86*2+3.26*2)*3.5+(6.695)*4.95 = 117,980 [B]_x000d_
 Celkem: A+B = 4449,077 [C]</t>
  </si>
  <si>
    <t>"`dle grafických a textových příloh PD`"_x000d_
 "`Půdorysy, Řezy, Legendy`"_x000d_
 "`Lešení pro všechny profese (HSV-PSV_M)`"_x000d_
 "`------------------------------------------------`"_x000d_
 "`1NP`"_x000d_
 963.300-((4.10*2+6.70+3.40*2+2.00+5.80)+28.30+21.60+5.50+11.40) = 867,000 [A]_x000d_
 "`2NP`"_x000d_
 959.400-((4.10*2+6.70+3.40*2+2.00+5.80+6.30)+26.80+21.6+11.20) = 864,000 [B]_x000d_
 Celkem: A+B = 1731,000 [C]</t>
  </si>
  <si>
    <t>949101112</t>
  </si>
  <si>
    <t>Lešení pomocné pracovní pro objekty pozemních staveb pro zatížení do 150 kg/m2, o výšce lešeňové podlahy přes 1,9 do 3,5 m</t>
  </si>
  <si>
    <t>"`dle grafických a textových příloh PD`"_x000d_
 "`Půdorysy, Řezy, Legendy`"_x000d_
 "`Lešení pro všechny profese (HSV-PSV_M)`"_x000d_
 "`------------------------------------------------`"_x000d_
 "`3NP`"_x000d_
 946.500-((4.10*2+6.70+3.40*2+2.00+10.70+1.70)+26.8+21.6+12.40) = 849,600 [A]_x000d_
 "`4NP`"_x000d_
 949.400-((4.10*2+6.70+3.40*2+2.00+10.70+1.70)+26.8+21.6+12.3) = 852,600 [B]_x000d_
 "`5NP`"_x000d_
 949.300-((4.10*2+6.70+3.40*2+2.00+10.70+1.70)+26.8+21.6+16.00) = 848,800 [C]_x000d_
 "`6NP`"_x000d_
 854.100-((4.10*2+6.70+3.40*2+2.00+12.90+1.70)+26.8+21.6+12.6+6.60) = 748,200 [D]_x000d_
 "`7NP`"_x000d_
 73.300-((6.70+2.00+13.30+4.00)+12.60) = 34,700 [E]_x000d_
 Celkem: A+B+C+D+E = 3333,900 [F]</t>
  </si>
  <si>
    <t>949121112</t>
  </si>
  <si>
    <t>Lešení lehké kozové dílcové o výšce lešeňové podlahy přes 1,2 do 1,9 m montáž</t>
  </si>
  <si>
    <t>SADA</t>
  </si>
  <si>
    <t>"Dle projektové dokumentace a technické zprávy"_x000d_
 "`Lešení pro všechny profese (HSV_PSV_M)`"_x000d_
 "viz. přílohy 2.011, 2.005, 2.006 a 2.007"_x000d_
 "realizace podhledů teras"_x000d_
 3 = 3,000 [A]_x000d_
 Celkem: A = 3,000 [B]</t>
  </si>
  <si>
    <t>949121812</t>
  </si>
  <si>
    <t>Lešení lehké kozové dílcové o výšce lešeňové podlahy přes 1,2 do 1,9 m demontáž</t>
  </si>
  <si>
    <t>"Dle projektové dokumentace a technické zprávy"_x000d_
 "viz. přílohy 2.011, 2.005, 2.006 a 2.007"_x000d_
 "realizace podhledů teras"_x000d_
 3 = 3,000 [A]_x000d_
 Celkem: A = 3,000 [B]</t>
  </si>
  <si>
    <t>949311111</t>
  </si>
  <si>
    <t>Lešení trubkové do šachet (výtahových, potrubních) o půdorysné ploše do 6 m2, výšky do 10 m montáž</t>
  </si>
  <si>
    <t>"`dle grafických a textových příloh PD`"_x000d_
 "`Půdorysy, Řezy`"_x000d_
 "`Lešení pro všechny profese (HSV_PSV_M)`"_x000d_
 "`------------------------------------------------`"_x000d_
 "`Šachta_5,80m2"_x000d_
 "`od -0,200m na 7,035m`"_x000d_
 "`1.48+2.17`"_x000d_
 7.035 = 7,035 [A]_x000d_
 Celkem: A = 7,035 [B]</t>
  </si>
  <si>
    <t>949311113</t>
  </si>
  <si>
    <t>Lešení trubkové do šachet (výtahových, potrubních) o půdorysné ploše do 6 m2, výšky přes 20 do 30 m montáž</t>
  </si>
  <si>
    <t>"`dle grafických a textových příloh PD`"_x000d_
 "`Půdorysy, Řezy`"_x000d_
 "`Lešení pro všechny profese (HSV_PSV_M)`"_x000d_
 "`------------------------------------------------`"_x000d_
 "`Výtahové šachty _4,10m2"_x000d_
 "`od -1,300m na +25,650m`"_x000d_
 "`1.22+2.03+3.03+4.03+5.03+6.03`"_x000d_
 26.950 = 26,950 [A]_x000d_
 "`1.24+2.06+3.06+4.06+5.06+6.06`"_x000d_
 26.950 = 26,950 [B]_x000d_
 "`------------------------------------------------`"_x000d_
 "`Šachty_3,40m2`"_x000d_
 "`od -1,300m na +25,650m`"_x000d_
 "`1.21+2.04+3.04+4.04+5.04+6.04`"_x000d_
 26.950 = 26,950 [C]_x000d_
 "`1.23+2.05+3.05+4.05+5.05+6.05`"_x000d_
 26.950 = 26,950 [D]_x000d_
 "`------------------------------------------------`"_x000d_
 "`Šachta_1,70m2_1,70m2_1,70m2_1,70m2_4,00m2`"_x000d_
 "`od +7,10m na +29,025m`"_x000d_
 21.925 = 21,925 [E]_x000d_
 "`------------------------------------------------`"_x000d_
 Celkem: A+B+C+D+E = 129,725 [F]</t>
  </si>
  <si>
    <t>949311114</t>
  </si>
  <si>
    <t>Lešení trubkové do šachet (výtahových, potrubních) o půdorysné ploše do 6 m2, výšky přes 30 do 40 m montáž</t>
  </si>
  <si>
    <t>"`dle grafických a textových příloh PD`"_x000d_
 "`Půdorysy, Řezy`"_x000d_
 "`Lešení pro všechny profese (HSV-PSV_M)`"_x000d_
 "`------------------------------------------------`"_x000d_
 "`Šachta_2,00m2`"_x000d_
 "`1.49+2.27+3.38+4.41+5.41+6.39+7.09`"_x000d_
 31.850 = 31,850 [A]_x000d_
 Celkem: A = 31,850 [B]</t>
  </si>
  <si>
    <t>949311811</t>
  </si>
  <si>
    <t>Lešení trubkové do šachet (výtahových, potrubních) o půdorysné ploše do 6 m2, výšky do 10 m demontáž</t>
  </si>
  <si>
    <t>949311813</t>
  </si>
  <si>
    <t>Lešení trubkové do šachet (výtahových, potrubních) o půdorysné ploše do 6 m2, výšky přes 20 do 30 m demontáž</t>
  </si>
  <si>
    <t>949311814</t>
  </si>
  <si>
    <t>Lešení trubkové do šachet (výtahových, potrubních) o půdorysné ploše do 6 m2, výšky přes 30 do 40 m demontáž</t>
  </si>
  <si>
    <t>949411113</t>
  </si>
  <si>
    <t>Věže schodišťové a výstupové z trubkového lešení o půdorysné ploše do 10 m2, výšky přes 20 do 30 m montáž</t>
  </si>
  <si>
    <t>"`dle grafických a textových příloh PD`"_x000d_
 "`Půdorysy, Řezy`"_x000d_
 "`Lešení pro všechny profese (HSV_PSV_M)`"_x000d_
 "`------------------------------------------------`"_x000d_
 "`Výtahová šachta _6,750m2"_x000d_
 "`od -1,250m na +30,600m`"_x000d_
 "`1.45+2.25+3.36+4.39+5.39+6.35+7.06`"_x000d_
 31.850 = 31,850 [A]_x000d_
 Celkem: A = 31,850 [B]</t>
  </si>
  <si>
    <t>949411123</t>
  </si>
  <si>
    <t>Věže schodišťové a výstupové z trubkového lešení o půdorysné ploše přes 10 do 15 m2, výšky přes 20 do 30 m montáž</t>
  </si>
  <si>
    <t>"`dle grafických a textových příloh PD`"_x000d_
 "`Půdorysy, Řezy`"_x000d_
 "`Lešení pro všechny profese (HSV_PSV_M)`"_x000d_
 "`------------------------------------------------`"_x000d_
 "`Šachta_(6,30m2; 10,700m2; 12,90m2; 13,30m2`"_x000d_
 "`2.16+3.25+4.25+5.25+6.24+7.02`"_x000d_
 "`od +3,500m na +29,025m`"_x000d_
 25.525 = 25,525 [A]_x000d_
 Celkem: A = 25,525 [B]</t>
  </si>
  <si>
    <t>949411813</t>
  </si>
  <si>
    <t>Věže schodišťové a výstupové z trubkového lešení o půdorysné ploše do 10 m2, výšky přes 20 do 30 m demontáž</t>
  </si>
  <si>
    <t>949411823</t>
  </si>
  <si>
    <t>Věže schodišťové a výstupové z trubkového lešení o půdorysné ploše přes 10 do 15 m2, výšky přes 20 do 30 m demontáž</t>
  </si>
  <si>
    <t>R94111121</t>
  </si>
  <si>
    <t>Lešení řadové trubkové lehké pracovní s podlahami s provozním zatížením tř. 3 do 200 kg/m2 šířky tř. W06 od 0,6 do 0,9 m výšky do 10 m - příplatek k ceně - pron</t>
  </si>
  <si>
    <t>Lešení řadové trubkové lehké pracovní s podlahami s provozním zatížením tř. 3 do 200 kg/m2 šířky tř. W06 od 0,6 do 0,9 m výšky do 10 m - příplatek k ceně - pronájem lešení na nezbytně nutnou dobu pro provedení kompletního díla, pravidelné prohlídky lešení</t>
  </si>
  <si>
    <t>"Dle projektové dokumentace a technické zprávy"_x000d_
 "lešení střecha"_x000d_
 ((8.86*2+3.26*2)*3.5+(6.695)*4.95) = 117,980 [A]_x000d_
 Celkem: A = 117,980 [B]</t>
  </si>
  <si>
    <t>__k pol. 941111111
Množství měrných jednotek se určuje:
v metrech čtverečných plochy lešeníí
Měrná jednotka: m2</t>
  </si>
  <si>
    <t>R94122121</t>
  </si>
  <si>
    <t>Lešení řadové rámové těžké pracovní s podlahami s provozním zatížením tř. 4 do 300 kg/m2 šířky tř. SW09 od 0,9 do 1,2 m, výšky přes 25 do 40 m příplatek k ceně</t>
  </si>
  <si>
    <t>Lešení řadové rámové těžké pracovní s podlahami s provozním zatížením tř. 4 do 300 kg/m2 šířky tř. SW09 od 0,9 do 1,2 m, výšky přes 25 do 40 m příplatek k ceně - pronájem lešení na nezbytně nutnou dobu pro provedení kompletního díla, pravidelné prohlídky</t>
  </si>
  <si>
    <t>_k pol. 941221113
Množství měrných jednotek se určuje:
v metrech čtverečných plochy lešeníí
Měrná jednotka: m2</t>
  </si>
  <si>
    <t>R94451121</t>
  </si>
  <si>
    <t>Síť ochranná zavěšená na konstrukci lešení z textilie z umělých vláken příplatek k ceně za pronájem na nezbytně nutnou dobu pro provedení kompletního díla, vč.</t>
  </si>
  <si>
    <t>Síť ochranná zavěšená na konstrukci lešení z textilie z umělých vláken příplatek k ceně za pronájem na nezbytně nutnou dobu pro provedení kompletního díla, vč. naložení, složení a veškeré manipulace</t>
  </si>
  <si>
    <t>"Dle projektové dokumentace a technické zprávy"_x000d_
 4331.097 = 4331,097 [A]_x000d_
 "lešení střecha"_x000d_
 ((8.86*2+3.26*2)*3.5+(6.695)*4.95) = 117,980 [B]_x000d_
 Celkem: A+B = 4449,077 [C]</t>
  </si>
  <si>
    <t>R949121212</t>
  </si>
  <si>
    <t>Lešení lehké kozové dílcové o výšce lešeňové podlahy přes 1,2 do 1,9 m příplatek k ceně - pronájem lešení na nezbytně nutnou dobu pro provedení kompletního díla</t>
  </si>
  <si>
    <t>Lešení lehké kozové dílcové o výšce lešeňové podlahy přes 1,2 do 1,9 m příplatek k ceně - pronájem lešení na nezbytně nutnou dobu pro provedení kompletního díla, pravidelné prohlídky lešení, dovoz a odvoz lešení vč. naložení, složení a veškeré manipulace</t>
  </si>
  <si>
    <t>R94931120</t>
  </si>
  <si>
    <t>Lešení trubkové do šachet (výtahových, potrubních) o půdorysné ploše do 6 m2, výšky do 10 m příplatek k ceně - pronájem lešení na nezbytně nutnou dobu pro prove</t>
  </si>
  <si>
    <t>Lešení trubkové do šachet (výtahových, potrubních) o půdorysné ploše do 6 m2, výšky do 10 m příplatek k ceně - pronájem lešení na nezbytně nutnou dobu pro provedení kompletního díla, pravidelné odborné prohlídky lešení, dovoz a odvoz lešení vč. naložení, složení a veškeré manipulace</t>
  </si>
  <si>
    <t>viz. pol_949311111
Množství měrných jednotek se určuje:
v metrech běžných výšky lešeníí
Měrná jednotka: m</t>
  </si>
  <si>
    <t>R94931121</t>
  </si>
  <si>
    <t>Lešení trubkové do šachet (výtahových, potrubních) o půdorysné ploše do 6 m2, výšky přes 20 do 30 m příplatek k ceně - pronájem lešení na nezbytně nutnou dobu p</t>
  </si>
  <si>
    <t>Lešení trubkové do šachet (výtahových, potrubních) o půdorysné ploše do 6 m2, výšky přes 20 do 30 m příplatek k ceně - pronájem lešení na nezbytně nutnou dobu pro provedení kompletního díla,pravidelné odborné prohlídky lešení, dovoz a odvoz lešení vč. naložení, složení a veškeré manipulace</t>
  </si>
  <si>
    <t>viz. pol_949311113
Množství měrných jednotek se určuje:
v metrech běžných výšky lešeníí
Měrná jednotka: m</t>
  </si>
  <si>
    <t>R94931122</t>
  </si>
  <si>
    <t>Lešení trubkové do šachet (výtahových, potrubních) o půdorysné ploše do 6 m2, výšky přes 30 do 40 m příplatek k ceně - pronájem lešení na nezbytně nutnou dobu p</t>
  </si>
  <si>
    <t>Lešení trubkové do šachet (výtahových, potrubních) o půdorysné ploše do 6 m2, výšky přes 30 do 40 m příplatek k ceně - pronájem lešení na nezbytně nutnou dobu pro provedení kompletního díla, pravidelné odborné prohlídky lešení, dovoz a odvoz lešení vč. naložení, složení a veškeré manipulace</t>
  </si>
  <si>
    <t>viz. pol_949311114
Množství měrných jednotek se určuje:
v metrech běžných výšky lešeníí
Měrná jednotka: m</t>
  </si>
  <si>
    <t>R94941181</t>
  </si>
  <si>
    <t>Věže schodišťové a výstupové z trubkového lešení o půdorysné ploše do 10 m2, výšky přes 20 do 30 m příplatek k ceně - pronájem lešení na nezbytně nutnou dobu pr</t>
  </si>
  <si>
    <t>Věže schodišťové a výstupové z trubkového lešení o půdorysné ploše do 10 m2, výšky přes 20 do 30 m příplatek k ceně - pronájem lešení na nezbytně nutnou dobu pro provedení kompletního díla, pravidelné odborné prohlídky lešení, dovoz a odvoz lešení vč. naložení, složení a veškeré manipulace</t>
  </si>
  <si>
    <t>viz. pol_949411113
Množství měrných jednotek se určuje:
v metrech běžných výšky lešeníí
Měrná jednotka: m</t>
  </si>
  <si>
    <t>R94941182</t>
  </si>
  <si>
    <t>Věže schodišťové a výstupové z trubkového lešení o půdorysné ploše přes 10 m2, výšky přes 20 do 30 m příplatek k ceně - pronájem lešení na nezbytně nutnou dobu</t>
  </si>
  <si>
    <t>Věže schodišťové a výstupové z trubkového lešení o půdorysné ploše přes 10 m2, výšky přes 20 do 30 m příplatek k ceně - pronájem lešení na nezbytně nutnou dobu pro provedení kompletního díla, pravidelné odborné prohlídky lešení, dovoz a odvoz lešení vč. naložení, složení a veškeré manipulace</t>
  </si>
  <si>
    <t>viz. pol_949411123
Množství měrných jednotek se určuje:
v metrech běžných výšky lešeníí
Měrná jednotka: m</t>
  </si>
  <si>
    <t>R015120.904</t>
  </si>
  <si>
    <t>Poplatky za likvidaci odpadů nekontaminovaných - 17 01 02 stavební a demoliční suť (cihly) vč. dopravy na skládku a manipulace</t>
  </si>
  <si>
    <t>"`viz. pol_R89035185`"_x000d_
 (1.6*1.6*0.2)*1.95 = 0,998 [A]_x000d_
 "`viz. pol_977151123 a 977151128 - automatický výpočet`"_x000d_
 (0.694+0.992)/2 = 0,843 [B]_x000d_
 "`dle poll. 971022251 - automatický výpočet`"_x000d_
 0.084 = 0,084 [C]_x000d_
 Celkem: A+B+C = 1,925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</si>
  <si>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</si>
  <si>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R015140.906</t>
  </si>
  <si>
    <t>Poplatky za likvidaci odpadů nekontaminovaných - 17 01 01 beton z demolic objektů, základů TV apod. vč. dopravy na skládku a manipulace (prostý a armovaný beton</t>
  </si>
  <si>
    <t>Poplatky za likvidaci odpadů nekontaminovaných - 17 01 01 beton z demolic objektů, základů TV apod. vč. dopravy na skládku a manipulace (prostý a armovaný beton)</t>
  </si>
  <si>
    <t>"`viz pol. R89035185`"_x000d_
 (8*0.330)-0.998 = 1,642 [A]_x000d_
 "`viz. pol_977151123 a 977151128 - automatický výpočet`"_x000d_
 (0.694+0.992)/2 = 0,843 [B]_x000d_
 Celkem: A+B = 2,485 [C]</t>
  </si>
  <si>
    <t>998014122</t>
  </si>
  <si>
    <t>Přesun hmot pro budovy a haly občanské výstavby, bydlení, výrobu a služby s nosnou svislou konstrukcí montovanou z dílců betonových tyčových s vyzdívaným obvodo</t>
  </si>
  <si>
    <t>Přesun hmot pro budovy a haly občanské výstavby, bydlení, výrobu a služby s nosnou svislou konstrukcí montovanou z dílců betonových tyčových s vyzdívaným obvodovým pláštěm vodorovná dopravní vzdálenost do 100 m, pro budovy a haly vícepodlažní, výšky přes 18 do 52 m</t>
  </si>
  <si>
    <t>SO 01.02</t>
  </si>
  <si>
    <t>"`případné čerpání srážkové vody, předpoklad`"_x000d_
 24*100 = 2400,000 [A]</t>
  </si>
  <si>
    <t>122151405</t>
  </si>
  <si>
    <t>Vykopávky v zemnících na suchu strojně zapažených i nezapažených v hornině třídy těžitelnosti I skupiny 1 a 2 přes 500 do 1 000 m3</t>
  </si>
  <si>
    <t>"`pol_162351103`"_x000d_
 987.960 = 987,960 [A]_x000d_
 Celkem: A = 987,960 [B]</t>
  </si>
  <si>
    <t>131151106</t>
  </si>
  <si>
    <t>Hloubení nezapažených jam a zářezů strojně s urovnáním dna do předepsaného profilu a spádu v hornině třídy těžitelnosti I skupiny 1 a 2 přes 1 000 do 5 000 m3</t>
  </si>
  <si>
    <t xml:space="preserve">"`vč. vybudování nájezdů, sjezdů a jiných konstrukcí nutných pro výkopové práce`"_x000d_
 "Dle výkresu výkopů, měřeno digitálně"_x000d_
 "Výkop jámy po HTÚ (-1,60m)"_x000d_
 1500.00*1.60 = 2400,000 [A]_x000d_
 "Jámy"_x000d_
 "úroveň -2,000m, měřeno digitálně"_x000d_
 4*0.40*(2.70*2.70+4.10*4.910)/2 = 21,937 [B]_x000d_
 3*0.40*(2.50*2.50+4.71*3.90)/2 = 14,771 [C]_x000d_
 4*0.40*(2.50*2.50+3.90*3.90)/2 = 17,168 [D]_x000d_
 3*0.40*(2.50*2.50+4.10*4.10)/2 = 13,836 [E]_x000d_
 2*0.40*(11.195+5.805)/2 = 6,800 [F]_x000d_
 0.40*(2.70*2.70+4.81*4.81)/2 = 6,085 [G]_x000d_
 0.40*(2.7*2.7+4.1*4.81)/2 = 5,402 [H]_x000d_
 0.40*(16.00+2.70*2.70)/2 = 4,658 [I]_x000d_
 0.40*(17.82+2.50*2.50)/2 = 4,814 [J]_x000d_
 0.40*(12.70+2.50*2.15)/2 = 3,615 [K]_x000d_
 "úroveň -2,50m"_x000d_
 3*0.90*(2.70*5.20+7.60*5.10)/2 = 71,280 [L]_x000d_
 0.90*(35.235+5.20*2.70)/2 = 22,174 [M]_x000d_
 0.90*(33.633+5.20*2.70)/2 = 21,453 [N]_x000d_
 "úroveň -2,90m"_x000d_
 1.30*(46.44+3.72*3.52)/2 = 38,697 [O]_x000d_
 "úroveň  -2,30m"_x000d_
 0.70*(53.7845+98.387)/2 = 53,260 [P]_x000d_
 0.70*(4.35*7.35+65.30)/2 = 34,045 [Q]_x000d_
 0.70*(196.70+128.90)/2 = 113,960 [R]_x000d_
 "výkop pro základ schodiště"_x000d_
 1.12*0.45 = 0,504 [S]_x000d_
 Celkem: A+B+C+D+E+F+G+H+I+J+K+L+M+N+O+P+Q+R+S = 2854,460 [T]</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</si>
  <si>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</si>
  <si>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</si>
  <si>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</si>
  <si>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 xml:space="preserve">"`přesun zeminy z výkopů pro zpětný zásyp na mezideponii`"_x000d_
 "`dle pol. 174151101; tam a zpět`     "_x000d_
 (638.510+349.45)*2 = 1975,920 [A]_x000d_
 Celkem: A = 1975,920 [B]</t>
  </si>
  <si>
    <t>171151103</t>
  </si>
  <si>
    <t>Uložení sypanin do násypů strojně s rozprostřením sypaniny ve vrstvách a s hrubým urovnáním zhutněných z hornin soudržných jakékoliv třídy těžitelnosti</t>
  </si>
  <si>
    <t>"`dle PD, měřeno digitálně`"_x000d_
 "`vhodnou vytěženou nenamrzavou zeminou`"_x000d_
 "`dle skladeb A1-A6`"_x000d_
 "`zpětný zásyp vytěženou zeminou tl. 580mm`"_x000d_
 1200.00*0.58-79.296/0.80*0.58 = 638,510 [A]_x000d_
 "`zhutněný zásyp ŠD 0-63 v oblasti krčku, tl. 300mm`"_x000d_
 64.00*0.30 = 19,200 [B]_x000d_
 "`zpětný zásyp podél obvodových zákl. pasů zeminou`"_x000d_
 2*2.00*50.00+8.50*(3.60+2.60)+(20.50+9.70+4.00+4.50)*2.50 = 349,450 [C]_x000d_
 Celkem: A+B+C = 1007,160 [D]</t>
  </si>
  <si>
    <t>181951112</t>
  </si>
  <si>
    <t>Úprava pláně vyrovnáním výškových rozdílů strojně v hornině třídy těžitelnosti I, skupiny 1 až 3 se zhutněním</t>
  </si>
  <si>
    <t xml:space="preserve">"`dle výkresu 2.002`"_x000d_
 úprava pláně pro podkladní vrstvy, měřeno digitálně    1230.00 = 1230,000 [A]_x000d_
 Celkem: A = 1230,000 [B]</t>
  </si>
  <si>
    <t>58344197</t>
  </si>
  <si>
    <t>štěrkodrť frakce 0/63</t>
  </si>
  <si>
    <t>zásyp ŠD 0-63 v oblasti krčku 19.20*2.10*2 = 80,640 [A]_x000d_
 Celkem: A = 80,640 [B]</t>
  </si>
  <si>
    <t>R01327400</t>
  </si>
  <si>
    <t>Pasportizace stávajícíh objektů před započetím a v průběhu prací</t>
  </si>
  <si>
    <t>všechny práce jsou obsaženy v textu položky</t>
  </si>
  <si>
    <t>R03100200</t>
  </si>
  <si>
    <t>Zabezpečení inženýrských sítí během výstavby</t>
  </si>
  <si>
    <t xml:space="preserve">"`Dle TZ, PD`"_x000d_
 Ochrana stávající splaškové kanalizace - zabezpečení přeložky sběrače OB před zahájením výkop. prací, zakládání krčku  1.00 = 1,000 [A]</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</si>
  <si>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</si>
  <si>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projekt, projednání  
 - další pomocné konstrukce a práce</t>
  </si>
  <si>
    <t>"`dle grafických a textových příloh PD`"_x000d_
 "`Technická zpráva`"_x000d_
 "`------------------------------------------------`"_x000d_
 1 = 1,000 [A]_x000d_
 Celkem: A = 1,000 [B]</t>
  </si>
  <si>
    <t xml:space="preserve">Zahrnuje veškeré náklady spojené s objednavatelem požadovanýni zkouškami (ČSN 72 1006).
Ceny jsou určeny pro zkoušky dle popisu  a grafických a textových příloh PD.
Způsob měření: Množství měrných jednotek se určuje v kpl zkoušek dle projektu.
Měrná jednotka: kpl</t>
  </si>
  <si>
    <t>213141112</t>
  </si>
  <si>
    <t>Zřízení vrstvy z geotextilie filtrační, separační, odvodňovací, ochranné, výztužné nebo protierozní v rovině nebo ve sklonu do 1:5, šířky přes 3 do 6 m</t>
  </si>
  <si>
    <t xml:space="preserve">"`dle TZ, PD, dle skladby základové konstrukce`"_x000d_
 "`část krček - separační geotextilie 500 g/m2"_x000d_
 měřeno digitálně        65.80 = 65,800 [A]</t>
  </si>
  <si>
    <t>226212311</t>
  </si>
  <si>
    <t>Velkoprofilové vrty náběrovým vrtáním svislé zapažené ocelovými pažnicemi průměru přes 550 do 650 mm, v hl od 0 do 20 m v hornině tř. I</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</si>
  <si>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Mezisoučet: A+B+C = 475,000 [D]_x000d_
 "`5% na případné hluché vrtání`"_x000d_
 475.000*0.05 = 23,750 [E]_x000d_
 Celkem: A+B+C+E = 498,750 [F]</t>
  </si>
  <si>
    <t>226213311</t>
  </si>
  <si>
    <t>Velkoprofilové vrty náběrovým vrtáním svislé zapažené ocelovými pažnicemi průměru přes 850 do 1050 mm, v hl od 0 do 20 m v hornině tř. I</t>
  </si>
  <si>
    <t>"`dle výkresu 2.001_Tabulka skupin želbet. vrtaných pilot`"_x000d_
 "`piloty P900_P09 (201-212)`"_x000d_
 4*18.00+4*17.00+2*16.00+2*17.00 = 206,000 [A]_x000d_
 "`5% na případné hluché vrtání`"_x000d_
 206.000*0.05 = 10,300 [B]_x000d_
 Celkem: A+B = 216,300 [C]</t>
  </si>
  <si>
    <t>226213711</t>
  </si>
  <si>
    <t>Velkoprofilové vrty náběrovým vrtáním svislé zapažené ocelovými pažnicemi průměru přes 1050 do 1250 mm, v hl od 0 do 20 m v hornině tř. I</t>
  </si>
  <si>
    <t>"`dle výkresu 2.001_Tabulka skupin želbet. vrtaných pilot`"_x000d_
 "`piloty P1200_P12 (101-127)`"_x000d_
 1*20.00+5*19.00+13*18.00+5*17.00+3*16.00 = 482,000 [A]_x000d_
 "`5% na případné hluché vrtání`"_x000d_
 482.000*0.05 = 24,100 [B]_x000d_
 Celkem: A+B = 506,100 [C]</t>
  </si>
  <si>
    <t>231212212</t>
  </si>
  <si>
    <t>Zřízení výplně pilot zapažených s vytažením pažnic z vrtu svislých z betonu železového, v hl od 0 do 20 m, při průměru piloty přes 450 do 650 mm</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</si>
  <si>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Celkem: A+B+C = 475,000 [D]</t>
  </si>
  <si>
    <t>231212213</t>
  </si>
  <si>
    <t>Zřízení výplně pilot zapažených s vytažením pažnic z vrtu svislých z betonu železového, v hl od 0 do 20 m, při průměru piloty přes 650 do 1250 mm</t>
  </si>
  <si>
    <t>"`dle výkresu 2.001_Tabulka skupin želbet. vrtaných pilot`"_x000d_
 "`piloty P1200_P12 (101-127)`"_x000d_
 1*20.00+5*19.00+13*18.00+5*17.00+3*16.00 = 482,000 [A]_x000d_
 "`piloty P900_P09 (201-212)`"_x000d_
 4*18.00+4*17.00+2*16.00+2*17.00 = 206,000 [B]_x000d_
 Celkem: A+B = 688,000 [C]</t>
  </si>
  <si>
    <t>231611114</t>
  </si>
  <si>
    <t>Výztuž pilot betonovaných do země z oceli 10 505 (R)</t>
  </si>
  <si>
    <t xml:space="preserve">"`Dle TZ, PD, veškerá výztuž je provařena pro ochranu proti BP`"_x000d_
 "`Dle přílohy 2.004 - výztuž vrtaných pilot`"_x000d_
 "`piloty pr. 600mm, dl. 17,0m`   "_x000d_
 425.75/1000.00 = 0,426 [A]_x000d_
 "`piloty pr. 600mm, dl. 15,0m` "_x000d_
 1832.40/1000.00 = 1,832 [B]_x000d_
 "`piloty pr. 600mm, dl. 12,0-13,0m` "_x000d_
 2377.20/1000.00 = 2,377 [C]_x000d_
 "`piloty pr. 600mm, dl. 11,0m`   "_x000d_
 550.10/1000.00 = 0,550 [D]_x000d_
 "`piloty pr. 600mm, dl. 8,0m`    "_x000d_
 367.00/1000.00 = 0,367 [E]_x000d_
 "`piloty pr. 900mm, dl. 18,0m`   "_x000d_
 1600.00/1000.00 = 1,600 [F]_x000d_
 "`piloty pr. 900mm, dl. 17,0-16,0m`   "_x000d_
 2188.80/1000.00 = 2,189 [G]_x000d_
 "`piloty pr. 900mm, dl. 17,0m`     "_x000d_
 708.40/1000.00 = 0,708 [H]_x000d_
 "`piloty pr. 1200mm, dl. 20,0m`   "_x000d_
 604.85/1000.00 = 0,605 [I]_x000d_
 "`piloty pr. 1200mm, dl. 18-19,0m` "_x000d_
 9710.60/1000.00 = 9,711 [J]_x000d_
 "`piloty pr. 1200mm, dl. 16-17,0m` "_x000d_
 3753.50/1000.00 = 3,754 [K]_x000d_
 Celkem: A+B+C+D+E+F+G+H+I+J+K = 24,119 [L]</t>
  </si>
  <si>
    <t>239111112</t>
  </si>
  <si>
    <t>Odbourání vrchní znehodnocené části výplně betonových pilot při průměru piloty přes 450 do 650 mm</t>
  </si>
  <si>
    <t>"`dle příl. 2.001 - tvar základů - pilotové pole`"_x000d_
 "`úprava hlavy pilot pr. 600mm`"_x000d_
 8*1.20+17*1.98+10*1.90+2*1.90 = 66,060 [A]_x000d_
 Celkem: A = 66,060 [B]</t>
  </si>
  <si>
    <t>239111113</t>
  </si>
  <si>
    <t>Odbourání vrchní znehodnocené části výplně betonových pilot při průměru piloty přes 650 do 1250 mm</t>
  </si>
  <si>
    <t>"`dle příl. 2.001 - tvar základů - pilotové pole`"_x000d_
 "`úprava hlavy pilot pr. 900mm, 1200mm`"_x000d_
 2*1.90+10*1.90+27*1.90 = 74,100 [A]_x000d_
 Celkem: A = 74,100 [B]</t>
  </si>
  <si>
    <t>271532211</t>
  </si>
  <si>
    <t>Podsyp pod základové konstrukce se zhutněním a urovnáním povrchu z kameniva hrubého, frakce 32 - 63 mm</t>
  </si>
  <si>
    <t xml:space="preserve">"`dle příl. 2.002`"_x000d_
 "`dle skladby zeminové desky`"_x000d_
 "`hutněný podsyp - ŠD 0/63, tl. 300mm, měřeno digitálně`    "_x000d_
 (1350.00-7*2.70*2.70-11*2.50*2.50-2*5.805-2.50*2.15-2*2.70*5.20-3.72*3.52-53.7845-4.35*7.35-128.90)*0.30 = 287,221 [A]_x000d_
 Celkem: A = 287,221 [B]</t>
  </si>
  <si>
    <t>271532212</t>
  </si>
  <si>
    <t>Podsyp pod základové konstrukce se zhutněním a urovnáním povrchu z kameniva hrubého, frakce 16 - 32 mm</t>
  </si>
  <si>
    <t xml:space="preserve">"`dle příl. 2.002`"_x000d_
 "`dle skladby zeminové desky`"_x000d_
 "`hutněný podsyp - ŠD 0/32, tl. 200mm, měřeno digitálně`    "_x000d_
 1500.00*0.20-79.296/0.80*0.20 = 280,176 [A]</t>
  </si>
  <si>
    <t>271922211</t>
  </si>
  <si>
    <t>Podsyp pod základové konstrukce se zhutněním a urovnáním povrchu z recyklátu betonového</t>
  </si>
  <si>
    <t>"`dle TZ, PD`"_x000d_
 "`dle skladby zákl. konstrukce - část krček`"_x000d_
 "`zásyp beton. recyklátem mezi pasy, tl. 800mm, měřeno digitálně`"_x000d_
 (4.10+2.38+1.22+4.23+2.82+1.64+3.55+3.30+1.60)*0.80 = 19,872 [A]_x000d_
 Celkem: A = 19,872 [B]</t>
  </si>
  <si>
    <t>273313511</t>
  </si>
  <si>
    <t>Základy z betonu prostého desky z betonu kamenem neprokládaného tř. C 12/15</t>
  </si>
  <si>
    <t>"`dle příl. 2.002 - tvar základů`"_x000d_
 "`podkl. beton C12/15 X0, tl. 100mm`"_x000d_
 48.50*19.70*0.10*1.10 = 105,100 [A]_x000d_
 "podkl. beton podlahové desky, krček, tl. 100mm"_x000d_
 (4.10+2.38+1.22+4.23+2.82+1.64+3.55+3.30+1.60)*0.10 = 2,484 [B]_x000d_
 "podkl. beton, krček, tl. 150mm "_x000d_
 64.00*0.15 = 9,600 [C]_x000d_
 Celkem: A+B+C = 117,184 [D]</t>
  </si>
  <si>
    <t>273322511</t>
  </si>
  <si>
    <t>Základy z betonu železového (bez výztuže) desky z betonu se zvýšenými nároky na prostředí tř. C 25/30</t>
  </si>
  <si>
    <t>"`dle PD, TZ, př. 2.004`"_x000d_
 "`Š.04 - vodovodní šachta` "_x000d_
 "`ŽB deska C25/30 tl. 150mm`"_x000d_
 1.49*1.29*0.15 = 0,288 [A]_x000d_
 "`ŽB deska C25/30`"_x000d_
 "`dle skladby A21 - výtah. šachty - ŽB deska tl. 200mm` "_x000d_
 4.72*2.12*0.20+4.72*2.12*0.20 = 4,003 [B]_x000d_
 "`krček - podlahová deska tl. 150mm - dle skladby A18`"_x000d_
 65.80*0.15-2.82*2.365*0.15 = 8,870 [C]_x000d_
 Celkem: A+B+C = 13,160 [D]</t>
  </si>
  <si>
    <t>273322611</t>
  </si>
  <si>
    <t>Základy z betonu železového (bez výztuže) desky z betonu se zvýšenými nároky na prostředí tř. C 30/37</t>
  </si>
  <si>
    <t>"`dle příl. 2.002 - Tvar základů - šachty, patky, pasy, deska`"_x000d_
 "`podlahová deska tl. 220mm, C30/37 XA2 XC2`"_x000d_
 48.50*19.70*0.22 = 210,199 [A]_x000d_
 "`odpočet šachet`"_x000d_
 -(3.90*2.72*0.22+4.75*2.75*0.22)-(2.15*4.75*0.22)-(3.45*4.50*0.22)-(1.52*1.32*0.22) = -11,311 [B]_x000d_
 "`dno šachet, tl. 350mm (Š01; Š02; Š03)` "_x000d_
 (5.55*2.75+4.10*3.52)*0.35 = 10,393 [C]_x000d_
 2.75*5.55*0.35 = 5,342 [D]_x000d_
 5.30*4.25*0.35 = 7,884 [E]_x000d_
 "`dno vodovodní šachty Š04, tl. 300mm - ŽB zákl. deska`"_x000d_
 1.92*2.12*0.30 = 1,221 [F]_x000d_
 "`krček - základová deska - tl. 500mm`"_x000d_
 60.90*0.50 = 30,450 [G]_x000d_
 "`krček - dobetonování stávajících konstrukcí`"_x000d_
 3.70*0.40 = 1,480 [H]_x000d_
 Celkem: A+B+C+D+E+F+G+H = 255,658 [I]</t>
  </si>
  <si>
    <t>273351121</t>
  </si>
  <si>
    <t>Bednění základů desek zřízení</t>
  </si>
  <si>
    <t>"`dle příl. 2.002 - Tvar základů`"_x000d_
 "`bednění zákl. desky`"_x000d_
 2*(19.70+48.50)*0.40 = 54,560 [A]_x000d_
 "`bednění zákl. desky - krček`"_x000d_
 (4.84+4.49+2.88+7.72)*0.50+(8.22+5.04+2.68)*0.15 = 12,356 [B]_x000d_
 Celkem: A+B = 66,916 [C]</t>
  </si>
  <si>
    <t>273351122</t>
  </si>
  <si>
    <t>Bednění základů desek odstranění</t>
  </si>
  <si>
    <t>273353131</t>
  </si>
  <si>
    <t>Bednění kotevních otvorů a prostupů v základových konstrukcích v deskách včetně polohového zajištění a odbednění, popř. ztraceného bednění z pletiva apod. průře</t>
  </si>
  <si>
    <t>Bednění kotevních otvorů a prostupů v základových konstrukcích v deskách včetně polohového zajištění a odbednění, popř. ztraceného bednění z pletiva apod. průřezu přes 0,05 do 0,10 m2, hl. do 1,00 m</t>
  </si>
  <si>
    <t xml:space="preserve">"`dle příl. 2.002`"_x000d_
 "`prostupy DN250 deskou`"_x000d_
 šachta NN   1+1 = 2,000 [A]_x000d_
 Celkem: A = 2,000 [B]</t>
  </si>
  <si>
    <t>273361821</t>
  </si>
  <si>
    <t>Výztuž základů desek z betonářské oceli 10 505 (R) nebo BSt 500</t>
  </si>
  <si>
    <t xml:space="preserve">"`Dle TZ, PD, veškerá výztuž je provařena pro ochranu proti BP, včetně vývodů`"_x000d_
 "`dle příl. 2.016`"_x000d_
 "`spodní výztuž podlahové desky`"_x000d_
 10208.20/1000.00 = 10,208 [A]_x000d_
 "`dle příl. 2.011; 2.012; 2.013; 2.014`"_x000d_
 "`výztuž šachet (dno, stěny)` "_x000d_
 "`Š01`  "_x000d_
 2023.90/1000.00 = 2,024 [B]_x000d_
 "`Š02`   "_x000d_
 1199.30/1000.00 = 1,199 [C]_x000d_
 "`Š03` "_x000d_
 1512.20/1000.00 = 1,512 [D]_x000d_
 "`Š04` "_x000d_
 691.30/1000.00 = 0,691 [E]_x000d_
 "`Výztuž desek dna šachet z ŽB C25/30`"_x000d_
 "`předpoklad 120 kg/m3`"_x000d_
 "`vodovodní šachta` "_x000d_
 "`ŽB deska C25/30 tl. 150mm`"_x000d_
 0.288*120.00/1000.00 = 0,035 [F]_x000d_
 "`dle skladby S21 - výtah. šachty` "_x000d_
 4.003*120.00/1000.00 = 0,480 [G]_x000d_
 "`výztuž desky krček, předpoklad 120 kg/m3`"_x000d_
 (60.90*0.50+3.70*0.40)*120.00/1000.00 = 3,832 [H]_x000d_
 "`výztuž - krček - podlahová deska tl. 150mm, předpoklad 120 kg/m3`"_x000d_
 (65.80*0.15-2.82*2.365*0.15)*120.00/1000.00 = 1,064 [I]_x000d_
 Celkem: A+B+C+D+E+F+G+H+I = 21,046 [J]</t>
  </si>
  <si>
    <t>274322611</t>
  </si>
  <si>
    <t>Základy z betonu železového (bez výztuže) pasy z betonu se zvýšenými nároky na prostředí tř. C 30/37</t>
  </si>
  <si>
    <t xml:space="preserve">"`dle příl. 2.002 - tvar základů`"_x000d_
 "`Základové pasy`"_x000d_
 "`R1`"_x000d_
 (5*5.90+2*1.25+2*4.70+4*4.50+3*4.70+4*4.50+3*4.70)*0.50*0.80 = 42,240 [A]_x000d_
 "`R2`"_x000d_
 (3*4.50+4*4.60+4.70+3*4.60+4.50+1.75+4.60+4.60+4.50+5.80)*0.30*0.80 = 18,276 [B]_x000d_
 "`R3`"_x000d_
 (4.80+3.20+1.35)*0.50*0.80 = 3,740 [C]_x000d_
 "`R4`"_x000d_
 4.70*0.30*1.50 = 2,115 [D]_x000d_
 "`R5`"_x000d_
 1.50*0.5*1.50 = 1,125 [E]_x000d_
 "`R6`"_x000d_
 21.50*0.50*0.80 = 8,600 [F]_x000d_
 "`pasy schodiště`"_x000d_
 2*4.00*0.50*0.80 = 3,200 [G]_x000d_
 "`pasy krček`"_x000d_
 0.90*((2.68+2*4.09+4*2.82+3*2.365+8.22+7.25)*0.40+(4.09+2.82+2.365+7.75))*0.30 = 9,425 [H]_x000d_
 "`základy pod schody -  část krček`   "_x000d_
 1.60*0.70*0.45+0.90*0.50*1.30 = 1,089 [I]_x000d_
 "`základ pod schodiště - viz řez B-B`"_x000d_
 0.80*0.30*1.70 = 0,408 [J]_x000d_
 Celkem: A+B+C+D+E+F+G+H+I+J = 90,218 [K]</t>
  </si>
  <si>
    <t>274351121</t>
  </si>
  <si>
    <t>Bednění základů pasů rovné zřízení</t>
  </si>
  <si>
    <t xml:space="preserve">"`dle příl. 2.002 - tvar základů`"_x000d_
 "`Základové pasy`"_x000d_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"`piloty schodiště`"_x000d_
 8*0.10*1.885 = 1,508 [H]_x000d_
 "`pasy krček`"_x000d_
 2*0.90*(2.68+2*4.09+4*2.82+3*2.365+8.22+7.25+4.09+2.82+2.365+7.75) = 111,114 [I]_x000d_
 "`základ pod schody -  část krček`   "_x000d_
 2*1.60*0.70+2*0.45*0.70+2*1.30*0.90+2*0.90*0.50 = 6,110 [J]_x000d_
 "`základ pod schodiště - viz řez B-B`"_x000d_
 2*0.80*1.70+2*0.80*0.30 = 3,200 [K]_x000d_
 Celkem: A+B+C+D+E+F+G+H+I+J+K = 495,092 [L]</t>
  </si>
  <si>
    <t>274351122</t>
  </si>
  <si>
    <t>Bednění základů pasů rovné odstranění</t>
  </si>
  <si>
    <t>274353131</t>
  </si>
  <si>
    <t>Bednění kotevních otvorů a prostupů v základových konstrukcích v pasech včetně polohového zajištění a odbednění, popř. ztraceného bednění z pletiva apod. průřez</t>
  </si>
  <si>
    <t>Bednění kotevních otvorů a prostupů v základových konstrukcích v pasech včetně polohového zajištění a odbednění, popř. ztraceného bednění z pletiva apod. průřezu přes 0,05 do 0,10 m2, hl. do 1,00 m</t>
  </si>
  <si>
    <t xml:space="preserve">"`dle příl. 2.002`"_x000d_
 "`prostupy DN250 zákl. pasem R2`"_x000d_
 šachta NN   1+1 = 2,000 [A]_x000d_
 Celkem: A = 2,000 [B]</t>
  </si>
  <si>
    <t>274353141</t>
  </si>
  <si>
    <t>Bednění kotevních otvorů a prostupů v základových konstrukcích v pasech včetně polohového zajištění a odbednění, popř. ztraceného bednění z pletiva apod. průřezu přes 0,10 do 0,17 m2, hl. do 1,00 m</t>
  </si>
  <si>
    <t>"`Dle přílohy 2.002`"_x000d_
 "`prostupy zákl. pasy`"_x000d_
 "`prostupy 400x400mm`"_x000d_
 2+2+2 = 6,000 [A]_x000d_
 "`prostupy 300x350mm`"_x000d_
 C 1+1 = 2,000 [B]_x000d_
 D 1+1 = 2,000 [C]_x000d_
 E 1+1 = 2,000 [D]_x000d_
 F 1+1 = 2,000 [E]_x000d_
 G 1+1 = 2,000 [F]_x000d_
 H 1 = 1,000 [G]_x000d_
 "`prostup 350x400mm`"_x000d_
 1+1 = 2,000 [H]_x000d_
 Celkem: A+B+C+D+E+F+G+H = 19,000 [I]</t>
  </si>
  <si>
    <t>274361821</t>
  </si>
  <si>
    <t>Výztuž základů pasů z betonářské oceli 10 505 (R) nebo BSt 500</t>
  </si>
  <si>
    <t xml:space="preserve">"`Dle TZ, PD, veškerá výztuž je provařena pro ochranu proti BP, vč. vývodů`"_x000d_
 "`dle příl. 2.017`"_x000d_
 "`horní výztuž zákl. pasů a zákl. desky`   "_x000d_
 9746.90/1000.00 = 9,747 [A]_x000d_
 "`dle příl. 2.015`"_x000d_
 "`spodní výztuž zákl. pasů R1-R6`     "_x000d_
 6892.40/1000.00 = 6,892 [B]_x000d_
 "`výztuž pasů - část krček - předpoklad 140 kg/m3"_x000d_
 9.425*140.00*1.15/1000.00 = 1,517 [C]_x000d_
 "`základ pod schody -  část krček`   "_x000d_
 0.504*120.00/1000.00 = 0,060 [D]_x000d_
 Celkem: A+B+C+D = 18,217 [E]</t>
  </si>
  <si>
    <t>275322611</t>
  </si>
  <si>
    <t>Základy z betonu železového (bez výztuže) patky z betonu se zvýšenými nároky na prostředí tř. C 30/37</t>
  </si>
  <si>
    <t xml:space="preserve">"`dle příl. 2.003 - tvar zákl. patek`"_x000d_
 "`C 30/37 XA2 XC2`"_x000d_
 "`patka H1A - 1ks`  "_x000d_
 4.0*1.50*1.20+2*0.35*0.80*(1.30+0.60) = 8,264 [A]_x000d_
 "`patky H1B - 4 ks` "_x000d_
 4*(4.0*1.50*1.20+2*0.35*0.80*(1.30+0.80)) = 33,504 [B]_x000d_
 "`patky H2A - 13ks`  "_x000d_
 13*(1.50*1.50*0.70+2*0.35*0.80*(1.30+0.60)) = 34,307 [C]_x000d_
 "`patky H2B - 4ks`   "_x000d_
 4*(1.50*1.50*0.70+2*0.35*0.80*(1.50+0.60)) = 11,004 [D]_x000d_
 "`patky H3A - 10ks`  "_x000d_
 10*(1.30*1.30*0.70+2*0.35*0.80*(1.30+0.60)) = 22,470 [E]_x000d_
 "`patky H4A - 2ks`   "_x000d_
 2*(1.30*1.30*0.70+2*0.35*0.80*(1.30+0.60)) = 4,494 [F]_x000d_
 Celkem: A+B+C+D+E+F = 114,043 [G]</t>
  </si>
  <si>
    <t>275351121</t>
  </si>
  <si>
    <t>Bednění základů patek zřízení</t>
  </si>
  <si>
    <t xml:space="preserve">"`dle příl. 2.003 - Tvar základ. patek`"_x000d_
 "`bednění zákl. patek a kalichů`"_x000d_
 "`patka H1A - 1ks`"_x000d_
 2*4.0*1.20+2*1.50*1.20+2*0.80*(1.30+1.30)+4*0.80*0.65 = 19,440 [A]_x000d_
 "`patky H1B - 4 ks` "_x000d_
 4*(2*4.00*1.20+2*1.50*1.20+2*0.80*(1.30+1.50)+2*0.80*0.65+2*0.80*0.85) = 80,320 [B]_x000d_
 "`patky H2A - 13ks` "_x000d_
 13*(4*1.50*0.70+4*0.80*1.30+4*0.80*0.65) = 135,720 [C]_x000d_
 "`patky H2B - 4ks`   "_x000d_
 4*(4*1.50*0.70+2*0.80*(1.50+1.30)+2*0.80*0.65+2*0.80*0.85) = 44,320 [D]_x000d_
 "`patky H3A - 10ks`   "_x000d_
 10*(4*1.30*0.70+4*0.80*1.30+4*0.8*0.65) = 98,800 [E]_x000d_
 "`patky H4A - 2ks`   "_x000d_
 2*(4*1.30*0.70+4*0.80*1.30+4*0.80*0.65) = 19,760 [F]_x000d_
 Celkem: A+B+C+D+E+F = 398,360 [G]</t>
  </si>
  <si>
    <t>275351122</t>
  </si>
  <si>
    <t>Bednění základů patek odstranění</t>
  </si>
  <si>
    <t>275361821</t>
  </si>
  <si>
    <t>Výztuž základů patek z betonářské oceli 10 505 (R)</t>
  </si>
  <si>
    <t xml:space="preserve">"`Dle TZ, PD, veškerá výztuž je provařena pro ochranu proti BP, vč. vývodů`"_x000d_
 "`dle výkresů výztuže patek 2.005-2.010`"_x000d_
 "`výztuž patky H1A`    "_x000d_
 1*809.70/1000.00 = 0,810 [A]_x000d_
 "`výztuž patky H1B (4ks)`"_x000d_
 4*823.50/1000.00 = 3,294 [B]_x000d_
 "`výztuž patky H2A (13ks)` "_x000d_
 13*286.00/1000.00 = 3,718 [C]_x000d_
 "`výztuž patky H2B (4ks)`  "_x000d_
 4*297.30/1000 = 1,189 [D]_x000d_
 "`výztuž patky H3A (10ks)`   "_x000d_
 10*264.40/1000 = 2,644 [E]_x000d_
 "`výztuž patky H4A (2ks)`   "_x000d_
 2*264.40/1000.00 = 0,529 [F]_x000d_
 Celkem: A+B+C+D+E+F = 12,184 [G]</t>
  </si>
  <si>
    <t>279322511</t>
  </si>
  <si>
    <t>Základové zdi z betonu železového (bez výztuže) se zvýšenými nároky na prostředí tř. C 25/30</t>
  </si>
  <si>
    <t xml:space="preserve">"`dle PD, TZ`"_x000d_
 "`šachta Š04 - vodovodní šachta - ŽB stěna tl. 300mm`  "_x000d_
 2.00*(2*2.12*0.30+2*1.55*0.30) = 4,404 [A]_x000d_
 "`šachta Š04 - vodovodní šachta - ŽB stěna tl. 160mm`"_x000d_
 2*(1.52*0.16+1.00*0.16)*2.00+0.16*0.20*(1.00+0.80+1.00) = 1,702 [B]_x000d_
 Celkem: A+B = 6,106 [C]</t>
  </si>
  <si>
    <t>279322512</t>
  </si>
  <si>
    <t>Základové zdi z betonu železového (bez výztuže) se zvýšenými nároky na prostředí tř. C 30/37</t>
  </si>
  <si>
    <t xml:space="preserve">"`Dle příl. 2.002 - tvar základů - šachty`"_x000d_
 "`výztuž stěn šachet je součástí výztuže dna šachty, viz pol. 273361821`"_x000d_
 "`šachta Š01`   "_x000d_
 1.13*(2.72*0.50+4.4*0.30+1.73*0.30+2.75*0.30+4.75*0.30+6.35*0.50) = 9,745 [A]_x000d_
 "`šachta Š02`   "_x000d_
 1.13*(2*4.75*0.30+2.75*0.30+2.75*0.50) = 5,707 [B]_x000d_
 "`šachta Š03` "_x000d_
 1.13*(3.75*0.5+4.50*0.30+4.50*0.50+4.25*0.30) = 7,628 [C]_x000d_
 Celkem: A+B+C = 23,079 [D]</t>
  </si>
  <si>
    <t>279351121</t>
  </si>
  <si>
    <t>Bednění základových zdí rovné oboustranné za každou stranu zřízení</t>
  </si>
  <si>
    <t xml:space="preserve">"`Dle příl. 2.002 - tvar základů - šachty`"_x000d_
 "`bednění stěn šachet`"_x000d_
 "`šachta Š01`   "_x000d_
 2*1.13*(2.72+4.40+1.73+2.75+4.75+6.35) = 51,302 [A]_x000d_
 "`šachta Š02`   "_x000d_
 2*1.13*(2*4.75+2.75+2.75) = 33,900 [B]_x000d_
 "`šachta Š03` "_x000d_
 2*1.13*(3.75+4.50+4.50+4.25) = 38,420 [C]_x000d_
 "`šachta Š04`  "_x000d_
 stěny tl. 300mm 2.00*(2*2.12+2*1.92)+2.00*(2*1.32+2*1.52) = 27,520 [D]_x000d_
 stěny tl. 160mm 2*1.0*2.0+2*1.20*2.0 = 8,800 [E]_x000d_
 Celkem: A+B+C+D+E = 159,942 [F]</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</si>
  <si>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</si>
  <si>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</si>
  <si>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</si>
  <si>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</si>
  <si>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</si>
  <si>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TZ, PD, veškerá výztuž je provařena pro ochranu proti BP, vč. vývodů`"_x000d_
 "`výztuž stěn tl. 160mm ve vodovodní šachtě - předpoklad 100kg/m3`"_x000d_
 (2*(1.52*0.16+1.00*0.16)*2.00+0.16*0.20*(1.00+0.80+1.00))*100.00/1000.00 = 0,170 [A]_x000d_
 Celkem: A = 0,170 [B]</t>
  </si>
  <si>
    <t>69311088</t>
  </si>
  <si>
    <t>geotextilie netkaná separační, ochranná, filtrační, drenážní PES 500g/m2</t>
  </si>
  <si>
    <t>R23911111</t>
  </si>
  <si>
    <t>Začištění hlavy pilot na požadovanou úroveň při průměru piloty 600mm, 900mm, 1200mm; komplet</t>
  </si>
  <si>
    <t>"`dle výkresu 2.001_Tabulka skupin želbet. vrtaných pilot`"_x000d_
 "`piloty pr. 600mm_P06 (301-337)`"_x000d_
 (3.14159265359*(0.600/2)^2)*(2+10+11+6+4+4) = 10,462 [A]_x000d_
 "`piloty pr. 900mm_P09 (201-212)`"_x000d_
 (3.14159265359*(0.900/2)^2)*(4+4+2+2) = 7,634 [B]_x000d_
 "`piloty pr. 1200mm_P12 (101-127)`"_x000d_
 (3.14159265359*(1.200/2)^2)*(1+5+13+5+3) = 30,536 [C]_x000d_
 Celkem: A+B+C = 48,632 [D]</t>
  </si>
  <si>
    <t>Množství jednotek se určí v m2 půdorysné plochy pilot.
Měrná jednotka: m2</t>
  </si>
  <si>
    <t>R27157220</t>
  </si>
  <si>
    <t>Přehutnění a doplnění štěrkopískového podsypu pod podkladním betonem; D+M komplet</t>
  </si>
  <si>
    <t>"`pol_181951112`"_x000d_
 1230.000 = 1230,000 [A]_x000d_
 Celkem: A = 1230,000 [B]</t>
  </si>
  <si>
    <t>Cena je určena pro zhutnění ploch vodorovných nebo ve sklonu do 1 : 5.
Míru zhutnění podloží předepisuje projekt.
Množství jednotek se určí v m2 půdorysné plochy zhutněného podloží.</t>
  </si>
  <si>
    <t>R27412301</t>
  </si>
  <si>
    <t>Základový práh železobetonový prefabrikovaný vč. výztuže, kotevních součástí, tmelení spojů apod. - kompletní dodávka a montáž vč. dopravy a manipulace</t>
  </si>
  <si>
    <t>"`viz projektová dokumentace, TZ a výkaz projektanta`"_x000d_
 "`průřez x délka`"_x000d_
 "`obvodový`"_x000d_
 1NP 0.25*140.0 = 35,000 [A]</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</si>
  <si>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krychlových z rozměrů dle projektu.</t>
  </si>
  <si>
    <t>R27435315</t>
  </si>
  <si>
    <t>Bednění kotevních otvorů a prostupů v základových konstrukcích v pasech včetně polohového zajištění a odbednění, popř. ztraceného bednění z pletiva apod. průřezu přes 0,25 m2, hl. do 1,00 m</t>
  </si>
  <si>
    <t>"`dle příl. 2.002`"_x000d_
 "`prostup 1400x280mm zákl. pasem R2`"_x000d_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</si>
  <si>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kusech konstrukce, nebo práce dle projektu.
Měrná jednotka: kus</t>
  </si>
  <si>
    <t>R27535112</t>
  </si>
  <si>
    <t>Profilovaná fólie do bednění pro profilaci povrchu bet. konstrukce</t>
  </si>
  <si>
    <t xml:space="preserve">"Dle TZ"_x000d_
 "základové hlavice H1-H4 - profilování vnitřního povrchu kalichu - fólie do bednění"_x000d_
 "`dle příl. 2.003 - Tvar základ. patek`"_x000d_
 "`bednění kalichů`"_x000d_
 "`patka H1A - 1ks`"_x000d_
 4*0.80*0.65 = 2,080 [A]_x000d_
 "`patky H1B - 4 ks` "_x000d_
 4*(2*0.80*0.65+2*0.80*0.85) = 9,600 [B]_x000d_
 "`patky H2A - 13ks` "_x000d_
 13*(4*0.80*0.65) = 27,040 [C]_x000d_
 "`patky H2B - 4ks`   "_x000d_
 4*(2*0.80*0.65+2*0.80*0.85) = 9,600 [D]_x000d_
 "`patky H3A - 10ks`   "_x000d_
 10*(4*0.8*0.65) = 20,800 [E]_x000d_
 "`patky H4A - 2ks`   "_x000d_
 2*(4*0.80*0.65) = 4,160 [F]_x000d_
 Celkem: A+B+C+D+E+F = 73,280 [G]</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</si>
  <si>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čtverečných konstrukce, nebo práce dle projektu.
Měrná jednotka: m2</t>
  </si>
  <si>
    <t>R27990001</t>
  </si>
  <si>
    <t>Bednící prvek pracovní spáry základové desky - bednící pletivo se zazubením, vč. dřevěnéi lšty a tyčové distance- D+M komplet</t>
  </si>
  <si>
    <t>"`dle příl. 2.002, smrštovací pás - viz detail D1`"_x000d_
 "`bednící pletivo - základová deska ZD`"_x000d_
 2*2.00*0.22+2*19.70*0.22+19.70*2.0 = 48,948 [A]_x000d_
 Celkem: A = 48,948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</si>
  <si>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vm2 konstrukce, nebo práce dle projektu.</t>
  </si>
  <si>
    <t>R283661</t>
  </si>
  <si>
    <t>Kompenzační injektáž z chemických pojiv (pryskyřice) - těsnění pracovních spár v základech - D+M komplet</t>
  </si>
  <si>
    <t>"dle TZ, 4.4 - výtahové a instalační šachty"_x000d_
 "`dle příl. 2.002, smrštovací pás - viz detail D1`"_x000d_
 "`dle pol. 711491485`"_x000d_
 215.96 = 215,960 [A]_x000d_
 Celkem: A = 215,960 [B]</t>
  </si>
  <si>
    <t xml:space="preserve">Poznámka k položce:
 Položka injektážních prací obsahuje kompletní prác,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</si>
  <si>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R5893333</t>
  </si>
  <si>
    <t xml:space="preserve">beton C 30/37 XA2  XC2</t>
  </si>
  <si>
    <t>"`dle výkresu 2.001_Tabulka skupin želbet. vrtaných pilot`"_x000d_
 "`ztratné dle podmínek ÚRS`"_x000d_
 "`piloty P1200_P12 (101-127)`"_x000d_
 ((1*20.00+5*19.00+13*18.00+5*17.00+3*16.00)*3.14159265359*1.2*1.2/4)*1.05 = 572,386 [A]_x000d_
 "`piloty P900_P09 (201-212)`"_x000d_
 ((4*18.00+4*17.00+2*16.00+2*17.00)*3.14159265359*0.9*0.9/4)*1.10 = 144,157 [B]_x000d_
 "`piloty P600_P06 (301-312)`"_x000d_
 ((2*17.00+10*15.00)*3.14159265359*0.6*0.6/4)*1.10 = 57,227 [C]_x000d_
 "`piloty P1, P2 - krček pr. 600mm_P06 (313-329)`"_x000d_
 ((11*13.00+6*12.00)*3.14159265359*0.6*0.6/4)*1.10 = 66,869 [D]_x000d_
 "`piloty P3, P4 - schodiště - pr. 600mm_P06 (330-337)`"_x000d_
 ((4*11.00+4*8.00)*3.14159265359*0.60*0.60/4)*1.10 = 23,637 [E]_x000d_
 Celkem: A+B+C+D+E = 864,276 [F]</t>
  </si>
  <si>
    <t>341321610</t>
  </si>
  <si>
    <t>Stěny a příčky z betonu železového (bez výztuže) nosné tř. C 30/37</t>
  </si>
  <si>
    <t xml:space="preserve">"`viz projektová dokumentace, TZ a výkaz projektanta`"_x000d_
 "`--------------`"_x000d_
 "`Stavebně konstrukční řešení - únikové schodiště`"_x000d_
 "`půdorys, řezy, pohledy, Schéma vyztužení ŽB konstrukcí`"_x000d_
 "`3x Stěna schodiště beton C30/37 v pohledové kvalitě, tl. 250 mm, měřeno digitálně`"_x000d_
 (6.4+6.46+6.47)*3.6 = 69,588 [A]_x000d_
 Mezisoučet: A = 69,588 [B]_x000d_
 "`---------------------`"_x000d_
 "`Stavebně konstrukční řešení  - Spojovací krček - Tvary 1-7NP`"_x000d_
 "`beton stěn C30/37, XC1`"_x000d_
 "`-------------------`"_x000d_
 "`stěny tl. 200 mm`"_x000d_
 "`vnější stěna`"_x000d_
 3.05+(4.49-0.2)*30.7*0.2 = 29,391 [C]_x000d_
 "`odpočet otvorů`"_x000d_
 -(3.3*1.1+5*(1.05*3.33))*0.2 = -4,223 [D]_x000d_
 "`vnitřní stěny`"_x000d_
 2.86*30.4*0.2 = 17,389 [E]_x000d_
 Mezisoučet: C+D+E = 42,557 [F]_x000d_
 "`stěny tl. 250 mm`"_x000d_
 "`vnější stěny`"_x000d_
 (5.14+8.19)*30.7*0.25 = 102,308 [G]_x000d_
 "`odpočet otvorů`"_x000d_
 -(3*(1.75*2.9)+15*(1.75*2.8)+2.1*1.1+0.9*1.1)*0.25 = -23,006 [H]_x000d_
 "`vnitřní stěny`"_x000d_
 (3.32+2.365*2)*30.7*0.25 = 61,784 [I]_x000d_
 "`odpočet otvorů`"_x000d_
 -(1.15*2.98+8*(1.15*2.88))*0.25 = -7,481 [J]_x000d_
 Mezisoučet: G+H+I+J = 133,605 [K]_x000d_
 "`stěny tl. 300 mm vnitřní`"_x000d_
 2*1.02*30.7*0.3 = 18,788 [L]_x000d_
 Mezisoučet: L = 18,788 [M]_x000d_
 Celkem: A+C+D+E+G+H+I+J+L = 264,538 [N]</t>
  </si>
  <si>
    <t>341351111</t>
  </si>
  <si>
    <t>Bednění stěn a příček nosných rovné oboustranné za každou stranu zřízení</t>
  </si>
  <si>
    <t xml:space="preserve">"`viz projektová dokumentace, TZ a výkaz projektanta`"_x000d_
 "`------------------`"_x000d_
 "`Stavebně konstrukční řešení - únikové schodiště`"_x000d_
 "`půdorys, řezy, pohledy, Schéma vyztužení ŽB konstrukcí`"_x000d_
 "`3x Stěna schodiště,š. 3,600 mm, v. cca25,85m, tl. 250 mm, měřeno digitálně`"_x000d_
 "`plochy stěn`"_x000d_
 (25.76+25.84+25.92)*3.6*2 = 558,144 [A]_x000d_
 "`plochy čel stěn`"_x000d_
 2*(25.76+25.84+25.92)*0.25 = 38,760 [B]_x000d_
 Mezisoučet: A+B = 596,904 [C]_x000d_
 "`---------------------`"_x000d_
 "`Stavebně konstrukční řešení  - Spojovací krček - Tvary 1-7NP`"_x000d_
 "`bednění stěn`"_x000d_
 "`-------------------`"_x000d_
 "`stěny tl. 200 mm`"_x000d_
 "`vnější stěna`"_x000d_
 (3.05+4.49)*30.7*2 = 462,956 [D]_x000d_
 "`odpočet otvorů`"_x000d_
 -(3.3*1.1+5*(1.05*3.33))*2 = -42,225 [E]_x000d_
 "`bednění otvorů`"_x000d_
 (2*3.3+1.1+5*(1.05+2*3.33))*0.2 = 9,250 [F]_x000d_
 "`vnitřní stěny`"_x000d_
 2.86*30.7*2+2*30.7*0.2 = 187,884 [G]_x000d_
 Mezisoučet: D+E+F+G = 617,865 [H]_x000d_
 "`stěny tl. 250 mm`"_x000d_
 "`vnější stěny`"_x000d_
 (5.14+8.19)*30.7*2+2*30.7*0.25 = 833,812 [I]_x000d_
 "`odpočet otvorů`"_x000d_
 -(3*(1.75*2.9)+15*(1.75*2.8)+2.1*1.1+0.9*1.1)*2 = -184,050 [J]_x000d_
 "`bednění otvorů`"_x000d_
 (3*(1.75+2*2.9)+15*(1.75+2*2.8)+2*(2.1+1.1+0.9+1.1))*0.25 = 35,825 [K]_x000d_
 "`vnitřní stěny`"_x000d_
 (3.32+2.365*2)*30.7*2 = 494,270 [L]_x000d_
 "`odpočet otvorů`"_x000d_
 -(1.15*2.98+8*(1.15*2.88))*2 = -59,846 [M]_x000d_
 "`bednění otvorů`"_x000d_
 (1.15+2*2.98+8*(1.15+2*2.88))*0.25 = 15,598 [N]_x000d_
 Mezisoučet: I+J+K+L+M+N = 1135,609 [O]_x000d_
 "`stěny tl. 300 mm vnitřní`"_x000d_
 2*(1.02*30.7+30.7*0.3) = 81,048 [P]_x000d_
 Mezisoučet: P = 81,048 [Q]_x000d_
 Celkem: A+B+D+E+F+G+I+J+K+L+M+N+P = 2431,426 [R]</t>
  </si>
  <si>
    <t>341351112</t>
  </si>
  <si>
    <t>Bednění stěn a příček nosných rovné oboustranné za každou stranu odstranění</t>
  </si>
  <si>
    <t>341351911</t>
  </si>
  <si>
    <t>Bednění stěn a příček nosných Příplatek k cenám bednění za pohledový beton</t>
  </si>
  <si>
    <t>596.904 = 596,904 [A]_x000d_
 Celkem: A = 596,904 [B]</t>
  </si>
  <si>
    <t>341361821</t>
  </si>
  <si>
    <t>Výztuž stěn a příček nosných svislých nebo šikmých, rovných nebo oblých z betonářské oceli 10 505 (R) nebo BSt 500</t>
  </si>
  <si>
    <t xml:space="preserve">"`viz projektová dokumentace, TZ a výkaz projektanta`"_x000d_
 "`Stavebně konstrukční řešení - únikové schodiště`"_x000d_
 "`výztuž musí být z důvodu ochrany proti bludným proudům konstrukčně provařena, vč. provedení vývodů`"_x000d_
 "`půdorys, řezy, pohledy, Schéma vyztužení ŽB konstrukcí`"_x000d_
 "`výztuž betonových stěn, 80kg/m3 dle projektanta`"_x000d_
 "`množství betonu dle pol. 341321610 - únikové schodiště`"_x000d_
 69.588*80.0/1000 = 5,567 [A]_x000d_
 "`výztuž stěn krčku -Stěny tl. 200, 250, 300 mm -  dle projektanta 120 kg/m3 `"_x000d_
 264.538*120.0*1.15/1000.0 = 36,506 [B]_x000d_
 Celkem: A+B = 42,073 [C]</t>
  </si>
  <si>
    <t>R33112401</t>
  </si>
  <si>
    <t>Sloupy železobetonové prefabrikované vč. výztuže, kotevních součástí, tmelení spojů apod. - kompletní dodávka a montáž vč. dopravy a manipulace</t>
  </si>
  <si>
    <t xml:space="preserve">"`viz projektová dokumentace, TZ a výkaz projektanta`"_x000d_
 "půdorysy jednotlivých podlaží, řezy"_x000d_
 "--------------"_x000d_
 "-------------"_x000d_
 "1NP - výška sloupů 4,7 m"_x000d_
 "osa 1 - sloupy 500/500 mm 9ks"_x000d_
 "`vč. žárovně zinkovaných typových kotevních šroubů 4x16mm s montážní šablonou - pozice v ose 1/E a 1/F pro zabetonování do základů`"_x000d_
 0.5*0.5*4.7*9 = 10,575 [A]_x000d_
 "osa 2 - sloupy 500/500 mm (5ks)a 500/700mm (4 ks)"_x000d_
 0.5*0.5*4.7*5 = 5,875 [B]_x000d_
 0.5*0.7*4.7*4 = 6,580 [C]_x000d_
 "osa 3 - sloupy 500/500 mm 9ks"_x000d_
 "500/500mm"_x000d_
 0.5*0.5*4.7*9 = 10,575 [D]_x000d_
 "osa 4 - sloupy 500/500 mm(5ks)  a 500/700mm (4 ks)"_x000d_
 0.5*0.5*4.7*5 = 5,875 [E]_x000d_
 0.5*0.7*4.7*4 = 6,580 [F]_x000d_
 "----------------"_x000d_
 "2NP -  výška sloupů 3,6 m"_x000d_
 "osa 1 - sloupy 500/500 mm 9ks"_x000d_
 "500/500mm"_x000d_
 0.5*0.5*3.6*9 = 8,100 [H]_x000d_
 "osa 2 - sloupy 500/500 mm (5ks) a 500/700mm(4ks)"_x000d_
 0.5*0.5*3.6*5 = 4,500 [I]_x000d_
 0.5*0.7*3.6*4 = 5,040 [J]_x000d_
 "osa 3 - sloupy 500/500 mm 9ks"_x000d_
 "500/500mm"_x000d_
 0.5*0.5*3.6*9 = 8,100 [K]_x000d_
 "osa 4 - sloupy 500/500 mm  (5ks) a 500/700mm (4 ks)"_x000d_
 0.5*0.5*3.6*5 = 4,500 [L]_x000d_
 0.5*0.7*3.6*4 = 5,040 [M]_x000d_
 "-----------"_x000d_
 "3-5 NP - výška sloupů 4,6 m"_x000d_
 "osa 1 - sloupy 500/500 mm 9ks"_x000d_
 "500/500mm"_x000d_
 0.5*0.5*4.6*9*3 = 31,050 [N]_x000d_
 "osa 2 - sloupy 500/500 mm (5ks) a 500/700mm(4ks)"_x000d_
 0.5*0.5*4.6*5*3 = 17,250 [O]_x000d_
 0.5*0.7*4.6*4*3 = 19,320 [P]_x000d_
 "osa 3 - sloupy 500/500 mm 5ks"_x000d_
 "500/500mm"_x000d_
 0.5*0.5*4.6*5*3 = 17,250 [Q]_x000d_
 "osa 4 - sloupy 500/500 mm  (5ks) a 500/700mm (4 ks)"_x000d_
 0.5*0.5*4.6*5 = 5,750 [R]_x000d_
 0.5*0.7*4.6*4 = 6,440 [S]_x000d_
 "-----------"_x000d_
 "6 NP - 5,0 m"_x000d_
 "osa 1 - sloupy 500/500 mm 9ks"_x000d_
 "500/500mm"_x000d_
 0.5*0.5*5.0*9 = 11,250 [T]_x000d_
 "osa 2 - sloupy 500/500 mm (5ks) a 500/700mm(4ks)"_x000d_
 0.5*0.5*5.0*5 = 6,250 [U]_x000d_
 0.5*0.7*5.0*4 = 7,000 [V]_x000d_
 "osa 3 - sloupy 500/500 mm 5ks"_x000d_
 "500/500mm"_x000d_
 0.5*0.5*5.0*5 = 6,250 [W]_x000d_
 "osa 4 - sloupy 500/500 mm  (5ks) a 500/700mm (4 ks)"_x000d_
 0.5*0.5*5.0*5 = 6,250 [X]_x000d_
 0.5*0.7*5.0*4 = 7,000 [Y]_x000d_
 "-----------"_x000d_
 Celkem: A+B+C+D+E+F+H+I+J+K+L+M+N+O+P+Q+R+S+T+U+V+W+X+Y = 222,400 [Z]</t>
  </si>
  <si>
    <t>R33112402</t>
  </si>
  <si>
    <t>Sloupky atikové železobetonové prefabrikované vč. výztuže, kotevních součástí, tmelení spojů apod. - kompletní dodávka a montáž vč. dopravy a manipulace</t>
  </si>
  <si>
    <t>"`viz projektová dokumentace, TZ a výkaz projektanta`"_x000d_
 "`atika nad 6NP`"_x000d_
 "`sloupky 300/300 mm 21 ks v=1,8m`"_x000d_
 0.3*0.3*1.8*21 = 3,402 [A]_x000d_
 Celkem: A = 3,402 [B]</t>
  </si>
  <si>
    <t>R34212401</t>
  </si>
  <si>
    <t>Ztužující stěny železobetonové prefabrikované vč. výztuže, kotevních součástí, tmelení spojů apod. - kompletní dodávka a montáž vč. dopravy a manipulace</t>
  </si>
  <si>
    <t>"`viz projektová dokumentace, TZ a výkaz projektanta`"_x000d_
 "`stěny tl. 200 mm - 4 ks v každém z 1-6NP`"_x000d_
 "`1NP a 2NP`"_x000d_
 (5.5*3.6*0.2)*(4+4) = 31,680 [A]_x000d_
 "`3-5 NP`"_x000d_
 (5.5*4.6*0.2)*(4+4+4) = 60,720 [B]_x000d_
 "`6NP`"_x000d_
 5.5*5.0*0.2*4 = 22,000 [C]_x000d_
 Celkem: A+B+C = 114,400 [D]</t>
  </si>
  <si>
    <t>R34212402</t>
  </si>
  <si>
    <t>Stěny výtahové šachty železobetonové prefabrikované vč. výztuže, kotevních součástí, tmelení spojů - kompletní dodávka a montáž vč. dopravy a manipulace</t>
  </si>
  <si>
    <t>"`viz projektová dokumentace, TZ a výkaz projektanta`"_x000d_
 "`půdorysný průřez stěn na výšku 1-6NP`"_x000d_
 "`šachta 1.21 a 1.22, 1,.23 a 1.24`"_x000d_
 2.9*27.2*2 = 157,760 [A]_x000d_
 "odpočet otvorů dveří v 1-6NP"_x000d_
 -(0.9*2.0+1.2*2.28)*0.2*2*6 = -10,886 [B]_x000d_
 Celkem: A+B = 146,874 [C]</t>
  </si>
  <si>
    <t>R34212403</t>
  </si>
  <si>
    <t>Atikové panely železobetonové prefabrikované vč. výztuže, kotevních součástí, tmelení spojů apod. - kompletní dodávka a montáž vč. dopravy a manipulace</t>
  </si>
  <si>
    <t>"`viz projektová dokumentace, TZ a výkaz projektanta`"_x000d_
 "`atika nad 6NP`"_x000d_
 "`panely tl. 150 mm 23 ks v=1,8m`"_x000d_
 5.7*0.15*1.8*23 = 35,397 [A]_x000d_
 Celkem: A = 35,397 [B]</t>
  </si>
  <si>
    <t>411321616</t>
  </si>
  <si>
    <t>Stropy z betonu železového (bez výztuže) stropů deskových, plochých střech, desek balkonových, desek hřibových stropů včetně hlavic hřibových sloupů tř. C 30/37</t>
  </si>
  <si>
    <t xml:space="preserve">"`viz projektová dokumentace, TZ a výkaz projektanta`"_x000d_
 "`Stavebně konstrukční řešení  - Spojovací krček - Tvary 1-7NP`"_x000d_
 "`beton stropů C30/37, XC1, tl. 300 mm, 7NP tl. 200 mm`"_x000d_
 "`měřeno digitálně"_x000d_
 "`1NP - H.H., +3,500`"_x000d_
 36.6*0.3 = 10,980 [A]_x000d_
 "`2NP` - H.H. +7,100`"_x000d_
 36.5*0.3 = 10,950 [B]_x000d_
 "`3NP`"_x000d_
 "`H.H. +11,100`"_x000d_
 19.26*0.3 = 5,778 [C]_x000d_
 "`H.H. +11,700`"_x000d_
 13.7*0.3 = 4,110 [D]_x000d_
 "`4NP`"_x000d_
 "`H.H. +15,100`"_x000d_
 16.6*0.3 = 4,980 [E]_x000d_
 "`H.H. +16,300`"_x000d_
 13.8*0.3 = 4,140 [F]_x000d_
 "`5NP - H.H. +20,900`"_x000d_
 32.3*0.3 = 9,690 [G]_x000d_
 "`6NP - H.H. +25,900`"_x000d_
 33.4*0.3 = 10,020 [H]_x000d_
 "`7NP - H.H. +30,700`"_x000d_
 64.0*0.2 = 12,800 [I]_x000d_
 Celkem: A+B+C+D+E+F+G+H+I = 73,448 [J]</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</si>
  <si>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</si>
  <si>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</si>
  <si>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</si>
  <si>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"`viz projektová dokumentace, TZ a výkaz projektanta`"_x000d_
 "`Stavebně konstrukční řešení - únikové schodiště`"_x000d_
 "`půdorys, řezy, pohledy, Schéma vyztužení ŽB konstrukcí`"_x000d_
 "`Střešní deska beton C30/37, tl. 250 mm, měřeno digitálně`"_x000d_
 0.88*7.84 = 6,899 [A]_x000d_
 "`Šachta kabelů zabzař. - strop ŽB deska tl. 120 mm s hlazeným povrchem`"_x000d_
 "`Achstav. řešení - půdorys 6NP`"_x000d_
 1.55*1.5*0.12 = 0,279 [B]_x000d_
 Celkem: A+B = 7,178 [C]</t>
  </si>
  <si>
    <t>411351011</t>
  </si>
  <si>
    <t>Bednění stropních konstrukcí - bez podpěrné konstrukce desek tloušťky stropní desky přes 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</si>
  <si>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93.843 = 93,843 [A]_x000d_
 "`obvod desky`"_x000d_
 2*(3.51+7.84)*0.25 = 5,675 [B]_x000d_
 38.0*0.2 = 7,600 [C]_x000d_
 "`------------`"_x000d_
 "`Šachta kabelů zabzař. -  bednění strop ŽB deska tl. 120 mm s hlazeným povrchem - obvod desky"_x000d_
 "`Achstav. řešení - půdorys 6NP`"_x000d_
 (1.55+1.5)*0.12 = 0,366 [D]_x000d_
 Celkem: A+B+C+D = 107,484 [E]</t>
  </si>
  <si>
    <t>411351012</t>
  </si>
  <si>
    <t>Bednění stropních konstrukcí - bez podpěrné konstrukce desek tloušťky stropní desky přes 5 do 25 cm odstranění</t>
  </si>
  <si>
    <t>411351021</t>
  </si>
  <si>
    <t>Bednění stropních konstrukcí - bez podpěrné konstrukce desek tloušťky stropní desky přes 25 do 50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</si>
  <si>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202.16 = 202,160 [A]_x000d_
 "`obvod desky`"_x000d_
 (36.5*2+17.2*2+21.5+19.0+34.0+36.6)*0.3 = 65,550 [B]_x000d_
 "`------------`"_x000d_
 Celkem: A+B = 267,710 [C]</t>
  </si>
  <si>
    <t>411351022</t>
  </si>
  <si>
    <t>Bednění stropních konstrukcí - bez podpěrné konstrukce desek tloušťky stropní desky přes 25 do 50 cm odstranění</t>
  </si>
  <si>
    <t>411354333</t>
  </si>
  <si>
    <t>Podpěrná konstrukce stropů - desek, kleneb a skořepin výška podepření přes 4 do 6 m tloušťka stropu přes 15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</si>
  <si>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"`zespodu`"_x000d_
 3.51*7.84 = 27,518 [A]_x000d_
 Mezisoučet: A = 27,518 [B]_x000d_
 "`Stavebně konstrukční řešení  - Spojovací krček - Tvary 1-7NP`"_x000d_
 "`bednění stropních desek tl. 200 mm`"_x000d_
 "`měřeno digitálně"_x000d_
 "`7NP - H.H. +30,700`"_x000d_
 64.0 = 64,000 [C]_x000d_
 Mezisoučet: C = 64,000 [D]_x000d_
 "`Šachta kabelů zabzař. -  bednění strop ŽB deska tl. 120 mm s hlazeným povrchem`"_x000d_
 "`Achstav. řešení - půdorys 6NP`"_x000d_
 1.55*1.5 = 2,325 [E]_x000d_
 Mezisoučet: E = 2,325 [F]_x000d_
 Celkem: A+C+E = 93,843 [G]</t>
  </si>
  <si>
    <t>411354334</t>
  </si>
  <si>
    <t>Podpěrná konstrukce stropů - desek, kleneb a skořepin výška podepření přes 4 do 6 m tloušťka stropu přes 15 do 25 cm odstranění</t>
  </si>
  <si>
    <t>"`dle zřízení`"_x000d_
 93.843 = 93,843 [A]_x000d_
 Celkem: A = 93,843 [B]</t>
  </si>
  <si>
    <t>411354335</t>
  </si>
  <si>
    <t>Podpěrná konstrukce stropů - desek, kleneb a skořepin výška podepření přes 4 do 6 m tloušťka stropu přes 25 do 35 cm zřízení</t>
  </si>
  <si>
    <t xml:space="preserve">"`viz projektová dokumentace, TZ a výkaz projektanta`"_x000d_
 "`--------------`"_x000d_
 "`Stavebně konstrukční řešení  - Spojovací krček - Tvary 1-7NP`"_x000d_
 "`bednění stropních desek tl. 300 mm`"_x000d_
 "`zespodu`"_x000d_
 "`měřeno digitálně"_x000d_
 "`1NP - H.H., +3,500`"_x000d_
 36.6 = 36,600 [A]_x000d_
 "`2NP` - H.H. +7,100`"_x000d_
 36.5 = 36,500 [B]_x000d_
 "`3NP`"_x000d_
 "`H.H. +11,100`"_x000d_
 19.26 = 19,260 [C]_x000d_
 "`H.H. +11,700`"_x000d_
 13.7 = 13,700 [D]_x000d_
 "`4NP`"_x000d_
 "`H.H. +15,100`"_x000d_
 16.6 = 16,600 [E]_x000d_
 "`H.H. +16,300`"_x000d_
 13.8 = 13,800 [F]_x000d_
 "`5NP - H.H. +20,900`"_x000d_
 32.3 = 32,300 [G]_x000d_
 "`6NP - H.H. +25,900`"_x000d_
 33.4 = 33,400 [H]_x000d_
 Celkem: A+B+C+D+E+F+G+H = 202,160 [I]</t>
  </si>
  <si>
    <t>411354336</t>
  </si>
  <si>
    <t>Podpěrná konstrukce stropů - desek, kleneb a skořepin výška podepření přes 4 do 6 m tloušťka stropu přes 25 do 35 cm odstranění</t>
  </si>
  <si>
    <t>"`dle zřízení`"_x000d_
 202.16 = 202,160 [A]_x000d_
 Celkem: A = 202,160 [B]</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</si>
  <si>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</si>
  <si>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</si>
  <si>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</si>
  <si>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 xml:space="preserve">"`viz projektová dokumentace, TZ a výkaz projektanta`"_x000d_
 "`výztuž musí být z důvodu ochrany proti bludným proudům konstrukčně provařena, vč. provedení vývodů`"_x000d_
 "`----------------`"_x000d_
 "`Stavebně konstrukční řešení - únikové schodiště`"_x000d_
 "`půdorys, řezy, pohledy, Schéma vyztužení ŽB konstrukcí`"_x000d_
 "`Střešní deska beton tl. 250 mm,  množství výztuže dle projektanta 70kg/m3`"_x000d_
 "`dle pol. 411324696`"_x000d_
 7.178*70.0*1.15/1000 = 0,578 [A]_x000d_
 "`Stavebně konstrukční řešení  - Spojovací krček - Tvary 1-7NP`"_x000d_
 "`střešní a stropní desky tl. 200 a 300 mm - dle projektanta 145kg/m3`"_x000d_
 73.448*145.0*1.15/1000 = 12,247 [B]_x000d_
 Celkem: A+B = 12,825 [C]</t>
  </si>
  <si>
    <t>413321616</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</si>
  <si>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</si>
  <si>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30/37</t>
  </si>
  <si>
    <t xml:space="preserve">"`viz projektová dokumentace, TZ a výkaz projektanta`"_x000d_
 "`Stavebně konstrukční řešení  - Spojovací krček - Tvary 1-7NP`"_x000d_
 "`beton průvlaků C30/37, XC1`"_x000d_
 "`měřeno digitálně"_x000d_
 "`1NP - H.H. +3,500, S.H. +3,000`"_x000d_
 (8.19+2*2.45)*0.25*0.2 = 0,655 [A]_x000d_
 Mezisoučet: A = 0,655 [B]_x000d_
 "`2NP` - H.H. +7,100, S.H. +6,600`"_x000d_
 (8.19+2*2.45)*0.25*0.2 = 0,655 [C]_x000d_
 Mezisoučet: C = 0,655 [D]_x000d_
 "`3NP`"_x000d_
 "`H.H. +11,100, S.H. +10,600`"_x000d_
 (2.45+2.85)*0.25*0.2 = 0,265 [E]_x000d_
 "`H.H. +11,700, S.H. +11,200`"_x000d_
 2*2.45*0.25*0.2 = 0,245 [F]_x000d_
 "`H.H. +11,700, S.H. +10,600`"_x000d_
 2.29*0.25*1.1 = 0,630 [G]_x000d_
 Mezisoučet: E+F+G = 1,140 [H]_x000d_
 "`4NP`"_x000d_
 "`H.H. +15,100, S.H. +14,600`"_x000d_
 (2.45+2.85)*0.25*0.2 = 0,265 [I]_x000d_
 "`H.H. +16,300, S. H. +15,800`"_x000d_
 2*2.45*0.25*0.2 = 0,245 [J]_x000d_
 "`H.H. +16,300, S.H. +14,600`"_x000d_
 2.29*0.25*1.7 = 0,973 [K]_x000d_
 Mezisoučet: I+J+K = 1,483 [L]_x000d_
 "`5NP`"_x000d_
 "`H.H. +20,900, S.H.+20,300, š. 350 mm`"_x000d_
 (2.45+2.29)*0.35*0.3 = 0,498 [M]_x000d_
 "`H.H. +20,900, S.H.+20,300, š. 250 mm`"_x000d_
 2.85*0.25*0.475 = 0,338 [N]_x000d_
 "`pod podestou H.H. +18,070, S.H. +17,470`"_x000d_
 (0.23*0.17*1.2+0.23*0.4*1.4) = 0,176 [O]_x000d_
 "`H.H. +20,900, S.H.+20,400, š. 250 mm`"_x000d_
 (2.45+2.17)*0.25*0.2 = 0,231 [P]_x000d_
 "`pod podestou H.H. +18,070, S.H. +17,570 průvlak výšky 500 mm`"_x000d_
 1.4*0.25*0.5 = 0,175 [Q]_x000d_
 "`průvlak výšky 1100 mm, S.H. +19,800`"_x000d_
 10.175*0.25*1.1 = 2,798 [R]_x000d_
 Mezisoučet: M+N+O+P+Q+R = 4,216 [S]_x000d_
 "`6NP - H.H. +25,900`"_x000d_
 "`H.H. +25,900, S.H.+25,400, š. 250 mm`"_x000d_
 (2*2.45+2.29+2.85+2.17)*0.25*0.2 = 0,611 [T]_x000d_
 "`pod podestou H.H. +23,211, S.H. +22,611`"_x000d_
 (0.23*0.17*1.2+0.23*0.4*1.4) = 0,176 [U]_x000d_
 "`pod podestou H.H. +23,211, S.H. +22,711 průvlak výšky 500 mm`"_x000d_
 1.4*0.25*0.5 = 0,175 [V]_x000d_
 "`průvlak výšky 1100 mm, S.H. +24,800`"_x000d_
 10.175*0.25*1.1 = 2,798 [W]_x000d_
 Mezisoučet: T+U+V+W = 3,759 [X]_x000d_
 "`7NP - H.H. +30,700`"_x000d_
 (2.45+2.29+2.85+2*2.45)*0.25*0.3 = 0,937 [Y]_x000d_
 Mezisoučet: Y = 0,937 [Z]_x000d_
 Celkem: A+C+E+F+G+I+J+K+M+N+O+P+Q+R+T+U+V+W+Y = 12,844 [AA]</t>
  </si>
  <si>
    <t>413351111</t>
  </si>
  <si>
    <t>Bednění nosníků a průvlaků - bez podpěrné konstrukce výška nosníku po spodní líc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</si>
  <si>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(8.19+2*2.45)*(0.25+0.2*2) = 8,509 [A]_x000d_
 Mezisoučet: A = 8,509 [B]_x000d_
 "`2NP` - H.H. +7,100, S.H. +6,600`"_x000d_
 (8.19+2*2.45)*(0.25+0.2*2) = 8,509 [C]_x000d_
 Mezisoučet: C = 8,509 [D]_x000d_
 "`3NP`"_x000d_
 "`H.H. +11,100, S.H. +10,600`"_x000d_
 (2.45+2.85)*(0.25+0.2*2) = 3,445 [E]_x000d_
 "`H.H. +11,700, S.H. +11,200`"_x000d_
 2*2.45*(0.25+0.2*2) = 3,185 [F]_x000d_
 "`H.H. +11,700, S.H. +10,600`"_x000d_
 2.29*(0.25+1.1*2) = 5,611 [G]_x000d_
 Mezisoučet: E+F+G = 12,241 [H]_x000d_
 "`4NP`"_x000d_
 "`H.H. +15,100, S.H. +14,600`"_x000d_
 (2.45+2.85)*(0.25+0.2*2) = 3,445 [I]_x000d_
 "`H.H. +16,300, S. H. +15,800`"_x000d_
 2*2.45*(0.25+0.2*2) = 3,185 [J]_x000d_
 "`H.H. +16,300, S.H. +14,600`"_x000d_
 2.29*(0.25+1.7*2) = 8,359 [K]_x000d_
 Mezisoučet: I+J+K = 14,989 [L]_x000d_
 "`5NP`"_x000d_
 "`H.H. +20,900, S.H.+20,300, š. 350 mm`"_x000d_
 (2.45+2.29)*(0.35+0.3*2) = 4,503 [M]_x000d_
 "`H.H. +20,900, S.H.+20,300, š. 250 mm`"_x000d_
 2.85*(0.25+0.475*2) = 3,420 [N]_x000d_
 "`pod podestou H.H. +18,070, S.H. +17,470`"_x000d_
 (0.23+0.7)*1.2+(0.23+0.4*2)*1.4 = 2,558 [O]_x000d_
 "`H.H. +20,900, S.H.+20,400, š. 250 mm`"_x000d_
 (2.45+2.17)*(0.25+0.2*2) = 3,003 [P]_x000d_
 "`pod podestou H.H. +18,070, S.H. +17,570 průvlak výšky 500 mm`"_x000d_
 1.4*(0.25+0.5*2) = 1,750 [Q]_x000d_
 "`průvlak výšky 1100 mm, S.H. +19,800`"_x000d_
 10.175*(0.25+1.1*2) = 24,929 [R]_x000d_
 Mezisoučet: M+N+O+P+Q+R = 40,163 [S]_x000d_
 "`6NP - H.H. +25,900`"_x000d_
 "`H.H. +25,900, S.H.+25,400, š. 250 mm`"_x000d_
 (2*2.45+2.29+2.85+2.17)*(0.25+0.2*2) = 7,937 [T]_x000d_
 "`pod podestou H.H. +23,211, S.H. +22,611`"_x000d_
 (0.23+0.7)*1.2+(0.23+0.4*2)*1.4 = 2,558 [U]_x000d_
 "`pod podestou H.H. +23,211, S.H. +22,711 průvlak výšky 500 mm`"_x000d_
 1.4*(0.25+0.5*2) = 1,750 [V]_x000d_
 "`průvlak výšky 1100 mm, S.H. +24,800`"_x000d_
 10.175*(0.25+1.1*2) = 24,929 [W]_x000d_
 Mezisoučet: T+U+V+W = 37,173 [X]_x000d_
 "`7NP - H.H. +30,700`"_x000d_
 (2.45+2.29+2.85+2*2.45)*(0.25+0.3*2) = 10,617 [Y]_x000d_
 Mezisoučet: Y = 10,617 [Z]_x000d_
 Celkem: A+C+E+F+G+I+J+K+M+N+O+P+Q+R+T+U+V+W+Y = 132,199 [AA]</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</si>
  <si>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</si>
  <si>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</si>
  <si>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</si>
  <si>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</si>
  <si>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 = 3,273 [A]_x000d_
 Mezisoučet: A = 3,273 [B]_x000d_
 "`2NP` - H.H. +7,100, S.H. +6,600`"_x000d_
 (8.19+2*2.45)*(0.25) = 3,273 [C]_x000d_
 Mezisoučet: C = 3,273 [D]_x000d_
 "`3NP`"_x000d_
 "`H.H. +11,100, S.H. +10,600`"_x000d_
 (2.45+2.85)*(0.25) = 1,325 [E]_x000d_
 "`H.H. +11,700, S.H. +11,200`"_x000d_
 2*2.45*(0.25) = 1,225 [F]_x000d_
 "`H.H. +11,700, S.H. +10,600`"_x000d_
 2.29*(0.25) = 0,573 [G]_x000d_
 Mezisoučet: E+F+G = 3,123 [H]_x000d_
 "`4NP`"_x000d_
 "`H.H. +15,100, S.H. +14,600`"_x000d_
 (2.45+2.85)*(0.25) = 1,325 [I]_x000d_
 "`H.H. +16,300, S. H. +15,800`"_x000d_
 2*2.45*(0.25) = 1,225 [J]_x000d_
 "`H.H. +16,300, S.H. +14,600`"_x000d_
 2.29*(0.25) = 0,573 [K]_x000d_
 Mezisoučet: I+J+K = 3,123 [L]_x000d_
 "`podepření bednění otvorů stěn`"_x000d_
 "`stěny tl. 200 mm`"_x000d_
 "`bednění otvorů`"_x000d_
 (1.1+5*(1.053))*0.2 = 1,273 [M]_x000d_
 "`stěny tl. 250 mm`"_x000d_
 "`bednění otvorů`"_x000d_
 (3*1.75+15*1.75+2*(2.1+0.9))*0.25 = 9,375 [N]_x000d_
 "`bednění otvorů`"_x000d_
 (1.15+8*1.15)*0.25 = 2,588 [O]_x000d_
 Mezisoučet: M+N+O = 13,236 [P]_x000d_
 Celkem: A+C+E+F+G+I+J+K+M+N+O = 26,026 [Q]</t>
  </si>
  <si>
    <t>413352112</t>
  </si>
  <si>
    <t>Podpěrná konstrukce nosníků a průvlaků výšky podepření do 4 m výšky nosníku (po spodní hranu stropní desky) do 100 cm odstranění</t>
  </si>
  <si>
    <t>413352211</t>
  </si>
  <si>
    <t>Podpěrná konstrukce nosníků a průvlaků výšky podepření přes 4 do 6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</si>
  <si>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"`5NP`"_x000d_
 "`H.H. +20,900, S.H.+20,300, š. 350 mm`"_x000d_
 (2.45+2.29)*(0.35) = 1,659 [A]_x000d_
 "`H.H. +20,900, S.H.+20,300, š. 250 mm`"_x000d_
 2.85*(0.25) = 0,713 [B]_x000d_
 "`pod podestou H.H. +18,070, S.H. +17,470`"_x000d_
 (0.23)*1.2+(0.23)*1.4 = 0,598 [C]_x000d_
 "`H.H. +20,900, S.H.+20,400, š. 250 mm`"_x000d_
 (2.45+2.17)*(0.25) = 1,155 [D]_x000d_
 "`pod podestou H.H. +18,070, S.H. +17,570 průvlak výšky 500 mm`"_x000d_
 1.4*(0.25) = 0,350 [E]_x000d_
 "`průvlak výšky 1100 mm, S.H. +19,800`"_x000d_
 10.175*(0.25) = 2,544 [F]_x000d_
 Mezisoučet: A+B+C+D+E+F = 7,018 [G]_x000d_
 "`6NP - H.H. +25,900`"_x000d_
 "`H.H. +25,900, S.H.+25,400, š. 250 mm`"_x000d_
 (2*2.45+2.29+2.85+2.17)*(0.25) = 3,053 [H]_x000d_
 "`pod podestou H.H. +23,211, S.H. +22,611`"_x000d_
 (0.23)*1.2+(0.23)*1.4 = 0,598 [I]_x000d_
 "`pod podestou H.H. +23,211, S.H. +22,711 průvlak výšky 500 mm`"_x000d_
 1.4*(0.25) = 0,350 [J]_x000d_
 "`průvlak výšky 1100 mm, S.H. +24,800`"_x000d_
 10.175*(0.25) = 2,544 [K]_x000d_
 Mezisoučet: H+I+J+K = 6,544 [L]_x000d_
 "`7NP - H.H. +30,700`"_x000d_
 (2.45+2.29+2.85+2*2.45)*(0.25) = 3,123 [M]_x000d_
 Mezisoučet: M = 3,123 [N]_x000d_
 Celkem: A+B+C+D+E+F+H+I+J+K+M = 16,685 [O]</t>
  </si>
  <si>
    <t>413352212</t>
  </si>
  <si>
    <t>Podpěrná konstrukce nosníků a průvlaků výšky podepření přes 4 do 6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</si>
  <si>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</si>
  <si>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</si>
  <si>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</si>
  <si>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 xml:space="preserve">"`viz projektová dokumentace, TZ a výkaz projektanta`"_x000d_
 "`výztuž musí být z důvodu ochrany proti bludným proudům konstrukčně provařena, vč. provedení vývodů`"_x000d_
 "`Stavebně konstrukční řešení  - Spojovací krček - Tvary 1-7NP`"_x000d_
 "`průvllaky  dle projektanta 125kg/m3`"_x000d_
 12.846*125.0*1.15/1000 = 1,847 [A]</t>
  </si>
  <si>
    <t>430321616</t>
  </si>
  <si>
    <t>Schodišťové konstrukce a rampy z betonu železového (bez výztuže) stupně, schodnice, ramena, podesty s nosníky tř. C 30/37</t>
  </si>
  <si>
    <t xml:space="preserve">"`viz projektová dokumentace, TZ a výkaz projektanta`"_x000d_
 "`Stavebně konstrukční řešení  - Spojovací krček - Tvary 1-7NP`"_x000d_
 "`beton schodišť a podest t. 200 mmm, C30/37, XC1`"_x000d_
 "`měřeno digitálně"_x000d_
 "`1NP -  na H.H. +1,685`"_x000d_
 1.09*1.2 = 1,308 [A]_x000d_
 "`1NP -  na H.H. +3,500`"_x000d_
 1.16*1.45 = 1,682 [B]_x000d_
 "`dopočet podesty H.H. +1,685`"_x000d_
 1.49*0.2*0.2 = 0,060 [C]_x000d_
 Mezisoučet: A+B+C = 3,050 [D]_x000d_
 "`2NP` - na H.H. +5,285`"_x000d_
 1.16*1.2 = 1,392 [E]_x000d_
 "`2NP` - H.H. +7,100`"_x000d_
 1.15*1.45 = 1,668 [F]_x000d_
 "`dopočet podesty H.H. +5,285`"_x000d_
 1.43*0.2*0.2 = 0,057 [G]_x000d_
 Mezisoučet: E+F+G = 3,117 [H]_x000d_
 "`3NP`"_x000d_
 "`na H.H. +9,257`"_x000d_
 1.35*1.2 = 1,620 [I]_x000d_
 "`na H.H. +11,100`"_x000d_
 1.17*1.45 = 1,697 [J]_x000d_
 "`dopočet podesty H.H. +9,257`"_x000d_
 1.43*0.2*0.2 = 0,057 [K]_x000d_
 "`na H.H. +11,700`"_x000d_
 0.37*2.0 = 0,740 [L]_x000d_
 Mezisoučet: I+J+K+L = 4,114 [M]_x000d_
 "`4NP`"_x000d_
 "`na H.H. +13,257`"_x000d_
 1.35*1.2 = 1,620 [N]_x000d_
 "`na H.H. +15,100`"_x000d_
 1.16*1.45 = 1,682 [O]_x000d_
 "`dopočet podesty H.H. +13,257`"_x000d_
 1.43*0.2*0.2 = 0,057 [P]_x000d_
 "`H.H. +16,300`"_x000d_
 0.73*2.0 = 1,460 [Q]_x000d_
 Mezisoučet: N+O+P+Q = 4,819 [R]_x000d_
 "`5NP - H.H. +18,070`"_x000d_
 1.77*1.2 = 2,124 [S]_x000d_
 "`5NP - H.H. +20,900`"_x000d_
 1.6*1.2 = 1,920 [T]_x000d_
 "`dopočet podesty H.H. +18,070`"_x000d_
 1.43*0.2*0.2 = 0,057 [U]_x000d_
 Mezisoučet: S+T+U = 4,101 [V]_x000d_
 "`6NP - H.H. +23,211`"_x000d_
 1.46*1.2 = 1,752 [W]_x000d_
 "`6NP - H.H. +25,900`"_x000d_
 1.73*1.2 = 2,076 [X]_x000d_
 "`dopočet podesty H.H. +23,211`"_x000d_
 1.43*0.2*0.2 = 0,057 [Y]_x000d_
 Mezisoučet: W+X+Y = 3,885 [Z]_x000d_
 Celkem: A+B+C+E+F+G+I+J+K+L+N+O+P+Q+S+T+U+W+X+Y = 23,086 [AA]</t>
  </si>
  <si>
    <t>430361821</t>
  </si>
  <si>
    <t>Výztuž schodišťových konstrukcí a ramp stupňů, schodnic, ramen, podest s nosníky z betonářské oceli 10 505 (R) nebo BSt 500</t>
  </si>
  <si>
    <t xml:space="preserve">"`viz projektová dokumentace, TZ a výkaz projektanta`"_x000d_
 "`výztuž musí být z důvodu ochrany proti bludným proudům konstrukčně provařena, vč. provedení vývodů`"_x000d_
 "`Stavebně konstrukční řešení  - Spojovací krček - Tvary 1-7NP`"_x000d_
 "`desky schoditových ramen a mezipodest-   dle projektanta 120kg/m3`"_x000d_
 23.086*120.0*1.15/1000 = 3,186 [A]</t>
  </si>
  <si>
    <t>431351121</t>
  </si>
  <si>
    <t>Bednění podest, podstupňových desek a ramp včetně podpěrné konstrukce výšky do 4 m půdorysně přímočarých zřízení</t>
  </si>
  <si>
    <t xml:space="preserve">"`viz projektová dokumentace, TZ a výkaz projektanta`"_x000d_
 "`Stavebně konstrukční řešení  - Spojovací krček - Tvary 1-7NP`"_x000d_
 "`bednění schodišť a podest`"_x000d_
 "`měřeno digitálně"_x000d_
 "`1NP -  na H.H. +1,685`"_x000d_
 (0.175+2.743+1.05)*1.2 = 4,762 [A]_x000d_
 "`1NP -  na H.H. +3,500`"_x000d_
 (1.49+3.115)*1.45 = 6,677 [B]_x000d_
 "`dopočet podesty H.H. +1,685`"_x000d_
 1.49*0.2 = 0,298 [C]_x000d_
 "`bednění stupňů`"_x000d_
 0.172*(9*1.2+10*1.45)+0.342*1.2+0.1*1.45 = 4,907 [D]_x000d_
 Mezisoučet: A+B+C+D = 16,644 [E]_x000d_
 "`2NP` - na H.H. +5,285`"_x000d_
 (3.423+1.05)*1.2 = 5,368 [F]_x000d_
 "`2NP` - H.H. +7,100`"_x000d_
 (3.117+1.49)*1.45 = 6,680 [G]_x000d_
 "`dopočet podesty H.H. +5,285`"_x000d_
 1.43*0.2 = 0,286 [H]_x000d_
 "`bednění stupňů`"_x000d_
 0.172*(9*1.2+10*1.45)+0.07*1.2+0.1*1.45 = 4,581 [I]_x000d_
 Mezisoučet: F+G+H+I = 16,914 [J]_x000d_
 "`3NP`"_x000d_
 "`na H.H. +9,257`"_x000d_
 (4.059+1.049)*1.2 = 6,130 [K]_x000d_
 "`na H.H. +11,100`"_x000d_
 (3.135+1.491)*1.45 = 6,708 [L]_x000d_
 "`dopočet podesty H.H. +9,257`"_x000d_
 1.43*0.2 = 0,286 [M]_x000d_
 "`na H.H. +11,700`"_x000d_
 1.342*2.0 = 2,684 [N]_x000d_
 "`bednění stupňů`"_x000d_
 0.172*(11*1.2+11*1.45)+(0.7+0.8+3*0.15)*2.0+0.07*1.2+0.0*1.45 = 8,998 [O]_x000d_
 Mezisoučet: K+L+M+N+O = 24,805 [P]_x000d_
 "`4NP`"_x000d_
 "`na H.H. +13,257`"_x000d_
 (4.059+1.049)*1.2 = 6,130 [Q]_x000d_
 "`na H.H. +15,100`"_x000d_
 (3.135+1.491)*1.45 = 6,708 [R]_x000d_
 "`dopočet podesty H.H. +13,257`"_x000d_
 1.43*0.2 = 0,286 [S]_x000d_
 "`H.H. +16,300`"_x000d_
 2.683*2.0 = 5,366 [T]_x000d_
 "`bednění stupňů`"_x000d_
 0.172*(11*1.2+11*1.45)+(0.07+0.08+7*0.15)+0.07*1.2+0.1*1.45 = 6,443 [U]_x000d_
 Mezisoučet: Q+R+S+T+U = 24,932 [V]_x000d_
 "`5NP - H.H. +18,070`"_x000d_
 (5.095+1.05)*1.2 = 7,374 [W]_x000d_
 "`5NP - H.H. +20,900`"_x000d_
 (4.262+1.4)*1.2 = 6,794 [X]_x000d_
 "`dopočet podesty H.H. +18,070`"_x000d_
 1.43*0.2 = 0,286 [Y]_x000d_
 "`bednění stupňů`"_x000d_
 0.172*(2*16+0.07+0.08) = 5,530 [Z]_x000d_
 Mezisoučet: W+X+Y+Z = 19,984 [AA]_x000d_
 "`6NP - H.H. +23,211`"_x000d_
 (6.363+1.05)*1.2 = 8,896 [AB]_x000d_
 "`6NP - H.H. +25,900`"_x000d_
 (4.415+1.4)*1.2 = 6,978 [AC]_x000d_
 "`dopočet podesty H.H. +23,211`"_x000d_
 1.43*0.2 = 0,286 [AD]_x000d_
 "`bednění stupňů`"_x000d_
 0.172*(12+15)*1.2+(0.07+0.105)*1.2 = 5,783 [AE]_x000d_
 Mezisoučet: AB+AC+AD+AE = 21,942 [AF]_x000d_
 Celkem: A+B+C+D+F+G+H+I+K+L+M+N+O+Q+R+S+T+U+W+X+Y+Z+AB+AC+AD+AE = 125,222 [AG]</t>
  </si>
  <si>
    <t>431351122</t>
  </si>
  <si>
    <t>Bednění podest, podstupňových desek a ramp včetně podpěrné konstrukce výšky do 4 m půdorysně přímočarých odstranění</t>
  </si>
  <si>
    <t>431351128</t>
  </si>
  <si>
    <t>Bednění podest, podstupňových desek a ramp včetně podpěrné konstrukce Příplatek k cenám za podpěrnou konstrukci o výšce přes 4 do 6 m zřízení</t>
  </si>
  <si>
    <t xml:space="preserve">"`viz projektová dokumentace, TZ a výkaz projektanta`"_x000d_
 "`Stavebně konstrukční řešení  - Spojovací krček - Tvary 1-7NP`"_x000d_
 "`bednění schodišť a podest`"_x000d_
 "`příplatek`"_x000d_
 "`5NP - H.H. +18,070`"_x000d_
 (5.095+1.05)*1.2 = 7,374 [A]_x000d_
 "`5NP - H.H. +20,900`"_x000d_
 (4.262+1.4)*1.2 = 6,794 [B]_x000d_
 "`dopočet podesty H.H. +18,070`"_x000d_
 1.43*0.2 = 0,286 [C]_x000d_
 Mezisoučet: A+B+C = 14,454 [D]_x000d_
 "`6NP - H.H. +23,211`"_x000d_
 (6.363+1.05)*1.2 = 8,896 [E]_x000d_
 "`6NP - H.H. +25,900`"_x000d_
 (4.415+1.4)*1.2 = 6,978 [F]_x000d_
 "`dopočet podesty H.H. +23,211`"_x000d_
 1.43*0.2 = 0,286 [G]_x000d_
 Mezisoučet: E+F+G = 16,160 [H]_x000d_
 Celkem: A+B+C+E+F+G = 30,614 [I]</t>
  </si>
  <si>
    <t>431351129</t>
  </si>
  <si>
    <t>Bednění podest, podstupňových desek a ramp včetně podpěrné konstrukce Příplatek k cenám za podpěrnou konstrukci o výšce přes 4 do 6 m odstranění</t>
  </si>
  <si>
    <t>R41113401</t>
  </si>
  <si>
    <t>Stropní panely Spiroll železobetonové prefabrikované vč. výztuže a kotevních součástí vč. kompletního zhotovení otvorů, dobetonování stropů a potřebného zaslepe</t>
  </si>
  <si>
    <t>Stropní panely Spiroll železobetonové prefabrikované vč. výztuže a kotevních součástí vč. kompletního zhotovení otvorů, dobetonování stropů a potřebného zaslepení otvorů, tmelení spojů apod.- kompletní dodávka a montáž vč. dopravy a manipulace</t>
  </si>
  <si>
    <t>"`viz projektová dokumentace, TZ a výkaz projektanta`"_x000d_
 "Strop nad 1NP"_x000d_
 47.9*19.2 = 919,680 [A]_x000d_
 "odpočet schodiště a podest"_x000d_
 -4.6*5.5 = -25,300 [B]_x000d_
 "odpočet šachet 1.21-1.24"_x000d_
 -(3.4+4.1)*2 = -15,000 [C]_x000d_
 Mezisoučet: A+B+C = 879,380 [D]_x000d_
 "Strop nad 2NP"_x000d_
 879.38 = 879,380 [E]_x000d_
 "odpočet VZT šachty 2.16 a 2.17"_x000d_
 -(6.3+5.6) = -11,900 [F]_x000d_
 Mezisoučet: E+F = 867,480 [G]_x000d_
 "Strop nad 3NP-5NP"_x000d_
 879.38*3 = 2638,140 [H]_x000d_
 "odpočet VZT šachet dle 3.25 a 3.24"_x000d_
 -(10.7+1.7)*3 = -37,200 [I]_x000d_
 Mezisoučet: H+I = 2600,940 [J]_x000d_
 "Strop nad 6NP"_x000d_
 47.9*17.693 = 847,495 [K]_x000d_
 "odpočet šachet 6.21-6.24"_x000d_
 -(3.4+4.1)*2 = -15,000 [L]_x000d_
 "odpočet VZT šachet dle 6.23a 6.24"_x000d_
 -(1.7+12.9) = -14,600 [M]_x000d_
 Mezisoučet: K+L+M = 817,895 [N]_x000d_
 Celkem: A+B+C+E+F+H+I+K+L+M = 5165,695 [O]</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</si>
  <si>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čtverečných z rozměrů dle projektu.</t>
  </si>
  <si>
    <t>R41113402</t>
  </si>
  <si>
    <t>Stropní deska (požární strop) ve výtahové šachtě železobetonová prefabrikovaná vč. výztuže, kotevních součástí, tmelení spojů apod. a požárních ucpávek - komple</t>
  </si>
  <si>
    <t>Stropní deska (požární strop) ve výtahové šachtě železobetonová prefabrikovaná vč. výztuže, kotevních součástí, tmelení spojů apod. a požárních ucpávek - kompletní dodávka a montáž vč. dopravy a manipulace</t>
  </si>
  <si>
    <t>"`viz projektová dokumentace, TZ a výkaz projektanta`"_x000d_
 "`půdorys 3NP - požární strop mezi 3NP a 4NP vč. požárního utěsnění`"_x000d_
 "`šachta - strop na úrovni+11,900`"_x000d_
 2.1*1.65*0.2 = 0,693 [A]_x000d_
 Celkem: A = 0,693 [B]</t>
  </si>
  <si>
    <t>R41312401</t>
  </si>
  <si>
    <t>Průvlaky železobetonové prefabrikované vč. výztuže, kotevních součástí, tmelení spojů apod. - kompletní dodávka a montáž vč. dopravy a manipulace</t>
  </si>
  <si>
    <t>"`viz projektová dokumentace, TZ a výkaz projektanta`"_x000d_
 "`průřez m2 x délka x počet x počet podlaží`"_x000d_
 "`obvodový`"_x000d_
 1-5NP 0.45*140.0*5 = 315,000 [A]_x000d_
 6NP 0.45*136.0 = 61,200 [B]_x000d_
 "`osa 2 - podlaží 1-6`"_x000d_
 0.31*50.0*6 = 93,000 [C]_x000d_
 "`příčné, osy B-H, podlaží 1-6NP`"_x000d_
 0.31*12*7*6 = 156,240 [D]_x000d_
 "`mezi osami E-F a 1-2 - pod podestou schodiště`"_x000d_
 "`1-5NP`"_x000d_
 0.25*5.5*5 = 6,875 [E]_x000d_
 Celkem: A+B+C+D+E = 632,315 [F]</t>
  </si>
  <si>
    <t>R43512401</t>
  </si>
  <si>
    <t>Schodišťová ramena a podesty železobetonové prefabrikované vč. výztuže, kotevních součástí, tmelení spojů apod. - kompletní dodávka a montáž vč. dopravy a manip</t>
  </si>
  <si>
    <t>Schodišťová ramena a podesty železobetonové prefabrikované vč. výztuže, kotevních součástí, tmelení spojů apod. - kompletní dodávka a montáž vč. dopravy a manipulace</t>
  </si>
  <si>
    <t>"`viz projektová dokumentace, TZ a výkaz projektanta`"_x000d_
 "ramena - plocha v řezuxšířka schodiště; podesty šxdx tl.desky"_x000d_
 "1NP"_x000d_
 "ramena vč. podesty na +1,026 a z +2,745"_x000d_
 (0.88+0.82+1.0)*1.5 = 4,050 [A]_x000d_
 "2NP"_x000d_
 "podesta na +3,600"_x000d_
 5.5*1.9*0.25 = 2,613 [B]_x000d_
 "ramena vč. podesty na +4,626 + z +6,345"_x000d_
 (0.88+0.82+1.0)*1.5 = 4,050 [C]_x000d_
 "3NP-5NP"_x000d_
 "podesta, odpočet plochy schodiště na +8,200"_x000d_
 (2.613-(1.39*1.5)*0.25)*3 = 6,275 [D]_x000d_
 "schodiště na +8,200 (+12,800, +17,400)"_x000d_
 0.54*1.5*3 = 2,430 [E]_x000d_
 "ramena vč. podesty na +9,226 (+13,826, +18,426) a z +10,945 (+15,545, +20,145)"_x000d_
 (0.88+0.82+1.0)*1.5*3 = 12,150 [F]_x000d_
 "6NP"_x000d_
 "podesta v +21,000"_x000d_
 2.613 = 2,613 [G]_x000d_
 Celkem: A+B+C+D+E+F+G = 34,181 [H]</t>
  </si>
  <si>
    <t>43-M</t>
  </si>
  <si>
    <t>Montáž ocelových konstrukcí</t>
  </si>
  <si>
    <t>R43000001</t>
  </si>
  <si>
    <t>Únikové schodiště - ocelová konstrukce vč. kotvení s podlitím plastmaltou, vrtání, příslušenství, kotevního, spojovacího a upevňovacího materiálu a protikorozní</t>
  </si>
  <si>
    <t>Únikové schodiště - ocelová konstrukce vč. kotvení s podlitím plastmaltou, vrtání, příslušenství, kotevního, spojovacího a upevňovacího materiálu a protikorozní ochrany dle PD; D+M komplet vč. výrobní dokumentace</t>
  </si>
  <si>
    <t>"`viz projektová dokumentace, TZ a výkaz projektanta`"_x000d_
 "`Stavebně konstrukční řešení - únikové schodiště`"_x000d_
 "`včetně kompletní předepsané protikorozní ochrany`"_x000d_
 "`kotvení do základu a ŽB konstrukce chemickými kotvami vč. vyvrtání otvorů, kotevního materiálu a podlití`"_x000d_
 "`vč.3x asfaltového nátěru OK pod úrovní terénu`"_x000d_
 "`dle -Výkazu materiálu ocelové konstrukce`"_x000d_
 "`Sloupy, schodnice, rozpěry, nosníky podest, zábradlí, nosníky opláštění`"_x000d_
 5243.5 = 5243,500 [A]_x000d_
 "`TYPOVÝ POROROŠTOVÝ STUPEŇ 270mm, Š.1100mm, VČETNĚ ŠROUBŮ - 123 stupňů, 11,3kg/ks`"_x000d_
 123*11.3 = 1389,900 [B]_x000d_
 "`Pororošt - Lisovaný rošt, oka 34,33x33,33, nosný pásek 40/3 - 68m2, 38 kg/m2`"_x000d_
 68.0*38.0 = 2584,000 [C]_x000d_
 Celkem: A+B+C = 9217,400 [D]</t>
  </si>
  <si>
    <t>Podrobnější popis dle grafických a textových příloh PD (Protikorozní ochrana).
Položka zahrnuje kompletní osazení, montáž a dodávku vč. ztratného dle popisu položky vč. předepsané protikorozní ochrany a výrobní dokumentace
Měří se v kilogramech hmotnosti
Měrná jednotka: kg'</t>
  </si>
  <si>
    <t>R43000002</t>
  </si>
  <si>
    <t>Venkovní vyrovnánací technické schodiště v 6.NP - ocelová konstrukce vč. kotvení, vrtání, příslušenství, kotevního, spojovacího a upevňovacího materiálu a proti</t>
  </si>
  <si>
    <t>Venkovní vyrovnánací technické schodiště v 6.NP - ocelová konstrukce vč. kotvení, vrtání, příslušenství, kotevního, spojovacího a upevňovacího materiálu a protikorozní ochrany dle PD; D+M komplet vč. výrobní dokumentace</t>
  </si>
  <si>
    <t>"`viz projektová dokumentace, TZ a výkaz projektanta`"_x000d_
 "`Stavebně konstrukční řešení - venkovní ocelové vyrovnávací technické schodiště v 6.NP`"_x000d_
 "`včetně kompletní předepsané protikorozní ochrany`"_x000d_
 "`kotvení do ŽB konstrukce chemickými kotvami vč. vyvrtání otvorů, kotevního materiálu a pryžových podložek`"_x000d_
 "`chem. kotvy lepené M12, vrt prům. 14 mm, min. 150mm`"_x000d_
 "`dle -Výkazu materiálu ocelové konstrukce`"_x000d_
 "`schodnice, nosníky podest, zábradlí`"_x000d_
 465.89 = 465,890 [A]_x000d_
 "`TYPOVÝ POROROŠTOVÝ STUPEŇ 240mm, Š.1000mm, VČETNĚ ŠROUBŮ - 16 stupňů, 9kg/ks`"_x000d_
 16*9.0 = 144,000 [B]_x000d_
 "`Pororošt - Lisovaný rošt, oka 34,33x33,33, nosný pásek 40/3 - 38 kg/m2`"_x000d_
 0.7*38.0 = 26,600 [C]_x000d_
 Celkem: A+B+C = 636,490 [D]</t>
  </si>
  <si>
    <t>R43000003</t>
  </si>
  <si>
    <t>Vnitřní vyrovnánací technické schodiště v 7.NP - ocelová konstrukce vč. kotvení s podlitím, vrtání, příslušenství, kotevního, spojovacího a upevňovacího materiá</t>
  </si>
  <si>
    <t>Vnitřní vyrovnánací technické schodiště v 7.NP - ocelová konstrukce vč. kotvení s podlitím, vrtání, příslušenství, kotevního, spojovacího a upevňovacího materiálu a protikorozní ochrany dle PD; D+M komplet vč. výrobní dokumentace</t>
  </si>
  <si>
    <t>"`viz projektová dokumentace, TZ a výkaz projektanta`"_x000d_
 "`Stavebně konstrukční řešení - vnitřní ocelové vyrovnávací technické schodiště v 7.NP`"_x000d_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"`schodnice, zábradlí`"_x000d_
 211.63 = 211,630 [A]_x000d_
 "`TYPOVÝ POROROŠTOVÝ STUPEŇ 240mm, Š.1000mm, VČETNĚ ŠROUBŮ - 8 stupňů, 9kg/ks`"_x000d_
 8*9.0 = 72,000 [B]_x000d_
 Celkem: A+B = 283,630 [C]</t>
  </si>
  <si>
    <t>R43000004</t>
  </si>
  <si>
    <t>Venkovní schodiště (krček, 1NP) - ocelová konstrukce vč. kotvení s podlitím, vrtání, příslušenství, kotevního, spojovacího a upevňovacího materiálu a protikoroz</t>
  </si>
  <si>
    <t>Venkovní schodiště (krček, 1NP)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</si>
  <si>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 Ocelové venkovní schodiště v 1.NP`"_x000d_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"`Sloupy, nosníky podest, schodnice, zábradlí, rozpěry`"_x000d_
 769.70 = 769,700 [A]_x000d_
 "`TYPOVÝ POROROŠTOVÝ STUPEŇ 305mm, Š.1100mm, VČETNĚ ŠROUBŮ - 8 stupňů, 14 kg/ks`"_x000d_
 8*14.0 = 112,000 [B]_x000d_
 "`Pororošt - Lisovaný rošt, oka 34,33x33,33, nosný pásek 40/3;  38 kg/m2`"_x000d_
 2.2*38.0 = 83,600 [C]_x000d_
 Celkem: A+B+C = 965,300 [D]</t>
  </si>
  <si>
    <t>R43000005</t>
  </si>
  <si>
    <t>Markýza nad hlavním vstupem - ocelová konstrukce vč. zasklení s polepem, okapu, nerez závěsů a táhel, kotvení, vrtání, příslušenství, kotevního, spojovacího a u</t>
  </si>
  <si>
    <t>Markýza nad hlavním vstupem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</si>
  <si>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vč. zasklení a okapu`"_x000d_
 "`včetně kompletní předepsané protikorozní ochrany`"_x000d_
 "`kotvení do ŽB konstrukce chemickými kotvami vč. vyvrtání otvorů, kotevního materiálu`"_x000d_
 "`chem. kotvy lepené M12, min. 150mm a 505mm`"_x000d_
 "`dle -Výkazu materiálu ocelové konstrukce`"_x000d_
 "`Rozpěry, nosníky ocelové`"_x000d_
 "`1059,96 kg`"_x000d_
 "`nerez systémové kotevní závěsy PL 16 přivařen ve směru táhla -11ks`"_x000d_
 "`nerez systémové kotevní táhlo prům.16mm`"_x000d_
 "`4ks dl. 4,025 m`  "_x000d_
 "`2ks dl. 3,735 m`"_x000d_
 "`bezpečnostní sklo lepené 88.2  - 16xtabule 600/1600mm s foliovým polepem na spodní straně skel`"_x000d_
 "`žlab okapní š. 125 mm`"_x000d_
 1 = 1,000 [A]_x000d_
 Celkem: A = 1,000 [B]</t>
  </si>
  <si>
    <t>Podrobnější popis dle grafických a textových příloh PD (Protikorozní ochrana).
Položka zahrnuje kompletní osazení, montáž a dodávku vč. ztratného dle popisu položky vč. předepsané protikorozní ochrany a výrobní dokumentace
Měrná jednotka: kpl</t>
  </si>
  <si>
    <t>R43000006</t>
  </si>
  <si>
    <t>Markýza nad vstupem (krček) - ocelová konstrukce vč. zasklení s polepem, okapu, nerez závěsů a táhel, kotvení, vrtání, příslušenství, kotevního, spojovacího a u</t>
  </si>
  <si>
    <t>Markýza nad vstupem (krček)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</si>
  <si>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ve spojovacím krčku vč. zasklení a okapu`"_x000d_
 "`včetně kompletní předepsané protikorozní ochrany`"_x000d_
 "`kotvení do ŽB konstrukce chemickými kotvami vč. vyvrtání otvorů, kotevního materiálu`"_x000d_
 "`chem. kotvy lepené M12, min. 125mm a 505mm`"_x000d_
 "`dle -Výkazu materiálu ocelové konstrukce`"_x000d_
 "`Rozpěry, nosníky ocelové`"_x000d_
 "`1130,65 kg`"_x000d_
 "`nerez systémové kotevní závěsy PL 16 přivařen ve směru táhla -11ks`"_x000d_
 "`nerez systémové kotevní táhlo prům.16mm`"_x000d_
 "`4ks dl. 4,175 m`  "_x000d_
 "`2ks dl. 3,735 m`"_x000d_
 "`bezpečnostní sklo lepené 88.2  - 16xtabule 600/1950mm`"_x000d_
 "`žlab okapní š. 125 mm`"_x000d_
 1 = 1,000 [A]_x000d_
 Celkem: A = 1,000 [B]</t>
  </si>
  <si>
    <t>R43000007</t>
  </si>
  <si>
    <t>Zábradlí vnitřního schodiště v krčku - ocelová konstrukce vč. kotvení s podlitím, vrtání, příslušenství, kotevního, spojovacího a upevňovacího materiálu a proti</t>
  </si>
  <si>
    <t>Zábradlí vnitřního schodiště v krčku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</si>
  <si>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- 406`"_x000d_
 "`včetně kompletní předepsané protikorozní ochrany`"_x000d_
 "`kotvení do ŽB konstrukce chemickými kotvami vč. vyvrtání otvorů, kotevního materiálu a podlití`"_x000d_
 "`chem. kotvy lepené M16/160, vrt prům. 18 mm`"_x000d_
 "`kotvení do zdi M8/140 mm vrt 10 mm`"_x000d_
 "`dle -Výkazu materiálu ocelové konstrukce`"_x000d_
 "`Kotevní deska, zábradlí, samostatné madlo`"_x000d_
 589.75 = 589,750 [A]_x000d_
 Celkem: A = 589,750 [B]</t>
  </si>
  <si>
    <t>R43000008</t>
  </si>
  <si>
    <t>Zábradlí u hlavního schodiště - ocelová konstrukce vč. kotvení s podlitím, vrtání, příslušenství, kotevního, spojovacího a upevňovacího materiálu a protikorozní</t>
  </si>
  <si>
    <t>Zábradlí u hlavního schodiště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</si>
  <si>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- 404`"_x000d_
 "`včetně kompletní předepsané protikorozní ochrany`"_x000d_
 "`kotvení případného kotvení do ŽB konstrukce chemickými kotvami vč. vyvrtání otvorů, kotevního a pomocného materiálu a podlití`"_x000d_
 "`dle -Výkazu materiálu ocelové konstrukce`"_x000d_
 "`Kotevní deska, zábradlí, nosníky, samostatné madlo`"_x000d_
 4419.51 = 4419,510 [A]_x000d_
 Celkem: A = 4419,510 [B]</t>
  </si>
  <si>
    <t>623131111</t>
  </si>
  <si>
    <t>Podkladní a spojovací vrstva vnějších omítaných ploch polymercementový spojovací můstek nanášený ručně pilířů nebo sloupů</t>
  </si>
  <si>
    <t xml:space="preserve">"`dle TZ, 4.3 základové hlavice`"_x000d_
 "`spojovací můstek na horní plochu všech pilot`"_x000d_
 P1200   27*3.14*0.60*0.60 = 30,521 [A]_x000d_
 P900  (10+2)*3.14*0.45*0.45 = 7,630 [B]_x000d_
 P600 (2+10+17+8)*3.14*0.30*0.30 = 10,456 [C]_x000d_
 Celkem: A+B+C = 48,607 [D]</t>
  </si>
  <si>
    <t xml:space="preserve">"`dle PD, TZ`"_x000d_
 "`dle skladby základové konstrukce A18 - část krček`"_x000d_
 beton. mazanina tl. 50mm pod zákl. deskou   60.90*0.05 = 3,045 [A]_x000d_
 beton. mazanina tl. 50mm nad dobetonávkou stáv. kcí  3.70*0.05+6.285*0.50*0.05 = 0,342 [B]_x000d_
 Celkem: A+B = 3,387 [C]</t>
  </si>
  <si>
    <t>Příplatek k cenám mazanin za úpravu povrchu mazaniny přehlazením, mazanina tl. přes 50 do 80 mm</t>
  </si>
  <si>
    <t>632481215</t>
  </si>
  <si>
    <t>Separační vrstva k oddělení podlahových vrstev z geotextilie</t>
  </si>
  <si>
    <t>"`dle příl. 2.002`"_x000d_
 "`dle skladby zeminové desky`"_x000d_
 "`separační geotextilie 400 g/m2` "_x000d_
 1230.00*1.10 = 1353,000 [A]_x000d_
 Celkem: A = 1353,000 [B]</t>
  </si>
  <si>
    <t>11163152</t>
  </si>
  <si>
    <t>lak hydroizolační asfaltový</t>
  </si>
  <si>
    <t>28342110</t>
  </si>
  <si>
    <t>hadička injektážní IH 12/6</t>
  </si>
  <si>
    <t>"`porovnávací položka`"_x000d_
 215.960 = 215,960 [A]_x000d_
 Celkem: A = 215,960 [B]_x000d_
 B * 1.1Koeficient množství = 237,556 [C]</t>
  </si>
  <si>
    <t>62832001</t>
  </si>
  <si>
    <t>pás asfaltový natavitelný oxidovaný s vložkou ze skleněné rohože typu V60 s jemnozrnným minerálním posypem tl 3,5mm</t>
  </si>
  <si>
    <t xml:space="preserve">"Dle TZ - ochrana monolit. kcí proti BP - aplikace asfalt. nátěrů - patek a zákl. pasů"_x000d_
 "`dle příl. 2.003 - Tvar základ. patek`"_x000d_
 "`dle příl. 2.002 - tvar základů`"_x000d_
 "`Penetrační asf. 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"`Penetrační asf. izolační nátěr zákl. patek a kalichů`"_x000d_
 "`patka H1A - 1ks`"_x000d_
 2*4.0*1.20+2*1.50*1.20+2*0.80*(1.30+1.30)+4*0.80*0.65 = 19,440 [H]_x000d_
 "`patky H1B - 4 ks` "_x000d_
 4*(2*4.00*1.20+2*1.50*1.20+2*0.80*(1.30+1.50)+2*0.80*0.65+2*0.80*0.85) = 80,320 [I]_x000d_
 "`patky H2A - 13ks` "_x000d_
 13*(4*1.50*0.70+4*0.80*1.30+4*0.80*0.65) = 135,720 [J]_x000d_
 "`patky H2B - 4ks`   "_x000d_
 4*(4*1.50*0.70+2*0.80*(1.50+1.30)+2*0.80*0.65+2*0.80*0.85) = 44,320 [K]_x000d_
 "`patky H3A - 10ks`   "_x000d_
 10*(4*1.30*0.70+4*0.80*1.30+4*0.8*0.65) = 98,800 [L]_x000d_
 "`patky H4A - 2ks`   "_x000d_
 2*(4*1.30*0.70+4*0.80*1.30+4*0.80*0.65) = 19,760 [M]_x000d_
 Celkem: A+B+C+D+E+F+G+H+I+J+K+L+M = 771,520 [N]</t>
  </si>
  <si>
    <t>711112002</t>
  </si>
  <si>
    <t>Provedení izolace proti zemní vlhkosti natěradly a tmely za studena na ploše svislé S nátěrem lakem asfaltovým</t>
  </si>
  <si>
    <t xml:space="preserve">"Dle TZ - ochrana monolit. kcí proti BP - aplikace asfalt. nátěrů - patek a zákl. pasů"_x000d_
 "`dle příl. 2.003 - Tvar základ. patek`"_x000d_
 "`dle příl. 2.002 - tvar základů`"_x000d_
 "`asf. hydroizolační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"`Hydroizolace - krček - svislé kce.`"_x000d_
 (1.65*6.285+1.80*(5.04+4.49+2.68)+2.16*10.775) = 55,622 [H]_x000d_
 "`asf. hydroizolační nátěr zákl. patek a kalichů`"_x000d_
 "`patka H1A - 1ks`"_x000d_
 2*4.0*1.20+2*1.50*1.20+2*0.80*(1.30+1.30)+4*0.80*0.65 = 19,440 [I]_x000d_
 "`patky H1B - 4 ks` "_x000d_
 4*(2*4.00*1.20+2*1.50*1.20+2*0.80*(1.30+1.50)+2*0.80*0.65+2*0.80*0.85) = 80,320 [J]_x000d_
 "`patky H2A - 13ks` "_x000d_
 13*(4*1.50*0.70+4*0.80*1.30+4*0.80*0.65) = 135,720 [K]_x000d_
 "`patky H2B - 4ks`   "_x000d_
 4*(4*1.50*0.70+2*0.80*(1.50+1.30)+2*0.80*0.65+2*0.80*0.85) = 44,320 [L]_x000d_
 "`patky H3A - 10ks`   "_x000d_
 10*(4*1.30*0.70+4*0.80*1.30+4*0.8*0.65) = 98,800 [M]_x000d_
 "`patky H4A - 2ks`   "_x000d_
 2*(4*1.30*0.70+4*0.80*1.30+4*0.80*0.65) = 19,760 [N]_x000d_
 Celkem: A+B+C+D+E+F+G+H+I+J+K+L+M+N = 827,142 [O]</t>
  </si>
  <si>
    <t>"`dle PD, TZ, výkres tvaru základů - spoj. krček`"_x000d_
 "`Hydroizolace - 2x asf. pás - svislé kce.`"_x000d_
 2*(1.65*6.285+1.80*(5.04+4.49+2.68)+2.16*10.775) = 111,245 [A]</t>
  </si>
  <si>
    <t>711491485</t>
  </si>
  <si>
    <t>Provedení dvojitého hydroizolačního systému pro izolaci spodní stavby proti povrchové a podpovrchové tlakové vodě na ploše vodorovné V montáž hadice injektážní</t>
  </si>
  <si>
    <t xml:space="preserve">"`porovnávací položka`"_x000d_
 "dle TZ, 4.4 - výtahové a instalační šachty"_x000d_
 "injektážní protlačovací hadičky v pracovních spárách šachet"_x000d_
 Š01   2*24.80 = 49,600 [A]_x000d_
 Š02  2*16.60 = 33,200 [B]_x000d_
 Š03 2*19.10 = 38,200 [C]_x000d_
 Š04  2*8.08 = 16,160 [D]_x000d_
 "`ve smršťovacím pásu základové desky`"_x000d_
 "`dle příl. 2.002, smrštovací pás - viz detail D1`"_x000d_
 2*2*19.7 = 78,800 [E]_x000d_
 Celkem: A+B+C+D+E = 215,960 [F]</t>
  </si>
  <si>
    <t>R71199002</t>
  </si>
  <si>
    <t>998767104</t>
  </si>
  <si>
    <t>Přesun hmot pro zámečnické konstrukce stanovený z hmotnosti přesunovaného materiálu vodorovná dopravní vzdálenost do 50 m v objektech výšky přes 24 do 36 m</t>
  </si>
  <si>
    <t>R76712201</t>
  </si>
  <si>
    <t>Opláštění unikového schodiště z nerezové fasádní sítě - kompletní dodávka a montáž vč. dopravy a manipulace</t>
  </si>
  <si>
    <t>"`viz projektová dokumentace, TZ a výkaz projektanta`"_x000d_
 "`Stavebně konstrukční řešení - únikové schodiště`"_x000d_
 "`dle -Výkazu materiálu ocelové konstrukce`"_x000d_
 "`opláštění z nerezové sítě - nerez fasádní síť, propustnost 75%, hmotnost 6,2kg/m2`"_x000d_
 254.0 = 254,000 [A]_x000d_
 Celkem: A = 254,000 [B]</t>
  </si>
  <si>
    <t>Podrobnější popis dle grafických a textových příloh PD
Položka zahrnuje kompletní osazení, montáž a dodávku vč. ztratného dle popisu položky vč. předepsané protikorozní ochrany a výrobní dokumentace
Měří se vm2</t>
  </si>
  <si>
    <t>R76799519</t>
  </si>
  <si>
    <t>Ocelové profily I180 vč. roznášecích desek, případného podlití, veškerého kotvení a systémového antikorozního nátěru; D+M komplet vč. dopravy a manipulace</t>
  </si>
  <si>
    <t>"`dle grafických a textových příloh PD`"_x000d_
 "`Půdorysy, Řezy`"_x000d_
 "`------------------------------------------------`"_x000d_
 "`I 180 vč. roznášecích desek`"_x000d_
 "`6NP_Spojovací krček`"_x000d_
 (4.400*21.900+(0.3*0.3*0.02*7.85)*2)*3 = 289,165 [A]_x000d_
 "`7NP_Spojovací krček`"_x000d_
 (4.50*21.90+(0.3*0.3*0.02*7.85)*2)*2 = 197,157 [B]_x000d_
 Celkem: A+B = 486,321 [C]</t>
  </si>
  <si>
    <t>Vcenách jsou započteny náklady na osazení, montáž a dodávku vč. ztratného dle popisu položky a dle PD.
Množství jednotek se určí v kilogramech konstrukce, nebo práce dle projektu.
Měrná jednotka: kg</t>
  </si>
  <si>
    <t>981511114</t>
  </si>
  <si>
    <t>Demolice konstrukcí objektů postupným rozebíráním konstrukcí ze železobetonu</t>
  </si>
  <si>
    <t>"Dle TZ, PD - část krček"_x000d_
 "`demolice zákl. pasů únikového schodiště`"_x000d_
 2*3.40*0.40*1.40 = 3,808 [A]_x000d_
 "`ubourání pilot únikového schodiště na úroveň -2,150`"_x000d_
 6*0.30*3.14*0.20*0.20 = 0,226 [B]_x000d_
 Celkem: A+B = 4,034 [C]</t>
  </si>
  <si>
    <t>985321111</t>
  </si>
  <si>
    <t>Ochranný nátěr betonářské výztuže 1 vrstva tloušťky 1 mm na cementové bázi stěn, líce kleneb a podhledů</t>
  </si>
  <si>
    <t xml:space="preserve">"`dle TZ, 4.3 základové hlavice`"_x000d_
 "`ochranný nátěr výztuže piloty na horní ploše všech pilot`"_x000d_
 P1200   27*3.14*0.60*0.60 = 30,521 [A]_x000d_
 P900  (10+2)*3.14*0.45*0.45 = 7,630 [B]_x000d_
 P600 (2+10+17+8)*3.14*0.30*0.30 = 10,456 [C]_x000d_
 Celkem: A+B+C = 48,607 [D]</t>
  </si>
  <si>
    <t>R93333301</t>
  </si>
  <si>
    <t>Zkouška integrity ultrazvukem odraz metod PIT pilot systémových; komplet</t>
  </si>
  <si>
    <t>"`dle TZ, PIT zkouška u každé 20. piloty`"_x000d_
 5.00 = 5,000 [A]_x000d_
 Celkem: A = 5,000 [B]</t>
  </si>
  <si>
    <t xml:space="preserve">Poznámka k položce:
 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</si>
  <si>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R95396101</t>
  </si>
  <si>
    <t>Kotvy chemické s vyvrtáním otvoru do betonu, železobetonu nebo tvrdého kamene tmel, velikost M 16, hloubka 305 mm</t>
  </si>
  <si>
    <t>"`viz projektová dokumentace, TZ a výkaz projektanta`"_x000d_
 "`Stavebně konstrukční řešení - únikové schodiště`"_x000d_
 "`půdorys, řezy, pohledy, Schéma vyztužení ŽB konstrukcí`"_x000d_
 "`min. hloubka osazení 300mm, min. hl. otovoru 305 mm`"_x000d_
 "`při vrtání a čištěn postupovat dle technologického postupu dodavatele kotev`"_x000d_
 "`--------------------`"_x000d_
 "`detail kotvení stěny k ŽB průvlaku`"_x000d_
 "`chem. kotva M16 á 450 mm, žárově pozinkováno`"_x000d_
 54 = 54,000 [A]_x000d_
 "`kotvení střešní desky`"_x000d_
 9 = 9,000 [B]_x000d_
 Celkem: A+B = 63,000 [C]</t>
  </si>
  <si>
    <t>R95396501</t>
  </si>
  <si>
    <t>Kotvy chemické s vyvrtáním otvoru kotevní šrouby pro chemické kotvy, velikost M 16, délka 810 mm, kompletní D+M</t>
  </si>
  <si>
    <t>"`viz projektová dokumentace, TZ a výkaz projektanta`"_x000d_
 "`Stavebně konstrukční řešení - únikové schodiště`"_x000d_
 "`půdorys, řezy, pohledy, Schéma vyztužení ŽB konstrukcí`"_x000d_
 "`detail kotvení stěny k ŽB průvlaku, kotvení střešní desky`"_x000d_
 "`závitová tyč opatřená kontramatkami a velkoprůměrovou podložkou`"_x000d_
 "`pro chem. kotvu M16 á 450 mm, žárově pozinkováno`"_x000d_
 63 = 63,000 [A]_x000d_
 Celkem: A = 63,000 [B]</t>
  </si>
  <si>
    <t>Poplatky za odpady</t>
  </si>
  <si>
    <t>POPLATKY ZA LIKVIDACI ODPADŮ NEKONTAMINOVANÝCH - 17 05 04 VYTĚŽENÉ ZEMINY A HORNINY - I. TŘÍDA TĚŽITELNOSTI VČ. DOPRAVY NA SKLÁDKU A MANIPULACE</t>
  </si>
  <si>
    <t xml:space="preserve">"`Zemina z výkopů na skládku`"_x000d_
 "`dle pol. 131151106`   "_x000d_
 2854.459*1.90 = 5423,472 [A]_x000d_
 "`odpočet zeminy pro zpětný zásyp, dle pol. 174151101` "_x000d_
 -987.96*1.90 = -1877,124 [B]_x000d_
 Mezisoučet: A+B = 3546,348 [C]_x000d_
 "`Zemina z pilot`"_x000d_
 "`pol_226212311`"_x000d_
 ((22/7)*(0.60/2)^2)*498.750*1.90 = 268,043 [D]_x000d_
 "`pol_226213311`"_x000d_
 ((22/7)*(0.90/2)^2)*216.300*1.90 = 261,553 [E]_x000d_
 "`pol_226213711`"_x000d_
 ((22/7)*(1.20/2)^2)*506.100*1.90 = 1087,970 [F]_x000d_
 Mezisoučet: D+E+F = 1617,566 [G]_x000d_
 Celkem: A+B+D+E+F = 5163,914 [H]</t>
  </si>
  <si>
    <t>POPLATKY ZA LIKVIDACI ODPADŮ NEKONTAMINOVANÝCH - 17 01 01 BETON Z DEMOLIC OBJEKTŮ, ZÁKLADŮ TV APOD. VČ. DOPRAVY NA SKLÁDKU A MANIPULACE (PROSTÝ A ARMOVANÝ BETON</t>
  </si>
  <si>
    <t xml:space="preserve">"`suť z odbouraných částí pilot, viz pol. 239111112; 239111113`"_x000d_
 37.588+125.896 = 163,484 [A]_x000d_
 "`suť z demolice základů a pilot pod únikovým schodištěm - krček, viz pol. 981511114`     "_x000d_
 9.722 = 9,722 [B]_x000d_
 Celkem: A+B = 173,206 [C]</t>
  </si>
  <si>
    <t>SO 01.41</t>
  </si>
  <si>
    <t>R130-A-0001</t>
  </si>
  <si>
    <t>Hloubení rýh</t>
  </si>
  <si>
    <t>R150-A-0001</t>
  </si>
  <si>
    <t>Pažení rýh příložné včetně odstranění</t>
  </si>
  <si>
    <t>R160-A-0001</t>
  </si>
  <si>
    <t>Přemístění výkopku svislé</t>
  </si>
  <si>
    <t>R160-A-0100</t>
  </si>
  <si>
    <t>Přemístění výkopku vodorovné do 20 m</t>
  </si>
  <si>
    <t>R170-A-0201</t>
  </si>
  <si>
    <t>Zásyp výkopu zhutněný</t>
  </si>
  <si>
    <t>"Dle technické zprávy a výkresové přílohy D_2_2_1_SO01_41_2_001, D_2_2_1SO01_41_2_015, D_2_2_1SO01_41_2_016"_x000d_
 350-142 = 208,000 [A]_x000d_
 Celkem: A = 208,000 [B]</t>
  </si>
  <si>
    <t>R170-A0300</t>
  </si>
  <si>
    <t>Dodání písku</t>
  </si>
  <si>
    <t>R170-A-0301</t>
  </si>
  <si>
    <t>Obsyp potrubí pískem</t>
  </si>
  <si>
    <t>721173606</t>
  </si>
  <si>
    <t>Potrubí z trub polyetylenových svařované svodné (ležaté) DN 100</t>
  </si>
  <si>
    <t>721173607</t>
  </si>
  <si>
    <t>Potrubí z trub polyetylenových svařované svodné (ležaté) DN 125</t>
  </si>
  <si>
    <t>721173608</t>
  </si>
  <si>
    <t>Potrubí z trub polyetylenových svařované svodné (ležaté) DN 150</t>
  </si>
  <si>
    <t>721173609</t>
  </si>
  <si>
    <t>Potrubí z trub polyetylenových svařované svodné (ležaté) DN 200</t>
  </si>
  <si>
    <t>721173704</t>
  </si>
  <si>
    <t>Potrubí z trub polyetylenových svařované odpadní (svislé) DN 70</t>
  </si>
  <si>
    <t>721174025</t>
  </si>
  <si>
    <t>Potrubí z trub polypropylenových odpadní (svislé) DN 110</t>
  </si>
  <si>
    <t>721174027</t>
  </si>
  <si>
    <t>Potrubí z trub polypropylenových odpadní (svislé) DN 160</t>
  </si>
  <si>
    <t>721174041</t>
  </si>
  <si>
    <t>Potrubí z trub polypropylenových připojovací DN 32</t>
  </si>
  <si>
    <t>721174042</t>
  </si>
  <si>
    <t>Potrubí z trub polypropylenových připojovací DN 40</t>
  </si>
  <si>
    <t>721174043</t>
  </si>
  <si>
    <t>Potrubí z trub polypropylenových připojovací DN 50</t>
  </si>
  <si>
    <t>721174044</t>
  </si>
  <si>
    <t>Potrubí z trub polypropylenových připojovací DN 75</t>
  </si>
  <si>
    <t>721174045</t>
  </si>
  <si>
    <t>Potrubí z trub polypropylenových připojovací DN 110</t>
  </si>
  <si>
    <t>721175001</t>
  </si>
  <si>
    <t>Plastové potrubí odhlučněné dvouvrstvé připojovací DN 50</t>
  </si>
  <si>
    <t>721175011</t>
  </si>
  <si>
    <t>Plastové potrubí odhlučněné dvouvrstvé odpadní (svislé) DN 70</t>
  </si>
  <si>
    <t>721175012</t>
  </si>
  <si>
    <t>Plastové potrubí odhlučněné dvouvrstvé odpadní (svislé) DN 100</t>
  </si>
  <si>
    <t>721175013</t>
  </si>
  <si>
    <t>Plastové potrubí odhlučněné dvouvrstvé odpadní (svislé) DN 125</t>
  </si>
  <si>
    <t>721175723</t>
  </si>
  <si>
    <t>Potrubí PE O 50 svařované spoje</t>
  </si>
  <si>
    <t>721194104</t>
  </si>
  <si>
    <t>Vyměření přípojek na potrubí vyvedení a upevnění odpadních výpustek DN 40</t>
  </si>
  <si>
    <t>721194105</t>
  </si>
  <si>
    <t>Vyměření přípojek na potrubí vyvedení a upevnění odpadních výpustek DN 50</t>
  </si>
  <si>
    <t>721194109</t>
  </si>
  <si>
    <t>Vyměření přípojek na potrubí vyvedení a upevnění odpadních výpustek DN 110</t>
  </si>
  <si>
    <t>721290112</t>
  </si>
  <si>
    <t>Zkouška těsnosti kanalizace v objektech vodou DN 150 nebo DN 200</t>
  </si>
  <si>
    <t>"Dle technické zprávy a výkresové přílohy D_2_2_1_SO01_41_2_001, D_2_2_1SO01_41_2_015-16"_x000d_
 184+40+82+37+5 = 348,000 [A]_x000d_
 Celkem: A = 348,000 [B]</t>
  </si>
  <si>
    <t>722174004</t>
  </si>
  <si>
    <t>Potrubí z plastových trubek z polypropylenu PPR svařovaných polyfúzně PN 16 (SDR 7,4) D 32 x 4,4</t>
  </si>
  <si>
    <t>722181113</t>
  </si>
  <si>
    <t>Ochrana potrubí plstěnými pásy DN 25</t>
  </si>
  <si>
    <t>722181244</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</si>
  <si>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</si>
  <si>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63 do 89 mm</t>
  </si>
  <si>
    <t>722181246</t>
  </si>
  <si>
    <t>Ochrana potrubí termoizolačními trubicemi z pěnového polyetylenu PE přilepenými v příčných a podélných spojích, tloušťky izolace přes 13 do 20 mm, vnitřního průměru izolace DN přes 110 mm</t>
  </si>
  <si>
    <t>725980121</t>
  </si>
  <si>
    <t>Dvířka 15/15</t>
  </si>
  <si>
    <t>725980123</t>
  </si>
  <si>
    <t>Dvířka 30/30</t>
  </si>
  <si>
    <t>R721000001</t>
  </si>
  <si>
    <t>Výpomoc HSV</t>
  </si>
  <si>
    <t>Neutralizační box je součástí dodávky ÚT.
Pro podtlakové odvodnění střechy je zpracován samostatný výkaz výměr</t>
  </si>
  <si>
    <t>R721000002</t>
  </si>
  <si>
    <t>Atypické upevnění potrubí</t>
  </si>
  <si>
    <t>soub.</t>
  </si>
  <si>
    <t>R721000003</t>
  </si>
  <si>
    <t>Připojení klimatizační jednotky</t>
  </si>
  <si>
    <t>R721000004</t>
  </si>
  <si>
    <t>Manžeta pro prostup potrubí O160 napoj.na hydroizolaci</t>
  </si>
  <si>
    <t>R721171001</t>
  </si>
  <si>
    <t>Napojení potrubí na vstupní šachtu</t>
  </si>
  <si>
    <t>R721174004</t>
  </si>
  <si>
    <t>Potrubí PP SN 10 O 200</t>
  </si>
  <si>
    <t>R721211406</t>
  </si>
  <si>
    <t>Vpust DN 50 s vodní a mech ZU a přísluš.pro hydroizol.</t>
  </si>
  <si>
    <t>Dle technické zprávy a výkresové přílohy D_2_2_1_SO01_41_2_002-7, D_2_2_1SO01_41_2_017-19</t>
  </si>
  <si>
    <t>R721211407</t>
  </si>
  <si>
    <t>Vpust DN 75 s vodní a mech. ZU a přísluš. pro hydroizol.</t>
  </si>
  <si>
    <t>R721211408</t>
  </si>
  <si>
    <t>Vpust DN 75 průtočná s vodní ZU a přísl. pro hydroizol.</t>
  </si>
  <si>
    <t>R721211409</t>
  </si>
  <si>
    <t>Vpust DN 100 s vodní ZU a přísl. pro hydroizol.</t>
  </si>
  <si>
    <t>R721226531</t>
  </si>
  <si>
    <t>Vodní a mechanická zápachová uzávěrka DN 40</t>
  </si>
  <si>
    <t>R721226532</t>
  </si>
  <si>
    <t>Vodní a mechanická zápachová uzávěrka podomítková</t>
  </si>
  <si>
    <t>R721226533</t>
  </si>
  <si>
    <t>Kalich</t>
  </si>
  <si>
    <t>R721233001</t>
  </si>
  <si>
    <t>Střeš.vtok O 75 s mech.ZU, el.ohř. a přísluš. pro hydroiz.</t>
  </si>
  <si>
    <t>R721233113</t>
  </si>
  <si>
    <t>Střešní vtok O 125 s el.ohř.a přísluš. pro hydroizolaci</t>
  </si>
  <si>
    <t>R721273202</t>
  </si>
  <si>
    <t>Utěsnění větracího potrubí O 75 v prostupu střechou</t>
  </si>
  <si>
    <t>R721273203</t>
  </si>
  <si>
    <t>Utěsnění větracího potrubí O 110 v prostupu střechou</t>
  </si>
  <si>
    <t>R721273204</t>
  </si>
  <si>
    <t>Utěsnění větracího potrubí O 125 v prostupu střechou</t>
  </si>
  <si>
    <t>R721273205</t>
  </si>
  <si>
    <t>Utěsnění větracího potrubí O 160 v prostupu střechou</t>
  </si>
  <si>
    <t>R721290123</t>
  </si>
  <si>
    <t>Zkouška těsnosti kanalizace plynem</t>
  </si>
  <si>
    <t>"Dle technické zprávy a výkresové přílohy D_2_2_1_SO01_41_2_002-7, D_2_2_1SO01_41_2_017-19"_x000d_
 38+93+49+54+12+3+5+60+24+56+52+227+35+55+719+50 = 1532,000 [A]_x000d_
 Celkem: A = 1532,000 [B]</t>
  </si>
  <si>
    <t>R725980124</t>
  </si>
  <si>
    <t>Dvířka krycí 150 x 300 mm</t>
  </si>
  <si>
    <t>R725980125</t>
  </si>
  <si>
    <t>Dvířka krycí 150 x 300 mm s požární odolností</t>
  </si>
  <si>
    <t>R727111001</t>
  </si>
  <si>
    <t>Protipožární pěna</t>
  </si>
  <si>
    <t>balení</t>
  </si>
  <si>
    <t>R727111002</t>
  </si>
  <si>
    <t>Protipožární zpěňující páska</t>
  </si>
  <si>
    <t>R727111559</t>
  </si>
  <si>
    <t>Protipožární ucpávky O 50</t>
  </si>
  <si>
    <t>R727111560</t>
  </si>
  <si>
    <t>Protipožární ucpávky O 75</t>
  </si>
  <si>
    <t>R727111561</t>
  </si>
  <si>
    <t>Protipožární ucpávky O 110</t>
  </si>
  <si>
    <t>R727111562</t>
  </si>
  <si>
    <t>Protipožární ucpávky O 125</t>
  </si>
  <si>
    <t>Protipožární ucpávky O 160</t>
  </si>
  <si>
    <t>722</t>
  </si>
  <si>
    <t>Vnitřní vodovod</t>
  </si>
  <si>
    <t>722140114</t>
  </si>
  <si>
    <t>Potrubí z ocelových trubek z ušlechtilé oceli (nerez) spojované lisováním O 28/1,2</t>
  </si>
  <si>
    <t>722140115</t>
  </si>
  <si>
    <t>Potrubí z ocelových trubek z ušlechtilé oceli (nerez) spojované lisováním O 35/1,5</t>
  </si>
  <si>
    <t>722140116</t>
  </si>
  <si>
    <t>Potrubí z ocelových trubek z ušlechtilé oceli (nerez) spojované lisováním O 42/1,5</t>
  </si>
  <si>
    <t>722140117</t>
  </si>
  <si>
    <t>Potrubí z ocelových trubek z ušlechtilé oceli (nerez) spojované lisováním O 54/2</t>
  </si>
  <si>
    <t>722140122</t>
  </si>
  <si>
    <t>Potrubí z ocelových trubek z ušlechtilé oceli (nerez) spojované lisováním O 108/2,5</t>
  </si>
  <si>
    <t>722181114</t>
  </si>
  <si>
    <t>Ochrana potrubí plstěnými pásy DN 32 a DN 40</t>
  </si>
  <si>
    <t>Ochrana potrubí DN 40 plstí</t>
  </si>
  <si>
    <t>722181116</t>
  </si>
  <si>
    <t>Ochrana potrubí plstěnými pásy DN 50 a DN 65</t>
  </si>
  <si>
    <t>722181221</t>
  </si>
  <si>
    <t>Ochrana potrubí termoizolačními trubicemi z pěnového polyetylenu PE přilepenými v příčných a podélných spojích, tloušťky izolace přes 6 do 9 mm, vnitřního průmě</t>
  </si>
  <si>
    <t>Ochrana potrubí termoizolačními trubicemi z pěnového polyetylenu PE přilepenými v příčných a podélných spojích, tloušťky izolace přes 6 do 9 mm, vnitřního průměru izolace DN do 22 mm</t>
  </si>
  <si>
    <t>722181222</t>
  </si>
  <si>
    <t>Ochrana potrubí termoizolačními trubicemi z pěnového polyetylenu PE přilepenými v příčných a podélných spojích, tloušťky izolace přes 6 do 9 mm, vnitřního průměru izolace DN přes 22 do 45 mm</t>
  </si>
  <si>
    <t>Izolace návleková O 32 x 9</t>
  </si>
  <si>
    <t>Izolace návleková O 40 x 9</t>
  </si>
  <si>
    <t>722181241</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</si>
  <si>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</si>
  <si>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</si>
  <si>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</si>
  <si>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Izolace návleková O 32 x 20</t>
  </si>
  <si>
    <t>Izolace návleková O 40 x 20</t>
  </si>
  <si>
    <t>722181243</t>
  </si>
  <si>
    <t>Ochrana potrubí termoizolačními trubicemi z pěnového polyetylenu PE přilepenými v příčných a podélných spojích, tloušťky izolace přes 13 do 20 mm, vnitřního průměru izolace DN přes 45 do 63 mm</t>
  </si>
  <si>
    <t>Izolace návleková O 63 x 20</t>
  </si>
  <si>
    <t>722181245</t>
  </si>
  <si>
    <t>Ochrana potrubí termoizolačními trubicemi z pěnového polyetylenu PE přilepenými v příčných a podélných spojích, tloušťky izolace přes 13 do 20 mm, vnitřního průměru izolace DN přes 89 do 110 mm</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</si>
  <si>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</si>
  <si>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</si>
  <si>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</si>
  <si>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Izolace návleková O 32 x 25</t>
  </si>
  <si>
    <t>Izolace návleková O 40 x 25</t>
  </si>
  <si>
    <t>722181253</t>
  </si>
  <si>
    <t>Ochrana potrubí termoizolačními trubicemi z pěnového polyetylenu PE přilepenými v příčných a podélných spojích, tloušťky izolace přes 20 do 25 mm, vnitřního průměru izolace DN přes 45 do 63 mm</t>
  </si>
  <si>
    <t>Izolace návleková O 50 x 25</t>
  </si>
  <si>
    <t>Izolace návleková O 63 x 25</t>
  </si>
  <si>
    <t>722181255</t>
  </si>
  <si>
    <t>Ochrana potrubí termoizolačními trubicemi z pěnového polyetylenu PE přilepenými v příčných a podélných spojích, tloušťky izolace přes 20 do 25 mm, vnitřního průměru izolace DN přes 89 do 110 mm</t>
  </si>
  <si>
    <t>Izolace návleková O 110 x 25</t>
  </si>
  <si>
    <t>722190401</t>
  </si>
  <si>
    <t>Zřízení přípojek na potrubí vyvedení a upevnění výpustek do DN 25</t>
  </si>
  <si>
    <t>722190901</t>
  </si>
  <si>
    <t>Opravy ostatní uzavření nebo otevření vodovodního potrubí při opravách včetně vypuštění a napuštění</t>
  </si>
  <si>
    <t>722211125</t>
  </si>
  <si>
    <t>Armatury přírubové šoupátka třmenová s ručním kolem těsnící sedla nerez/nerez PN 6 do 200°C DN 100</t>
  </si>
  <si>
    <t>722220111</t>
  </si>
  <si>
    <t>Armatury s jedním závitem nástěnky pro výtokový ventil G 1/2"</t>
  </si>
  <si>
    <t>722224115</t>
  </si>
  <si>
    <t>Armatury s jedním závitem kohouty plnicí a vypouštěcí PN 10 G 1/2"</t>
  </si>
  <si>
    <t>722231072</t>
  </si>
  <si>
    <t>Armatury se dvěma závity ventily zpětné mosazné PN 10 do 110°C G 1/2"</t>
  </si>
  <si>
    <t>722231073</t>
  </si>
  <si>
    <t>Armatury se dvěma závity ventily zpětné mosazné PN 10 do 110°C G 3/4"</t>
  </si>
  <si>
    <t>722231075</t>
  </si>
  <si>
    <t>Armatury se dvěma závity ventily zpětné mosazné PN 10 do 110°C G 5/4"</t>
  </si>
  <si>
    <t>722231077</t>
  </si>
  <si>
    <t>Armatury se dvěma závity ventily zpětné mosazné PN 10 do 110°C G 2"</t>
  </si>
  <si>
    <t>722231142</t>
  </si>
  <si>
    <t>Armatury se dvěma závity ventily pojistné rohové G 3/4"</t>
  </si>
  <si>
    <t>722231143</t>
  </si>
  <si>
    <t>Armatury se dvěma závity ventily pojistné rohové G 1"</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</si>
  <si>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</si>
  <si>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</si>
  <si>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</si>
  <si>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</si>
  <si>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</si>
  <si>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</si>
  <si>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</si>
  <si>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</si>
  <si>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</si>
  <si>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</si>
  <si>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</si>
  <si>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</si>
  <si>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</si>
  <si>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</si>
  <si>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</si>
  <si>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</si>
  <si>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722232064</t>
  </si>
  <si>
    <t>Armatury se dvěma závity kulové kohouty PN 42 do 185 °C přímé vnitřní závit s vypouštěním G 5/4"</t>
  </si>
  <si>
    <t>722232066</t>
  </si>
  <si>
    <t>Armatury se dvěma závity kulové kohouty PN 42 do 185 °C přímé vnitřní závit s vypouštěním G 2"</t>
  </si>
  <si>
    <t>722232502</t>
  </si>
  <si>
    <t>Armatury se dvěma závity potrubní oddělovače vnější závit PN 10 do 65 °C G 3/4"</t>
  </si>
  <si>
    <t>722234263</t>
  </si>
  <si>
    <t>Armatury se dvěma závity filtry mosazný PN 20 do 80 °C G 1/2"</t>
  </si>
  <si>
    <t>722234264</t>
  </si>
  <si>
    <t>Armatury se dvěma závity filtry mosazný PN 20 do 80 °C G 3/4"</t>
  </si>
  <si>
    <t>722234268</t>
  </si>
  <si>
    <t>Armatury se dvěma závity filtry mosazný PN 20 do 80 °C G 2"</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</si>
  <si>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</si>
  <si>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</si>
  <si>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</si>
  <si>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</si>
  <si>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"Dle technické zprávy a výkresové přílohy D_2_2_1_SO01_41_2_009-14, D_2_2_1SO01_41_2_020-21"_x000d_
 12+143+100+70+293+412+148+73+40+180 = 1471,000 [A]_x000d_
 Celkem: A = 1471,000 [B]</t>
  </si>
  <si>
    <t>722290229</t>
  </si>
  <si>
    <t>Zkoušky, proplach a desinfekce vodovodního potrubí zkoušky těsnosti vodovodního potrubí závitového přes DN 50 do DN 100</t>
  </si>
  <si>
    <t>"Dle technické zprávy a výkresové přílohy D_2_2_1_SO01_41_2_009-14, D_2_2_1SO01_41_2_020-21"_x000d_
 3+3+20+32+77 = 135,000 [A]_x000d_
 Celkem: A = 135,000 [B]</t>
  </si>
  <si>
    <t>998722104</t>
  </si>
  <si>
    <t>Přesun hmot pro vnitřní vodovod stanovený z hmotnosti přesunovaného materiálu vodorovná dopravní vzdálenost do 50 m v objektech výšky přes 24 do 36 m</t>
  </si>
  <si>
    <t>Ohřívače vody a el.top.vložky jsou součástí dodávky ÚT</t>
  </si>
  <si>
    <t>R722000002</t>
  </si>
  <si>
    <t>R722000003</t>
  </si>
  <si>
    <t>Ochranná trubka PVC KG 125</t>
  </si>
  <si>
    <t>R722140111</t>
  </si>
  <si>
    <t>Příruby z korozivzdorné oceli DN 100</t>
  </si>
  <si>
    <t>R722150001</t>
  </si>
  <si>
    <t>Výstražná fólie</t>
  </si>
  <si>
    <t>R722174001</t>
  </si>
  <si>
    <t>Lemový nákružek PP-RCT s točivou přírubou DN 100</t>
  </si>
  <si>
    <t>R722174090</t>
  </si>
  <si>
    <t>Potrubí HDPE 100 SDR 11 O 110 x 10</t>
  </si>
  <si>
    <t>R722174091</t>
  </si>
  <si>
    <t>Lemový PE nákružek s točivou přírubou DN 100</t>
  </si>
  <si>
    <t>R722175002001</t>
  </si>
  <si>
    <t>Potrubí PP-RCT s čedičovými vlákny O 20 x 2,8</t>
  </si>
  <si>
    <t>R722175003001</t>
  </si>
  <si>
    <t>Potrubí PP-RCT s čedičovými vlákny O 25 x 3,5</t>
  </si>
  <si>
    <t>R722175004001</t>
  </si>
  <si>
    <t>Potrubí PP-RCT s čedičovými vlákny O 32 x 4,4</t>
  </si>
  <si>
    <t>R722175005001</t>
  </si>
  <si>
    <t>Potrubí PP-RCT s čedičovými vlákny O 40 x 5,5</t>
  </si>
  <si>
    <t>R722175006001</t>
  </si>
  <si>
    <t>Potrubí PP-RCT s čedičovými vlákny O 50 x 6,9</t>
  </si>
  <si>
    <t>R722175007001</t>
  </si>
  <si>
    <t>Potrubí PP-RCT s čedičovými vlákny O 63 x 8,6</t>
  </si>
  <si>
    <t>R722175008001</t>
  </si>
  <si>
    <t>Potrubí PP-RCT s čedičovými vlákny O 75 x 8,4</t>
  </si>
  <si>
    <t>R722175009001</t>
  </si>
  <si>
    <t>Potrubí PP-RCT s čedičovými vlákny O 90 x 10,1</t>
  </si>
  <si>
    <t>R722175010001</t>
  </si>
  <si>
    <t>Potrubí PP-RCT s čedičovými vlákny O 110 x 12,3</t>
  </si>
  <si>
    <t>R722181113</t>
  </si>
  <si>
    <t>Ochrana potrubí DN 25 plstí</t>
  </si>
  <si>
    <t>R722181244</t>
  </si>
  <si>
    <t>Izolace návleková O 75 x 20</t>
  </si>
  <si>
    <t>R722214001</t>
  </si>
  <si>
    <t>Mezipřírubová uzavírací klapka DN 100</t>
  </si>
  <si>
    <t>R72222001</t>
  </si>
  <si>
    <t>Ukazovací tlakoměr</t>
  </si>
  <si>
    <t>R72222002</t>
  </si>
  <si>
    <t>Ukazovací teploměr s jímkou</t>
  </si>
  <si>
    <t>R722221200</t>
  </si>
  <si>
    <t>Výtokový ventil na hadici DN 15 se zpět.a zavzd.ventilem</t>
  </si>
  <si>
    <t>R72223001</t>
  </si>
  <si>
    <t>Tlakoměrový kohout</t>
  </si>
  <si>
    <t>R722230201</t>
  </si>
  <si>
    <t>Cirkulační termoregulační ventil pro cirkulaci DN 15</t>
  </si>
  <si>
    <t>R722230202</t>
  </si>
  <si>
    <t>Cirkulační termoregulační ventil pro cirkulaci DN 20</t>
  </si>
  <si>
    <t>R722233001</t>
  </si>
  <si>
    <t>Ochranná jednotka EA DN 15 (ČSN EN 1717)</t>
  </si>
  <si>
    <t>R722233003</t>
  </si>
  <si>
    <t>Ochranná jednotka EA DN 25 (ČSN EN 1717)</t>
  </si>
  <si>
    <t>R722233006</t>
  </si>
  <si>
    <t>Ochranná jednotka EA DN 50 (ČSN EN 1717)</t>
  </si>
  <si>
    <t>R722264001</t>
  </si>
  <si>
    <t>Manžeta pro prostup potrubí O 110 napoj.na hydroizolaci</t>
  </si>
  <si>
    <t>R7222902347</t>
  </si>
  <si>
    <t>Proplach a desinfekce vodovodního potrubí</t>
  </si>
  <si>
    <t>"Dle technické zprávy a výkresové přílohy D_2_2_1_SO01_41_2_009-14, D_2_2_1SO01_41_2_020-21"_x000d_
 1471+135 = 1606,000 [A]_x000d_
 Celkem: A = 1606,000 [B]</t>
  </si>
  <si>
    <t>R724141001</t>
  </si>
  <si>
    <t>Cirkulační čerpadlo Q=0,4 l/s, H=1,2 m</t>
  </si>
  <si>
    <t>725</t>
  </si>
  <si>
    <t>Zařizovací předměty</t>
  </si>
  <si>
    <t>725112022</t>
  </si>
  <si>
    <t>Zařízení záchodů klozety keramické závěsné na nosné stěny s hlubokým splachováním odpad vodorovný</t>
  </si>
  <si>
    <t>725121015</t>
  </si>
  <si>
    <t>Pisoárové záchodky splachovače automatické s montážní krabicí teplotní</t>
  </si>
  <si>
    <t>725121511</t>
  </si>
  <si>
    <t>Pisoárové záchodky keramické bez splachovací nádrže urinál odsávací, přívod vody vnitřní vodorovný</t>
  </si>
  <si>
    <t>725211602</t>
  </si>
  <si>
    <t>Umyvadla keramická bílá bez výtokových armatur připevněná na stěnu šrouby bez sloupu nebo krytu na sifon, šířka umyvadla 550 mm</t>
  </si>
  <si>
    <t>725331111</t>
  </si>
  <si>
    <t>Výlevky bez výtokových armatur a splachovací nádrže keramické se sklopnou plastovou mřížkou 425 mm</t>
  </si>
  <si>
    <t>725813111</t>
  </si>
  <si>
    <t>Ventily rohové bez připojovací trubičky nebo flexi hadičky G 1/2"</t>
  </si>
  <si>
    <t>725821323</t>
  </si>
  <si>
    <t>Baterie dřezové nástěnné klasické s otáčivým kulatým ústím a délkou ramínka 300 mm</t>
  </si>
  <si>
    <t>725821325</t>
  </si>
  <si>
    <t>Baterie dřezové stojánkové pákové s otáčivým ústím a délkou ramínka 220 mm</t>
  </si>
  <si>
    <t>725822611</t>
  </si>
  <si>
    <t>Baterie umyvadlové stojánkové pákové bez výpusti</t>
  </si>
  <si>
    <t>Směš.baterie páková umyv.pochromovaná stojánková</t>
  </si>
  <si>
    <t>725841312</t>
  </si>
  <si>
    <t>Baterie sprchové nástěnné pákové</t>
  </si>
  <si>
    <t>725861312</t>
  </si>
  <si>
    <t>Zápachové uzávěrky zařizovacích předmětů pro umyvadla podomítkové DN 40/50</t>
  </si>
  <si>
    <t>725862103</t>
  </si>
  <si>
    <t>Zápachové uzávěrky zařizovacích předmětů pro dřezy DN 40/50</t>
  </si>
  <si>
    <t>725865411</t>
  </si>
  <si>
    <t>Zápachové uzávěrky zařizovacích předmětů pro pisoáry DN 32/40</t>
  </si>
  <si>
    <t>726111031</t>
  </si>
  <si>
    <t>Předstěnové instalační systémy pro zazdění do masivních zděných konstrukcí pro závěsné klozety ovládání zepředu, stavební výška 1080 mm</t>
  </si>
  <si>
    <t>Montáž.prvek pro závěs.výlevku nebo WC s nád.splach.</t>
  </si>
  <si>
    <t>998726114</t>
  </si>
  <si>
    <t>Přesun hmot pro instalační prefabrikáty stanovený z hmotnosti přesunovaného materiálu vodorovná dopravní vzdálenost do 50 m v objektech výšky přes 24 m do 36 m</t>
  </si>
  <si>
    <t>R721212113</t>
  </si>
  <si>
    <t>Sprchový odvodňovací žlábek se zápach.uzávěrkou</t>
  </si>
  <si>
    <t>R725112023</t>
  </si>
  <si>
    <t>Záchodová mísa závěsná keramická bílá pro těl.postiž.</t>
  </si>
  <si>
    <t>R725112400</t>
  </si>
  <si>
    <t>Záchodové sedátko plastové bílé</t>
  </si>
  <si>
    <t>R725121030</t>
  </si>
  <si>
    <t>Zdroj (trafo) pro elektronické splachovací zařízení</t>
  </si>
  <si>
    <t>R725211682</t>
  </si>
  <si>
    <t>Umyvadlo keramické bílé pro tělesně postižené</t>
  </si>
  <si>
    <t>R725841360</t>
  </si>
  <si>
    <t>Držák ruční sprchy</t>
  </si>
  <si>
    <t>R725851326</t>
  </si>
  <si>
    <t>Odpadní ventil s plastovým kolenem</t>
  </si>
  <si>
    <t>R725861312</t>
  </si>
  <si>
    <t>Zápachová uzávěrka umyvadlová pochromovaná</t>
  </si>
  <si>
    <t>R725865503</t>
  </si>
  <si>
    <t>Zápachová uzávěrka pro myčku nádobí podomítková</t>
  </si>
  <si>
    <t>R726000002</t>
  </si>
  <si>
    <t>Pevné a sklopné madlo</t>
  </si>
  <si>
    <t>R72600003</t>
  </si>
  <si>
    <t>Svislé madlo</t>
  </si>
  <si>
    <t>R726111032</t>
  </si>
  <si>
    <t>Montážní prvek pro závěs.WC s nádržk.splach.těl.postiž.</t>
  </si>
  <si>
    <t>R726111033</t>
  </si>
  <si>
    <t>Ovládací lačítko pro oddálené splachování</t>
  </si>
  <si>
    <t>Ovládací lačítko plastové bílé</t>
  </si>
  <si>
    <t>SO 01.42</t>
  </si>
  <si>
    <t>D1</t>
  </si>
  <si>
    <t>Zařízení č. 1 - Teplovzdušné větrání šaten a zázemí v 1.NP</t>
  </si>
  <si>
    <t>R01VZT1.01</t>
  </si>
  <si>
    <t>VZT jednotka pro přívod a odvod vzduchu - D+M, ve skladbě:</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</si>
  <si>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čele jednotky, opláštění zhotoveno z dvojitých sendvičových panelů, panely opláštění uvnitř zcela hladké bez řezných hran,
Jednootáčkové EC motory s integrovanými regulátory, radiální ventilátory s volnými oběžnými koly,
Na přívodu i odvodu 2 ks ventilátorů a motorů - osazená 100% záloha
Externí dispoziční tlak přívodního ventilátoru 800Pa při průtoku 4200 m3/h. Externí dispoziční tlak odvodního ventilátoru 700Pa při průtoku 4200 m3/h. 
Dva stupně filtrace na přívodu (kapsový filtr): 1.stupěň filtrace ISO ePM10 60% (M5), 2.stupeň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profese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</si>
  <si>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R01VZT1.02</t>
  </si>
  <si>
    <t>Venkovní kond.jednotka SPLIT k VZT jednotce D+M, Qch=10,0 kW, Qt=11,2kW, chladivo R32, Lp(1m)=54,0 dB(A), m=74kg</t>
  </si>
  <si>
    <t xml:space="preserve">max. délka vedení chladivového potrubí = 50 m, předplněno chladivem R32  pro délku potrubí 30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</si>
  <si>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R01VZT1.03</t>
  </si>
  <si>
    <t>Rozhraní pro připojení kondenzační jednotky k VZT jednotce master, D+M</t>
  </si>
  <si>
    <t>Přesné umístění Rozhraní ve strojovně VZT si určí realizační firma dle potřeby a po konzultaci s navazujícími profesemi a investorem
Viz výkres číslo: D_2_2_1_SO01_42_2_006 Půdorys 6.NP
1</t>
  </si>
  <si>
    <t>R01VZT1.04</t>
  </si>
  <si>
    <t>Protidešťová žaluzie se širokými lamelami 1400x800, pozink., vč. síta a rámu - nutné vyvzorkování, D+M</t>
  </si>
  <si>
    <t>Viz výkres číslo: D_2_2_1_SO01_42_2_006 Půdorys 6.NP
2</t>
  </si>
  <si>
    <t>R01VZT1.05</t>
  </si>
  <si>
    <t>Protidešťová žaluzie se širokými lamelami 1500x1000, pozink. vč. síta a rámu - nutné vyvzorkování, D+M</t>
  </si>
  <si>
    <t>Viz výkres číslo: D_2_2_1_SO01_42_2_006 Půdorys 6.NP
1</t>
  </si>
  <si>
    <t>R01VZT1.06</t>
  </si>
  <si>
    <t>Tlumič hluku buňkový 200 x 500 x 1000 včetně děrovaného plechu, D+M</t>
  </si>
  <si>
    <t>Viz výkres číslo: D_2_2_1_SO01_42_2_006 Půdorys 6.NP
80</t>
  </si>
  <si>
    <t>R01VZT1.07</t>
  </si>
  <si>
    <t>Tlumič hluku buňkový 250 x 500 x 1000 včetně děrovaného plechu, D+M</t>
  </si>
  <si>
    <t>Viz výkres číslo: D_2_2_1_SO01_42_2_007 Půdorys střechy
24</t>
  </si>
  <si>
    <t>R01VZT1.08</t>
  </si>
  <si>
    <t>Vířivá vyústka čtvercová čelní deska se soustřednými nastavitelnými lamelami 600 x 40, přívodní, horizontální připojení, RK v nástavci, D+M</t>
  </si>
  <si>
    <t>včetně připojovací krabice o rozměru 600 s připojovacím rozměrem d=250
RAL dle arch.-stav. řešení - nutné vyvzorkování
Viz výkres číslo: D_2_2_1_SO01_42_2_001 Půdorys 1.NP
10</t>
  </si>
  <si>
    <t>R01VZT1.09</t>
  </si>
  <si>
    <t>Vířivá vyústka čtvercová čelní deska se soustřednými lamelami 600 x 40, odvodní, horizontální připojení, regulační klapka v nástavci, D+M</t>
  </si>
  <si>
    <t>včetně připojovací krabice o rozměru 600 s připojovacím rozměrem d=250
RAL dle arch.-stav. řešení - nutné vyvzorkování
Viz výkres číslo: D_2_2_1_SO01_42_2_001 Půdorys 1.NP
5</t>
  </si>
  <si>
    <t>R01VZT1.10</t>
  </si>
  <si>
    <t>Talířový ventil kovový d=200 odvodní + rámeček, D+M</t>
  </si>
  <si>
    <t>RAL dle arch.-stav. řešení - nutné vyvzorkování
Viz výkres číslo: D_2_2_1_SO01_42_2_001 Půdorys 1.NP
10</t>
  </si>
  <si>
    <t>R01VZT1.100</t>
  </si>
  <si>
    <t>Požární klapka čtyřhranná s atestem, odolnost 90 min, 500x280, D+M</t>
  </si>
  <si>
    <t>včetně servopohonu 230V se signalizací polohy a termoelektrickým spouštením 
včetně požárních ucpávek a příslušenství pro montáž dle montážního návodu výrobce
Viz výkres číslo: D_2_2_1_SO01_42_2_001 Půdorys 1.NP
1</t>
  </si>
  <si>
    <t>R01VZT1.101</t>
  </si>
  <si>
    <t>Požární klapka čtyřhranná s atestem, odolnost 90 min, 630x280, D+M</t>
  </si>
  <si>
    <t>R01VZT1.102</t>
  </si>
  <si>
    <t>Požární klapka čtyřhranná s atestem, odolnost 90 min, 500x250, D+M</t>
  </si>
  <si>
    <t>R01VZT1.103</t>
  </si>
  <si>
    <t>R01VZT1.11</t>
  </si>
  <si>
    <t>Talířový ventil kovový d=160 odvodní + rámeček, D+M</t>
  </si>
  <si>
    <t>RAL dle arch.-stav. řešení - nutné vyvzorkování
Viz výkres číslo: D_2_2_1_SO01_42_2_001 Půdorys 1.NP
5</t>
  </si>
  <si>
    <t>R01VZT1.12</t>
  </si>
  <si>
    <t>Talířový ventil kovový d=125 odvodní + rámeček, D+M</t>
  </si>
  <si>
    <t>RAL dle arch.-stav. řešení - nutné vyvzorkování
Viz výkres číslo: D_2_2_1_SO01_42_2_001 Půdorys 1.NP
7</t>
  </si>
  <si>
    <t>R01VZT1.13</t>
  </si>
  <si>
    <t>Regulační klapka těsná 315x400, ovl. ruční, D+M</t>
  </si>
  <si>
    <t>Viz výkres číslo: D_2_2_1_SO01_42_2_001 Půdorys 1.NP
1</t>
  </si>
  <si>
    <t>R01VZT1.14</t>
  </si>
  <si>
    <t>Regulační klapka těsná 315x450, ovl. ruční, D+M</t>
  </si>
  <si>
    <t>R01VZT1.15</t>
  </si>
  <si>
    <t>Regulační klapka těsná d = 250, ovl. ruční, D+M</t>
  </si>
  <si>
    <t>pro zachování přehlednosti výkresů nejsou zakresleny pozice kruhových regulačních klapek před koncovými elementy
Viz výkres číslo: D_2_2_1_SO01_42_2_001 Půdorys 1.NP
15</t>
  </si>
  <si>
    <t>R01VZT1.16</t>
  </si>
  <si>
    <t>Regulační klapka těsná d = 200, ovl. ruční, D+M</t>
  </si>
  <si>
    <t>pro zachování přehlednosti výkresů nejsou zakresleny pozice kruhových regulačních klapek před koncovými elementy
Viz výkres číslo: D_2_2_1_SO01_42_2_001 Půdorys 1.NP
10</t>
  </si>
  <si>
    <t>R01VZT1.17</t>
  </si>
  <si>
    <t>Regulační klapka těsná d = 160, ovl. ruční, D+M</t>
  </si>
  <si>
    <t>pro zachování přehlednosti výkresů nejsou zakresleny pozice kruhových regulačních klapek před koncovými elementy
Viz výkres číslo: D_2_2_1_SO01_42_2_001 Půdorys 1.NP
5</t>
  </si>
  <si>
    <t>R01VZT1.18</t>
  </si>
  <si>
    <t>Regulační klapka těsná d = 125, ovl. ruční, D+M</t>
  </si>
  <si>
    <t>pro zachování přehlednosti výkresů nejsou zakresleny pozice kruhových regulačních klapek před koncovými elementy
Viz výkres číslo: D_2_2_1_SO01_42_2_001 Půdorys 1.NP
7</t>
  </si>
  <si>
    <t>R01VZT1.19</t>
  </si>
  <si>
    <t>Ohebná hadice zvukově izolační zpevněná d = 254, D+M</t>
  </si>
  <si>
    <t>BM</t>
  </si>
  <si>
    <t>Viz výkres číslo: D_2_2_1_SO01_42_2_001 Půdorys 1.NP
45</t>
  </si>
  <si>
    <t>R01VZT1.20</t>
  </si>
  <si>
    <t>Ohebná hadice zvukově izolační zpevněná d = 203, D+M</t>
  </si>
  <si>
    <t>Viz výkres číslo: D_2_2_1_SO01_42_2_001 Půdorys 1.NP
30</t>
  </si>
  <si>
    <t>R01VZT1.200</t>
  </si>
  <si>
    <t>Montážní materiál k z.č. 1</t>
  </si>
  <si>
    <t>R01VZT1.201</t>
  </si>
  <si>
    <t>Zaregulování z.č. 1, koordinace s MaR</t>
  </si>
  <si>
    <t>R01VZT1.202</t>
  </si>
  <si>
    <t>Dopravné (doprava na staveniště a vnitrostaveništní doprava, % z ceny materiálu)</t>
  </si>
  <si>
    <t>%</t>
  </si>
  <si>
    <t>R01VZT1.203</t>
  </si>
  <si>
    <t>Přesun hmot (% z ceny montáže)</t>
  </si>
  <si>
    <t>R01VZT1.204</t>
  </si>
  <si>
    <t>Inženýrská koordinační činnost</t>
  </si>
  <si>
    <t>R01VZT1.205</t>
  </si>
  <si>
    <t>Komplexní zkoušky, uvedení do provozu</t>
  </si>
  <si>
    <t>R01VZT1.206</t>
  </si>
  <si>
    <t>Zaškolení obsluhy</t>
  </si>
  <si>
    <t>R01VZT1.207</t>
  </si>
  <si>
    <t>Autorizované měření vnitřního hluku včetně vypracování protokolu</t>
  </si>
  <si>
    <t>měření</t>
  </si>
  <si>
    <t>R01VZT1.208</t>
  </si>
  <si>
    <t>Čištění a desinfekce VZT zařízení</t>
  </si>
  <si>
    <t>R01VZT1.209</t>
  </si>
  <si>
    <t>Dílenská a dodavatelská dokumentace</t>
  </si>
  <si>
    <t>R01VZT1.21</t>
  </si>
  <si>
    <t>Ohebná hadice zvukově izolační zpevněná d = 160, D+M</t>
  </si>
  <si>
    <t>Viz výkres číslo: D_2_2_1_SO01_42_2_001 Půdorys 1.NP
15</t>
  </si>
  <si>
    <t>R01VZT1.210</t>
  </si>
  <si>
    <t>Vypracování provozního řádu</t>
  </si>
  <si>
    <t>R01VZT1.211</t>
  </si>
  <si>
    <t>Vakuování systému</t>
  </si>
  <si>
    <t>R01VZT1.212</t>
  </si>
  <si>
    <t>Požární hlídky</t>
  </si>
  <si>
    <t>R01VZT1.213</t>
  </si>
  <si>
    <t>Napuštění potrubí inertním plynem</t>
  </si>
  <si>
    <t>R01VZT1.214</t>
  </si>
  <si>
    <t>PD skutečného provedení stavby</t>
  </si>
  <si>
    <t>R01VZT1.22</t>
  </si>
  <si>
    <t>Ohebná hadice zvukově izolační zpevněná d = 127, D+M</t>
  </si>
  <si>
    <t>Viz výkres číslo: D_2_2_1_SO01_42_2_001 Půdorys 1.NP
21</t>
  </si>
  <si>
    <t>R01VZT1.24</t>
  </si>
  <si>
    <t>Spojení konden.,vnit.jednotek, ovladačů napájecí kabeláží a komunikační stíněnou kabeláží</t>
  </si>
  <si>
    <t>Viz výkres číslo: D_2_2_1_SO01_42_2_006 Půdorys 6.NP;D_2_2_1_SO01_42_2_007 Půdorys střechy
15</t>
  </si>
  <si>
    <t>R01VZT1.25</t>
  </si>
  <si>
    <t>Krycí ocelový žlab pro vedení Cu potrubí a komunikační kabeláže ve venkovním prostředí včetně tvarovek a víka, min. 250x100 mm</t>
  </si>
  <si>
    <t>Viz výkres číslo: D_2_2_1_SO01_42_2_007 Půdorys střechy
15</t>
  </si>
  <si>
    <t>R01VZT1.26</t>
  </si>
  <si>
    <t>Doplnění chladiva do systému R32, D+M</t>
  </si>
  <si>
    <t>Viz výkres číslo: D_2_2_1_SO01_42_2_007 Půdorys střechy
1</t>
  </si>
  <si>
    <t>R01VZT1.27</t>
  </si>
  <si>
    <t>Čtyřhranné ocel. potrubí sk. I třídy těsnosti B, D+M</t>
  </si>
  <si>
    <t>Viz výkres číslo: D_2_2_1_SO01_42_2_001 Půdorys 1.NP-D_2_2_1_SO01_42_2_006 Půdorys 6.NP
954</t>
  </si>
  <si>
    <t>R01VZT1.28</t>
  </si>
  <si>
    <t>Kruhové ocel. potrubí sk. I třídy těsnosti B, D+M</t>
  </si>
  <si>
    <t>Viz výkres číslo: D_2_2_1_SO01_42_2_001 Půdorys 1.NP-D_2_2_1_SO01_42_2_006 Půdorys 6.NP
29</t>
  </si>
  <si>
    <t>R01VZT1.29</t>
  </si>
  <si>
    <t>Tvrzená, nenasákavá tepelná izolace tl. 10 cm - iz. deskami nebo pásy, s oplechováním pozink plechem, D+M</t>
  </si>
  <si>
    <t>s Al. polepem přip. na trny, přelepení spojů Al. páskou
Viz výkres číslo: D_2_2_1_SO01_42_2_007 Půdorys střechy
35</t>
  </si>
  <si>
    <t>R01VZT1.30</t>
  </si>
  <si>
    <t>Tvrzená, nenasákavá protihluková izolace tl. 6 cm - iz. deskami nebo pásy, D+M</t>
  </si>
  <si>
    <t>s Al. polepem přip. na trny, přelepení spojů Al. páskou
Viz výkres číslo: D_2_2_1_SO01_42_2_006 Půdorys 6.NP
720</t>
  </si>
  <si>
    <t>R01VZT1.31</t>
  </si>
  <si>
    <t>Protipožární izolace typu "B" s oboustrannou odolností s atestem - odolnost 30 minut, D+M</t>
  </si>
  <si>
    <t>včetně montážního příslušenství dle montážního předpisu pro provedení izolace, včetně provedení požárních ucpávek
Viz výkres číslo: D_2_2_1_SO01_42_2_001 Půdorys 1.NP-D_2_2_1_SO01_42_2_006 Půdorys 6.NP
254</t>
  </si>
  <si>
    <t>R01VZT1.32</t>
  </si>
  <si>
    <t>Tvrzená, nenasákavá tepelná izolace tl. 4 cm - iz. deskami nebo pásy, D+M</t>
  </si>
  <si>
    <t>s Al. polepem přip. na trny, přelepení spojů Al. páskou
Viz výkres číslo: D_2_2_1_SO01_42_2_001 Půdorys 1.NP
98</t>
  </si>
  <si>
    <t>R01VZT1.95</t>
  </si>
  <si>
    <t>Cu potrubí 10/16</t>
  </si>
  <si>
    <t>Cu potrubí v exteriéru bude opatřeno ochrannou páskou a bude vedeno v ocelovém žlabu
Svařování Cu potrubí bude prováděno pod ochrannou atmosférou inertního plynu (např. dusík).</t>
  </si>
  <si>
    <t>D10</t>
  </si>
  <si>
    <t>KLM systém A - Rozvodny SLP a SI 1.-3.NP</t>
  </si>
  <si>
    <t>R01VZT9.01a</t>
  </si>
  <si>
    <t>Venkovní kond.jednotka VRF dvoutrubková D+M, Qch=22,4 kW, Qt=22,4kW, chladivo R410a, Lp(1m)=58,0 dB(A), m=175kg</t>
  </si>
  <si>
    <t xml:space="preserve">předplněno chladivem R410a  5,5 kg; SEER = 7,58/6,5, SCOP = 4,06/4,2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</si>
  <si>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R01VZT9.02a</t>
  </si>
  <si>
    <t>Vnitřní nástěnná jednotka systému VRF s funkcí bezprůvanového chlazení, Qch=1,5 kW, Qt=1,7 kW, m=9 kg, chladivo R410A, D+M</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</si>
  <si>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1.NP;D_2_2_1_SO01_42_2_002 Půdorys 2.NP
2</t>
  </si>
  <si>
    <t>R01VZT9.03a</t>
  </si>
  <si>
    <t>Vnitřní nástěnná jednotka systému VRF s funkcí bezprůvanového chlazení, Qch=2,8 kW, Qt=3,2 kW, m=9,5 kg, chladivo R410A, D+M</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</si>
  <si>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1</t>
  </si>
  <si>
    <t>R01VZT9.04a</t>
  </si>
  <si>
    <t>Vnitřní nástěnná jednotka systému VRF s funkcí bezprůvanového chlazení, Qch=3,6 kW, Qt=4,0 kW, m=9,5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</si>
  <si>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2</t>
  </si>
  <si>
    <t>R01VZT9.05a</t>
  </si>
  <si>
    <t>Vnitřní nástěnná jednotka systému VRF s funkcí bezprůvanového chlazení, Qch=5,6 kW, Qt=6,3 kW, m=12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</si>
  <si>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</si>
  <si>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R01VZT9.06a</t>
  </si>
  <si>
    <t>Cu rozbočka - dvoutrubková 15,0-40,0 kW, D+M</t>
  </si>
  <si>
    <t>Viz výkres číslo: D_2_2_1_SO01_42_2_001 Půdorys 1.NP - D_2_2_1_SO01_42_2_003 Půdorys 3.NP
3</t>
  </si>
  <si>
    <t>R01VZT9.07a</t>
  </si>
  <si>
    <t>Cu rozbočka - dvoutrubková 0-15,0 kW, D+M</t>
  </si>
  <si>
    <t>R01VZT9.09a</t>
  </si>
  <si>
    <t>Spojení konden.,vnit.jednotek, ovladačů stíněnou komunik.kabeláží, D+M</t>
  </si>
  <si>
    <t>Viz výkres číslo: D_2_2_1_SO01_42_2_001 Půdorys 1.NP - D_2_2_1_SO01_42_2_007 Půdorys střechy
124</t>
  </si>
  <si>
    <t>R01VZT9.10a</t>
  </si>
  <si>
    <t>Doplnění chladiva do systému R410 A, D+M</t>
  </si>
  <si>
    <t>Viz výkres číslo: D_2_2_1_SO01_42_2_007 Půdorys střechy
2</t>
  </si>
  <si>
    <t>R01VZT9.11a</t>
  </si>
  <si>
    <t>Kamenná vlna min 120g/m3, protipožární stěrka CSP, protipožární silikon, D+M</t>
  </si>
  <si>
    <t>Viz výkres číslo: D_2_2_1_SO01_42_2_001 Půdorys 1.NP - D_2_2_1_SO01_42_2_007 Půdorys střechy
1</t>
  </si>
  <si>
    <t>R01VZT9.979</t>
  </si>
  <si>
    <t>Cu potrubí 10/19</t>
  </si>
  <si>
    <t>Cu potrubí v exteriéru bude opatřeno ochrannou páskou a bude vedeno v ocelovém žlabu
Svařování Cu potrubí bude prováděno pod ochrannou atmosférou inertního plynu (např. dusík). 
124</t>
  </si>
  <si>
    <t>R01VZT9.989</t>
  </si>
  <si>
    <t>R01VZT9.999</t>
  </si>
  <si>
    <t>Cu potrubí 6/12</t>
  </si>
  <si>
    <t>D11</t>
  </si>
  <si>
    <t>KLM systém B - Rozvodny SLP a SI 4.-6.NP</t>
  </si>
  <si>
    <t>R01VZT9.01b</t>
  </si>
  <si>
    <t>Venkovní kond.jednotka VRF dvoutrubková D+M, Qch=14,0 kW, Qt=16,0kW, chladivo R410a, Lp(1m)=52,0 dB(A), m=95kg</t>
  </si>
  <si>
    <t xml:space="preserve">předplněno chladivem R410a  3,2 kg; SEER = 7,4/7,05, SCOP = 4,65/4,7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</si>
  <si>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R01VZT9.02b</t>
  </si>
  <si>
    <t>Vnitřní nástěnná jednotka systému VRF s funkcí bezprůvanového chlazení, Qch=4,5 kW, Qt=5,0 kW, m=12 kg, chladivo R410A, D+M</t>
  </si>
  <si>
    <t>Lp(1m)=37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 D_2_2_1_SO01_42_2_006 Půdorys 6.NP
3</t>
  </si>
  <si>
    <t>R01VZT9.03b</t>
  </si>
  <si>
    <t>Viz výkres číslo: D_2_2_1_SO01_42_2_001 Půdorys 1.NP - D_2_2_1_SO01_42_2_003 Půdorys 3.NP
2</t>
  </si>
  <si>
    <t>R01VZT9.05b</t>
  </si>
  <si>
    <t>Viz výkres číslo: D_2_2_1_SO01_42_2_001 Půdorys 1.NP - D_2_2_1_SO01_42_2_007 Půdorys střechy
107</t>
  </si>
  <si>
    <t>R01VZT9.06b</t>
  </si>
  <si>
    <t>R01VZT9.07b</t>
  </si>
  <si>
    <t>R01VZT9.920</t>
  </si>
  <si>
    <t>R01VZT9.980</t>
  </si>
  <si>
    <t>Cu potrubí v exteriéru bude opatřeno ochrannou páskou a bude vedeno v ocelovém žlabu
Svařování Cu potrubí bude prováděno pod ochrannou atmosférou inertního plynu (např. dusík). 
107</t>
  </si>
  <si>
    <t>D12</t>
  </si>
  <si>
    <t>KLM systém C1 - Místnosti sdělovacích zařízení 1.-6.NP</t>
  </si>
  <si>
    <t>R01VZT9.01c1</t>
  </si>
  <si>
    <t>Venkovní kond.jednotka VRF třítrubková D+M, Qch=72,8 kW, Qt=68,0kW, chladivo R410a, Lp(1m)=67,0 dB(A), m=332kg</t>
  </si>
  <si>
    <t xml:space="preserve">předplněno chladivem R410a  14 kg; SEER = 5,45/5,4, SCOP = 3,9/3,9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</si>
  <si>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R01VZT9.02c1</t>
  </si>
  <si>
    <t>Vnitřní podstropní jednotka systému VRF, Qch=11,2 kW, Qt=12,5 kW, m=33,5 kg, chladivo R410A, D+M</t>
  </si>
  <si>
    <t>Lp(1m)=45/37 dB(A)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 D_2_2_1_SO01_42_2_006 Půdorys 6.NP
6</t>
  </si>
  <si>
    <t>R01VZT9.03c1</t>
  </si>
  <si>
    <t>Vnitřní VRF teplovodní jednotka hydro vysokoteplotní, nominální Qt=25,0 kW, m=104 kg, D+M</t>
  </si>
  <si>
    <t>Lp(1m)=42 dB(A) 
výstupní teplota topné vody 25-80 °C, napojení na systém ÚT včetně potřebných armatur zajistí profese ÚT
včetně prokabelování stíněnou komunikační kabeláží s BacNet bránou (pozice 8.09) ve strojovně VZT v 6.NP
Viz výkres číslo: D_2_2_1_SO01_42_2_001 Půdorys 1.NP
1</t>
  </si>
  <si>
    <t>R01VZT9.04c1</t>
  </si>
  <si>
    <t>Přepínací kit pro vnitřní jednotky systému přímého chlazení se zpětným získáváním tepla - 1 port pro až 8 vnitřních jednotek</t>
  </si>
  <si>
    <t>včetně prokabelování stíněnou komunikační kabeláží s BacNet bránou (pozice 8.09) ve strojovně VZT v 6.NP
Viz výkres číslo: D_2_2_1_SO01_42_2_001 Půdorys 1.NP - D_2_2_1_SO01_42_2_006 Půdorys 6.NP
6</t>
  </si>
  <si>
    <t>R01VZT9.05c1</t>
  </si>
  <si>
    <t xml:space="preserve">Přepínací kit  pro teplovodní jednotku systému přímého chlazení se zpětným získáváním tepla - 2 porty pro až 16 vnitřních jednotek</t>
  </si>
  <si>
    <t>včetně prokabelování stíněnou komunikační kabeláží s BacNet bránou (pozice 8.09) ve strojovně VZT v 6.NP
Viz výkres číslo: D_2_2_1_SO01_42_2_001 Půdorys 1.NP - D_2_2_1_SO01_42_2_006 Půdorys 6.NP
1</t>
  </si>
  <si>
    <t>R01VZT9.06c1</t>
  </si>
  <si>
    <t>Cu rozbočka - dvoutrubková 70,3-98,4 kW, D+M</t>
  </si>
  <si>
    <t>Viz výkres číslo: D_2_2_1_SO01_42_2_001 Půdorys 1.NP - D_2_2_1_SO01_42_2_006 Půdorys 6.NP
2</t>
  </si>
  <si>
    <t>R01VZT9.07c1</t>
  </si>
  <si>
    <t>Cu rozbočka - třítrubková 70,3-98,4 kW, D+M</t>
  </si>
  <si>
    <t>R01VZT9.08c1</t>
  </si>
  <si>
    <t>Cu rozbočka - dvoutrubková 45,0-70,3 kW, D+M</t>
  </si>
  <si>
    <t>R01VZT9.09c1</t>
  </si>
  <si>
    <t>Cu rozbočka - třítrubková 22,4-70,3 kW, D+M</t>
  </si>
  <si>
    <t>Viz výkres číslo: D_2_2_1_SO01_42_2_001 Půdorys 1.NP - D_2_2_1_SO01_42_2_006 Půdorys 6.NP
4</t>
  </si>
  <si>
    <t>R01VZT9.10c1</t>
  </si>
  <si>
    <t>Cu rozbočka - dvoutrubková 40,0-45,0 kW, D+M</t>
  </si>
  <si>
    <t>Viz výkres číslo: D_2_2_1_SO01_42_2_001 Půdorys 1.NP - D_2_2_1_SO01_42_2_006 Půdorys 6.NP
1</t>
  </si>
  <si>
    <t>R01VZT9.11c1</t>
  </si>
  <si>
    <t>R01VZT9.12c1</t>
  </si>
  <si>
    <t>Cu rozbočka - dvoutrubková 16,0-28,0 kW, D+M</t>
  </si>
  <si>
    <t>R01VZT9.14c1</t>
  </si>
  <si>
    <t>Viz výkres číslo: D_2_2_1_SO01_42_2_001 Půdorys 1.NP - D_2_2_1_SO01_42_2_007 Půdorys střechy
254</t>
  </si>
  <si>
    <t>R01VZT9.15c1</t>
  </si>
  <si>
    <t>Viz výkres číslo: D_2_2_1_SO01_42_2_007 Půdorys střechy
3</t>
  </si>
  <si>
    <t>R01VZT9.16c1</t>
  </si>
  <si>
    <t>Viz výkres číslo: D_2_2_1_SO01_42_2_001 Půdorys 1.NP - D_2_2_1_SO01_42_2_007 Půdorys střechy
2</t>
  </si>
  <si>
    <t>R01VZT9.919</t>
  </si>
  <si>
    <t>Cu potrubí 19/35/28</t>
  </si>
  <si>
    <t>Cu potrubí v exteriéru bude opatřeno ochrannou páskou a bude vedeno v ocelovém žlabu
Svařování Cu potrubí bude prováděno pod ochrannou atmosférou inertního plynu (např. dusík). 
254</t>
  </si>
  <si>
    <t>R01VZT9.929</t>
  </si>
  <si>
    <t>R01VZT9.939</t>
  </si>
  <si>
    <t>Cu potrubí 12/19/12</t>
  </si>
  <si>
    <t>R01VZT9.949</t>
  </si>
  <si>
    <t>Cu potrubí 12/22/16</t>
  </si>
  <si>
    <t>R01VZT9.959</t>
  </si>
  <si>
    <t>Cu potrubí 12/28/19</t>
  </si>
  <si>
    <t>D13</t>
  </si>
  <si>
    <t>KLM systém C2 - Místnosti sdělovacích zařízení 1.-6.NP - ZÁLOHA</t>
  </si>
  <si>
    <t>R01VZT9.01c2</t>
  </si>
  <si>
    <t>Venkovní kond.jednotka VRF dvoutrubková D+M, Qch=50,4 kW, Qt=50,4kW, chladivo R410a, Lp(1m)=64,0 dB(A), m=242kg</t>
  </si>
  <si>
    <t xml:space="preserve">předplněno chladivem R410a  8 kg; SEER = 6,38/6,1, SCOP = 4,16/4,2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</si>
  <si>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R01VZT9.02c2</t>
  </si>
  <si>
    <t>R01VZT9.03c2</t>
  </si>
  <si>
    <t>R01VZT9.04c2</t>
  </si>
  <si>
    <t>R01VZT9.05c2</t>
  </si>
  <si>
    <t>R01VZT9.07c2</t>
  </si>
  <si>
    <t>Viz výkres číslo: D_2_2_1_SO01_42_2_001 Půdorys 1.NP - D_2_2_1_SO01_42_2_007 Půdorys střechy
162</t>
  </si>
  <si>
    <t>R01VZT9.08c2</t>
  </si>
  <si>
    <t>R01VZT9.09c2</t>
  </si>
  <si>
    <t>R01VZT9.915</t>
  </si>
  <si>
    <t>Cu potrubí 16/28</t>
  </si>
  <si>
    <t>Cu potrubí v exteriéru bude opatřeno ochrannou páskou a bude vedeno v ocelovém žlabu
Svařování Cu potrubí bude prováděno pod ochrannou atmosférou inertního plynu (např. dusík). 
162</t>
  </si>
  <si>
    <t>R01VZT9.925</t>
  </si>
  <si>
    <t>D15</t>
  </si>
  <si>
    <t>KLM systém E - Technologické zázemí - datové centrum 2.NP</t>
  </si>
  <si>
    <t>R01VZT9.01e</t>
  </si>
  <si>
    <t>Venkovní kond.jednotka SPLIT D+M, Qch=25,0 kW, chladivo R410a, Lp(1m)=50,0 dB(A) při ustáleném 80% výkonu, m=130kg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</si>
  <si>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16</t>
  </si>
  <si>
    <t>R01VZT9.02e</t>
  </si>
  <si>
    <t>Vnitřní nadracková jednotka se třemi EC ventilátory připravená pro napojení 2 venkovních kondenzačních jednotek, D+M</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</si>
  <si>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8</t>
  </si>
  <si>
    <t>R01VZT9.04e</t>
  </si>
  <si>
    <t>Viz výkres číslo: D_2_2_1_SO01_42_2_001 Půdorys 2.NP - D_2_2_1_SO01_42_2_007 Půdorys střechy
1287</t>
  </si>
  <si>
    <t>R01VZT9.05e</t>
  </si>
  <si>
    <t>Viz výkres číslo: D_2_2_1_SO01_42_2_007 Půdorys střechy
8</t>
  </si>
  <si>
    <t>R01VZT9.06e</t>
  </si>
  <si>
    <t>Viz výkres číslo: D.1.4.C-04 Půdorys 1.PP až D.1.4.C-09 Půdorys 5.NP
7</t>
  </si>
  <si>
    <t>R01VZT9.07e</t>
  </si>
  <si>
    <t>Krycí ocelový žlab pro vedení Cu potrubí a komunikační kabeláže v interiéru 2.NP včetně tvarovek a víka, rozměr ŠxV= 125x100 mm, D+M</t>
  </si>
  <si>
    <t>Viz výkres číslo: D_2_2_1_SO01_42_2_002 Půdorys 2.NP
34</t>
  </si>
  <si>
    <t>R01VZT9.935</t>
  </si>
  <si>
    <t>Cu potrubí 10/22</t>
  </si>
  <si>
    <t>Cu potrubí v exteriéru bude opatřeno ochrannou páskou a bude vedeno v ocelovém žlabu
Svařování Cu potrubí bude prováděno pod ochrannou atmosférou inertního plynu (např. dusík). 
1287</t>
  </si>
  <si>
    <t>D16</t>
  </si>
  <si>
    <t>KLM systém F - Serverovna 01 2.NP</t>
  </si>
  <si>
    <t>R01VZT9.01f</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</si>
  <si>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6</t>
  </si>
  <si>
    <t>R01VZT9.02f</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</si>
  <si>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3</t>
  </si>
  <si>
    <t>R01VZT9.04f</t>
  </si>
  <si>
    <t>Viz výkres číslo: D_2_2_1_SO01_42_2_001 Půdorys 2.NP - D_2_2_1_SO01_42_2_007 Půdorys střechy
426</t>
  </si>
  <si>
    <t>R01VZT9.05f</t>
  </si>
  <si>
    <t>R01VZT9.06f</t>
  </si>
  <si>
    <t>Viz výkres číslo: D.1.4.C-04 Půdorys 1.PP až D.1.4.C-09 Půdorys 5.NP
2</t>
  </si>
  <si>
    <t>R01VZT9.966</t>
  </si>
  <si>
    <t>Cu potrubí v exteriéru bude opatřeno ochrannou páskou a bude vedeno v ocelovém žlabu
Svařování Cu potrubí bude prováděno pod ochrannou atmosférou inertního plynu (např. dusík). 
426</t>
  </si>
  <si>
    <t>D17</t>
  </si>
  <si>
    <t>KLM systém G - Serverovna 02 2.NP</t>
  </si>
  <si>
    <t>R01VZT9.01g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</si>
  <si>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4</t>
  </si>
  <si>
    <t>R01VZT9.02g</t>
  </si>
  <si>
    <t>Vnitřní nadracková jednotka se třemi EC ventilátory připravená pro napojení 1 venkovní kondenzační jednotky, D+M</t>
  </si>
  <si>
    <t>Rozměry 2400 x 400 x 600 mm (ŠxHxV), Qch = 22,8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4</t>
  </si>
  <si>
    <t>R01VZT9.04g</t>
  </si>
  <si>
    <t>Viz výkres číslo: D_2_2_1_SO01_42_2_001 Půdorys 2.NP - D_2_2_1_SO01_42_2_007 Půdorys střechy
270</t>
  </si>
  <si>
    <t>R01VZT9.05g</t>
  </si>
  <si>
    <t>R01VZT9.06g</t>
  </si>
  <si>
    <t>Viz výkres číslo: D.1.4.C-04 Půdorys 1.PP až D.1.4.C-09 Půdorys 5.NP
1</t>
  </si>
  <si>
    <t>R01VZT9.968</t>
  </si>
  <si>
    <t>Cu potrubí v exteriéru bude opatřeno ochrannou páskou a bude vedeno v ocelovém žlabu
Svařování Cu potrubí bude prováděno pod ochrannou atmosférou inertního plynu (např. dusík). 
270</t>
  </si>
  <si>
    <t>D18</t>
  </si>
  <si>
    <t>KLM systém H - Technologické zázemí - zabezpečovací zařízení 2.NP</t>
  </si>
  <si>
    <t>R01VZT9.01h</t>
  </si>
  <si>
    <t>Venkovní kond.jednotka miniVRF dvoutrubková D+M, Qch=28 kW, Qt=31,5kW, chladivo R410a, Lp(1m)=58,0 dB(A), m=145kg</t>
  </si>
  <si>
    <t xml:space="preserve">předplněno chladivem R410a  3,7 kg; SEER = 6,4/6,3, SCOP = 4,15/4,2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</si>
  <si>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R01VZT9.02h</t>
  </si>
  <si>
    <t>Vnitřní kanálová jednotka systému VRF, Qch=12,8 kW, Qt=13,8 kW, m=39,5 kg, chladivo R410A, D+M</t>
  </si>
  <si>
    <t>Lp(1m)=37/34/31 dB(A), externí statický tlak ventilátoru 147 Pa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4</t>
  </si>
  <si>
    <t>R01VZT9.03h</t>
  </si>
  <si>
    <t>Viz výkres číslo: D_2_2_1_SO01_42_2_002 Půdorys 2.NP - D_2_2_1_SO01_42_2_006 Půdorys 6.NP
2</t>
  </si>
  <si>
    <t>R01VZT9.05h</t>
  </si>
  <si>
    <t>Viz výkres číslo: D_2_2_1_SO01_42_2_002 Půdorys 2.NP - D_2_2_1_SO01_42_2_007 Půdorys střechy
181</t>
  </si>
  <si>
    <t>R01VZT9.06h</t>
  </si>
  <si>
    <t>R01VZT9.07h</t>
  </si>
  <si>
    <t>Viz výkres číslo: D_2_2_1_SO01_42_2_002 Půdorys 2.NP - D_2_2_1_SO01_42_2_007 Půdorys střechy
1</t>
  </si>
  <si>
    <t>R01VZT9.971</t>
  </si>
  <si>
    <t>Cu potrubí v exteriéru bude opatřeno ochrannou páskou a bude vedeno v ocelovém žlabu
Svařování Cu potrubí bude prováděno pod ochrannou atmosférou inertního plynu (např. dusík). 
181</t>
  </si>
  <si>
    <t>R01VZT9.972</t>
  </si>
  <si>
    <t>D19</t>
  </si>
  <si>
    <t>KLM systém I - Řídící sál 3.29 - 3.NP</t>
  </si>
  <si>
    <t>R01VZT9.01i</t>
  </si>
  <si>
    <t>Venkovní kond.jednotka SPLIT dvoutrubková D+M, Qch=10 kW, Qt=11,2kW, chladivo R32, Lp(1m)=50,0 dB(A), m=100kg</t>
  </si>
  <si>
    <t xml:space="preserve">předplněno chladivem R32  3,5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</si>
  <si>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R01VZT9.02i</t>
  </si>
  <si>
    <t>Vnitřní kanálová jednotka systému SPLIT, Qch=10,0 kW, Qt=11,2 kW, m=38,5 kg, chladivo R32, D+M</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</si>
  <si>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</si>
  <si>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R01VZT9.03i</t>
  </si>
  <si>
    <t>Filtrační kazeta 600 x 300 mm pro čtyřhranné potrubí z galvanické oceli, skříň v provedení s možností instalace diferenciální tlakový senzor. D + M</t>
  </si>
  <si>
    <t>včetně deskového filtru třídy G4
Viz výkres číslo: D_2_2_1_SO01_42_2_003 Půdorys 3.NP
3</t>
  </si>
  <si>
    <t>R01VZT9.04i</t>
  </si>
  <si>
    <t>Tlumič hluku kulisový 100 x 300 x 1000, atyp. včetně děrovaného plechu, do potrubí průřezu 600 x 300 D+M</t>
  </si>
  <si>
    <t>Viz výkres číslo: D_2_2_1_SO01_42_2_003 Půdorys 3.NP
18</t>
  </si>
  <si>
    <t>R01VZT9.05i</t>
  </si>
  <si>
    <t>Tlumič hluku kulisový 100 x 300 x 1500, atyp. včetně děrovaného plechu, do potrubí průřezu 600 x 300 D+M</t>
  </si>
  <si>
    <t>Viz výkres číslo: D_2_2_1_SO01_42_2_003 Půdorys 3.NP
9</t>
  </si>
  <si>
    <t>R01VZT9.06i</t>
  </si>
  <si>
    <t xml:space="preserve">Textilní vyústka pro přívod vzduchu včetně soupravy  pro demontáž vyústky a čištění, průtok 2x350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</si>
  <si>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3</t>
  </si>
  <si>
    <t>R01VZT9.07i</t>
  </si>
  <si>
    <t xml:space="preserve">Textilní vyústka pro přívod vzduchu včetně soupravy  pro demontáž vyústky a čištění, průtok 300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</si>
  <si>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D_2_2_1_SO01_42_2_003 Půdorys 3.NP
6</t>
  </si>
  <si>
    <t>R01VZT9.08i</t>
  </si>
  <si>
    <t xml:space="preserve">Textilní vyústka pro přívod vzduchu včetně soupravy  pro demontáž vyústky a čištění, průtok 190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</si>
  <si>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D_2_2_1_SO01_42_2_003 Půdorys 3.NP
6</t>
  </si>
  <si>
    <t>R01VZT9.09i</t>
  </si>
  <si>
    <t>Vyústka obdélníková odvodní 1-řadá do čtyřhranného potrubí, 600 x 300, komfortní bez regulačního ústrojí, D+M</t>
  </si>
  <si>
    <t>Viz výkres číslo: D_2_2_1_SO01_42_2_003 Půdorys 3.NP
6</t>
  </si>
  <si>
    <t>R01VZT9.10i</t>
  </si>
  <si>
    <t>Regulační klapka těsná 300 x 100, atyp., ovl. ruční, D+M</t>
  </si>
  <si>
    <t>Viz výkres číslo: D_2_2_1_SO01_42_2_003 Půdorys 3.NP
12</t>
  </si>
  <si>
    <t>R01VZT9.11i</t>
  </si>
  <si>
    <t>Regulační klapka těsná 315 x 125, atyp., ovl. ruční, D+M</t>
  </si>
  <si>
    <t>R01VZT9.12i</t>
  </si>
  <si>
    <t>Viz výkres číslo: D_2_2_1_SO01_42_2_003 Půdorys 3.NP
36</t>
  </si>
  <si>
    <t>R01VZT9.14i</t>
  </si>
  <si>
    <t>Viz výkres číslo: D_2_2_1_SO01_42_2_003 Půdorys 3.NP - D_2_2_1_SO01_42_2_007 Půdorys střechy
223</t>
  </si>
  <si>
    <t>R01VZT9.15i</t>
  </si>
  <si>
    <t>R01VZT9.16i</t>
  </si>
  <si>
    <t>Viz výkres číslo: D_2_2_1_SO01_42_2_003 Půdorys 3.NP - D_2_2_1_SO01_42_2_007 Půdorys střechy
1</t>
  </si>
  <si>
    <t>R01VZT9.17i</t>
  </si>
  <si>
    <t>Viz výkres číslo: D_2_2_1_SO01_42_2_003 Půdorys 3.NP
126</t>
  </si>
  <si>
    <t>R01VZT9.18i</t>
  </si>
  <si>
    <t>Viz výkres číslo: D_2_2_1_SO01_42_2_003 Půdorys 3.NP
2</t>
  </si>
  <si>
    <t>R01VZT9.19i</t>
  </si>
  <si>
    <t>s Al. polepem přip. na trny, přelepení spojů Al. páskou
Viz výkres číslo: D_2_2_1_SO01_42_2_003 Půdorys 3.NP
103</t>
  </si>
  <si>
    <t>R01VZT9.20i</t>
  </si>
  <si>
    <t>s Al. polepem přip. na trny, přelepení spojů Al. páskou
Viz výkres číslo: D_2_2_1_SO01_42_2_003 Půdorys 3.NP
56</t>
  </si>
  <si>
    <t>R01VZT9.978</t>
  </si>
  <si>
    <t>Cu potrubí v exteriéru bude opatřeno ochrannou páskou a bude vedeno v ocelovém žlabu
Svařování Cu potrubí bude prováděno pod ochrannou atmosférou inertního plynu (např. dusík). 
223</t>
  </si>
  <si>
    <t>D2</t>
  </si>
  <si>
    <t>Zařízení č. 2 - Teplovzdušné větrání chodeb a technického zázemí v 1.NP</t>
  </si>
  <si>
    <t>R01VZT2.01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</si>
  <si>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800Pa při průtoku 2270 m3/h. Externí dispoziční tlak odvodního ventilátoru 700Pa při průtoku 2270 m3/h. 
Jeden stupeň filtrace na přívodu: (kapsový filtr): 1.stupěň filtrace ISO Coarse 80 %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</si>
  <si>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R01VZT2.02</t>
  </si>
  <si>
    <t>Venkovní kond.jednotka SPLIT k VZT jednotce D+M, Qch=7,1 kW, Qt=8,0kW, chladivo R32, Lp(1m)=51,0 dB(A), m=51kg</t>
  </si>
  <si>
    <t xml:space="preserve">max. délka vedení chladivového potrubí = 50 m, předplněno chladivem R32  pro délku potrubí 15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</si>
  <si>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R01VZT2.03</t>
  </si>
  <si>
    <t>R01VZT2.04</t>
  </si>
  <si>
    <t>Viz výkres číslo: D_2_2_1_SO01_42_2_006 Půdorys 6.NP
8</t>
  </si>
  <si>
    <t>R01VZT2.05</t>
  </si>
  <si>
    <t>včetně připojovací krabice o rozměru 600 s připojovacím rozměrem d=250
RAL dle arch.-stav. řešení - nutné vyvzorkování
Viz výkres číslo: D_2_2_1_SO01_42_2_001 Půdorys 1.NP
3</t>
  </si>
  <si>
    <t>R01VZT2.06</t>
  </si>
  <si>
    <t>Vířivá vyústka čtvercová čelní deska se soustřednými nastavitelnými lamelami 600 x 24, přívodní, horizontální připojení, RK v nástavci, D+M</t>
  </si>
  <si>
    <t>včetně připojovací krabice o rozměru 600 s připojovacím rozměrem d=200
RAL dle arch.-stav. řešení - nutné vyvzorkování
Viz výkres číslo: D_2_2_1_SO01_42_2_001 Půdorys 1.NP
1</t>
  </si>
  <si>
    <t>R01VZT2.07</t>
  </si>
  <si>
    <t>Vířivá vyústka čtvercová čelní deska se soustřednými nastavitelnými lamelami 600 x 16, přívodní, horizontální připojení, RK v nástavci, D+M</t>
  </si>
  <si>
    <t>včetně připojovací krabice o rozměru 400 s připojovacím rozměrem d=200
RAL dle arch.-stav. řešení - nutné vyvzorkování
Viz výkres číslo: D_2_2_1_SO01_42_2_001 Půdorys 1.NP
1</t>
  </si>
  <si>
    <t>R01VZT2.08</t>
  </si>
  <si>
    <t>Vířivá vyústka čtvercová čelní deska se soustřednými nastavitelnými lamelami 600 x 8, přívodní, horizontální připojení, RK v nástavci, D+M</t>
  </si>
  <si>
    <t>včetně připojovací krabice o rozměru 300 s připojovacím rozměrem d=160
RAL dle arch.-stav. řešení - nutné vyvzorkování
Viz výkres číslo: D_2_2_1_SO01_42_2_001 Půdorys 1.NP
4</t>
  </si>
  <si>
    <t>R01VZT2.09</t>
  </si>
  <si>
    <t>Vyústka obdélníková přívodní 1-řadá do kruhového potrubí, 225 x 75, komfortní, regulace R1, D+M</t>
  </si>
  <si>
    <t>Viz výkres číslo: D_2_2_1_SO01_42_2_001 Půdorys 1.NP
3</t>
  </si>
  <si>
    <t>R01VZT2.10</t>
  </si>
  <si>
    <t>včetně připojovací krabice o rozměru 600 s připojovacím rozměrem d=250
RAL dle arch.-stav. řešení - nutné vyvzorkování
Viz výkres číslo: D_2_2_1_SO01_42_2_001 Půdorys 1.NP
2</t>
  </si>
  <si>
    <t>R01VZT2.100</t>
  </si>
  <si>
    <t>Požární klapka čtyřhranná s atestem, odolnost 90 min, 450x280, D+M</t>
  </si>
  <si>
    <t>R01VZT2.101</t>
  </si>
  <si>
    <t>R01VZT2.103</t>
  </si>
  <si>
    <t>Požární klapka čtyřhranná s atestem, odolnost 90 min, 280x200, D+M</t>
  </si>
  <si>
    <t>R01VZT2.105</t>
  </si>
  <si>
    <t>Požární klapka čtyřhranná s atestem, odolnost 90 min, 250x180, D+M</t>
  </si>
  <si>
    <t>R01VZT2.106</t>
  </si>
  <si>
    <t>Požární klapka čtyřhranná s atestem, odolnost 90 min, 400x200, D+M</t>
  </si>
  <si>
    <t>R01VZT2.107</t>
  </si>
  <si>
    <t>R01VZT2.11</t>
  </si>
  <si>
    <t>Vířivá vyústka čtvercová čelní deska se soustřednými lamelami 600 x 24, odvodní, horizontální připojení, regulační klapka v nástavci, D+M</t>
  </si>
  <si>
    <t>R01VZT2.12</t>
  </si>
  <si>
    <t>Vířivá vyústka čtvercová čelní deska se soustřednými lamelami 600 x 16, odvodní, horizontální připojení, regulační klapka v nástavci, D+M</t>
  </si>
  <si>
    <t>R01VZT2.13</t>
  </si>
  <si>
    <t>Vířivá vyústka čtvercová čelní deska se soustřednými lamelami 600 x 8, odvodní, horizontální připojení, regulační klapka v nástavci, D+M</t>
  </si>
  <si>
    <t>včetně připojovací krabice o rozměru 300 s připojovacím rozměrem d=160
RAL dle arch.-stav. řešení - nutné vyvzorkování
Viz výkres číslo: D_2_2_1_SO01_42_2_001 Půdorys 1.NP
2</t>
  </si>
  <si>
    <t>R01VZT2.14</t>
  </si>
  <si>
    <t>R01VZT2.15</t>
  </si>
  <si>
    <t>Vyústka obdélníková odvodní 1-řadá do kruhového potrubí, 225 x 75, komfortní, regulace R1, D+M</t>
  </si>
  <si>
    <t>Viz výkres číslo: D_2_2_1_SO01_42_2_001 Půdorys 1.NP
5</t>
  </si>
  <si>
    <t>R01VZT2.16</t>
  </si>
  <si>
    <t>Regulační klapka těsná 400x200, ovl. ruční, D+M</t>
  </si>
  <si>
    <t>R01VZT2.17</t>
  </si>
  <si>
    <t>R01VZT2.18</t>
  </si>
  <si>
    <t>pro zachování přehlednosti výkresů nejsou zakresleny pozice kruhových regulačních klapek před koncovými elementy
Viz výkres číslo: D_2_2_1_SO01_42_2_001 Půdorys 1.NP
4</t>
  </si>
  <si>
    <t>R01VZT2.19</t>
  </si>
  <si>
    <t>pro zachování přehlednosti výkresů nejsou zakresleny pozice kruhových regulačních klapek před koncovými elementy
Viz výkres číslo: D_2_2_1_SO01_42_2_001 Půdorys 1.NP
14</t>
  </si>
  <si>
    <t>R01VZT2.20</t>
  </si>
  <si>
    <t>R01VZT2.200</t>
  </si>
  <si>
    <t>Montážní materiál k z.č. 2</t>
  </si>
  <si>
    <t>R01VZT2.201</t>
  </si>
  <si>
    <t>Zaregulování z.č. 2, koordinace s MaR</t>
  </si>
  <si>
    <t>R01VZT2.202</t>
  </si>
  <si>
    <t>R01VZT2.203</t>
  </si>
  <si>
    <t>R01VZT2.204</t>
  </si>
  <si>
    <t>R01VZT2.205</t>
  </si>
  <si>
    <t>R01VZT2.206</t>
  </si>
  <si>
    <t>R01VZT2.207</t>
  </si>
  <si>
    <t>R01VZT2.208</t>
  </si>
  <si>
    <t>R01VZT2.209</t>
  </si>
  <si>
    <t>R01VZT2.21</t>
  </si>
  <si>
    <t>R01VZT2.210</t>
  </si>
  <si>
    <t>R01VZT2.211</t>
  </si>
  <si>
    <t>R01VZT2.212</t>
  </si>
  <si>
    <t>R01VZT2.213</t>
  </si>
  <si>
    <t>R01VZT2.214</t>
  </si>
  <si>
    <t>R01VZT2.22</t>
  </si>
  <si>
    <t>Viz výkres číslo: D_2_2_1_SO01_42_2_001 Půdorys 1.NP
12</t>
  </si>
  <si>
    <t>R01VZT2.23</t>
  </si>
  <si>
    <t>Viz výkres číslo: D_2_2_1_SO01_42_2_001 Půdorys 1.NP
18</t>
  </si>
  <si>
    <t>R01VZT2.24</t>
  </si>
  <si>
    <t>Viz výkres číslo: D.1.4.C-09 Půdorys 5.NP
30</t>
  </si>
  <si>
    <t>R01VZT2.26</t>
  </si>
  <si>
    <t>Viz výkres číslo: D_2_2_1_SO01_42_2_006 Půdorys 6.NP;D_2_2_1_SO01_42_2_007 Půdorys střechy
16</t>
  </si>
  <si>
    <t>R01VZT2.27</t>
  </si>
  <si>
    <t>R01VZT2.28</t>
  </si>
  <si>
    <t>Viz výkres číslo: D_2_2_1_SO01_42_2_001 Půdorys 1.NP-D_2_2_1_SO01_42_2_006 Půdorys 6.NP
349</t>
  </si>
  <si>
    <t>R01VZT2.29</t>
  </si>
  <si>
    <t>Viz výkres číslo: D_2_2_1_SO01_42_2_001 Půdorys 1.NP-D_2_2_1_SO01_42_2_006 Půdorys 6.NP
51</t>
  </si>
  <si>
    <t>R01VZT2.30</t>
  </si>
  <si>
    <t>s Al. polepem přip. na trny, přelepení spojů Al. páskou
Viz výkres číslo: D_2_2_1_SO01_42_2_006 Půdorys 6.NP
82</t>
  </si>
  <si>
    <t>R01VZT2.31</t>
  </si>
  <si>
    <t>s Al. polepem přip. na trny, přelepení spojů Al. páskou
Viz výkres číslo: D_2_2_1_SO01_42_2_001 Půdorys 1.NP
108</t>
  </si>
  <si>
    <t>R01VZT2.32</t>
  </si>
  <si>
    <t>včetně montážního příslušenství dle montážního předpisu pro provedení izolace, včetně provedení požárních ucpávek
Viz výkres číslo: D_2_2_1_SO01_42_2_001 Půdorys 1.NP-D_2_2_1_SO01_42_2_006 Půdorys 6.NP
260</t>
  </si>
  <si>
    <t>R01VZT2.915</t>
  </si>
  <si>
    <t>D20</t>
  </si>
  <si>
    <t>KLM systém J - Technologie 3.28 - 3.NP</t>
  </si>
  <si>
    <t>R01VZT2.935</t>
  </si>
  <si>
    <t>Cu potrubí v exteriéru bude opatřeno ochrannou páskou a bude vedeno v ocelovém žlabu
Svařování Cu potrubí bude prováděno pod ochrannou atmosférou inertního plynu (např. dusík). 
97</t>
  </si>
  <si>
    <t>R01VZT9.01j</t>
  </si>
  <si>
    <t>Venkovní kond.jednotka SPLIT dvoutrubková D+M, Qch=5 kW, Qt=5,5kW, chladivo R32, Lp(1m)=48,0 dB(A), m=50kg</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</si>
  <si>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</si>
  <si>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R01VZT9.02j</t>
  </si>
  <si>
    <t>Vnitřní nástěnná jednotka systému SPLIT, Qch=5,0 kW, Qt=6,0 kW, m=12,7 kg, chladivo R32, D+M</t>
  </si>
  <si>
    <t>Lp(1m)=42/37/35/25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</si>
  <si>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R01VZT9.04j</t>
  </si>
  <si>
    <t>Viz výkres číslo: D_2_2_1_SO01_42_2_002 Půdorys 2.NP - D_2_2_1_SO01_42_2_007 Půdorys střechy
97</t>
  </si>
  <si>
    <t>R01VZT9.05j</t>
  </si>
  <si>
    <t>R01VZT9.06j</t>
  </si>
  <si>
    <t>D23</t>
  </si>
  <si>
    <t>KLM systém M - Řídící sál 3.23 - 3.NP</t>
  </si>
  <si>
    <t>R01VZT9.01m</t>
  </si>
  <si>
    <t>R01VZT9.02m</t>
  </si>
  <si>
    <t>Lp(1m)=34/32/30 dB(A), externí statický tlak ventilátoru 147 Pa, průtok vzduchu 1680/1320 m3/h; SEER/SCOP = 6/4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</si>
  <si>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R01VZT9.03m</t>
  </si>
  <si>
    <t>R01VZT9.04m</t>
  </si>
  <si>
    <t>R01VZT9.05m</t>
  </si>
  <si>
    <t>R01VZT9.06m</t>
  </si>
  <si>
    <t>R01VZT9.07m</t>
  </si>
  <si>
    <t>R01VZT9.08m</t>
  </si>
  <si>
    <t>R01VZT9.09m</t>
  </si>
  <si>
    <t>Viz výkres číslo: D_2_2_1_SO01_42_2_003 Půdorys 3.NP
4</t>
  </si>
  <si>
    <t>R01VZT9.10m</t>
  </si>
  <si>
    <t>Vyústka obdélníková odvodní 1-řadá do čtyřhranného potrubí, 1200 x 300, komfortní bez regulačního ústrojí, D+M</t>
  </si>
  <si>
    <t>Viz výkres číslo: D_2_2_1_SO01_42_2_003 Půdorys 3.NP
1</t>
  </si>
  <si>
    <t>R01VZT9.11m</t>
  </si>
  <si>
    <t>R01VZT9.12m</t>
  </si>
  <si>
    <t>R01VZT9.13m</t>
  </si>
  <si>
    <t>Viz výkres číslo: D_2_2_1_SO01_42_2_003 Půdorys 3.NP
33</t>
  </si>
  <si>
    <t>R01VZT9.15m</t>
  </si>
  <si>
    <t>Viz výkres číslo: D_2_2_1_SO01_42_2_003 Půdorys 3.NP - D_2_2_1_SO01_42_2_007 Půdorys střechy
180</t>
  </si>
  <si>
    <t>R01VZT9.16m</t>
  </si>
  <si>
    <t>R01VZT9.17m</t>
  </si>
  <si>
    <t>R01VZT9.18m</t>
  </si>
  <si>
    <t>Viz výkres číslo: D_2_2_1_SO01_42_2_003 Půdorys 3.NP
118</t>
  </si>
  <si>
    <t>R01VZT9.19m</t>
  </si>
  <si>
    <t>R01VZT9.20m</t>
  </si>
  <si>
    <t>s Al. polepem přip. na trny, přelepení spojů Al. páskou
Viz výkres číslo: D_2_2_1_SO01_42_2_003 Půdorys 3.NP
95</t>
  </si>
  <si>
    <t>R01VZT9.21m</t>
  </si>
  <si>
    <t>s Al. polepem přip. na trny, přelepení spojů Al. páskou
Viz výkres číslo: D_2_2_1_SO01_42_2_003 Půdorys 3.NP
54</t>
  </si>
  <si>
    <t>R01VZT9.956</t>
  </si>
  <si>
    <t>Cu potrubí v exteriéru bude opatřeno ochrannou páskou a bude vedeno v ocelovém žlabu
Svařování Cu potrubí bude prováděno pod ochrannou atmosférou inertního plynu (např. dusík). 
180</t>
  </si>
  <si>
    <t>D24</t>
  </si>
  <si>
    <t>KLM systém N - Technologie 3.22 - 3.NP</t>
  </si>
  <si>
    <t>R01VZT24.85</t>
  </si>
  <si>
    <t>Cu potrubí v exteriéru bude opatřeno ochrannou páskou a bude vedeno v ocelovém žlabu
Svařování Cu potrubí bude prováděno pod ochrannou atmosférou inertního plynu (např. dusík). 
114</t>
  </si>
  <si>
    <t>R01VZT9.01n</t>
  </si>
  <si>
    <t>R01VZT9.02n</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</si>
  <si>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</si>
  <si>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R01VZT9.04n</t>
  </si>
  <si>
    <t>Viz výkres číslo: D_2_2_1_SO01_42_2_002 Půdorys 2.NP - D_2_2_1_SO01_42_2_007 Půdorys střechy
114</t>
  </si>
  <si>
    <t>R01VZT9.05n</t>
  </si>
  <si>
    <t>R01VZT9.06n</t>
  </si>
  <si>
    <t>D26</t>
  </si>
  <si>
    <t>KLM systém P - Řídící sál 4.29 - 4.NP</t>
  </si>
  <si>
    <t>R01VZT9.01p</t>
  </si>
  <si>
    <t>Venkovní kond.jednotka SPLIT dvoutrubková D+M, Qch=12,1 kW, Qt=13,2kW, chladivo R32, Lp(1m)=52,0 dB(A), m=100kg</t>
  </si>
  <si>
    <t>R01VZT9.02p</t>
  </si>
  <si>
    <t>Vnitřní kanálová jednotka systému SPLIT, Qch=12,1 kW, Qt=13,2 kW, m=38,5 kg, chladivo R32, D+M</t>
  </si>
  <si>
    <t>Lp(1m)=37/34/30 dB(A), externí statický tlak ventilátoru 147 Pa, průtok vzduchu 1980/1380 m3/h; SEER/SCOP = 7,4/4,4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</si>
  <si>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R01VZT9.03p</t>
  </si>
  <si>
    <t>včetně deskového filtru třídy G4
Viz výkres číslo: D_2_2_1_SO01_42_2_004 Půdorys 4.NP
3</t>
  </si>
  <si>
    <t>R01VZT9.04p</t>
  </si>
  <si>
    <t>Viz výkres číslo: D_2_2_1_SO01_42_2_004 Půdorys 4.NP
18</t>
  </si>
  <si>
    <t>R01VZT9.05p</t>
  </si>
  <si>
    <t>Viz výkres číslo: D_2_2_1_SO01_42_2_004 Půdorys 4.NP
9</t>
  </si>
  <si>
    <t>R01VZT9.06p</t>
  </si>
  <si>
    <t xml:space="preserve">Textilní vyústka pro přívod vzduchu včetně soupravy  pro demontáž vyústky a čištění, průtok 2x415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</si>
  <si>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315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</si>
  <si>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R01VZT9.07p</t>
  </si>
  <si>
    <t xml:space="preserve">Textilní vyústka pro přívod vzduchu včetně soupravy  pro demontáž vyústky a čištění, průtok 360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</si>
  <si>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D_2_2_1_SO01_42_2_004 Půdorys 4.NP
6</t>
  </si>
  <si>
    <t>R01VZT9.08p</t>
  </si>
  <si>
    <t xml:space="preserve">Textilní vyústka pro přívod vzduchu včetně soupravy  pro demontáž vyústky a čištění, průtok 215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</si>
  <si>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D_2_2_1_SO01_42_2_004 Půdorys 4.NP
6</t>
  </si>
  <si>
    <t>R01VZT9.09p</t>
  </si>
  <si>
    <t>Viz výkres číslo: D_2_2_1_SO01_42_2_004 Půdorys 4.NP
6</t>
  </si>
  <si>
    <t>R01VZT9.10p</t>
  </si>
  <si>
    <t>Viz výkres číslo: D_2_2_1_SO01_42_2_004 Půdorys 4.NP
12</t>
  </si>
  <si>
    <t>R01VZT9.11p</t>
  </si>
  <si>
    <t>R01VZT9.12p</t>
  </si>
  <si>
    <t>Viz výkres číslo: D_2_2_1_SO01_42_2_004 Půdorys 4.NP
36</t>
  </si>
  <si>
    <t>R01VZT9.14p</t>
  </si>
  <si>
    <t>Viz výkres číslo: D_2_2_1_SO01_42_2_004 Půdorys 4.NP - D_2_2_1_SO01_42_2_007 Půdorys střechy
236</t>
  </si>
  <si>
    <t>R01VZT9.15p</t>
  </si>
  <si>
    <t>R01VZT9.16p</t>
  </si>
  <si>
    <t>Viz výkres číslo: D_2_2_1_SO01_42_2_004 Půdorys 4.NP - D_2_2_1_SO01_42_2_007 Půdorys střechy
1</t>
  </si>
  <si>
    <t>R01VZT9.17p</t>
  </si>
  <si>
    <t>Viz výkres číslo: D_2_2_1_SO01_42_2_004 Půdorys 4.NP
126</t>
  </si>
  <si>
    <t>R01VZT9.18p</t>
  </si>
  <si>
    <t>Viz výkres číslo: D_2_2_1_SO01_42_2_004 Půdorys 4.NP
2</t>
  </si>
  <si>
    <t>R01VZT9.19p</t>
  </si>
  <si>
    <t>s Al. polepem přip. na trny, přelepení spojů Al. páskou
Viz výkres číslo: D_2_2_1_SO01_42_2_004 Půdorys 4.NP
103</t>
  </si>
  <si>
    <t>R01VZT9.20p</t>
  </si>
  <si>
    <t>s Al. polepem přip. na trny, přelepení spojů Al. páskou
Viz výkres číslo: D_2_2_1_SO01_42_2_004 Půdorys 4.NP
56</t>
  </si>
  <si>
    <t>R01VZT9.85</t>
  </si>
  <si>
    <t>Cu potrubí v exteriéru bude opatřeno ochrannou páskou a bude vedeno v ocelovém žlabu
Svařování Cu potrubí bude prováděno pod ochrannou atmosférou inertního plynu (např. dusík). 
236</t>
  </si>
  <si>
    <t>D28</t>
  </si>
  <si>
    <t>KLM systém R - Technologie 4.28 - 4.NP</t>
  </si>
  <si>
    <t>9.02j R01VZT9.0</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</si>
  <si>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</si>
  <si>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R01VZT9.01r</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</si>
  <si>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t>
  </si>
  <si>
    <t>R01VZT9.04r</t>
  </si>
  <si>
    <t>Viz výkres číslo: D_2_2_1_SO01_42_2_004 Půdorys 4.NP - D_2_2_1_SO01_42_2_007 Půdorys střechy
113</t>
  </si>
  <si>
    <t>R01VZT9.05r</t>
  </si>
  <si>
    <t>R01VZT9.06r</t>
  </si>
  <si>
    <t>Viz výkres číslo: D_2_2_1_SO01_42_2_004 Půdorys 4.NP - D_2_2_1_SO01_42_2_007 Půdorys střechy
5</t>
  </si>
  <si>
    <t>R01VZT9.87</t>
  </si>
  <si>
    <t>Cu potrubí v exteriéru bude opatřeno ochrannou páskou a bude vedeno v ocelovém žlabu
Svařování Cu potrubí bude prováděno pod ochrannou atmosférou inertního plynu (např. dusík). 
113</t>
  </si>
  <si>
    <t>D3</t>
  </si>
  <si>
    <t>Zařízení č. 3 - Větrání hygienického zázemí a chodeb 2. - 6.NP</t>
  </si>
  <si>
    <t>R01VZT3.01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</si>
  <si>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3370 m3/h. Externí dispoziční tlak odvodního ventilátoru 650Pa při průtoku 33420 m3/h. 
Jeden stupeň filtrace na přívodu: (kapsový filtr): 1.stupěň filtrace ISO Coarse 80%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</si>
  <si>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R01VZT3.02</t>
  </si>
  <si>
    <t>R01VZT3.03</t>
  </si>
  <si>
    <t>R01VZT3.04</t>
  </si>
  <si>
    <t>Viz výkres číslo: D_2_2_1_SO01_42_2_006 Půdorys 6.NP
12</t>
  </si>
  <si>
    <t>R01VZT3.05</t>
  </si>
  <si>
    <t>Vířivá vyústka čtvercová čelní deska se soustřednými lamelami 600 x 40, přívodní, horizontální připojení, regulační klapka v nástavci, D+M</t>
  </si>
  <si>
    <t>včetně připojovací krabice o rozměru 600 s připojovacím rozměrem d=250
RAL dle arch.-stav. řešení - nutné vyvzorkování
Viz výkres číslo: D_2_2_1_SO01_42_2_003 Půdorys 3.NP - D_2_2_1_SO01_42_2_006 Půdorys 6.NP
7</t>
  </si>
  <si>
    <t>R01VZT3.06</t>
  </si>
  <si>
    <t>Vyústka obdélníková přívodní 1-řadá do kruhového potrubí, 1025 x 75, komfortní, regulace R1, D+M</t>
  </si>
  <si>
    <t>Viz výkres číslo: D_2_2_1_SO01_42_2_002 Půdorys 2.NP
1</t>
  </si>
  <si>
    <t>R01VZT3.07</t>
  </si>
  <si>
    <t>Talířový ventil kovový d=125 přívodní + rámeček, D+M</t>
  </si>
  <si>
    <t>RAL dle arch.-stav. řešení - nutné vyvzorkování
Viz výkres číslo: D_2_2_1_SO01_42_2_003 Půdorys 3.NP - D_2_2_1_SO01_42_2_006 Půdorys 6.NP
4</t>
  </si>
  <si>
    <t>R01VZT3.08</t>
  </si>
  <si>
    <t>Vyústka obdélníková odvodní 1-řadá do kruhového potrubí, 425 x 75, komfortní, regulace R1, D+M</t>
  </si>
  <si>
    <t>R01VZT3.09</t>
  </si>
  <si>
    <t>RAL dle arch.-stav. řešení - nutné vyvzorkování
Viz výkres číslo: D_2_2_1_SO01_42_2_003 Půdorys 3.NP - D_2_2_1_SO01_42_2_006 Půdorys 6.NP
7</t>
  </si>
  <si>
    <t>R01VZT3.10</t>
  </si>
  <si>
    <t>RAL dle arch.-stav. řešení - nutné vyvzorkování
Viz výkres číslo: D_2_2_1_SO01_42_2_002 Půdorys 2.NP - D_2_2_1_SO01_42_2_007 Půdorys střechy
50</t>
  </si>
  <si>
    <t>R01VZT3.100</t>
  </si>
  <si>
    <t>Požární klapka čtyřhranná s atestem, odolnost 90 min, 630x280 D+M</t>
  </si>
  <si>
    <t>včetně servopohonu 230V se signalizací polohy a termoelektrickým spouštením 
včetně požárních ucpávek a příslušenství pro montáž dle montážního návodu výrobce
Viz výkres číslo: D_2_2_1_SO01_42_2_006 Půdorys 6.NP
1</t>
  </si>
  <si>
    <t>R01VZT3.101</t>
  </si>
  <si>
    <t>R01VZT3.102</t>
  </si>
  <si>
    <t>Požární klapka čtyřhranná s atestem, odolnost 90 min, 315x160, D+M</t>
  </si>
  <si>
    <t>včetně servopohonu 230V se signalizací polohy a termoelektrickým spouštením 
včetně požárních ucpávek a příslušenství pro montáž dle montážního návodu výrobce
Viz výkres číslo: D_2_2_1_SO01_42_2_005 Půdorys 5.NP
1</t>
  </si>
  <si>
    <t>R01VZT3.103</t>
  </si>
  <si>
    <t>R01VZT3.104</t>
  </si>
  <si>
    <t>včetně servopohonu 230V se signalizací polohy a termoelektrickým spouštením 
včetně požárních ucpávek a příslušenství pro montáž dle montážního návodu výrobce
Viz výkres číslo: D_2_2_1_SO01_42_2_004 Půdorys 4.NP
1</t>
  </si>
  <si>
    <t>R01VZT3.105</t>
  </si>
  <si>
    <t>R01VZT3.106</t>
  </si>
  <si>
    <t>včetně servopohonu 230V se signalizací polohy a termoelektrickým spouštením 
včetně požárních ucpávek a příslušenství pro montáž dle montážního návodu výrobce
Viz výkres číslo: D_2_2_1_SO01_42_2_003 Půdorys 3.NP
1</t>
  </si>
  <si>
    <t>R01VZT3.107</t>
  </si>
  <si>
    <t>R01VZT3.11</t>
  </si>
  <si>
    <t>R01VZT3.12</t>
  </si>
  <si>
    <t>pro zachování přehlednosti výkresů nejsou zakresleny pozice kruhových regulačních klapek před koncovými elementy
Viz výkres číslo: D.1.4.C-09 Půdorys 5.NP
7</t>
  </si>
  <si>
    <t>R01VZT3.13</t>
  </si>
  <si>
    <t>pro zachování přehlednosti výkresů nejsou zakresleny pozice kruhových regulačních klapek před koncovými elementy
Viz výkres číslo: D.1.4.C-09 Půdorys 5.NP
2</t>
  </si>
  <si>
    <t>R01VZT3.14</t>
  </si>
  <si>
    <t>pro zachování přehlednosti výkresů nejsou zakresleny pozice kruhových regulačních klapek před koncovými elementy
Viz výkres číslo: D_2_2_1_SO01_42_2_002 Půdorys 2.NP - D_2_2_1_SO01_42_2_006 Půdorys 6.NP
8</t>
  </si>
  <si>
    <t>R01VZT3.15</t>
  </si>
  <si>
    <t>pro zachování přehlednosti výkresů nejsou zakresleny pozice kruhových regulačních klapek před koncovými elementy
Viz výkres číslo: D_2_2_1_SO01_42_2_002 Půdorys 2.NP - D_2_2_1_SO01_42_2_007 Půdorys střechy
54</t>
  </si>
  <si>
    <t>R01VZT3.16</t>
  </si>
  <si>
    <t>Viz výkres číslo: D_2_2_1_SO01_42_2_003 Půdorys 3.NP - D_2_2_1_SO01_42_2_006 Půdorys 6.NP
21</t>
  </si>
  <si>
    <t>R01VZT3.17</t>
  </si>
  <si>
    <t>Viz výkres číslo: D_2_2_1_SO01_42_2_002 Půdorys 2.NP
3</t>
  </si>
  <si>
    <t>R01VZT3.18</t>
  </si>
  <si>
    <t>Viz výkres číslo: D_2_2_1_SO01_42_2_002 Půdorys 2.NP - D_2_2_1_SO01_42_2_006 Půdorys 6.NP
24</t>
  </si>
  <si>
    <t>R01VZT3.19</t>
  </si>
  <si>
    <t>Viz výkres číslo: D_2_2_1_SO01_42_2_002 Půdorys 2.NP - D_2_2_1_SO01_42_2_007 Půdorys střechy
162</t>
  </si>
  <si>
    <t>R01VZT3.200</t>
  </si>
  <si>
    <t>Montážní materiál k z.č. 3</t>
  </si>
  <si>
    <t>R01VZT3.201</t>
  </si>
  <si>
    <t>Zaregulování z.č. 3, koordinace s MaR</t>
  </si>
  <si>
    <t>R01VZT3.202</t>
  </si>
  <si>
    <t>R01VZT3.203</t>
  </si>
  <si>
    <t>R01VZT3.204</t>
  </si>
  <si>
    <t>R01VZT3.205</t>
  </si>
  <si>
    <t>R01VZT3.206</t>
  </si>
  <si>
    <t>R01VZT3.207</t>
  </si>
  <si>
    <t>R01VZT3.208</t>
  </si>
  <si>
    <t>R01VZT3.209</t>
  </si>
  <si>
    <t>R01VZT3.21</t>
  </si>
  <si>
    <t>Viz výkres číslo: D_2_2_1_SO01_42_2_006 Půdorys 6.NP;D_2_2_1_SO01_42_2_007 Půdorys střechy
11</t>
  </si>
  <si>
    <t>R01VZT3.210</t>
  </si>
  <si>
    <t>R01VZT3.211</t>
  </si>
  <si>
    <t>R01VZT3.212</t>
  </si>
  <si>
    <t>R01VZT3.213</t>
  </si>
  <si>
    <t>R01VZT3.214</t>
  </si>
  <si>
    <t>R01VZT3.22</t>
  </si>
  <si>
    <t>R01VZT3.23</t>
  </si>
  <si>
    <t>Viz výkres číslo: D_2_2_1_SO01_42_2_002 Půdorys 2.NP-D_2_2_1_SO01_42_2_006 Půdorys 6.NP
419</t>
  </si>
  <si>
    <t>R01VZT3.24</t>
  </si>
  <si>
    <t>Viz výkres číslo: D_2_2_1_SO01_42_2_002 Půdorys 2.NP-D_2_2_1_SO01_42_2_006 Půdorys 6.NP
101</t>
  </si>
  <si>
    <t>R01VZT3.25</t>
  </si>
  <si>
    <t>s Al. polepem přip. na trny, přelepení spojů Al. páskou
Viz výkres číslo: D_2_2_1_SO01_42_2_006 Půdorys 6.NP
126</t>
  </si>
  <si>
    <t>R01VZT3.26</t>
  </si>
  <si>
    <t>s Al. polepem přip. na trny, přelepení spojů Al. páskou
Viz výkres číslo: D_2_2_1_SO01_42_2_002 Půdorys 2.NP-D_2_2_1_SO01_42_2_006 Půdorys 6.NP
272</t>
  </si>
  <si>
    <t>R01VZT3.27</t>
  </si>
  <si>
    <t>včetně montážního příslušenství dle montážního předpisu pro provedení izolace, včetně provedení požárních ucpávek
Viz výkres číslo: D_2_2_1_SO01_42_2_002 Půdorys 2.NP-D_2_2_1_SO01_42_2_006 Půdorys 6.NP
103</t>
  </si>
  <si>
    <t>R01VZT9.88</t>
  </si>
  <si>
    <t>D30</t>
  </si>
  <si>
    <t>KLM systém T - Řídící sál 4.23 - 4.NP</t>
  </si>
  <si>
    <t>R01VZT9.01t</t>
  </si>
  <si>
    <t>R01VZT9.02t</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</si>
  <si>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</si>
  <si>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R01VZT9.03t</t>
  </si>
  <si>
    <t>R01VZT9.04t</t>
  </si>
  <si>
    <t>R01VZT9.05t</t>
  </si>
  <si>
    <t>R01VZT9.06t</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</si>
  <si>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</si>
  <si>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R01VZT9.07t</t>
  </si>
  <si>
    <t>R01VZT9.08t</t>
  </si>
  <si>
    <t>R01VZT9.09t</t>
  </si>
  <si>
    <t>Viz výkres číslo: D_2_2_1_SO01_42_2_004 Půdorys 4.NP
4</t>
  </si>
  <si>
    <t>R01VZT9.10t</t>
  </si>
  <si>
    <t>Viz výkres číslo: D_2_2_1_SO01_42_2_004 Půdorys 4.NP
1</t>
  </si>
  <si>
    <t>R01VZT9.11t</t>
  </si>
  <si>
    <t>R01VZT9.12t</t>
  </si>
  <si>
    <t>R01VZT9.13t</t>
  </si>
  <si>
    <t>Viz výkres číslo: D_2_2_1_SO01_42_2_004 Půdorys 4.NP
33</t>
  </si>
  <si>
    <t>R01VZT9.15t</t>
  </si>
  <si>
    <t>Viz výkres číslo: D_2_2_1_SO01_42_2_004 Půdorys 4.NP - D_2_2_1_SO01_42_2_007 Půdorys střechy
224</t>
  </si>
  <si>
    <t>R01VZT9.16t</t>
  </si>
  <si>
    <t>R01VZT9.17t</t>
  </si>
  <si>
    <t>R01VZT9.18t</t>
  </si>
  <si>
    <t>Viz výkres číslo: D_2_2_1_SO01_42_2_004 Půdorys 4.NP
121</t>
  </si>
  <si>
    <t>R01VZT9.19t</t>
  </si>
  <si>
    <t>R01VZT9.20t</t>
  </si>
  <si>
    <t>s Al. polepem přip. na trny, přelepení spojů Al. páskou
Viz výkres číslo: D_2_2_1_SO01_42_2_004 Půdorys 4.NP
98</t>
  </si>
  <si>
    <t>R01VZT9.21t</t>
  </si>
  <si>
    <t>s Al. polepem přip. na trny, přelepení spojů Al. páskou
Viz výkres číslo: D_2_2_1_SO01_42_2_004 Půdorys 4.NP
54</t>
  </si>
  <si>
    <t>R01VZT9.89</t>
  </si>
  <si>
    <t>Cu potrubí v exteriéru bude opatřeno ochrannou páskou a bude vedeno v ocelovém žlabu
Svařování Cu potrubí bude prováděno pod ochrannou atmosférou inertního plynu (např. dusík). 
224</t>
  </si>
  <si>
    <t>D31</t>
  </si>
  <si>
    <t>KLM systém U - Technologie 4.22 - 4.NP</t>
  </si>
  <si>
    <t>R01VZT9.01u</t>
  </si>
  <si>
    <t>R01VZT9.02u</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</si>
  <si>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</si>
  <si>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R01VZT9.04u</t>
  </si>
  <si>
    <t>Viz výkres číslo: D_2_2_1_SO01_42_2_004 Půdorys 4.NP - D_2_2_1_SO01_42_2_007 Půdorys střechy
126</t>
  </si>
  <si>
    <t>R01VZT9.05u</t>
  </si>
  <si>
    <t>R01VZT9.06u</t>
  </si>
  <si>
    <t>R01VZT9.71</t>
  </si>
  <si>
    <t>Cu potrubí v exteriéru bude opatřeno ochrannou páskou a bude vedeno v ocelovém žlabu
Svařování Cu potrubí bude prováděno pod ochrannou atmosférou inertního plynu (např. dusík). 
126</t>
  </si>
  <si>
    <t>D33</t>
  </si>
  <si>
    <t>KLM systém W - Řídící sál 5.29 - 5.NP</t>
  </si>
  <si>
    <t>R01VZT9.01w</t>
  </si>
  <si>
    <t>R01VZT9.02w</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</si>
  <si>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</si>
  <si>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R01VZT9.03w</t>
  </si>
  <si>
    <t>včetně deskového filtru třídy G4
Viz výkres číslo: D_2_2_1_SO01_42_2_005 Půdorys 5.NP
3</t>
  </si>
  <si>
    <t>R01VZT9.04w</t>
  </si>
  <si>
    <t>Viz výkres číslo: D_2_2_1_SO01_42_2_005 Půdorys 5.NP
18</t>
  </si>
  <si>
    <t>R01VZT9.05w</t>
  </si>
  <si>
    <t>Viz výkres číslo: D_2_2_1_SO01_42_2_005 Půdorys 5.NP
9</t>
  </si>
  <si>
    <t>R01VZT9.06w</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</si>
  <si>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D_2_2_1_SO01_42_2_005 Půdorys 5.NP
3</t>
  </si>
  <si>
    <t>R01VZT9.07w</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</si>
  <si>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D_2_2_1_SO01_42_2_005 Půdorys 5.NP
6</t>
  </si>
  <si>
    <t>R01VZT9.08w</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</si>
  <si>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D_2_2_1_SO01_42_2_005 Půdorys 5.NP
6</t>
  </si>
  <si>
    <t>R01VZT9.09w</t>
  </si>
  <si>
    <t>Viz výkres číslo: D_2_2_1_SO01_42_2_005 Půdorys 5.NP
6</t>
  </si>
  <si>
    <t>R01VZT9.10w</t>
  </si>
  <si>
    <t>Viz výkres číslo: D_2_2_1_SO01_42_2_005 Půdorys 5.NP
12</t>
  </si>
  <si>
    <t>R01VZT9.11w</t>
  </si>
  <si>
    <t>R01VZT9.12w</t>
  </si>
  <si>
    <t>Viz výkres číslo: D_2_2_1_SO01_42_2_005 Půdorys 5.NP
36</t>
  </si>
  <si>
    <t>R01VZT9.14w</t>
  </si>
  <si>
    <t>Viz výkres číslo: D_2_2_1_SO01_42_2_005 Půdorys 5.NP - D_2_2_1_SO01_42_2_007 Půdorys střechy
237</t>
  </si>
  <si>
    <t>R01VZT9.15w</t>
  </si>
  <si>
    <t>R01VZT9.16w</t>
  </si>
  <si>
    <t>Viz výkres číslo: D_2_2_1_SO01_42_2_005 Půdorys 5.NP - D_2_2_1_SO01_42_2_007 Půdorys střechy
5</t>
  </si>
  <si>
    <t>R01VZT9.17w</t>
  </si>
  <si>
    <t>Viz výkres číslo: D_2_2_1_SO01_42_2_005 Půdorys 5.NP
127</t>
  </si>
  <si>
    <t>R01VZT9.18w</t>
  </si>
  <si>
    <t>Viz výkres číslo: D_2_2_1_SO01_42_2_005 Půdorys 5.NP
2</t>
  </si>
  <si>
    <t>R01VZT9.19w</t>
  </si>
  <si>
    <t>s Al. polepem přip. na trny, přelepení spojů Al. páskou
Viz výkres číslo: D_2_2_1_SO01_42_2_005 Půdorys 5.NP
106</t>
  </si>
  <si>
    <t>R01VZT9.20w</t>
  </si>
  <si>
    <t>s Al. polepem přip. na trny, přelepení spojů Al. páskou
Viz výkres číslo: D_2_2_1_SO01_42_2_005 Půdorys 5.NP</t>
  </si>
  <si>
    <t>R01VZT9.22</t>
  </si>
  <si>
    <t>Cu potrubí v exteriéru bude opatřeno ochrannou páskou a bude vedeno v ocelovém žlabu
Svařování Cu potrubí bude prováděno pod ochrannou atmosférou inertního plynu (např. dusík). 
237</t>
  </si>
  <si>
    <t>D34</t>
  </si>
  <si>
    <t>KLM systém X - Technologie 5.28 - 5.NP</t>
  </si>
  <si>
    <t>R01VZT9.01x</t>
  </si>
  <si>
    <t>R01VZT9.02x</t>
  </si>
  <si>
    <t>Lp(1m)=42/37/32/25 dB(A); SEER/SCOP = 6,9/4,1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</si>
  <si>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R01VZT9.04x</t>
  </si>
  <si>
    <t>Viz výkres číslo: D_2_2_1_SO01_42_2_005 Půdorys 5.NP - D_2_2_1_SO01_42_2_007 Půdorys střechy
124</t>
  </si>
  <si>
    <t>R01VZT9.05x</t>
  </si>
  <si>
    <t>R01VZT9.06x</t>
  </si>
  <si>
    <t>R01VZT9.17</t>
  </si>
  <si>
    <t>D36</t>
  </si>
  <si>
    <t>KLM systém Z - Neobsazeno</t>
  </si>
  <si>
    <t>R01VZT9.200</t>
  </si>
  <si>
    <t>Montážní materiál k z.č. 9</t>
  </si>
  <si>
    <t>R01VZT9.201</t>
  </si>
  <si>
    <t>Koordinace s MaR</t>
  </si>
  <si>
    <t>R01VZT9.202</t>
  </si>
  <si>
    <t>R01VZT9.203</t>
  </si>
  <si>
    <t>R01VZT9.204</t>
  </si>
  <si>
    <t>R01VZT9.205</t>
  </si>
  <si>
    <t>Komplexní zkoušky, uvedení do provozu za účasti projektanta a objednatele</t>
  </si>
  <si>
    <t>R01VZT9.206</t>
  </si>
  <si>
    <t>R01VZT9.207</t>
  </si>
  <si>
    <t>R01VZT9.208</t>
  </si>
  <si>
    <t>R01VZT9.209</t>
  </si>
  <si>
    <t>R01VZT9.210</t>
  </si>
  <si>
    <t>R01VZT9.211</t>
  </si>
  <si>
    <t>R01VZT9.212</t>
  </si>
  <si>
    <t>R01VZT9.213</t>
  </si>
  <si>
    <t>D38</t>
  </si>
  <si>
    <t>KLM systém A - Řídící sál 5.23 - 5.NP</t>
  </si>
  <si>
    <t>R01VZT10.01a</t>
  </si>
  <si>
    <t>R01VZT10.02a</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</si>
  <si>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</si>
  <si>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R01VZT10.03a</t>
  </si>
  <si>
    <t>R01VZT10.04a</t>
  </si>
  <si>
    <t>R01VZT10.05a</t>
  </si>
  <si>
    <t>R01VZT10.06a</t>
  </si>
  <si>
    <t>R01VZT10.07a</t>
  </si>
  <si>
    <t>R01VZT10.08a</t>
  </si>
  <si>
    <t>R01VZT10.09a</t>
  </si>
  <si>
    <t>Viz výkres číslo: D_2_2_1_SO01_42_2_005 Půdorys 5.NP
4</t>
  </si>
  <si>
    <t>R01VZT10.10a</t>
  </si>
  <si>
    <t>Viz výkres číslo: D_2_2_1_SO01_42_2_005 Půdorys 5.NP
1</t>
  </si>
  <si>
    <t>R01VZT10.11a</t>
  </si>
  <si>
    <t>R01VZT10.12a</t>
  </si>
  <si>
    <t>R01VZT10.13a</t>
  </si>
  <si>
    <t>Viz výkres číslo: D_2_2_1_SO01_42_2_005 Půdorys 5.NP
33</t>
  </si>
  <si>
    <t>R01VZT10.15a</t>
  </si>
  <si>
    <t>Viz výkres číslo: D_2_2_1_SO01_42_2_005 Půdorys 5.NP - D_2_2_1_SO01_42_2_007 Půdorys střechy
214</t>
  </si>
  <si>
    <t>R01VZT10.16a</t>
  </si>
  <si>
    <t>R01VZT10.17a</t>
  </si>
  <si>
    <t>R01VZT10.18a</t>
  </si>
  <si>
    <t>Viz výkres číslo: D_2_2_1_SO01_42_2_005 Půdorys 5.NP
123</t>
  </si>
  <si>
    <t>R01VZT10.19a</t>
  </si>
  <si>
    <t>R01VZT10.20a</t>
  </si>
  <si>
    <t>s Al. polepem přip. na trny, přelepení spojů Al. páskou
Viz výkres číslo: D_2_2_1_SO01_42_2_005 Půdorys 5.NP
101</t>
  </si>
  <si>
    <t>R01VZT10.21a</t>
  </si>
  <si>
    <t>R01VZT10.85</t>
  </si>
  <si>
    <t>Cu potrubí v exteriéru bude opatřeno ochrannou páskou a bude vedeno v ocelovém žlabu
Svařování Cu potrubí bude prováděno pod ochrannou atmosférou inertního plynu (např. dusík). 
214</t>
  </si>
  <si>
    <t>D39</t>
  </si>
  <si>
    <t>KLM systém B - Technologie 5.22 - 5.NP</t>
  </si>
  <si>
    <t>R01VZT10.01b</t>
  </si>
  <si>
    <t>R01VZT10.02b</t>
  </si>
  <si>
    <t xml:space="preserve">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</si>
  <si>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R01VZT10.04b</t>
  </si>
  <si>
    <t>Viz výkres číslo: D_2_2_1_SO01_42_2_005 Půdorys 5.NP - D_2_2_1_SO01_42_2_007 Půdorys střechy
117</t>
  </si>
  <si>
    <t>R01VZT10.05b</t>
  </si>
  <si>
    <t>R01VZT10.06b</t>
  </si>
  <si>
    <t>R01VZT10.86</t>
  </si>
  <si>
    <t>Cu potrubí v exteriéru bude opatřeno ochrannou páskou a bude vedeno v ocelovém žlabu
Svařování Cu potrubí bude prováděno pod ochrannou atmosférou inertního plynu (např. dusík). 
117</t>
  </si>
  <si>
    <t>D4</t>
  </si>
  <si>
    <t>Zařízení č. 4 - Teplovzdušné větrání kanceláří a fitness 3. - 6.NP</t>
  </si>
  <si>
    <t>R01VZT4.01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</si>
  <si>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1625 m3/h. Externí dispoziční tlak odvodního ventilátoru 600Pa při průtoku 1625 m3/h. 
Jeden stupeň filtrace na přívodu: (kapsový filtr): 1.stupěň filtrace ISO Coarse 80 % (M5)
Jeden stupeň filtrace na odvodu (kapsový filtr): ISO Coarse 80%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</si>
  <si>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R01VZT4.01a</t>
  </si>
  <si>
    <t xml:space="preserve">Potrubní vlhčící kus 955 x 320, délka 940 mm  včetně 2 ks pružných manžet, včetně vyspádování dna k místu odvodu kondenzátu</t>
  </si>
  <si>
    <t>R01VZT4.01b</t>
  </si>
  <si>
    <t xml:space="preserve">Potrubní filtrační kazeta 955 x 320, délka 630 mm  včetně 2 ks pružných manžet a filtrační vložky třídy F7 ISO ePM 2.5 65 %</t>
  </si>
  <si>
    <t>R01VZT4.02</t>
  </si>
  <si>
    <t>Elektrický odporový vyvíječ páry (16 kg/h páry) složený z jednoho modulu, D+M</t>
  </si>
  <si>
    <t>včetně regulace, relé, kondez.hadice, parní hadice 4m, distribuční trubice, filtru 5 mikronů
včetně soupravy pro vychlazování kondenzátu (integrována do těla vyvíječe)
včetně komunikační karty ModBus RTU
vybavení prvky MaR - dodávka MaR
Všechny technické parametry-viz tabulka 'Přehled výkonů po zařízeních'; Standard zařízení je popsán v Technické zprávě VZT.
Viz výkres číslo: D_2_2_1_SO01_42_2_006 Půdorys 6.NP
1</t>
  </si>
  <si>
    <t>R01VZT4.03</t>
  </si>
  <si>
    <t>R01VZT4.04</t>
  </si>
  <si>
    <t>R01VZT4.05</t>
  </si>
  <si>
    <t>R01VZT4.06</t>
  </si>
  <si>
    <t>včetně připojovací krabice o rozměru 600 s připojovacím rozměrem d=250
RAL dle arch.-stav. řešení - nutné vyvzorkování
Viz výkres číslo: D_2_2_1_SO01_42_2_003 Půdorys 3.NP
1</t>
  </si>
  <si>
    <t>R01VZT4.07</t>
  </si>
  <si>
    <t>včetně připojovací krabice o rozměru 600 s připojovacím rozměrem d=200
RAL dle arch.-stav. řešení - nutné vyvzorkování
Viz výkres číslo: D_2_2_1_SO01_42_2_006 Půdorys 6.NP
1</t>
  </si>
  <si>
    <t>R01VZT4.08</t>
  </si>
  <si>
    <t>včetně připojovací krabice o rozměru 300 s připojovacím rozměrem d=160
RAL dle arch.-stav. řešení - nutné vyvzorkování
Viz výkres číslo: D_2_2_1_SO01_42_2_003 Půdorys 3.NP-D_2_2_1_SO01_42_2_006 Půdorys 6.NP
10</t>
  </si>
  <si>
    <t>R01VZT4.09</t>
  </si>
  <si>
    <t>R01VZT4.10</t>
  </si>
  <si>
    <t>Vířivá vyústka čtvercová čelní deska se soustřednými nastavitelnými lamelami 600 x 24, odvodní, horizontální připojení, RK v nástavci, D+M</t>
  </si>
  <si>
    <t>R01VZT4.100</t>
  </si>
  <si>
    <t>Požární klapka čtyřhranná s atestem, odolnost 90 min, 250x160, D+M</t>
  </si>
  <si>
    <t>R01VZT4.101</t>
  </si>
  <si>
    <t>R01VZT4.102</t>
  </si>
  <si>
    <t>Požární klapka kruhová s atestem, odolnost 90 min, d160, D+M</t>
  </si>
  <si>
    <t>R01VZT4.103</t>
  </si>
  <si>
    <t>R01VZT4.104</t>
  </si>
  <si>
    <t>R01VZT4.105</t>
  </si>
  <si>
    <t>R01VZT4.106</t>
  </si>
  <si>
    <t>Požární klapka kruhová s atestem, odolnost 90 min, d200, D+M</t>
  </si>
  <si>
    <t>R01VZT4.107</t>
  </si>
  <si>
    <t>R01VZT4.11</t>
  </si>
  <si>
    <t>Vířivá vyústka čtvercová čelní deska se soustřednými nastavitelnými lamelami 600 x 8, odvodní, horizontální připojení, RK v nástavci, D+M</t>
  </si>
  <si>
    <t>R01VZT4.12</t>
  </si>
  <si>
    <t>pro zachování přehlednosti výkresů nejsou zakresleny pozice kruhových regulačních klapek před koncovými elementy
Viz výkres číslo: D_2_2_1_SO01_42_2_003 Půdorys 3.NP
2</t>
  </si>
  <si>
    <t>R01VZT4.13</t>
  </si>
  <si>
    <t>pro zachování přehlednosti výkresů nejsou zakresleny pozice kruhových regulačních klapek před koncovými elementy
Viz výkres číslo: D_2_2_1_SO01_42_2_006 Půdorys 6.NP
2</t>
  </si>
  <si>
    <t>R01VZT4.14</t>
  </si>
  <si>
    <t>pro zachování přehlednosti výkresů nejsou zakresleny pozice kruhových regulačních klapek před koncovými elementy
Viz výkres číslo: D_2_2_1_SO01_42_2_003 Půdorys 3.NP-D_2_2_1_SO01_42_2_006 Půdorys 6.NP
20</t>
  </si>
  <si>
    <t>R01VZT4.15</t>
  </si>
  <si>
    <t>R01VZT4.16</t>
  </si>
  <si>
    <t>Viz výkres číslo: D_2_2_1_SO01_42_2_006 Půdorys 6.NP
6</t>
  </si>
  <si>
    <t>R01VZT4.17</t>
  </si>
  <si>
    <t>Viz výkres číslo: D_2_2_1_SO01_42_2_003 Půdorys 3.NP-D_2_2_1_SO01_42_2_006 Půdorys 6.NP
60</t>
  </si>
  <si>
    <t>R01VZT4.19</t>
  </si>
  <si>
    <t>Viz výkres číslo: D_2_2_1_SO01_42_2_006 Půdorys 6.NP;D_2_2_1_SO01_42_2_007 Půdorys střechy
25</t>
  </si>
  <si>
    <t>R01VZT4.20</t>
  </si>
  <si>
    <t>R01VZT4.200</t>
  </si>
  <si>
    <t>Montážní materiál k z.č. 4</t>
  </si>
  <si>
    <t>R01VZT4.201</t>
  </si>
  <si>
    <t>Zaregulování z.č. 4, koordinace s MaR</t>
  </si>
  <si>
    <t>R01VZT4.202</t>
  </si>
  <si>
    <t>R01VZT4.203</t>
  </si>
  <si>
    <t>R01VZT4.204</t>
  </si>
  <si>
    <t>R01VZT4.205</t>
  </si>
  <si>
    <t>R01VZT4.206</t>
  </si>
  <si>
    <t>R01VZT4.207</t>
  </si>
  <si>
    <t>R01VZT4.208</t>
  </si>
  <si>
    <t>R01VZT4.209</t>
  </si>
  <si>
    <t>R01VZT4.21</t>
  </si>
  <si>
    <t>Viz výkres číslo: D_2_2_1_SO01_42_2_003 Půdorys 3.NP-D_2_2_1_SO01_42_2_006 Půdorys 6.NP
183</t>
  </si>
  <si>
    <t>R01VZT4.210</t>
  </si>
  <si>
    <t>R01VZT4.211</t>
  </si>
  <si>
    <t>R01VZT4.212</t>
  </si>
  <si>
    <t>R01VZT4.213</t>
  </si>
  <si>
    <t>R01VZT4.214</t>
  </si>
  <si>
    <t>R01VZT4.22</t>
  </si>
  <si>
    <t>Viz výkres číslo: D_2_2_1_SO01_42_2_003 Půdorys 3.NP-D_2_2_1_SO01_42_2_006 Půdorys 6.NP
135</t>
  </si>
  <si>
    <t>R01VZT4.23</t>
  </si>
  <si>
    <t>s Al. polepem přip. na trny, přelepení spojů Al. páskou
Viz výkres číslo: D_2_2_1_SO01_42_2_006 Půdorys 6.NP
86</t>
  </si>
  <si>
    <t>R01VZT4.24</t>
  </si>
  <si>
    <t>s Al. polepem přip. na trny, přelepení spojů Al. páskou
Viz výkres číslo: D_2_2_1_SO01_42_2_003 Půdorys 3.NP-D_2_2_1_SO01_42_2_006 Půdorys 6.NP
147</t>
  </si>
  <si>
    <t>R01VZT4.25</t>
  </si>
  <si>
    <t>včetně montážního příslušenství dle montážního předpisu pro provedení izolace, včetně provedení požárních ucpávek
Viz výkres číslo: D_2_2_1_SO01_42_2_003 Půdorys 3.NP-D_2_2_1_SO01_42_2_006 Půdorys 6.NP
96</t>
  </si>
  <si>
    <t>R01VZT4.85</t>
  </si>
  <si>
    <t>D41</t>
  </si>
  <si>
    <t>KLM systém D - Řídící sál 6.22 - 6.NP</t>
  </si>
  <si>
    <t>R01VZT10.01d</t>
  </si>
  <si>
    <t>Venkovní kond.jednotka SPLIT dvoutrubková D+M, Qch=13,4 kW, Qt=15,3kW, chladivo R32, Lp(1m)=54,0 dB(A), m=90,5kg</t>
  </si>
  <si>
    <t xml:space="preserve">předplněno chladivem R32  2,9 kg = 30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</si>
  <si>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R01VZT10.02d</t>
  </si>
  <si>
    <t>Vnitřní kanálová jednotka systému SPLIT, Qch=13,4 kW, Qt=15,3 kW, m=38,5 kg, chladivo R32, D+M</t>
  </si>
  <si>
    <t>Lp(1m)=37/34/30 dB(A), externí statický tlak ventilátoru 147 Pa, průtok vzduchu 1980/1380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D_2_2_1_SO01_42_2_006 Půdorys 6.NP
3</t>
  </si>
  <si>
    <t>R01VZT10.03d</t>
  </si>
  <si>
    <t>včetně deskového filtru třídy G4
Viz výkres číslo: D_2_2_1_SO01_42_2_006 Půdorys 6.NP
3</t>
  </si>
  <si>
    <t>R01VZT10.04d</t>
  </si>
  <si>
    <t>Viz výkres číslo: D_2_2_1_SO01_42_2_006 Půdorys 6.NP
18</t>
  </si>
  <si>
    <t>R01VZT10.05d</t>
  </si>
  <si>
    <t>Viz výkres číslo: D_2_2_1_SO01_42_2_006 Půdorys 6.NP
9</t>
  </si>
  <si>
    <t>R01VZT10.06d</t>
  </si>
  <si>
    <t>R01VZT10.07d</t>
  </si>
  <si>
    <t>R01VZT10.08d</t>
  </si>
  <si>
    <t>R01VZT10.09d</t>
  </si>
  <si>
    <t>R01VZT10.10d</t>
  </si>
  <si>
    <t>R01VZT10.11d</t>
  </si>
  <si>
    <t>R01VZT10.12d</t>
  </si>
  <si>
    <t>Viz výkres číslo: D_2_2_1_SO01_42_2_006 Půdorys 6.NP
36</t>
  </si>
  <si>
    <t>R01VZT10.14d</t>
  </si>
  <si>
    <t>Viz výkres číslo: D_2_2_1_SO01_42_2_006 Půdorys 6.NP - D_2_2_1_SO01_42_2_007 Půdorys střechy
284</t>
  </si>
  <si>
    <t>R01VZT10.15d</t>
  </si>
  <si>
    <t>R01VZT10.16d</t>
  </si>
  <si>
    <t>Viz výkres číslo: D_2_2_1_SO01_42_2_006 Půdorys 6.NP - D_2_2_1_SO01_42_2_007 Půdorys střechy
5</t>
  </si>
  <si>
    <t>R01VZT10.18d</t>
  </si>
  <si>
    <t>Viz výkres číslo: D_2_2_1_SO01_42_2_006 Půdorys 6.NP
136</t>
  </si>
  <si>
    <t>R01VZT10.19d</t>
  </si>
  <si>
    <t>R01VZT10.20d</t>
  </si>
  <si>
    <t>s Al. polepem přip. na trny, přelepení spojů Al. páskou
Viz výkres číslo: D_2_2_1_SO01_42_2_006 Půdorys 6.NP
114</t>
  </si>
  <si>
    <t>R01VZT10.21d</t>
  </si>
  <si>
    <t>s Al. polepem přip. na trny, přelepení spojů Al. páskou
Viz výkres číslo: D_2_2_1_SO01_42_2_006 Půdorys 6.NP</t>
  </si>
  <si>
    <t>R01VZT10.851</t>
  </si>
  <si>
    <t>Cu potrubí v exteriéru bude opatřeno ochrannou páskou a bude vedeno v ocelovém žlabu
Svařování Cu potrubí bude prováděno pod ochrannou atmosférou inertního plynu (např. dusík). 
284</t>
  </si>
  <si>
    <t>D42</t>
  </si>
  <si>
    <t>KLM systém E - Technologie prosál 6.22 - 6.NP</t>
  </si>
  <si>
    <t>R01VZT10.01e</t>
  </si>
  <si>
    <t>R01VZT10.02e</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</si>
  <si>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</si>
  <si>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R01VZT10.04e</t>
  </si>
  <si>
    <t>Viz výkres číslo: D_2_2_1_SO01_42_2_005 Půdorys 5.NP - D_2_2_1_SO01_42_2_007 Půdorys střechy
106</t>
  </si>
  <si>
    <t>R01VZT10.05e</t>
  </si>
  <si>
    <t>R01VZT10.06e</t>
  </si>
  <si>
    <t>R01VZT10.200</t>
  </si>
  <si>
    <t>Montážní materiál k z.č. 10</t>
  </si>
  <si>
    <t>R01VZT10.201</t>
  </si>
  <si>
    <t>R01VZT10.202</t>
  </si>
  <si>
    <t>R01VZT10.203</t>
  </si>
  <si>
    <t>R01VZT10.204</t>
  </si>
  <si>
    <t>R01VZT10.205</t>
  </si>
  <si>
    <t>R01VZT10.206</t>
  </si>
  <si>
    <t>R01VZT10.207</t>
  </si>
  <si>
    <t>R01VZT10.208</t>
  </si>
  <si>
    <t>R01VZT10.209</t>
  </si>
  <si>
    <t>R01VZT10.210</t>
  </si>
  <si>
    <t>R01VZT10.211</t>
  </si>
  <si>
    <t>R01VZT10.212</t>
  </si>
  <si>
    <t>R01VZT10.213</t>
  </si>
  <si>
    <t>R01VZT10.852</t>
  </si>
  <si>
    <t>Cu potrubí v exteriéru bude opatřeno ochrannou páskou a bude vedeno v ocelovém žlabu
Svařování Cu potrubí bude prováděno pod ochrannou atmosférou inertního plynu (např. dusík). 
106</t>
  </si>
  <si>
    <t>D43</t>
  </si>
  <si>
    <t>Zařízení č. 11 - Požární větrání CHÚC A</t>
  </si>
  <si>
    <t>R01VZT11.01</t>
  </si>
  <si>
    <t>Přívodní ventilátorová komora ve venkovním provedení pro průtok 6.950 m3/h při 900 Pa, D+M</t>
  </si>
  <si>
    <t>včetně uzavírací klapky a servopohonu 230V s havarijní funkcí a zpětným hlášením polohy, včetně integrované protidešťové žaluzie
jednootáčkový radiální ventilátor s řemenovým převodem, nosný rám bez nožiček, pružné podložení, včetně transportu na střechu jeřábem
Viz výkres číslo: D_2_2_1_SO01_42_2_007 Půdorys střechy
1</t>
  </si>
  <si>
    <t>R01VZT11.02</t>
  </si>
  <si>
    <t>Vyústka obdélníková odvodní 1-řadá do hranatého potrubí, 500 x 400, komfortní, regulace R1, D+M</t>
  </si>
  <si>
    <t>Viz výkres číslo: D_2_2_1_SO01_42_2_001 Půdorys 1.NP-D_2_2_1_SO01_42_2_006 Půdorys 6.NP
6</t>
  </si>
  <si>
    <t>R01VZT11.03</t>
  </si>
  <si>
    <t>Viz výkres číslo: D_2_2_1_SO01_42_2_001 Půdorys 1.NP-D_2_2_1_SO01_42_2_007 Půdorys střechy
79</t>
  </si>
  <si>
    <t>R01VZT11.04</t>
  </si>
  <si>
    <t>s Al. polepem přip. na trny, přelepení spojů Al. páskou
Viz výkres číslo: D_2_2_1_SO01_42_2_007 Půdorys střechy
22</t>
  </si>
  <si>
    <t>R01VZT11.200</t>
  </si>
  <si>
    <t>Montážní materiál k z.č. 11</t>
  </si>
  <si>
    <t>R01VZT11.201</t>
  </si>
  <si>
    <t>Zaregulování z.č. 11, koordinace s SI</t>
  </si>
  <si>
    <t>R01VZT11.202</t>
  </si>
  <si>
    <t>R01VZT11.203</t>
  </si>
  <si>
    <t>R01VZT11.204</t>
  </si>
  <si>
    <t>R01VZT11.205</t>
  </si>
  <si>
    <t>R01VZT11.206</t>
  </si>
  <si>
    <t>R01VZT11.207</t>
  </si>
  <si>
    <t>R01VZT11.208</t>
  </si>
  <si>
    <t>R01VZT11.209</t>
  </si>
  <si>
    <t>D44</t>
  </si>
  <si>
    <t>Zařízení č. 12 - Požární větrání CHÚC B</t>
  </si>
  <si>
    <t>R01VZT12.01</t>
  </si>
  <si>
    <t>Přívodní ventilátorová komora ve venkovním provedení pro průtok 37.000 m3/h při 600 Pa, D+M</t>
  </si>
  <si>
    <t>R01VZT12.02</t>
  </si>
  <si>
    <t>Uzavírací těsná klapka 2000x1400 se servopohonem 230 V s havarijní funkcí a snímačem polohy, ovládáná ON/OFF, D+M</t>
  </si>
  <si>
    <t>R01VZT12.04</t>
  </si>
  <si>
    <t>Uzavírací těsná klapka 2000x1400 se servopohonem 230 V s havarijní funkcí a snímačem polohy, ovládáná ON/OFF, včetně stříšky pro servo, D+M</t>
  </si>
  <si>
    <t>R01VZT12.05</t>
  </si>
  <si>
    <t>Protidešťová žaluzie se širokými lamelami 2000x1400, složená ze 2ks 1000x1400, pozink., D+M</t>
  </si>
  <si>
    <t>vč. síta a rámu, RAL dle arch.-stav. řešení - nutné vyvzorkování, D+M
Viz výkres číslo: D_2_2_1_SO01_42_2_007 Půdorys střechy
2</t>
  </si>
  <si>
    <t>R01VZT12.06</t>
  </si>
  <si>
    <t>Vyústka obdélníková přívodní 1-řadá do hranatého potrubí, 1200 x 600, komfortní, regulace R1, D+M</t>
  </si>
  <si>
    <t>Viz výkres číslo: D_2_2_1_SO01_42_2_005 Půdorys 5.NP-D_2_2_1_SO01_42_2_007 Půdorys střechy
4</t>
  </si>
  <si>
    <t>R01VZT12.07</t>
  </si>
  <si>
    <t>Vyústka obdélníková přívodní 1-řadá do hranatého potrubí, 1000 x 600, komfortní, regulace R1, D+M</t>
  </si>
  <si>
    <t>Viz výkres číslo: D_2_2_1_SO01_42_2_001 Půdorys 1.NP-D_2_2_1_SO01_42_2_00Půdorys 4.NP+D_2_2_1_SO01_42_2_006 Půdorys 6.NP
10</t>
  </si>
  <si>
    <t>R01VZT12.08</t>
  </si>
  <si>
    <t>Krycí síto na potrubí 400 x 250 pozink, D+M</t>
  </si>
  <si>
    <t>Viz výkres číslo: D_2_2_1_SO01_42_2_001 Půdorys 1.NP
2</t>
  </si>
  <si>
    <t>R01VZT12.09</t>
  </si>
  <si>
    <t>Krycí síto na potrubí 500 x 250 pozink, D+M</t>
  </si>
  <si>
    <t>Viz výkres číslo: D_2_2_1_SO01_42_2_007 Půdorys střechy
4</t>
  </si>
  <si>
    <t>R01VZT12.09a</t>
  </si>
  <si>
    <t>Krycí síto na potrubí 2000 x 1400 pozink, D+M</t>
  </si>
  <si>
    <t>R01VZT12.10</t>
  </si>
  <si>
    <t>Regulační klapka těsná 2000 x 1400, ovl. ruční, D+M</t>
  </si>
  <si>
    <t>R01VZT12.11</t>
  </si>
  <si>
    <t>Regulační klapka těsná 560 x 250, ovl. ruční, D+M</t>
  </si>
  <si>
    <t>R01VZT12.12</t>
  </si>
  <si>
    <t>Viz výkres číslo: D_2_2_1_SO01_42_2_001 Půdorys 1.NP-D_2_2_1_SO01_42_2_007 Půdorys střechy
285</t>
  </si>
  <si>
    <t>R01VZT12.13</t>
  </si>
  <si>
    <t>s Al. polepem přip. na trny, přelepení spojů Al. páskou
Viz výkres číslo: D_2_2_1_SO01_42_2_007 Půdorys střechy
62</t>
  </si>
  <si>
    <t>R01VZT12.200</t>
  </si>
  <si>
    <t>Montážní materiál k z.č. 12</t>
  </si>
  <si>
    <t>R01VZT12.201</t>
  </si>
  <si>
    <t>Zaregulování z.č. 12, koordinace s MaR</t>
  </si>
  <si>
    <t>R01VZT12.202</t>
  </si>
  <si>
    <t>R01VZT12.203</t>
  </si>
  <si>
    <t>R01VZT12.204</t>
  </si>
  <si>
    <t>R01VZT12.205</t>
  </si>
  <si>
    <t>R01VZT12.206</t>
  </si>
  <si>
    <t>R01VZT12.207</t>
  </si>
  <si>
    <t>R01VZT12.208</t>
  </si>
  <si>
    <t>R01VZT12.209</t>
  </si>
  <si>
    <t>D45</t>
  </si>
  <si>
    <t>Zařízení č. 13 - Dveřní clona</t>
  </si>
  <si>
    <t>R01VZT13.01</t>
  </si>
  <si>
    <t>Teplovzdušná dveřní clona s EC ventilátorem - pro výšku dveří do 3,5m a šířku 2,0m</t>
  </si>
  <si>
    <t>určená pro skrytou montáž do podhledu s čelní deskou zalícovanou s rovinou podhledu
parametry: oběhový vzduch, teplovodní výměník, zabudované termokontakty, s filtrem a opláštěním
včetně regulačního systému pro napojení do BMS přes Modbus RTU, kabelového ovladače, prostorového čilda teploty, čidla vratné vody a kabeláže
 pro napojení dveřního kontaktu, tlakově nezávislého uzavíracího, regulačního a vyvažovacího ventilu DN20, 
plynulého servopohonu 24 V, regulace 0-10V, uzavíracího kulového ventilu DN20, antivibračních kusů a stropních konzolí
připojení vody DN20 (G 3/4'), hmotnost 90kg
Viz výkres číslo: D_2_2_1_SO01_42_2_001 Půdorys 1.NP
1</t>
  </si>
  <si>
    <t>R01VZT13.200</t>
  </si>
  <si>
    <t>Montážní materiál k z.č. 13</t>
  </si>
  <si>
    <t>R01VZT13.201</t>
  </si>
  <si>
    <t>Zaregulování z.č. 13, koordinace s MaR</t>
  </si>
  <si>
    <t>R01VZT13.202</t>
  </si>
  <si>
    <t>R01VZT13.203</t>
  </si>
  <si>
    <t>R01VZT13.204</t>
  </si>
  <si>
    <t>R01VZT13.205</t>
  </si>
  <si>
    <t>R01VZT13.206</t>
  </si>
  <si>
    <t>R01VZT13.207</t>
  </si>
  <si>
    <t>R01VZT13.208</t>
  </si>
  <si>
    <t>R01VZT13.209</t>
  </si>
  <si>
    <t>R01VZT13.210</t>
  </si>
  <si>
    <t>D5</t>
  </si>
  <si>
    <t>Zařízení č. 5 - Teplovzdušné větrání technického zázemí ve 2.NP</t>
  </si>
  <si>
    <t>R01VZT5.01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</si>
  <si>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900Pa při průtoku 4425 m3/h. Externí dispoziční tlak odvodního ventilátoru 750Pa při průtoku 4425 m3/h. 
Dva stupně filtrace na přívodu: (kapsový filtr): 1.stupěň filtrace ISO ePM10 60% (M5); 2. 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</si>
  <si>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R01VZT5.02</t>
  </si>
  <si>
    <t>Elektrický odporový vyvíječ páry (50 kg/h páry) složený ze dvou modulů, D+M</t>
  </si>
  <si>
    <t>R01VZT5.03</t>
  </si>
  <si>
    <t>Venkovní kond.jednotka miniVRF k VZT jednotce D+M, Qch=12,1 kW, Qt=13,5kW, chladivo R410a, Lp(1m)=51,0 dB(A), m=95kg</t>
  </si>
  <si>
    <t xml:space="preserve">předplněno chladivem R410a  3,2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</si>
  <si>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R01VZT5.04</t>
  </si>
  <si>
    <t>Venkovní kond.jednotka miniVRF k VZT jednotce D+M, Qch=28,0 kW, Qt=31,5kW, chladivo R410a, Lp(1m)=58,0 dB(A), m=145kg</t>
  </si>
  <si>
    <t xml:space="preserve">předplněno chladivem R410a  3,7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</si>
  <si>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R01VZT5.05</t>
  </si>
  <si>
    <t>Rozhraní pro připojení kondenzační jednotky k VZT jednotce master/slave, D+M</t>
  </si>
  <si>
    <t>Přesné umístění Rozhraní ve strojovně VZT si určí realizační firma dle potřeby a po konzultaci s navazujícími profesemi a investorem
Viz výkres číslo: D_2_2_1_SO01_42_2_006 Půdorys 6.NP
2</t>
  </si>
  <si>
    <t>R01VZT5.06</t>
  </si>
  <si>
    <t>Tlumič hluku buňkový 200 x 500 x 1500 včetně děrovaného plechu, D+M</t>
  </si>
  <si>
    <t>Viz výkres číslo: D_2_2_1_SO01_42_2_006 Půdorys 6.NP
16</t>
  </si>
  <si>
    <t>R01VZT5.07</t>
  </si>
  <si>
    <t>Viz výkres číslo: D_2_2_1_SO01_42_2_002 Půdorys 2.NP
6</t>
  </si>
  <si>
    <t>R01VZT5.08</t>
  </si>
  <si>
    <t>Vyústka obdélníková přívodní 1-řadá do obdélníkového potrubí, 625 x 145, komfortní, regulace R1, D+M</t>
  </si>
  <si>
    <t>Viz výkres číslo: D_2_2_1_SO01_42_2_002 Půdorys 2.NP
8</t>
  </si>
  <si>
    <t>R01VZT5.09</t>
  </si>
  <si>
    <t>Vyústka obdélníková přívodní 1-řadá do obdélníkového potrubí, 525 x 145, komfortní, regulace R1, D+M</t>
  </si>
  <si>
    <t>R01VZT5.10</t>
  </si>
  <si>
    <t>R01VZT5.100</t>
  </si>
  <si>
    <t>Požární klapka čtyřhranná s atestem, odolnost 90 min, 630x400, D+M</t>
  </si>
  <si>
    <t>včetně servopohonu 230V se signalizací polohy a termoelektrickým spouštením 
včetně požárních ucpávek a příslušenství pro montáž dle montážního návodu výrobce
Viz výkres číslo: D_2_2_1_SO01_42_2_002 Půdorys 2.NP
1</t>
  </si>
  <si>
    <t>R01VZT5.101</t>
  </si>
  <si>
    <t>R01VZT5.102</t>
  </si>
  <si>
    <t>Požární klapka čtyřhranná s atestem, odolnost 90 min, 710x250, D+M</t>
  </si>
  <si>
    <t>R01VZT5.103</t>
  </si>
  <si>
    <t>R01VZT5.104</t>
  </si>
  <si>
    <t>Požární klapka čtyřhranná s atestem, odolnost 90 min, 710x200, D+M</t>
  </si>
  <si>
    <t>R01VZT5.105</t>
  </si>
  <si>
    <t>Požární klapka čtyřhranná s atestem, odolnost 90 min, 630x250, D+M</t>
  </si>
  <si>
    <t>R01VZT5.106</t>
  </si>
  <si>
    <t>Požární klapka čtyřhranná s atestem, odolnost 90 min, 630x200, D+M</t>
  </si>
  <si>
    <t>R01VZT5.107</t>
  </si>
  <si>
    <t>R01VZT5.108</t>
  </si>
  <si>
    <t>Požární klapka kruhová s atestem, odolnost 90 min,d160, D+M</t>
  </si>
  <si>
    <t>R01VZT5.109</t>
  </si>
  <si>
    <t>R01VZT5.11</t>
  </si>
  <si>
    <t>Vyústka obdélníková odvodní 1-řadá do obdélníkového potrubí, 500 x 200, komfortní, regulace R1, D+M</t>
  </si>
  <si>
    <t>Viz výkres číslo: D_2_2_1_SO01_42_2_002 Půdorys 2.NP
4</t>
  </si>
  <si>
    <t>R01VZT5.110</t>
  </si>
  <si>
    <t>Požární klapka kruhová s atestem, odolnost 90 min,d180, D+M</t>
  </si>
  <si>
    <t>R01VZT5.111</t>
  </si>
  <si>
    <t>R01VZT5.12</t>
  </si>
  <si>
    <t>Vyústka obdélníková odvodní 1-řadá do obdélníkového potrubí, 400 x 200, komfortní, regulace R1, D+M</t>
  </si>
  <si>
    <t>Viz výkres číslo: D_2_2_1_SO01_42_2_002 Půdorys 2.NP
5</t>
  </si>
  <si>
    <t>R01VZT5.13</t>
  </si>
  <si>
    <t>Regulační klapka těsná 710 x 250, ovl. ruční, D+M</t>
  </si>
  <si>
    <t>R01VZT5.14</t>
  </si>
  <si>
    <t>Regulační klapka těsná 560 x 225, ovl. ruční, D+M</t>
  </si>
  <si>
    <t>R01VZT5.15</t>
  </si>
  <si>
    <t>Regulační klapka těsná 400 x 200, ovl. ruční, D+M</t>
  </si>
  <si>
    <t>R01VZT5.16</t>
  </si>
  <si>
    <t>Regulační klapka těsná 315 x 200, ovl. ruční, D+M</t>
  </si>
  <si>
    <t>Viz výkres číslo: D_2_2_1_SO01_42_2_002 Půdorys 2.NP
2</t>
  </si>
  <si>
    <t>R01VZT5.17</t>
  </si>
  <si>
    <t>Regulační klapka těsná 280 x 225, ovl. ruční, D+M</t>
  </si>
  <si>
    <t>R01VZT5.18</t>
  </si>
  <si>
    <t>Regulační klapka těsná 250 x 200, ovl. ruční, D+M</t>
  </si>
  <si>
    <t>R01VZT5.19</t>
  </si>
  <si>
    <t>Regulační klapka těsná 200 x 200, ovl. ruční, D+M</t>
  </si>
  <si>
    <t>R01VZT5.20</t>
  </si>
  <si>
    <t>Regulační klapka těsná 200 x 160 atyp., ovl. ruční, D+M</t>
  </si>
  <si>
    <t>R01VZT5.200</t>
  </si>
  <si>
    <t>Montážní materiál k z.č. 5</t>
  </si>
  <si>
    <t>R01VZT5.201</t>
  </si>
  <si>
    <t>Zaregulování z.č. 5, koordinace s MaR</t>
  </si>
  <si>
    <t>R01VZT5.202</t>
  </si>
  <si>
    <t>R01VZT5.203</t>
  </si>
  <si>
    <t>R01VZT5.204</t>
  </si>
  <si>
    <t>R01VZT5.205</t>
  </si>
  <si>
    <t>R01VZT5.206</t>
  </si>
  <si>
    <t>R01VZT5.207</t>
  </si>
  <si>
    <t>R01VZT5.208</t>
  </si>
  <si>
    <t>R01VZT5.209</t>
  </si>
  <si>
    <t>R01VZT5.21</t>
  </si>
  <si>
    <t>pro zachování přehlednosti výkresů nejsou zakresleny pozice kruhových regulačních klapek před koncovými elementy
Viz výkres číslo: D_2_2_1_SO01_42_2_002 Půdorys 2.NP
12</t>
  </si>
  <si>
    <t>R01VZT5.210</t>
  </si>
  <si>
    <t>R01VZT5.211</t>
  </si>
  <si>
    <t>R01VZT5.212</t>
  </si>
  <si>
    <t>R01VZT5.213</t>
  </si>
  <si>
    <t>R01VZT5.214</t>
  </si>
  <si>
    <t>R01VZT5.23</t>
  </si>
  <si>
    <t>Viz výkres číslo: D_2_2_1_SO01_42_2_006 Půdorys 6.NP;D_2_2_1_SO01_42_2_007 Půdorys střechy
42</t>
  </si>
  <si>
    <t>R01VZT5.24</t>
  </si>
  <si>
    <t>Doplnění chladiva do systému R410a, D+M</t>
  </si>
  <si>
    <t>R01VZT5.25</t>
  </si>
  <si>
    <t>Viz výkres číslo: D_2_2_1_SO01_42_2_002 Půdorys 2.NP-D_2_2_1_SO01_42_2_006 Půdorys 6.NP
619</t>
  </si>
  <si>
    <t>R01VZT5.26</t>
  </si>
  <si>
    <t>Viz výkres číslo: D_2_2_1_SO01_42_2_002 Půdorys 2.NP-D_2_2_1_SO01_42_2_006 Půdorys 6.NP
53</t>
  </si>
  <si>
    <t>R01VZT5.27</t>
  </si>
  <si>
    <t>s Al. polepem přip. na trny, přelepení spojů Al. páskou
Viz výkres číslo: D_2_2_1_SO01_42_2_006 Půdorys 6.NP
219</t>
  </si>
  <si>
    <t>R01VZT5.28</t>
  </si>
  <si>
    <t>s Al. polepem přip. na trny, přelepení spojů Al. páskou
Viz výkres číslo: D_2_2_1_SO01_42_2_002 Půdorys 2.NP-D_2_2_1_SO01_42_2_006 Půdorys 6.NP
278</t>
  </si>
  <si>
    <t>R01VZT5.29</t>
  </si>
  <si>
    <t>včetně montážního příslušenství dle montážního předpisu pro provedení izolace, včetně provedení požárních ucpávek
Viz výkres číslo: D_2_2_1_SO01_42_2_002 Půdorys 2.NP-D_2_2_1_SO01_42_2_006 Půdorys 6.NP
119</t>
  </si>
  <si>
    <t>R01VZT5.989</t>
  </si>
  <si>
    <t>R01VZT5.999</t>
  </si>
  <si>
    <t>D6</t>
  </si>
  <si>
    <t>Zařízení č. 6 - Teplovzdušné větrání řídících sálů a zázemí ve 3. a 4.NP</t>
  </si>
  <si>
    <t>R01VZT6.01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</si>
  <si>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11400 m3/h. Externí dispoziční tlak odvodního ventilátoru 650Pa při průtoku 11400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</si>
  <si>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R01VZT6.02</t>
  </si>
  <si>
    <t>Elektrický odporový vyvíječ páry (80 kg/h páry) složený ze dvou modulů, D+M</t>
  </si>
  <si>
    <t>R01VZT6.03</t>
  </si>
  <si>
    <t>R01VZT6.04</t>
  </si>
  <si>
    <t>Venkovní kond.jednotka miniVRF k VZT jednotce D+M, Qch=33,6 kW, Qt=37,5kW, chladivo R410a, Lp(1m)=60,0 dB(A), m=155kg</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</si>
  <si>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3</t>
  </si>
  <si>
    <t>R01VZT6.05</t>
  </si>
  <si>
    <t>Přesné umístění Rozhraní ve strojovně VZT si určí realizační firma dle potřeby a po konzultaci s navazujícími profesemi a investorem
Viz výkres číslo: D_2_2_1_SO01_42_2_006 Půdorys 6.NP
4</t>
  </si>
  <si>
    <t>R01VZT6.06</t>
  </si>
  <si>
    <t>Protidešťová žaluzie se širokými lamelami 1400x1000, pozink., D+M</t>
  </si>
  <si>
    <t>vč. síta a rámu - nutné vyvzorkování, D+M
Viz výkres číslo: D_2_2_1_SO01_42_2_006 Půdorys 6.NP
2</t>
  </si>
  <si>
    <t>R01VZT6.07</t>
  </si>
  <si>
    <t>Protidešťová žaluzie se širokými lamelami 1800x1000, pozink., D+M</t>
  </si>
  <si>
    <t>vč. síta a rámu - nutné vyvzorkování, D+M
Viz výkres číslo: D_2_2_1_SO01_42_2_007 Půdorys střechy
1</t>
  </si>
  <si>
    <t>R01VZT6.08</t>
  </si>
  <si>
    <t>Viz výkres číslo: D_2_2_1_SO01_42_2_006 Půdorys 6.NP+D_2_2_1_SO01_42_2_007 Půdorys střechy
168</t>
  </si>
  <si>
    <t>R01VZT6.09</t>
  </si>
  <si>
    <t>Viz výkres číslo: D_2_2_1_SO01_42_2_003 Půdorys 3.NP + D_2_2_1_SO01_42_2_004 Půdorys 4.NP
14</t>
  </si>
  <si>
    <t>R01VZT6.10</t>
  </si>
  <si>
    <t xml:space="preserve">Textilní vyústka pro přívod vzduchu včetně soupravy  pro demontáž vyústky a čištění, průtok 2x350 m3/h, použitelný přetlak 100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</si>
  <si>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 D_2_2_1_SO01_42_2_004 Půdorys 4.NP
14</t>
  </si>
  <si>
    <t>R01VZT6.100</t>
  </si>
  <si>
    <t>Požární klapka čtyřhranná s atestem, odolnost 90 min, 900x400, D+M</t>
  </si>
  <si>
    <t>R01VZT6.101</t>
  </si>
  <si>
    <t>Požární klapka čtyřhranná s atestem, odolnost 90 min, 800x400, D+M</t>
  </si>
  <si>
    <t>R01VZT6.102</t>
  </si>
  <si>
    <t>Požární klapka čtyřhranná s atestem, odolnost 90 min, 560x280, D+M</t>
  </si>
  <si>
    <t>R01VZT6.103</t>
  </si>
  <si>
    <t>R01VZT6.104</t>
  </si>
  <si>
    <t>Požární klapka čtyřhranná s atestem, odolnost 90 min, 315x200, D+M</t>
  </si>
  <si>
    <t>R01VZT6.105</t>
  </si>
  <si>
    <t>Požární klapka čtyřhranná s atestem, odolnost 90 min, 355x200, D+M</t>
  </si>
  <si>
    <t>R01VZT6.106</t>
  </si>
  <si>
    <t>R01VZT6.107</t>
  </si>
  <si>
    <t>R01VZT6.108</t>
  </si>
  <si>
    <t>R01VZT6.109</t>
  </si>
  <si>
    <t>Požární klapka čtyřhranná s atestem, odolnost 90 min, 710x280, D+M</t>
  </si>
  <si>
    <t>R01VZT6.11</t>
  </si>
  <si>
    <t>Vířivá vyústka čtvercová čelní deska se soustřednými lamelami 600 x 16, přívodní, horizontální připojení, regulační klapka v nástavci, D+M</t>
  </si>
  <si>
    <t>včetně připojovací krabice o rozměru 400 s připojovacím rozměrem d=200
RAL dle arch.-stav. řešení - nutné vyvzorkování
Viz výkres číslo: D_2_2_1_SO01_42_2_003 Půdorys 3.NP + D_2_2_1_SO01_42_2_004 Půdorys 4.NP
2</t>
  </si>
  <si>
    <t>R01VZT6.110</t>
  </si>
  <si>
    <t>R01VZT6.111</t>
  </si>
  <si>
    <t>Požární klapka kruhová s atestem, odolnost 90 min, d=200, D+M</t>
  </si>
  <si>
    <t>R01VZT6.112</t>
  </si>
  <si>
    <t>R01VZT6.113</t>
  </si>
  <si>
    <t>R01VZT6.114</t>
  </si>
  <si>
    <t>R01VZT6.115</t>
  </si>
  <si>
    <t>R01VZT6.116</t>
  </si>
  <si>
    <t>R01VZT6.117</t>
  </si>
  <si>
    <t>R01VZT6.118</t>
  </si>
  <si>
    <t>R01VZT6.119</t>
  </si>
  <si>
    <t>R01VZT6.12</t>
  </si>
  <si>
    <t>Viz výkres číslo: D_2_2_1_SO01_42_2_003 Půdorys 3.NP + D_2_2_1_SO01_42_2_004 Půdorys 4.NP
3</t>
  </si>
  <si>
    <t>R01VZT6.120</t>
  </si>
  <si>
    <t>R01VZT6.121</t>
  </si>
  <si>
    <t>R01VZT6.122</t>
  </si>
  <si>
    <t>R01VZT6.123</t>
  </si>
  <si>
    <t>R01VZT6.125</t>
  </si>
  <si>
    <t>R01VZT6.126</t>
  </si>
  <si>
    <t>R01VZT6.13</t>
  </si>
  <si>
    <t>Vyústka obdélníková přívodní 1-řadá do čtyřhranného potrubí, 225 x 225, komfortní, regulace R1, D+M</t>
  </si>
  <si>
    <t>Viz výkres číslo: D_2_2_1_SO01_42_2_003 Půdorys 3.NP + D_2_2_1_SO01_42_2_004 Půdorys 4.NP
2</t>
  </si>
  <si>
    <t>R01VZT6.14</t>
  </si>
  <si>
    <t>Vyústka obdélníková přívodní 1-řadá do kruhového potrubí, 325 x 75, komfortní, regulace R1, D+M</t>
  </si>
  <si>
    <t>Viz výkres číslo: D_2_2_1_SO01_42_2_003 Půdorys 3.NP + D_2_2_1_SO01_42_2_004 Půdorys 4.NP
4</t>
  </si>
  <si>
    <t>R01VZT6.15</t>
  </si>
  <si>
    <t>včetně připojovací krabice o rozměru 600 s připojovacím rozměrem d=200
RAL dle arch.-stav. řešení - nutné vyvzorkování
Viz výkres číslo: D_2_2_1_SO01_42_2_003 Půdorys 3.NP + D_2_2_1_SO01_42_2_004 Půdorys 4.NP
2</t>
  </si>
  <si>
    <t>R01VZT6.16</t>
  </si>
  <si>
    <t>R01VZT6.17</t>
  </si>
  <si>
    <t>R01VZT6.18</t>
  </si>
  <si>
    <t>Vyústka obdélníková odvodní 1-řadá do kruhového potrubí, 325 x 75, komfortní, regulace R1, D+M</t>
  </si>
  <si>
    <t>R01VZT6.19</t>
  </si>
  <si>
    <t>Vyústka obdélníková odvodní 1-řadá do kruhového potrubí, 525 x 75, komfortní, regulace R1, D+M</t>
  </si>
  <si>
    <t>R01VZT6.20</t>
  </si>
  <si>
    <t>Regulační klapka těsná 710 x 280, ovl. ruční, D+M</t>
  </si>
  <si>
    <t>R01VZT6.200</t>
  </si>
  <si>
    <t>Montážní materiál k z.č. 6</t>
  </si>
  <si>
    <t>R01VZT6.201</t>
  </si>
  <si>
    <t>Zaregulování z.č. 6, koordinace s MaR</t>
  </si>
  <si>
    <t>R01VZT6.202</t>
  </si>
  <si>
    <t>R01VZT6.203</t>
  </si>
  <si>
    <t>R01VZT6.204</t>
  </si>
  <si>
    <t>R01VZT6.205</t>
  </si>
  <si>
    <t>R01VZT6.206</t>
  </si>
  <si>
    <t>R01VZT6.207</t>
  </si>
  <si>
    <t>R01VZT6.208</t>
  </si>
  <si>
    <t>R01VZT6.209</t>
  </si>
  <si>
    <t>R01VZT6.21</t>
  </si>
  <si>
    <t>Regulační klapka těsná 560 x 355, ovl. ruční, D+M</t>
  </si>
  <si>
    <t>R01VZT6.210</t>
  </si>
  <si>
    <t>R01VZT6.211</t>
  </si>
  <si>
    <t>R01VZT6.212</t>
  </si>
  <si>
    <t>R01VZT6.213</t>
  </si>
  <si>
    <t>R01VZT6.214</t>
  </si>
  <si>
    <t>R01VZT6.22</t>
  </si>
  <si>
    <t>Regulační klapka těsná 560 x 280, ovl. ruční, D+M</t>
  </si>
  <si>
    <t>R01VZT6.23</t>
  </si>
  <si>
    <t>Regulační klapka těsná 500 x 355, ovl. ruční, D+M</t>
  </si>
  <si>
    <t>R01VZT6.24</t>
  </si>
  <si>
    <t>Regulační klapka těsná 450 x 355, ovl. ruční, D+M</t>
  </si>
  <si>
    <t>R01VZT6.25</t>
  </si>
  <si>
    <t>Regulační klapka těsná 280 x 200, ovl. ruční, D+M</t>
  </si>
  <si>
    <t>R01VZT6.26</t>
  </si>
  <si>
    <t>Regulační klapka těsná 225 x 200, ovl. ruční, D+M</t>
  </si>
  <si>
    <t>R01VZT6.27</t>
  </si>
  <si>
    <t>Regulační klapka těsná 200 x 280, ovl. ruční, D+M</t>
  </si>
  <si>
    <t>Viz výkres číslo: D_2_2_1_SO01_42_2_003 Půdorys 3.NP + D_2_2_1_SO01_42_2_004 Půdorys 4.NP
10</t>
  </si>
  <si>
    <t>R01VZT6.28</t>
  </si>
  <si>
    <t>R01VZT6.29</t>
  </si>
  <si>
    <t>Viz výkres číslo: D_2_2_1_SO01_42_2_003 Půdorys 3.NP + D_2_2_1_SO01_42_2_004 Půdorys 4.NP
16</t>
  </si>
  <si>
    <t>R01VZT6.30</t>
  </si>
  <si>
    <t>Viz výkres číslo: D_2_2_1_SO01_42_2_003 Půdorys 3.NP - D_2_2_1_SO01_42_2_006 Půdorys 6.NP
27</t>
  </si>
  <si>
    <t>R01VZT6.31</t>
  </si>
  <si>
    <t>Viz výkres číslo: D_2_2_1_SO01_42_2_002 Půdorys 2.NP
12</t>
  </si>
  <si>
    <t>R01VZT6.33</t>
  </si>
  <si>
    <t>Viz výkres číslo: D_2_2_1_SO01_42_2_006 Půdorys 6.NP;D_2_2_1_SO01_42_2_007 Půdorys střechy
59</t>
  </si>
  <si>
    <t>R01VZT6.34</t>
  </si>
  <si>
    <t>R01VZT6.35</t>
  </si>
  <si>
    <t>Viz výkres číslo: D_2_2_1_SO01_42_2_003 Půdorys 3.NP-D_2_2_1_SO01_42_2_007 Půdorys střechy
943</t>
  </si>
  <si>
    <t>R01VZT6.36</t>
  </si>
  <si>
    <t>Viz výkres číslo: D_2_2_1_SO01_42_2_003 Půdorys 3.NP-D_2_2_1_SO01_42_2_006 Půdorys 6.NP
64</t>
  </si>
  <si>
    <t>R01VZT6.37</t>
  </si>
  <si>
    <t>s Al. polepem přip. na trny, přelepení spojů Al. páskou
Viz výkres číslo: D_2_2_1_SO01_42_2_006 Půdorys 6.NP
287</t>
  </si>
  <si>
    <t>R01VZT6.38</t>
  </si>
  <si>
    <t>s Al. polepem přip. na trny, přelepení spojů Al. páskou
Viz výkres číslo: D_2_2_1_SO01_42_2_003 Půdorys 3.NP-D_2_2_1_SO01_42_2_006 Půdorys 6.NP
562</t>
  </si>
  <si>
    <t>R01VZT6.39</t>
  </si>
  <si>
    <t>včetně montážního příslušenství dle montážního předpisu pro provedení izolace, včetně provedení požárních ucpávek
Viz výkres číslo: D_2_2_1_SO01_42_2_003 Půdorys 3.NP-D_2_2_1_SO01_42_2_006 Půdorys 6.NP
156</t>
  </si>
  <si>
    <t>R01VZT6.40</t>
  </si>
  <si>
    <t>s Al. polepem přip. na trny, přelepení spojů Al. páskou
Viz výkres číslo: D_2_2_1_SO01_42_2_007 Půdorys střechy
24</t>
  </si>
  <si>
    <t>R01VZT6.989</t>
  </si>
  <si>
    <t>Cu potrubí 12/28</t>
  </si>
  <si>
    <t>R01VZT6.999</t>
  </si>
  <si>
    <t>D7</t>
  </si>
  <si>
    <t>Zařízení č. 7 -Teplovzdušné větrání řídících sálů a zázemí v 5. a 6.NP</t>
  </si>
  <si>
    <t>R01VZT7.01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</si>
  <si>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8725 m3/h. Externí dispoziční tlak odvodního ventilátoru 800Pa při průtoku 8725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</si>
  <si>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R01VZT7.02</t>
  </si>
  <si>
    <t>Elektrický odporový vyvíječ páry (60 kg/h páry) složený ze dvou modulů, D+M</t>
  </si>
  <si>
    <t>R01VZT7.03</t>
  </si>
  <si>
    <t>R01VZT7.04</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</si>
  <si>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2</t>
  </si>
  <si>
    <t>R01VZT7.05</t>
  </si>
  <si>
    <t>Přesné umístění Rozhraní ve strojovně VZT si určí realizační firma dle potřeby a po konzultaci s navazujícími profesemi a investorem
Viz výkres číslo: D_2_2_1_SO01_42_2_006 Půdorys 6.NP
3</t>
  </si>
  <si>
    <t>R01VZT7.06</t>
  </si>
  <si>
    <t>Tlumič hluku buňkový 250 x 500 x 1500 včetně děrovaného plechu, D+M</t>
  </si>
  <si>
    <t>R01VZT7.07</t>
  </si>
  <si>
    <t>Viz výkres číslo: D_2_2_1_SO01_42_2_005 Půdorys 5.NP
7</t>
  </si>
  <si>
    <t>R01VZT7.08</t>
  </si>
  <si>
    <t>Viz výkres číslo: D_2_2_1_SO01_42_2_006 Půdorys 6.NP
24</t>
  </si>
  <si>
    <t>R01VZT7.09</t>
  </si>
  <si>
    <t>Viz výkres číslo: D_2_2_1_SO01_42_2_006 Půdorys 6.NP
4</t>
  </si>
  <si>
    <t>R01VZT7.10</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</si>
  <si>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na podhled, profily budou vybaveny napínačem textilní vyústky
Viz výkres číslo: D_2_2_1_SO01_42_2_005 Půdorys 5.NP
7</t>
  </si>
  <si>
    <t>R01VZT7.100</t>
  </si>
  <si>
    <t>R01VZT7.101</t>
  </si>
  <si>
    <t>Požární klapka čtyřhranná s atestem, odolnost 90 min, 1120x400, D+M</t>
  </si>
  <si>
    <t>R01VZT7.102</t>
  </si>
  <si>
    <t>R01VZT7.103</t>
  </si>
  <si>
    <t>R01VZT7.104</t>
  </si>
  <si>
    <t>R01VZT7.105</t>
  </si>
  <si>
    <t>R01VZT7.106</t>
  </si>
  <si>
    <t>R01VZT7.107</t>
  </si>
  <si>
    <t>R01VZT7.108</t>
  </si>
  <si>
    <t>R01VZT7.109</t>
  </si>
  <si>
    <t>R01VZT7.11</t>
  </si>
  <si>
    <t>včetně připojovací krabice o rozměru 400 s připojovacím rozměrem d=200
RAL dle arch.-stav. řešení - nutné vyvzorkování
Viz výkres číslo: D_2_2_1_SO01_42_2_005 Půdorys 5.NP
1</t>
  </si>
  <si>
    <t>R01VZT7.110</t>
  </si>
  <si>
    <t>R01VZT7.111</t>
  </si>
  <si>
    <t>R01VZT7.112</t>
  </si>
  <si>
    <t>R01VZT7.113</t>
  </si>
  <si>
    <t>R01VZT7.114</t>
  </si>
  <si>
    <t>R01VZT7.115</t>
  </si>
  <si>
    <t>R01VZT7.116</t>
  </si>
  <si>
    <t>R01VZT7.117</t>
  </si>
  <si>
    <t>R01VZT7.12</t>
  </si>
  <si>
    <t>Viz výkres číslo: D_2_2_1_SO01_42_2_005 Půdorys 5.NP + D_2_2_1_SO01_42_2_006 Půdorys 6.NP
4</t>
  </si>
  <si>
    <t>R01VZT7.13</t>
  </si>
  <si>
    <t>R01VZT7.14</t>
  </si>
  <si>
    <t>R01VZT7.14a</t>
  </si>
  <si>
    <t>Vyústka obdélníková přívodní 1-řadá do čtyřhranného potrubí, 400 x 200, komfortní, regulace R1, D+M</t>
  </si>
  <si>
    <t>R01VZT7.15</t>
  </si>
  <si>
    <t>včetně připojovací krabice o rozměru 600 s připojovacím rozměrem d=200
RAL dle arch.-stav. řešení - nutné vyvzorkování
Viz výkres číslo: D_2_2_1_SO01_42_2_005 Půdorys 5.NP
1</t>
  </si>
  <si>
    <t>R01VZT7.16</t>
  </si>
  <si>
    <t>R01VZT7.17</t>
  </si>
  <si>
    <t>R01VZT7.18</t>
  </si>
  <si>
    <t>R01VZT7.19</t>
  </si>
  <si>
    <t>R01VZT7.19a</t>
  </si>
  <si>
    <t>Vyústka obdélníková odvodní 1-řadá do čtyřhranného potrubí, 400 x 200, komfortní, regulace R1, D+M</t>
  </si>
  <si>
    <t>R01VZT7.20</t>
  </si>
  <si>
    <t>R01VZT7.200</t>
  </si>
  <si>
    <t>Montážní materiál k z.č. 7</t>
  </si>
  <si>
    <t>R01VZT7.201</t>
  </si>
  <si>
    <t>Zaregulování z.č. 7, koordinace s MaR</t>
  </si>
  <si>
    <t>R01VZT7.202</t>
  </si>
  <si>
    <t>R01VZT7.203</t>
  </si>
  <si>
    <t>R01VZT7.204</t>
  </si>
  <si>
    <t>R01VZT7.205</t>
  </si>
  <si>
    <t>R01VZT7.206</t>
  </si>
  <si>
    <t>R01VZT7.207</t>
  </si>
  <si>
    <t>R01VZT7.208</t>
  </si>
  <si>
    <t>R01VZT7.209</t>
  </si>
  <si>
    <t>R01VZT7.21</t>
  </si>
  <si>
    <t>Regulační klapka těsná 630 x 355, ovl. ruční, D+M</t>
  </si>
  <si>
    <t>R01VZT7.210</t>
  </si>
  <si>
    <t>R01VZT7.211</t>
  </si>
  <si>
    <t>R01VZT7.212</t>
  </si>
  <si>
    <t>R01VZT7.213</t>
  </si>
  <si>
    <t>R01VZT7.214</t>
  </si>
  <si>
    <t>R01VZT7.22</t>
  </si>
  <si>
    <t>R01VZT7.23</t>
  </si>
  <si>
    <t>R01VZT7.24</t>
  </si>
  <si>
    <t>R01VZT7.25</t>
  </si>
  <si>
    <t>Regulační klapka těsná 225 x 225, ovl. ruční, D+M</t>
  </si>
  <si>
    <t>R01VZT7.26</t>
  </si>
  <si>
    <t>Regulační klapka těsná 315 x 225, ovl. ruční, D+M</t>
  </si>
  <si>
    <t>R01VZT7.27</t>
  </si>
  <si>
    <t>Viz výkres číslo: D_2_2_1_SO01_42_2_005 Půdorys 5.NP
5</t>
  </si>
  <si>
    <t>R01VZT7.27a</t>
  </si>
  <si>
    <t>Regulační klapka těsná 500 x 200, ovl. ruční, D+M</t>
  </si>
  <si>
    <t>R01VZT7.28</t>
  </si>
  <si>
    <t>R01VZT7.29</t>
  </si>
  <si>
    <t>R01VZT7.30</t>
  </si>
  <si>
    <t>Ohebná hadice zvukově izolační zpevněná d = 250, D+M</t>
  </si>
  <si>
    <t>R01VZT7.31</t>
  </si>
  <si>
    <t>R01VZT7.34</t>
  </si>
  <si>
    <t>Viz výkres číslo: D_2_2_1_SO01_42_2_006 Půdorys 6.NP;D_2_2_1_SO01_42_2_007 Půdorys střechy
45</t>
  </si>
  <si>
    <t>R01VZT7.35</t>
  </si>
  <si>
    <t>Krycí ocelový žlab pro vedení Cu potrubí a komunikační kabeláže ve venkovním prostředí včetně tvarovek a víka, min. 400x100 mm</t>
  </si>
  <si>
    <t>R01VZT7.36</t>
  </si>
  <si>
    <t>R01VZT7.37</t>
  </si>
  <si>
    <t>Viz výkres číslo: D_2_2_1_SO01_42_2_005 Půdorys 5.NP - D_2_2_1_SO01_42_2_007 Půdorys střechy
744</t>
  </si>
  <si>
    <t>R01VZT7.38</t>
  </si>
  <si>
    <t>Viz výkres číslo: D_2_2_1_SO01_42_2_005 Půdorys 5.NP - D_2_2_1_SO01_42_2_006 Půdorys 6.NP
39</t>
  </si>
  <si>
    <t>R01VZT7.39</t>
  </si>
  <si>
    <t>s Al. polepem přip. na trny, přelepení spojů Al. páskou
Viz výkres číslo: D_2_2_1_SO01_42_2_006 Půdorys 6.NP
246</t>
  </si>
  <si>
    <t>R01VZT7.40</t>
  </si>
  <si>
    <t>s Al. polepem přip. na trny, přelepení spojů Al. páskou
Viz výkres číslo: D_2_2_1_SO01_42_2_005 Půdorys 5.NP - D_2_2_1_SO01_42_2_006 Půdorys 6.NP
455</t>
  </si>
  <si>
    <t>R01VZT7.41</t>
  </si>
  <si>
    <t>včetně montážního příslušenství dle montážního předpisu pro provedení izolace, včetně provedení požárních ucpávek
Viz výkres číslo: D_2_2_1_SO01_42_2_005 Půdorys 5.NP - D_2_2_1_SO01_42_2_006 Půdorys 6.NP
42</t>
  </si>
  <si>
    <t>R01VZT7.989</t>
  </si>
  <si>
    <t>R01VZT7.999</t>
  </si>
  <si>
    <t>D8</t>
  </si>
  <si>
    <t xml:space="preserve">Zařízení č. 8  - Přímé chlazení vybraných místností 1., 3., 4., 5. a 6.NP</t>
  </si>
  <si>
    <t>R01VZT8.01</t>
  </si>
  <si>
    <t>Venkovní kond.jednotka VRF dvoutrubková D+M, Qch=28,0 kW, Qt=28,0kW, chladivo R410a, Lp(1m)=60,0 dB(A), m=185kg</t>
  </si>
  <si>
    <t xml:space="preserve">předplněno chladivem R410a  5,5 kg, SEER = 6,93/6,2; SCOP = 4,5/4,6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</si>
  <si>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R01VZT8.02</t>
  </si>
  <si>
    <t>Venkovní kond.jednotka miniVRF dvoutrubková D+M, Qch=22,4 kW, Qt=25,0kW, chladivo R410a, Lp(1m)=58,0 dB(A), m=135kg</t>
  </si>
  <si>
    <t xml:space="preserve">předplněno chladivem R410a  3,7 kg; SEER = 6,3/6,05, SCOP = 4,25/4,2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</si>
  <si>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R01VZT8.03</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</si>
  <si>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1.NP;D_2_2_1_SO01_42_2_003 Půdorys 3.NP
2</t>
  </si>
  <si>
    <t>R01VZT8.04</t>
  </si>
  <si>
    <t>Vnitřní nástěnná jednotka systému VRF s funkcí bezprůvanového chlazení, Qch=2,2 kW, Qt=2,5 kW, m=9 kg, chladivo R410A, D+M</t>
  </si>
  <si>
    <t>Lp(1m)=34 dB(A) při vysových otáčkách ventilátoru, Lp(1m)=27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1</t>
  </si>
  <si>
    <t>R01VZT8.05</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</si>
  <si>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 D_2_2_1_SO01_42_2_006 Půdorys 6.NP
9</t>
  </si>
  <si>
    <t>R01VZT8.06</t>
  </si>
  <si>
    <t>Vnitřní kazetová jednotka systému VRF s funkcí bezprůvanového chlazení, Qch=2,8 kW, Qt=3,2 kW, m=15 kg, chladivo R410A, D+M</t>
  </si>
  <si>
    <t>Lp(1m)=33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D_2_2_1_SO01_42_2_006 Půdorys 6.NP
1</t>
  </si>
  <si>
    <t>R01VZT8.07</t>
  </si>
  <si>
    <t>Vnitřní kazetová jednotka systému VRF s funkcí bezprůvanového chlazení, Qch=3,6 kW, Qt=4,0 kW, m=15 kg, chladivo R410A, D+M</t>
  </si>
  <si>
    <t>Lp(1m)=34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D_2_2_1_SO01_42_2_003 Půdorys 3.NP - D_2_2_1_SO01_42_2_005 Půdorys 5.NP
3</t>
  </si>
  <si>
    <t>R01VZT8.08</t>
  </si>
  <si>
    <t>Vnitřní kazetová jednotka systému VRF s funkcí bezprůvanového chlazení, Qch=5,6 kW, Qt=6,3 kW, m=15 kg, chladivo R410A, D+M</t>
  </si>
  <si>
    <t>Lp(1m)=39 dB(A) při vysových otáčkách ventilátoru, Lp(1m)=33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D_2_2_1_SO01_42_2_001 Půdorys 1.NP
1</t>
  </si>
  <si>
    <t>R01VZT8.09</t>
  </si>
  <si>
    <t>BacNet brána až pro 256 vnitřních jednotek</t>
  </si>
  <si>
    <t>R01VZT8.10</t>
  </si>
  <si>
    <t>Cu rozbočka 15,0-40,0 kW, D+M</t>
  </si>
  <si>
    <t>Viz výkres číslo: D_2_2_1_SO01_42_2_001 Půdorys 1.NP;D_2_2_1_SO01_42_2_006 Půdorys 6.NP
8</t>
  </si>
  <si>
    <t>R01VZT8.11</t>
  </si>
  <si>
    <t>Cu rozbočka 0-15,0 kW, D+M</t>
  </si>
  <si>
    <t>Viz výkres číslo: D_2_2_1_SO01_42_2_001 Půdorys 1.NP;D_2_2_1_SO01_42_2_006 Půdorys 6.NP
7</t>
  </si>
  <si>
    <t>R01VZT8.13</t>
  </si>
  <si>
    <t>Viz výkres číslo: D_2_2_1_SO01_42_2_001 Půdorys 1.NP;D_2_2_1_SO01_42_2_007 Půdorys střechy
432</t>
  </si>
  <si>
    <t>R01VZT8.14</t>
  </si>
  <si>
    <t>Viz výkres číslo: D_2_2_1_SO01_42_2_007 Půdorys střechy
6</t>
  </si>
  <si>
    <t>R01VZT8.15</t>
  </si>
  <si>
    <t>R01VZT8.16</t>
  </si>
  <si>
    <t>Krycí ocelový žlab pro vedení Cu potrubí a komunikační kabeláže ve venkovním prostředí včetně tvarovek a víka, rozměr ŠxV= 500x100 mm, D+M</t>
  </si>
  <si>
    <t>Viz výkres číslo: D_2_2_1_SO01_42_2_007 Půdorys střechy
140</t>
  </si>
  <si>
    <t>R01VZT8.17</t>
  </si>
  <si>
    <t>Krycí ocelový žlab pro vedení Cu potrubí a komunikační kabeláže ve venkovním prostředí včetně tvarovek a víka, rozměr ŠxV= 250x100 mm, D+M</t>
  </si>
  <si>
    <t>Viz výkres číslo: D_2_2_1_SO01_42_2_007 Půdorys střechy
172</t>
  </si>
  <si>
    <t>R01VZT8.200</t>
  </si>
  <si>
    <t>Montážní materiál k z.č. 8</t>
  </si>
  <si>
    <t>R01VZT8.201</t>
  </si>
  <si>
    <t>Koordinace s MaR + určení pozic jednotlivých zařízení v objektu (místnostech)</t>
  </si>
  <si>
    <t>R01VZT8.202</t>
  </si>
  <si>
    <t>R01VZT8.203</t>
  </si>
  <si>
    <t>R01VZT8.204</t>
  </si>
  <si>
    <t>R01VZT8.205</t>
  </si>
  <si>
    <t>R01VZT8.206</t>
  </si>
  <si>
    <t>R01VZT8.207</t>
  </si>
  <si>
    <t>R01VZT8.208</t>
  </si>
  <si>
    <t>R01VZT8.209</t>
  </si>
  <si>
    <t>R01VZT8.210</t>
  </si>
  <si>
    <t>R01VZT8.211</t>
  </si>
  <si>
    <t>R01VZT8.212</t>
  </si>
  <si>
    <t>R01VZT8.969</t>
  </si>
  <si>
    <t>R01VZT8.979</t>
  </si>
  <si>
    <t>R01VZT8.989</t>
  </si>
  <si>
    <t>R01VZT8.999</t>
  </si>
  <si>
    <t>Cu potrubí v exteriéru bude opatřeno ochrannou páskou a bude vedeno v ocelovém žlabu
Svařování Cu potrubí bude prováděno pod ochrannou atmosférou inertního plynu (např. dusík). 
432</t>
  </si>
  <si>
    <t>SO 01.43</t>
  </si>
  <si>
    <t>R160-A0001</t>
  </si>
  <si>
    <t xml:space="preserve">"Dle technické zprávy a výkresové přílohy D_2_2_1_SO01_43_2_001,   D_2_2_1_SO01_43_2_005"_x000d_
 71-23 = 48,000 [A]_x000d_
 Celkem: A = 48,000 [B]</t>
  </si>
  <si>
    <t>R170-A-0300</t>
  </si>
  <si>
    <t>723</t>
  </si>
  <si>
    <t>Vnitřní plynovod</t>
  </si>
  <si>
    <t>723111202</t>
  </si>
  <si>
    <t>Potrubí z ocelových trubek závitových černých spojovaných svařováním, bezešvých běžných DN 15</t>
  </si>
  <si>
    <t>723111203</t>
  </si>
  <si>
    <t>Potrubí z ocelových trubek závitových černých spojovaných svařováním, bezešvých běžných DN 20</t>
  </si>
  <si>
    <t>723111204</t>
  </si>
  <si>
    <t>Potrubí z ocelových trubek závitových černých spojovaných svařováním, bezešvých běžných DN 25</t>
  </si>
  <si>
    <t>723111205</t>
  </si>
  <si>
    <t>Potrubí z ocelových trubek závitových černých spojovaných svařováním, bezešvých běžných DN 32</t>
  </si>
  <si>
    <t>723111206</t>
  </si>
  <si>
    <t>Potrubí z ocelových trubek závitových černých spojovaných svařováním, bezešvých běžných DN 40</t>
  </si>
  <si>
    <t>723150343</t>
  </si>
  <si>
    <t>Potrubí z ocelových trubek hladkých černých spojovaných redukce - zhotovení kováním přes 1 DN DN 50/ 32</t>
  </si>
  <si>
    <t>723150345</t>
  </si>
  <si>
    <t>Potrubí z ocelových trubek hladkých černých spojovaných redukce - zhotovení kováním přes 1 DN DN 80/ 50</t>
  </si>
  <si>
    <t>723150365</t>
  </si>
  <si>
    <t>Potrubí z ocelových trubek hladkých černých spojovaných chráničky O 38/2,6</t>
  </si>
  <si>
    <t>Ochranná trubka ocelová DN 80</t>
  </si>
  <si>
    <t>723150366</t>
  </si>
  <si>
    <t>Potrubí z ocelových trubek hladkých černých spojovaných chráničky O 44,5/3,2</t>
  </si>
  <si>
    <t>723150371</t>
  </si>
  <si>
    <t>Potrubí z ocelových trubek hladkých černých spojovaných chráničky O 108/4</t>
  </si>
  <si>
    <t>723160207</t>
  </si>
  <si>
    <t>Přípojky k plynoměrům spojované na závit bez ochozu G 2"</t>
  </si>
  <si>
    <t>723160217</t>
  </si>
  <si>
    <t>Přípojky k plynoměrům spojované na závit s ochozem G 2"</t>
  </si>
  <si>
    <t>723160337</t>
  </si>
  <si>
    <t>Přípojky k plynoměrům rozpěrky přípojek G 2"</t>
  </si>
  <si>
    <t>723170116</t>
  </si>
  <si>
    <t>Potrubí z plastových trub Pe100 spojovaných elektrotvarovkami PN 0,4 MPa (SDR 11) D 50 x 4,6 mm</t>
  </si>
  <si>
    <t>723190204</t>
  </si>
  <si>
    <t>Přípojky plynovodní ke strojům a zařízením z trubek ocelových závitových černých spojovaných na závit, bezešvých, běžných DN 25</t>
  </si>
  <si>
    <t>723190901</t>
  </si>
  <si>
    <t>Opravy plynovodního potrubí uzavření nebo otevření potrubí</t>
  </si>
  <si>
    <t>723190907</t>
  </si>
  <si>
    <t>Opravy plynovodního potrubí odvzdušnění a napuštění potrubí</t>
  </si>
  <si>
    <t>723213104</t>
  </si>
  <si>
    <t>Armatury přírubové kulové uzávěry těleso tvárná litina, koule mosaz PN 16 do 70°C DN 80</t>
  </si>
  <si>
    <t>723231162</t>
  </si>
  <si>
    <t>Armatury se dvěma závity kohouty kulové PN 42 do 185°C plnoprůtokové vnitřní závit těžká řada G 1/2"</t>
  </si>
  <si>
    <t>723231164</t>
  </si>
  <si>
    <t>Armatury se dvěma závity kohouty kulové PN 42 do 185°C plnoprůtokové vnitřní závit těžká řada G 1"</t>
  </si>
  <si>
    <t>723231165</t>
  </si>
  <si>
    <t>Armatury se dvěma závity kohouty kulové PN 42 do 185°C plnoprůtokové vnitřní závit těžká řada G 1 1/4"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</si>
  <si>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</si>
  <si>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</si>
  <si>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</si>
  <si>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</si>
  <si>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998723104</t>
  </si>
  <si>
    <t>Přesun hmot pro vnitřní plynovod stanovený z hmotnosti přesunovaného materiálu vodorovná dopravní vzdálenost do 50 m v objektech výšky přes 24 do 36 m</t>
  </si>
  <si>
    <t>R723000001</t>
  </si>
  <si>
    <t>Kotle jsou součástí dodávky ÚT.</t>
  </si>
  <si>
    <t>R723111207</t>
  </si>
  <si>
    <t>Potrubí ocelové závitové černé DN 50</t>
  </si>
  <si>
    <t>R723111208</t>
  </si>
  <si>
    <t>Potrubí ocelové závitové černé DN 80</t>
  </si>
  <si>
    <t>R723150001</t>
  </si>
  <si>
    <t>R723150002</t>
  </si>
  <si>
    <t>Signalizační vodič</t>
  </si>
  <si>
    <t>R723150350</t>
  </si>
  <si>
    <t>Redukce kovaná DN 80 x 15</t>
  </si>
  <si>
    <t>R723150376</t>
  </si>
  <si>
    <t>Ochranná trubka ocelová s plast izolací DN 65</t>
  </si>
  <si>
    <t>R723150377</t>
  </si>
  <si>
    <t>Chránička 75 PE</t>
  </si>
  <si>
    <t>R723150380</t>
  </si>
  <si>
    <t>Čichačka</t>
  </si>
  <si>
    <t>R723160340</t>
  </si>
  <si>
    <t>Vodivé překlenutí plynoměru</t>
  </si>
  <si>
    <t>R723160341</t>
  </si>
  <si>
    <t>Montážní deska 400 x 300 mm</t>
  </si>
  <si>
    <t>R723160342</t>
  </si>
  <si>
    <t>Skříňka pro regulátor a plynoměr 900x900x500 mm</t>
  </si>
  <si>
    <t>R723160343</t>
  </si>
  <si>
    <t>Skříň pro regulátory a plynoměr 1500x1900x1100 mm</t>
  </si>
  <si>
    <t>R723160400</t>
  </si>
  <si>
    <t>Plynoměr membránový G25</t>
  </si>
  <si>
    <t>R723170001</t>
  </si>
  <si>
    <t>Přechodka PE/ocel O 50 x 6/4" s držákem</t>
  </si>
  <si>
    <t>R723190001</t>
  </si>
  <si>
    <t>Spojení nového potrubí s potrubím stávajícím O 40</t>
  </si>
  <si>
    <t>Tlaková zkouška a revize OPZ</t>
  </si>
  <si>
    <t>R723190002</t>
  </si>
  <si>
    <t>Spojení nového potrubí s potrubím stávajícím DN 80</t>
  </si>
  <si>
    <t>R723210001</t>
  </si>
  <si>
    <t>Litinový poklop</t>
  </si>
  <si>
    <t>R723210002</t>
  </si>
  <si>
    <t>Podkladní deska pod poklop</t>
  </si>
  <si>
    <t>R723214142</t>
  </si>
  <si>
    <t>Filtr plynový DN 50, PN 6</t>
  </si>
  <si>
    <t>R723215002</t>
  </si>
  <si>
    <t>Zpětná klapka plynová DN 50, PN 10</t>
  </si>
  <si>
    <t>R723220001</t>
  </si>
  <si>
    <t>Ukazovací tlakoměr O 160, tř. př. 1,6%</t>
  </si>
  <si>
    <t>R723220003</t>
  </si>
  <si>
    <t>Technický teploměr přímý rtuťový - 30 až 50 st. C</t>
  </si>
  <si>
    <t>R723220004</t>
  </si>
  <si>
    <t>Jímka pro teploměr</t>
  </si>
  <si>
    <t>R723220005</t>
  </si>
  <si>
    <t>Návarek šikmý pro jímku teploměru</t>
  </si>
  <si>
    <t>R723220006</t>
  </si>
  <si>
    <t>Návarek šikmý M 20 x 1,5</t>
  </si>
  <si>
    <t>R723220007</t>
  </si>
  <si>
    <t>Zátka M 20 x 1,5</t>
  </si>
  <si>
    <t>R723221303</t>
  </si>
  <si>
    <t>Kulový kohout DN 15 na hadici</t>
  </si>
  <si>
    <t>R723230002</t>
  </si>
  <si>
    <t>R723233001</t>
  </si>
  <si>
    <t>Havarijní ventil DN 80</t>
  </si>
  <si>
    <t>R723234315</t>
  </si>
  <si>
    <t>Regulátor STL/NTL 40 m3/h</t>
  </si>
  <si>
    <t>R723234316</t>
  </si>
  <si>
    <t>Regulátor STL/NTL 45 m3/h 24 až 34 mbar</t>
  </si>
  <si>
    <t>R723270001</t>
  </si>
  <si>
    <t>Demontáž zařízení stávající skříně HUP a plynoměru</t>
  </si>
  <si>
    <t>R723290001</t>
  </si>
  <si>
    <t>Odvoz demontovaného potrubí, skříně a armatur</t>
  </si>
  <si>
    <t>R783000001</t>
  </si>
  <si>
    <t>Nátěr potrubí třívrstvý</t>
  </si>
  <si>
    <t xml:space="preserve">"Dle technické zprávy a výkresové přílohy D_2_2_1_SO01_43_2_002,   D_2_2_1_SO01_43_2_005, D_2_2_1_SO01_43_2_006"_x000d_
 46+4+2+2+2+6+50 = 112,000 [A]_x000d_
 Celkem: A = 112,000 [B]</t>
  </si>
  <si>
    <t>SO 01.44</t>
  </si>
  <si>
    <t>40</t>
  </si>
  <si>
    <t>Požární ucpávky</t>
  </si>
  <si>
    <t>28650015R</t>
  </si>
  <si>
    <t>Manžeta protipožární RS 10 125-60 mm pro potrubí, plech+laminát, červená</t>
  </si>
  <si>
    <t>28650016R</t>
  </si>
  <si>
    <t xml:space="preserve">Manžeta protipožární RS 10  160-60 mm pro potrubí, plech+laminát, červená</t>
  </si>
  <si>
    <t>28650017R</t>
  </si>
  <si>
    <t xml:space="preserve">Manžeta protipožární RS 10  200-60 mm pro potrubí, plech+laminát, červená</t>
  </si>
  <si>
    <t>R998715201R00</t>
  </si>
  <si>
    <t>Přesun hmot pro požární ucpávky, výšky do 24 m</t>
  </si>
  <si>
    <t>R998715201R01</t>
  </si>
  <si>
    <t>Montáž protipožární ucpávky</t>
  </si>
  <si>
    <t>631547116R</t>
  </si>
  <si>
    <t>Pouzdro potrubní izolační 42/30 mm</t>
  </si>
  <si>
    <t>631547117R</t>
  </si>
  <si>
    <t>Pouzdro potrubní izolační 48/30 mm</t>
  </si>
  <si>
    <t>631547213R</t>
  </si>
  <si>
    <t>Pouzdro potrubní izolační 22/40 mm</t>
  </si>
  <si>
    <t>631547214R</t>
  </si>
  <si>
    <t>Pouzdro potrubní izolační 28/40 mm</t>
  </si>
  <si>
    <t>631547215R</t>
  </si>
  <si>
    <t>Pouzdro potrubní izolační 35/40 mm</t>
  </si>
  <si>
    <t>631547219R</t>
  </si>
  <si>
    <t>Pouzdro potrubní izolační 60/40 mm</t>
  </si>
  <si>
    <t>631547222R</t>
  </si>
  <si>
    <t>Pouzdro potrubní izolační 76/40 mm</t>
  </si>
  <si>
    <t>631547323R</t>
  </si>
  <si>
    <t>Pouzdro potrubní izolační 89/50 mm</t>
  </si>
  <si>
    <t>631547324R</t>
  </si>
  <si>
    <t>Pouzdro potrubní izolační 108/50 mm</t>
  </si>
  <si>
    <t>722181213RT5</t>
  </si>
  <si>
    <t>Izolace návleková tl. stěny 13 mm vnitřní průměr 15 mm</t>
  </si>
  <si>
    <t>V položce je kalkulována dodávka izolační trubice, spon a lepicí pásky.</t>
  </si>
  <si>
    <t>722181213RT6</t>
  </si>
  <si>
    <t>Izolace návleková tl. stěny 13 mm vnitřní průměr 18 mm</t>
  </si>
  <si>
    <t>722181213RT7</t>
  </si>
  <si>
    <t>Izolace návleková tl. stěny 13 mm vnitřní průměr 22 mm</t>
  </si>
  <si>
    <t>722181213RT9</t>
  </si>
  <si>
    <t>Izolace návleková tl. stěny 13 mm vnitřní průměr 28 mm</t>
  </si>
  <si>
    <t>998713101R00</t>
  </si>
  <si>
    <t>Přesun hmot pro izolace tepelné, výšky do 6 m</t>
  </si>
  <si>
    <t>R722181213RW2</t>
  </si>
  <si>
    <t>Izolace návleková tl. stěny 13 mm vnitřní průměr 42 mm</t>
  </si>
  <si>
    <t>R722182011R00</t>
  </si>
  <si>
    <t>Montáž tepelné izolace skruží na potrubí přímé, do DN 25 mm, lepicí páska</t>
  </si>
  <si>
    <t>R722182014R00</t>
  </si>
  <si>
    <t>Montáž tepelné izolace skruží na potrubí přímé, DN 32-40 mm, lepicí páska</t>
  </si>
  <si>
    <t>R722182016R00</t>
  </si>
  <si>
    <t>Montáž tepelné izolace skruží na potrubí přímé, DN 50-80 mm, lepicí páska</t>
  </si>
  <si>
    <t>R722182018R00</t>
  </si>
  <si>
    <t>Montáž tepelné izolace skruží na potrubí přímé, DN 100 mm, lepicí páska</t>
  </si>
  <si>
    <t>722172312R00</t>
  </si>
  <si>
    <t>Potrubí plastové PP-R Instaplast, včetně zednických výpomocí, D 25 x 3,5 mm, PN 16</t>
  </si>
  <si>
    <t>Potrubí včetně tvarovek a zednických výpomocí.
Včetně pomocného lešení o výšce podlahy do 1900 mm a pro zatížení do 1,5 kPa.</t>
  </si>
  <si>
    <t>722202413R00</t>
  </si>
  <si>
    <t>Kohout kulový nerozebíratelný PP-R D 25 mm</t>
  </si>
  <si>
    <t>722236622R00</t>
  </si>
  <si>
    <t>Klapka vodovodní, zpětná, pružinová, 2x vnitřní závit, DN 20 mm</t>
  </si>
  <si>
    <t>722265213R00</t>
  </si>
  <si>
    <t>Vodoměr domovní DN 20 x 190 mm, Qn 2,5</t>
  </si>
  <si>
    <t>998722101R00</t>
  </si>
  <si>
    <t>Přesun hmot pro vnitřní vodovod, výšky do 6 m</t>
  </si>
  <si>
    <t>R722280106R00</t>
  </si>
  <si>
    <t>Tlaková zkouška vodovodního potrubí D 25</t>
  </si>
  <si>
    <t>Včetně dodávky vody, uzavření a zabezpečení konců potrubí.</t>
  </si>
  <si>
    <t>731</t>
  </si>
  <si>
    <t>Kotelny</t>
  </si>
  <si>
    <t>731249129R00</t>
  </si>
  <si>
    <t>Montáž kotle ocel.teplov.,kapalina/plyn do 100 kW</t>
  </si>
  <si>
    <t>732119195R00</t>
  </si>
  <si>
    <t>Montáž rozdělovačů a sběračů DN 250 (200x200mm) dl 1m</t>
  </si>
  <si>
    <t>732339101R00</t>
  </si>
  <si>
    <t>Montáž nádoby expanzní tlakové 12 l</t>
  </si>
  <si>
    <t>732339104R00</t>
  </si>
  <si>
    <t>Montáž nádoby expanzní tlakové 50 l</t>
  </si>
  <si>
    <t>732339108R00</t>
  </si>
  <si>
    <t>Montáž nádoby expanzní tlakové 200 l</t>
  </si>
  <si>
    <t>998731101R00</t>
  </si>
  <si>
    <t>Přesun hmot pro kotelny, výšky do 6 m</t>
  </si>
  <si>
    <t>R421002</t>
  </si>
  <si>
    <t>Dvojkotel 100 kW</t>
  </si>
  <si>
    <t>modulovatelnost topného výkonu (80/60) = 4,83 - 91,48 kW
účinnost = 98,37 %
třída NOx = 6
spotřeba plynu = 5,29 - 10,58 m3/h
pracovní tlak = 0,3-3 bar
spotřeba el. energie = 216 W
elektrické napájení = 230V/50Hz
rozměry (š/h/v) = 670/485/640 mm
hmotnost = 74 kg</t>
  </si>
  <si>
    <t>R421011</t>
  </si>
  <si>
    <t>Neutralizační box do 1500 kW</t>
  </si>
  <si>
    <t>R421101</t>
  </si>
  <si>
    <t>Rám pro zavěšení kotle</t>
  </si>
  <si>
    <t>modul pro jeden dvojkotel, možnost rozšíření skládáním modulů do série
nosné nohy rám mají specifická vykrojení pro umístění hydralických a plynových kolektorů</t>
  </si>
  <si>
    <t>R421102</t>
  </si>
  <si>
    <t>Hydraulický a plynový kolektor DN100</t>
  </si>
  <si>
    <t>kotlový rozdělovač/sběrač typu trubkového,
obsahuje vývody pro napojení přívodní/vratné topné větve i plynu do každého kotle,
kolektor přívodní/vratné topné větve zakončena přírubou DN100,
kolektor plynu zakončen přírubou DN40
včetně izolace potrubí topné vody
*v položce je zahrnuta montáž zařízení</t>
  </si>
  <si>
    <t>R421103</t>
  </si>
  <si>
    <t>Sada přírub hydraulického a plynového kolektoru DN100</t>
  </si>
  <si>
    <t>R510601</t>
  </si>
  <si>
    <t>Kombinovaný rozdělovač a sběrač</t>
  </si>
  <si>
    <t>modul 200, délka = 2,6 m, hmotnost = 138,3 kg, PN6
včetně PUR izolace 35mm a 2x fixní stojan</t>
  </si>
  <si>
    <t>R510602</t>
  </si>
  <si>
    <t>Nepřímotopný zásobník teplé vody</t>
  </si>
  <si>
    <t>ohřívač s dvěma výměníky pro otopné soustavy
objem = 433 l, PN6
včetně izolace 50mm
* v položce je zahrnuta montáž zařízení</t>
  </si>
  <si>
    <t>R510603</t>
  </si>
  <si>
    <t>Elektrická topná tyč</t>
  </si>
  <si>
    <t>topný výkon = 9 kW, 400V
* v položce je zahrnuta montáž zařízení</t>
  </si>
  <si>
    <t>R510604</t>
  </si>
  <si>
    <t>Automatická úpravna vody</t>
  </si>
  <si>
    <t>součástí souboru:
automatický změkčovací filtr
filtr mechanických nečistot
montážní blok včetně šroubení 3/4'
připojovací flexi hadice G3/4'
regenerační tabletovaná sůl (pytel 25 kg)
pulsní vodoměr
elektromagnetický ventil
potrubní oddělovač
* v položce je zahrnuta montáž zařízení</t>
  </si>
  <si>
    <t>R510605</t>
  </si>
  <si>
    <t>Hydraulický vyrovnávač dynamických tlaků</t>
  </si>
  <si>
    <t>Max. průtok= 20 m3/h, rozměry 1550x219mm, hmotnost = 86 kg,
přírubové připojení DN100
včetně izolace
* v položce je zahrnuta montáž zařízení</t>
  </si>
  <si>
    <t>R510606</t>
  </si>
  <si>
    <t>Odlučovač mikrobublinek vzduchu a nečistot</t>
  </si>
  <si>
    <t>rozměry 795x470x270mm, hmotnost = 32 kg, PN10
připojení DN100
včetně izolace
* v položce je zahrnuta montáž zařízení</t>
  </si>
  <si>
    <t>R510702</t>
  </si>
  <si>
    <t>Automatické zařízení pro udržování tlaku a odplyňování</t>
  </si>
  <si>
    <t>zaopatřuje upravení tlaků i odvzdušnění
součástí: čerpadlo, vypouštěcí kohout, solenoidový ventil a průtokoměr pro doplňování vody
rozměry (ŠxHxV): 500x530x920 mm
hmotnost: 42 kg
PN10</t>
  </si>
  <si>
    <t>R510703</t>
  </si>
  <si>
    <t>Expanzní nádoba EN1</t>
  </si>
  <si>
    <t>objem nádrže: 200l, rozměr 1335x500mm, hmotnost = 36 kg, PN10</t>
  </si>
  <si>
    <t>R510704</t>
  </si>
  <si>
    <t>Expanzní nádoba EN2</t>
  </si>
  <si>
    <t>objem nádrže: 50l, rozměr 316x536 mm, hmotnost = 8 kg, PN10</t>
  </si>
  <si>
    <t>R510705</t>
  </si>
  <si>
    <t>Expanzní nádoba EN3</t>
  </si>
  <si>
    <t>objem nádrže: 12l, rozměr 275x280 mm, hmotnost = 2,4 kg, PN6</t>
  </si>
  <si>
    <t>R520101</t>
  </si>
  <si>
    <t>Oběhové čerpadlo Č.V1</t>
  </si>
  <si>
    <t>oběhové čerpadlo s integrovaným frekvenčním měničem a snímačem diferenčního tlaku
Q= 2,19 m3/h, H= 6 m, PN10, G1 1/2'</t>
  </si>
  <si>
    <t>R520102</t>
  </si>
  <si>
    <t>Oběhové čerpadlo Č.V2</t>
  </si>
  <si>
    <t>oběhové čerpadlo pro otopné soustavy
Q= 0,57 m3/h, H= 6,0 m, PN10, G1 1/2'</t>
  </si>
  <si>
    <t>R520103</t>
  </si>
  <si>
    <t>Oběhové čerpadlo Č.V3</t>
  </si>
  <si>
    <t>oběhové čerpadlo s integrovaným frekvenčním měničem a snímačem diferenčního tlaku
Q= 2,96 m3/h, H= 8,0 m, PN10, G1 1/2'</t>
  </si>
  <si>
    <t>R520104</t>
  </si>
  <si>
    <t>Oběhové čerpadlo Č.V4</t>
  </si>
  <si>
    <t>oběhové čerpadlo s integrovaným frekvenčním měničem a snímačem diferenčního tlaku
Q= 11,01 m3/h, H= 10,0 m, PN10, DN40 příruba</t>
  </si>
  <si>
    <t>R520105</t>
  </si>
  <si>
    <t>Oběhové čerpadlo Č.V5</t>
  </si>
  <si>
    <t>oběhové čerpadlo s integrovaným frekvenčním měničem a snímačem diferenčního tlaku
Q= 2,96 m3/h, H= 10,0 m, PN10, DN32 příruba</t>
  </si>
  <si>
    <t>R520106</t>
  </si>
  <si>
    <t>Oběhové čerpadlo Č.HB</t>
  </si>
  <si>
    <t>oběhové čerpadlo s integrovaným frekvenčním měničem a snímačem diferenčního tlaku
Q= 2,16 m3/h, H= 6,5 m, PN10, G1 1/2'</t>
  </si>
  <si>
    <t>R732429112R00</t>
  </si>
  <si>
    <t>Montáž čerpadel oběhových spirálních</t>
  </si>
  <si>
    <t>731-2</t>
  </si>
  <si>
    <t>Komín a kouřovod</t>
  </si>
  <si>
    <t>R312501</t>
  </si>
  <si>
    <t>Združení do společného DN200/300 odkouření</t>
  </si>
  <si>
    <t>koaxiální odkouření od kotlů
včetně sifonu
*v položce je zahrnuta montáž zařízení</t>
  </si>
  <si>
    <t>R312502</t>
  </si>
  <si>
    <t>Vložka komínu DN250</t>
  </si>
  <si>
    <t>koaxiální plastový komín, délka 27m</t>
  </si>
  <si>
    <t>R953802325R00</t>
  </si>
  <si>
    <t>Montáž komínové vložky pevné do 250 mm,do 30 m</t>
  </si>
  <si>
    <t>732.1</t>
  </si>
  <si>
    <t>Strojovna VZT</t>
  </si>
  <si>
    <t>R520901</t>
  </si>
  <si>
    <t>Cirkulační čerpadlo výměníku VZT</t>
  </si>
  <si>
    <t>cirkulační čerpadlo Č1.01, Č.3.01, Č.5.01A, Č.7.01B
Q_max= 2,6 m3/h, H_max= 4 m, PN10, G1 1/2'</t>
  </si>
  <si>
    <t>cirkulační čerpadlo Č2.01, Č.4.01, Č.5.01B, Č.6.01B, Č.7.01A
Q_max= 3,4 m3/h, H_max= 6 m, PN10, G1 1/2'</t>
  </si>
  <si>
    <t>R520903</t>
  </si>
  <si>
    <t>cirkulační čerpadlo Č.6.01A
Q_max= 4,0 m3/h, H_max= 8 m, PN10, G1 1/2'</t>
  </si>
  <si>
    <t>R732429111R00</t>
  </si>
  <si>
    <t>733</t>
  </si>
  <si>
    <t>Rozvod potrubí</t>
  </si>
  <si>
    <t>722290234R00</t>
  </si>
  <si>
    <t>Proplach a dezinfekce vodovodního potrubí DN 80 mm</t>
  </si>
  <si>
    <t>Včetně dodání desinfekčního prostředku.</t>
  </si>
  <si>
    <t>722290237R00</t>
  </si>
  <si>
    <t>Proplach a dezinfekce vodovodního potrubí DN 200 mm</t>
  </si>
  <si>
    <t>723120202R00</t>
  </si>
  <si>
    <t>Potrubí ocelové závitové černé svařované DN 15 mm</t>
  </si>
  <si>
    <t>723120203R00</t>
  </si>
  <si>
    <t>Potrubí ocelové závitové černé svařované DN 20 mm</t>
  </si>
  <si>
    <t>723120204R00</t>
  </si>
  <si>
    <t>Potrubí ocelové závitové černé svařované DN 25 mm</t>
  </si>
  <si>
    <t>723120205R00</t>
  </si>
  <si>
    <t>Potrubí ocelové závitové černé svařované DN 32 mm</t>
  </si>
  <si>
    <t>723120206R00</t>
  </si>
  <si>
    <t>Potrubí ocelové závitové černé svařované DN 40 mm</t>
  </si>
  <si>
    <t>723150312R00</t>
  </si>
  <si>
    <t>Potrubí ocelové hladké černé svařované D 57 x 2,9 mm</t>
  </si>
  <si>
    <t>723150313R00</t>
  </si>
  <si>
    <t>Potrubí ocelové hladké černé svařované D 76 x 3,2 mm</t>
  </si>
  <si>
    <t>723150314R00</t>
  </si>
  <si>
    <t>Potrubí ocelové hladké černé svařované D 89 x 3,6 mm</t>
  </si>
  <si>
    <t>723150315R00</t>
  </si>
  <si>
    <t>Potrubí ocelové hladké černé svařované D 108 x 4 mm</t>
  </si>
  <si>
    <t>733163102R00</t>
  </si>
  <si>
    <t>Potrubí z měděných trubek vytápění D 15 x 1,0 mm</t>
  </si>
  <si>
    <t>Včetně pomocného lešení o výšce podlahy do 1900 mm a pro zatížení do 1,5 kPa.</t>
  </si>
  <si>
    <t>733163103R00</t>
  </si>
  <si>
    <t>Potrubí z měděných trubek vytápění D 18 x 1,0 mm</t>
  </si>
  <si>
    <t>733163104R00</t>
  </si>
  <si>
    <t>Potrubí z měděných trubek vytápění D 22 x 1,0 mm</t>
  </si>
  <si>
    <t>733163105R00</t>
  </si>
  <si>
    <t>Potrubí z měděných trubek vytápění D 28 x 1,5 mm</t>
  </si>
  <si>
    <t>733163107R00</t>
  </si>
  <si>
    <t>Potrubí z měděných trubek vytápění D 42 x 1,5 mm</t>
  </si>
  <si>
    <t>733190107R00</t>
  </si>
  <si>
    <t xml:space="preserve">Tlaková zkouška potrubí  DN 40</t>
  </si>
  <si>
    <t>733190108R00</t>
  </si>
  <si>
    <t xml:space="preserve">Tlaková zkouška potrubí  DN 50</t>
  </si>
  <si>
    <t>733190109R00</t>
  </si>
  <si>
    <t xml:space="preserve">Tlaková zkouška potrubí  DN 65</t>
  </si>
  <si>
    <t>733190225R00</t>
  </si>
  <si>
    <t>Tlaková zkouška ocelového hladkého potrubí D 89</t>
  </si>
  <si>
    <t>733190306R00</t>
  </si>
  <si>
    <t>Tlaková zkouška Cu potrubí do D 35</t>
  </si>
  <si>
    <t>733190307R00</t>
  </si>
  <si>
    <t>Tlaková zkouška Cu potrubí do D 64</t>
  </si>
  <si>
    <t>998733101R00</t>
  </si>
  <si>
    <t>Přesun hmot pro rozvody potrubí, výšky do 6 m</t>
  </si>
  <si>
    <t>R733190106R00</t>
  </si>
  <si>
    <t>Tlaková zkouška potrubí do DN 32</t>
  </si>
  <si>
    <t>R733190225R01</t>
  </si>
  <si>
    <t>Tlaková zkouška ocelového hladkého potrubí D 108</t>
  </si>
  <si>
    <t>734</t>
  </si>
  <si>
    <t>Armatury</t>
  </si>
  <si>
    <t>230038017R00</t>
  </si>
  <si>
    <t>Montáž přírub. armatur, 2 příruby, PN 6, DN 65</t>
  </si>
  <si>
    <t>42256510R</t>
  </si>
  <si>
    <t>Ventil pojistný 1/2" x 3/4" závitový</t>
  </si>
  <si>
    <t>722215418R00</t>
  </si>
  <si>
    <t>Klapka vodovodní, zpětná, přírubová, DN 80 mm s navařením přírub</t>
  </si>
  <si>
    <t>722216418R00</t>
  </si>
  <si>
    <t>Klapka vodovodní, uzavírací a regulační, přírubová s navařením přírub, DN 80 mm</t>
  </si>
  <si>
    <t>722216419R00</t>
  </si>
  <si>
    <t>Klapka vodovodní, uzavírací a regulační, přírubová s navařením přírub, DN 100 mm</t>
  </si>
  <si>
    <t>722223131R00</t>
  </si>
  <si>
    <t>Kohout vodovodní, kulový, vypouštěcí, komplet, R608, DN 15 mm</t>
  </si>
  <si>
    <t>733132113R00</t>
  </si>
  <si>
    <t>Kompenzátor pryžový, DN 32</t>
  </si>
  <si>
    <t>733139101R00</t>
  </si>
  <si>
    <t>Montáž kompenzátorů závit.vlnovcových osových G1/2</t>
  </si>
  <si>
    <t>733139102R00</t>
  </si>
  <si>
    <t>Montáž kompenzátorů závit.vlnovcových osových G3/4</t>
  </si>
  <si>
    <t>733139103R00</t>
  </si>
  <si>
    <t>Montáž kompenzátorů závit.vlnovcových osových G 1</t>
  </si>
  <si>
    <t>733139106R00</t>
  </si>
  <si>
    <t>Montáž kompenzátorů závit.vlnovcových osových G 2</t>
  </si>
  <si>
    <t>734163118R00</t>
  </si>
  <si>
    <t>Filtr přírubový, DN 80 s nav.přírub</t>
  </si>
  <si>
    <t>734209103R00</t>
  </si>
  <si>
    <t>Montáž armatur závitových,s 1závitem, G 1/2</t>
  </si>
  <si>
    <t>734209104R00</t>
  </si>
  <si>
    <t>Montáž armatur závitových,s 1závitem, G 3/4</t>
  </si>
  <si>
    <t>734209105R00</t>
  </si>
  <si>
    <t>Montáž armatur závitových,s 1závitem, G 1</t>
  </si>
  <si>
    <t>734209113R00</t>
  </si>
  <si>
    <t>Montáž armatur závitových,se 2závity, G 1/2</t>
  </si>
  <si>
    <t>734209114R00</t>
  </si>
  <si>
    <t>Montáž armatur závitových,se 2závity, G 3/4</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</si>
  <si>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</si>
  <si>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</si>
  <si>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</si>
  <si>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</si>
  <si>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</si>
  <si>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</si>
  <si>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</si>
  <si>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</si>
  <si>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734209124R00</t>
  </si>
  <si>
    <t>Montáž armatur závitových,se 3závity, G 3/4</t>
  </si>
  <si>
    <t>734209125R00</t>
  </si>
  <si>
    <t>Montáž armatur závitových,se 3závity, G 1</t>
  </si>
  <si>
    <t>734213112R00</t>
  </si>
  <si>
    <t>Ventil automatický odvzdušňovací, DN 15</t>
  </si>
  <si>
    <t>734213122R00</t>
  </si>
  <si>
    <t>Ventil odvzdušňovací ruční, DN 10</t>
  </si>
  <si>
    <t>734235220R00</t>
  </si>
  <si>
    <t>Kohout kulový, 2xvnitřní záv. R910 DN 10</t>
  </si>
  <si>
    <t>734235221R00</t>
  </si>
  <si>
    <t>Kohout kulový, 2xvnitřní záv. R910 DN 15</t>
  </si>
  <si>
    <t>734235222R00</t>
  </si>
  <si>
    <t>Kohout kulový, 2xvnitřní záv. R910 DN 20</t>
  </si>
  <si>
    <t>734235223R00</t>
  </si>
  <si>
    <t>Kohout kulový, 2xvnitřní záv. R910 DN 25</t>
  </si>
  <si>
    <t>734235224R00</t>
  </si>
  <si>
    <t>Kohout kulový, 2xvnitřní záv. R910 DN 32</t>
  </si>
  <si>
    <t>734235225R00</t>
  </si>
  <si>
    <t>Kohout kulový, 2xvnitřní záv. R910 DN 40</t>
  </si>
  <si>
    <t>734235226R00</t>
  </si>
  <si>
    <t>Kohout kulový, 2xvnitřní záv. R910 DN 50</t>
  </si>
  <si>
    <t>734245122R00</t>
  </si>
  <si>
    <t>Ventil zpětný,2xvnitřní závit R60 DN 20</t>
  </si>
  <si>
    <t>734245123R00</t>
  </si>
  <si>
    <t>Ventil zpětný,2xvnitřní závit R60 DN 25</t>
  </si>
  <si>
    <t>734245124R00</t>
  </si>
  <si>
    <t>Ventil zpětný,2xvnitřní závit R60 DN 32</t>
  </si>
  <si>
    <t>734245125R00</t>
  </si>
  <si>
    <t>Ventil zpětný,2xvnitřní závit R60 DN 40</t>
  </si>
  <si>
    <t>734245126R00</t>
  </si>
  <si>
    <t>Ventil zpětný,2xvnitřní závit R60 DN 50</t>
  </si>
  <si>
    <t>734293225R00</t>
  </si>
  <si>
    <t>Filtr, vnitřní-vnitřní z. DN 40</t>
  </si>
  <si>
    <t>734293226R00</t>
  </si>
  <si>
    <t>Filtr, vnitřní-vnitřní z. DN 50</t>
  </si>
  <si>
    <t>734295212R00</t>
  </si>
  <si>
    <t>Filtr, vnitřní-vnitřní z. DN 20</t>
  </si>
  <si>
    <t>734295213R00</t>
  </si>
  <si>
    <t>Filtr, vnitřní-vnitřní z. DN 25</t>
  </si>
  <si>
    <t>734295214R00</t>
  </si>
  <si>
    <t>Filtr, vnitřní-vnitřní z. DN 32</t>
  </si>
  <si>
    <t>734413134R00</t>
  </si>
  <si>
    <t>Teploměr D 80 / dl.jímky 100 mm</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</si>
  <si>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</si>
  <si>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</si>
  <si>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</si>
  <si>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</si>
  <si>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</si>
  <si>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</si>
  <si>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</si>
  <si>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5/4"</t>
  </si>
  <si>
    <t>734421150R00</t>
  </si>
  <si>
    <t>Tlakoměr deformační 0-10 MPa č. 53312, D 100</t>
  </si>
  <si>
    <t>734422110R00</t>
  </si>
  <si>
    <t>Tlakoměr diferenční č. 03360, D 60</t>
  </si>
  <si>
    <t>734494213R00</t>
  </si>
  <si>
    <t>Návarky s trubkovým závitem G 1/2</t>
  </si>
  <si>
    <t>998734101R00</t>
  </si>
  <si>
    <t>Přesun hmot pro armatury, výšky do 6 m</t>
  </si>
  <si>
    <t>R27</t>
  </si>
  <si>
    <t>Tlakově nezávislý regulační a vyvažovací ventil DN15</t>
  </si>
  <si>
    <t>qmax=88-470 l/h, PN16</t>
  </si>
  <si>
    <t>R28</t>
  </si>
  <si>
    <t>Automatický tlakově nezávislý regulační a vyvyžovací ventil pro plynulou regulaci DN20</t>
  </si>
  <si>
    <t>qmax=200-975 l/h, dpV max 600 kPa, PN16</t>
  </si>
  <si>
    <t>R29</t>
  </si>
  <si>
    <t>Automatický tlakově nezávislý regulační a vyvyžovací ventil pro plynulou regulaci DN25</t>
  </si>
  <si>
    <t>qmax=340-1750 l/h, dpV max 600 kPa, PN16</t>
  </si>
  <si>
    <t>R30</t>
  </si>
  <si>
    <t>Automatický tlakově nezávislý regulační a vyvyžovací ventil pro plynulou regulaci DN32</t>
  </si>
  <si>
    <t>qmax=720-3600 l/h, dpV max 600 kPa, PN16</t>
  </si>
  <si>
    <t>R302101</t>
  </si>
  <si>
    <t>Kompaktní ultrazvukový měřič tepla, DN15</t>
  </si>
  <si>
    <t>qp= 1,5 m3/h, l= 110 mm, PN25, závitový G3/4'</t>
  </si>
  <si>
    <t>R302102</t>
  </si>
  <si>
    <t>Kompaktní ultrazvukový měřič tepla, DN25</t>
  </si>
  <si>
    <t>qp= 3,5 m3/h, l= 260 mm, PN25, závitový G5/4'</t>
  </si>
  <si>
    <t>R302103</t>
  </si>
  <si>
    <t>Kompaktní ultrazvukový měřič tepla, DN20</t>
  </si>
  <si>
    <t>qp= 2,5 m3/h, l= 130 mm, G1'</t>
  </si>
  <si>
    <t>R302104</t>
  </si>
  <si>
    <t>Kompaktní ultrazvukový měřič tepla, DN32</t>
  </si>
  <si>
    <t>qp= 3,5 m3/h, l= 260 mm, G5/4'</t>
  </si>
  <si>
    <t>R302105</t>
  </si>
  <si>
    <t>Kompaktní ultrazvukový měřič tepla, DN40</t>
  </si>
  <si>
    <t>qp= 10,0 m3/h, l= 300 mm, G2'</t>
  </si>
  <si>
    <t>R310201</t>
  </si>
  <si>
    <t>Třícestný ventil směšovací DN20</t>
  </si>
  <si>
    <t>Kvs = 2,5 m3/hod, G3/4'</t>
  </si>
  <si>
    <t>R310202</t>
  </si>
  <si>
    <t>Třícestný ventil směšovací DN25</t>
  </si>
  <si>
    <t>Kvs = 10,0 m3/hod, G5/4'</t>
  </si>
  <si>
    <t>R310203</t>
  </si>
  <si>
    <t>Servopohon třícestného ventilu, 24V, 0-10 V</t>
  </si>
  <si>
    <t>R310204</t>
  </si>
  <si>
    <t>Servopohon dvoucestných regulačních ventilů, 24VAC, 0-10V</t>
  </si>
  <si>
    <t>délka kabele 5m, bez proudu uzavřen</t>
  </si>
  <si>
    <t>R310205</t>
  </si>
  <si>
    <t>Servopohon dvoucestných regulačních ventilů, 230VAC, ON/OFF</t>
  </si>
  <si>
    <t>R32</t>
  </si>
  <si>
    <t>Vyvažovací ventil PN25 DN15</t>
  </si>
  <si>
    <t>R33</t>
  </si>
  <si>
    <t>Vyvažovací ventil PN25 DN20</t>
  </si>
  <si>
    <t>R34</t>
  </si>
  <si>
    <t>Vyvažovací ventil PN25 DN25</t>
  </si>
  <si>
    <t>R35</t>
  </si>
  <si>
    <t>Vyvažovací ventil PN25 DN32</t>
  </si>
  <si>
    <t>R36</t>
  </si>
  <si>
    <t>Odvzdušňovací nádoba DN50, 6 bar</t>
  </si>
  <si>
    <t>* v položce je zahrnuta montáž zařízení</t>
  </si>
  <si>
    <t>Vyvažovací ventil PN25 DN40</t>
  </si>
  <si>
    <t>R37</t>
  </si>
  <si>
    <t>Vyvažovací ventil PN25 DN50</t>
  </si>
  <si>
    <t>R38</t>
  </si>
  <si>
    <t>Vyvažovací ventil PN16, přírubový DN65</t>
  </si>
  <si>
    <t>R39</t>
  </si>
  <si>
    <t>Regulátor tlakové diference, 10-60 kPa DN15</t>
  </si>
  <si>
    <t>kapilára 1m součástí dodávky</t>
  </si>
  <si>
    <t>R40</t>
  </si>
  <si>
    <t>Regulátor tlakové diference, 10-60 kPa DN20</t>
  </si>
  <si>
    <t>R41</t>
  </si>
  <si>
    <t>Uzavírací kohout MK G3/4" (zkušební armatura pro expanzní nádoby)</t>
  </si>
  <si>
    <t>R42</t>
  </si>
  <si>
    <t>Uzavírací kohout MK G1" (zkušební armatura pro expanzní nádoby)</t>
  </si>
  <si>
    <t>R421201</t>
  </si>
  <si>
    <t>Magnetický separační filtr, DN40</t>
  </si>
  <si>
    <t>R43</t>
  </si>
  <si>
    <t>Axiální vlnovcový nerezový kompenzátor DN15</t>
  </si>
  <si>
    <t>R44</t>
  </si>
  <si>
    <t>Axiální vlnovcový nerezový kompenzátor DN20</t>
  </si>
  <si>
    <t>R45</t>
  </si>
  <si>
    <t>Axiální vlnovcový nerezový kompenzátor DN25</t>
  </si>
  <si>
    <t>R46</t>
  </si>
  <si>
    <t>Axiální vlnovcový nerezový kompenzátor DN50</t>
  </si>
  <si>
    <t>R47</t>
  </si>
  <si>
    <t>Axiální vlnovcový nerezový kompenzátor DN80, přírubový</t>
  </si>
  <si>
    <t>R62</t>
  </si>
  <si>
    <t>Jímka s návarkem pro teploměr nebo čidlo</t>
  </si>
  <si>
    <t>R733139155R00</t>
  </si>
  <si>
    <t>Montáž kompenz.vlnových osov.ON 13 2754,DN 80</t>
  </si>
  <si>
    <t>R734419134R00</t>
  </si>
  <si>
    <t>Montáž kompaktního měřiče tepla závitového 6/4"</t>
  </si>
  <si>
    <t>735</t>
  </si>
  <si>
    <t>Otopná tělesa</t>
  </si>
  <si>
    <t>734221672R00</t>
  </si>
  <si>
    <t>Hlavice ovládání ventilů termostatická</t>
  </si>
  <si>
    <t>734226232RT1</t>
  </si>
  <si>
    <t>Ventil term.axiální,vnitř.z. DN 15 bez termostatické hlavice</t>
  </si>
  <si>
    <t>734266112R00</t>
  </si>
  <si>
    <t>Šroubení reg.rohové,vnitř.z. DN 15</t>
  </si>
  <si>
    <t>734266426R00</t>
  </si>
  <si>
    <t>Šroubení uz.dvoutr.s vyp.rohov. DN15</t>
  </si>
  <si>
    <t>735151660R00</t>
  </si>
  <si>
    <t>Otopné těleso panelové, v. 600 mm, dl. 400 mm</t>
  </si>
  <si>
    <t>735151661R00</t>
  </si>
  <si>
    <t>Otopné těleso panelové, v. 600 mm, dl. 500 mm</t>
  </si>
  <si>
    <t>735151663R00</t>
  </si>
  <si>
    <t>Otopné těleso panelové, v. 600 mm, dl. 700 mm</t>
  </si>
  <si>
    <t>735151664R00</t>
  </si>
  <si>
    <t>Otopné těleso panelové, v. 600 mm, dl. 800 mm</t>
  </si>
  <si>
    <t>735151761R00</t>
  </si>
  <si>
    <t>735151762R00</t>
  </si>
  <si>
    <t>Otopné těleso panelové, v. 600 mm, dl. 600 mm</t>
  </si>
  <si>
    <t>735151763R00</t>
  </si>
  <si>
    <t>735151764R00</t>
  </si>
  <si>
    <t>735151765R00</t>
  </si>
  <si>
    <t>Otopné těleso panelové, v. 600 mm, dl. 900 mm</t>
  </si>
  <si>
    <t>735151766R00</t>
  </si>
  <si>
    <t>Otopné těleso panelové, v. 600 mm, dl. 1000 mm</t>
  </si>
  <si>
    <t>735151767R00</t>
  </si>
  <si>
    <t>Otopné těleso panelové, v. 600 mm, dl. 1100 mm</t>
  </si>
  <si>
    <t>735151769R00</t>
  </si>
  <si>
    <t>Otopné těleso panelové, v. 600 mm, dl. 1400 mm</t>
  </si>
  <si>
    <t>735151770R00</t>
  </si>
  <si>
    <t>Otopné těleso panelové, v. 600 mm, dl. 1600 mm</t>
  </si>
  <si>
    <t>735151771R00</t>
  </si>
  <si>
    <t>Otopné těleso panelové, v. 600 mm, dl. 1800 mm</t>
  </si>
  <si>
    <t>735151871R00</t>
  </si>
  <si>
    <t>735171331R00</t>
  </si>
  <si>
    <t>Těleso trubkové v. 1500 mm, dl. 600 mm</t>
  </si>
  <si>
    <t>735423324R00</t>
  </si>
  <si>
    <t>Otopná lavice do suchého prostředí, v. 230 mm, š. 130 mm, dl. 1600 mm</t>
  </si>
  <si>
    <t>735423331R00</t>
  </si>
  <si>
    <t>Otopná lavice do suchého prostředí, v. 230 mm, š. 180 mm, dl. 1000 mm</t>
  </si>
  <si>
    <t>735423332R00</t>
  </si>
  <si>
    <t>Otopná lavice do suchého prostředí, v. 230 mm, š. 180 mm, dl. 1200 mm</t>
  </si>
  <si>
    <t>735423334R00</t>
  </si>
  <si>
    <t>Otopná lavice do suchého prostředí, v. 230 mm, š. 180 mm, dl. 1600 mm</t>
  </si>
  <si>
    <t>735423336R00</t>
  </si>
  <si>
    <t>Otopná lavice do suchého prostředí, v. 230 mm, š. 180 mm, dl. 2000 mm</t>
  </si>
  <si>
    <t>998735101R00</t>
  </si>
  <si>
    <t>Přesun hmot pro otopná tělesa, výšky do 6 m</t>
  </si>
  <si>
    <t>R735423322R01</t>
  </si>
  <si>
    <t>Otopná lavice v=230, š=130, l=1100</t>
  </si>
  <si>
    <t>R735423331R01</t>
  </si>
  <si>
    <t>Otopná lavice v=230, š=180, l=900</t>
  </si>
  <si>
    <t>R735423332R00</t>
  </si>
  <si>
    <t>Otopná lavice v=230, š=180, l=1100</t>
  </si>
  <si>
    <t>R735423334R00</t>
  </si>
  <si>
    <t>Otopná lavice v=230, š=180, l=1400</t>
  </si>
  <si>
    <t>R735423336R00</t>
  </si>
  <si>
    <t>Otopná lavice v=230, š=180, l=1800</t>
  </si>
  <si>
    <t>736</t>
  </si>
  <si>
    <t>Podlahové vytápění</t>
  </si>
  <si>
    <t>551200208R</t>
  </si>
  <si>
    <t>Rozdělovač 1" x EK 6cestný</t>
  </si>
  <si>
    <t>551200210R</t>
  </si>
  <si>
    <t>Rozdělovač 1" x EK 7cestný</t>
  </si>
  <si>
    <t>55128201R</t>
  </si>
  <si>
    <t xml:space="preserve">Skříň rozdělovače  š. 530 mm</t>
  </si>
  <si>
    <t>55128202R</t>
  </si>
  <si>
    <t>Skříň rozdělovače š. 830 mm</t>
  </si>
  <si>
    <t>736313915R00</t>
  </si>
  <si>
    <t>Fixační oblouk pro potrubí 719</t>
  </si>
  <si>
    <t>736332111R00</t>
  </si>
  <si>
    <t>Systémová deska s kroč.izolací 35/32</t>
  </si>
  <si>
    <t>Včetně dilatačního pásku, bez úpravy podkladu.</t>
  </si>
  <si>
    <t>736332911R00</t>
  </si>
  <si>
    <t>Dilatační pás GTF-DFS 100</t>
  </si>
  <si>
    <t>998736101R00</t>
  </si>
  <si>
    <t>Přesun hmot pro podlahové vytápění, výšky do 6 m</t>
  </si>
  <si>
    <t>R551200211R</t>
  </si>
  <si>
    <t>Přechodka na plastovou trubku G3/4"</t>
  </si>
  <si>
    <t>R551200212R</t>
  </si>
  <si>
    <t>Montáž podlahového vytápění na systémovou desku</t>
  </si>
  <si>
    <t>R551200213R</t>
  </si>
  <si>
    <t>Montáž rozdělovače a skříně pro podlahové vytápění</t>
  </si>
  <si>
    <t>R736323912R00</t>
  </si>
  <si>
    <t>Ochranná trubka PE pro trubku 16 x 2,0 mm</t>
  </si>
  <si>
    <t>R736333124R00</t>
  </si>
  <si>
    <t>Potrubí PE-RT, D 16x2,0mm,do desky</t>
  </si>
  <si>
    <t>998767102R00</t>
  </si>
  <si>
    <t>Přesun hmot pro zámečnické konstr., výšky do 12 m</t>
  </si>
  <si>
    <t>R767995102R00</t>
  </si>
  <si>
    <t>Uložení a doplňkové konstrukce, z pozinkovaných profilů</t>
  </si>
  <si>
    <t>včetně pevných bodů</t>
  </si>
  <si>
    <t>R767995102R01</t>
  </si>
  <si>
    <t>Montáž uložení a konstrukcí z pozinkovaných profilů</t>
  </si>
  <si>
    <t>Nátěry</t>
  </si>
  <si>
    <t>783424340R00</t>
  </si>
  <si>
    <t xml:space="preserve">Nátěr syntet. potrubí do DN 50 mm  Z+2x +1x email</t>
  </si>
  <si>
    <t>783425150R00</t>
  </si>
  <si>
    <t xml:space="preserve">Nátěr syntetický potrubí do DN 100 mm  Z + 2x</t>
  </si>
  <si>
    <t>M22</t>
  </si>
  <si>
    <t>Montáž sdělovací a zabezp. techniky</t>
  </si>
  <si>
    <t>222611211R00</t>
  </si>
  <si>
    <t>Montáž servopohonu 230/ 24 V, 0-10 V/ 4-20 mA, včetně zapojení</t>
  </si>
  <si>
    <t>222611213R00</t>
  </si>
  <si>
    <t>Montáž servopohonu včetně zapojení 230/ 24 V ON-OFF</t>
  </si>
  <si>
    <t>ON</t>
  </si>
  <si>
    <t>Ostatní náklady</t>
  </si>
  <si>
    <t>005241010R</t>
  </si>
  <si>
    <t>Dokumentace skutečného provedení</t>
  </si>
  <si>
    <t>R103</t>
  </si>
  <si>
    <t>Dokladová část k realizaci</t>
  </si>
  <si>
    <t>VN</t>
  </si>
  <si>
    <t>Vedlejší náklady</t>
  </si>
  <si>
    <t xml:space="preserve">904      R01</t>
  </si>
  <si>
    <t>Hzs-zkousky v ramci montaz.praci Komplexni vyzkouseni</t>
  </si>
  <si>
    <t xml:space="preserve">904      R02</t>
  </si>
  <si>
    <t xml:space="preserve">Hzs-zkousky v ramci montaz.praci  Topná zkouška</t>
  </si>
  <si>
    <t xml:space="preserve">909      R00</t>
  </si>
  <si>
    <t>Hzs-nezmeritelne stavebni prace</t>
  </si>
  <si>
    <t>R_3049930T00</t>
  </si>
  <si>
    <t>Opatření v oblasti BOZP a PO v průběhu realizace</t>
  </si>
  <si>
    <t>R_3049931T00</t>
  </si>
  <si>
    <t>Likvidace odpadů staveniště</t>
  </si>
  <si>
    <t>R_3049933T00</t>
  </si>
  <si>
    <t>Pravidelný úklid staveniště vč.závěrečného úklidu</t>
  </si>
  <si>
    <t xml:space="preserve">R909      R01</t>
  </si>
  <si>
    <t>Hzs-vyplachnutí a napuštění soustavy</t>
  </si>
  <si>
    <t>R99905</t>
  </si>
  <si>
    <t>Provozní řád</t>
  </si>
  <si>
    <t>R99906</t>
  </si>
  <si>
    <t>Zaškolení obsluhy včetně manuálu provozu a poučení</t>
  </si>
  <si>
    <t>SO 01.45</t>
  </si>
  <si>
    <t>Měření a regulace: Periferie</t>
  </si>
  <si>
    <t>R1</t>
  </si>
  <si>
    <t>ZÁSUVKA INSTALAČNÍ JEDNODUCHÁ, NÁSTĚNNÁ VE VYŠŠÍM KRYTÍ - MIN. IP 44</t>
  </si>
  <si>
    <t>230V/16A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</si>
  <si>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</si>
  <si>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</si>
  <si>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R10</t>
  </si>
  <si>
    <t>Venkovní teplotní čidlo LG-Ni1000, -50…+70°C</t>
  </si>
  <si>
    <t>R11</t>
  </si>
  <si>
    <t>Příložné teplotní čidlo LG-Ni1000, -30…+130°C</t>
  </si>
  <si>
    <t>R12</t>
  </si>
  <si>
    <t>Ponorné teplotní čidlo LG-Ni1000 - s jímkou 100mm, -30…+130°C</t>
  </si>
  <si>
    <t>R13</t>
  </si>
  <si>
    <t>Protizámrazový termostat -5..+15°C, kapilára 6m</t>
  </si>
  <si>
    <t>přepínací kontakt</t>
  </si>
  <si>
    <t>R14</t>
  </si>
  <si>
    <t>Kanálové teplotní čidlo LG-Ni1000 - 0,4m, -50…+80°C</t>
  </si>
  <si>
    <t>R15</t>
  </si>
  <si>
    <t>Čidlo teploty kabelové, -30..130°C, LG-Ni1000</t>
  </si>
  <si>
    <t>R16</t>
  </si>
  <si>
    <t>Čidlo tlaku pro kapaliny a plyny 0 - 600kPa, 0-10V, 24VAC</t>
  </si>
  <si>
    <t>R17</t>
  </si>
  <si>
    <t>Čidlo tlakové diference, 0-1000Pa, 0-1500Pa, 0-3000Pa, 0-10V, 24VAC</t>
  </si>
  <si>
    <t>pro vzduch</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</si>
  <si>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</si>
  <si>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R18</t>
  </si>
  <si>
    <t>Diferenční tlakový spínač 20...300 Pa</t>
  </si>
  <si>
    <t>R19</t>
  </si>
  <si>
    <t>Diferenční tlakový spínač 50…500 Pa</t>
  </si>
  <si>
    <t>R2</t>
  </si>
  <si>
    <t>Sonda zaplavení-pásek, l=25m, zakončovací odpor 10k</t>
  </si>
  <si>
    <t>Sonda z textilního vlákna (polyester), obsahuje dvě elektrody (drátky) z nerezové oceli, nalepovací na podlahu</t>
  </si>
  <si>
    <t>R20</t>
  </si>
  <si>
    <t>Prostorové čidlo teploty a rel.vlhkosti, 2x 0-10V, -40+70°C, 0-100%rH, 24VAC</t>
  </si>
  <si>
    <t>R21</t>
  </si>
  <si>
    <t>Kanálové čidlo teploty a rel.vlhkosti, 2x 0-10V, -35+50°C, 0-100%rH, 24VAC</t>
  </si>
  <si>
    <t>R22</t>
  </si>
  <si>
    <t>Kapilárový/příložný termostat 15-95°C, 1P, nast.pod krytem</t>
  </si>
  <si>
    <t>R23</t>
  </si>
  <si>
    <t>Meteostanice pro měření: rychlost a směr větru 40m/s, rH, P, T -30+60°C, rad., E-150kLx, srážky, RS485 Modbus, 24VAC</t>
  </si>
  <si>
    <t>poloha slunce, geostacionární data</t>
  </si>
  <si>
    <t xml:space="preserve">1. Položka obsahuje:
 – kompletní přístroj vč. příslušenství
 – montáž prvku včetně potřebného montážního materiálu
- konzole a připevňovací ramena čidel
- nastavení a uvedení do provozu  
2. Položka neobsahuje:
 X
3. Způsob měření:
Udává se počet kusů kompletní konstrukce nebo práce.</t>
  </si>
  <si>
    <t>R24</t>
  </si>
  <si>
    <t>Nouzové hřibové tlačítko, červená, 2R, vč. skřínky, montáž na zeď</t>
  </si>
  <si>
    <t>R25</t>
  </si>
  <si>
    <t>Elektrotermický pohon PWM, 24VAC, 2.5W, 270s, 4.5mm</t>
  </si>
  <si>
    <t>R3</t>
  </si>
  <si>
    <t>Klapkový pohon 24VAC, spojitý 0-10V, 20Nm, 24VAC</t>
  </si>
  <si>
    <t>rotační</t>
  </si>
  <si>
    <t>R4</t>
  </si>
  <si>
    <t>Klapkový pohon 24VAC, toč. 2-bod, 16 Nm, havar. fce, 90s/15s, 2x konc. kontakty</t>
  </si>
  <si>
    <t>R5</t>
  </si>
  <si>
    <t>Detektor výbušných plynů CH4, 4-20mA, 24VDC</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</si>
  <si>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</si>
  <si>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R6</t>
  </si>
  <si>
    <t>Detektor CO, 4-20mA, 24VDC</t>
  </si>
  <si>
    <t>R7</t>
  </si>
  <si>
    <t>Servisní vypínač 3-pólový 16A černá/šedá, IP65</t>
  </si>
  <si>
    <t>R8</t>
  </si>
  <si>
    <t>Krabice instalační univerzální hluboká</t>
  </si>
  <si>
    <t>pod omítku, prům.71mm, hl.45mm</t>
  </si>
  <si>
    <t>R9</t>
  </si>
  <si>
    <t>Prostorové teplotní čidlo LG-Ni1000, 0…+50°C</t>
  </si>
  <si>
    <t>montáž na instal. krabici</t>
  </si>
  <si>
    <t>Měření a regulace: Rozvaděče materiál</t>
  </si>
  <si>
    <t>R100</t>
  </si>
  <si>
    <t>Hřibové tlačítko s mžikovou funkcí, rudá, O40, O22, 1 NO + 1 NC</t>
  </si>
  <si>
    <t>1. Položka obsahuje:
 – kompletní přístroj vč. příslušenství
2. Položka neobsahuje:
montáž, montáž je obsažena v položce "výroba rozvaděče"
3. Způsob měření:
Udává se počet kusů kompletní konstrukce nebo práce.</t>
  </si>
  <si>
    <t>R101</t>
  </si>
  <si>
    <t>Spínací jednotka k ovladači, šroubová, 2NO</t>
  </si>
  <si>
    <t>R102</t>
  </si>
  <si>
    <t>Pom.relé 24VAC, 8A, 2P, 4kV, vč.patice pro relé, 2kont.</t>
  </si>
  <si>
    <t>Pom.relé 230VAC, 8A, 2P, 4kV, vč.patice pro relé, 2kont.</t>
  </si>
  <si>
    <t>R104</t>
  </si>
  <si>
    <t>Řadová skříň 800x2000x300 s příslušenstvím, IP55</t>
  </si>
  <si>
    <t>R105</t>
  </si>
  <si>
    <t>Řadová skříň 1000x2000x300 s příslušenstvím, IP55, dvoukřídlé dveře</t>
  </si>
  <si>
    <t>R106</t>
  </si>
  <si>
    <t>Řadová skříň 800x2200x300 s příslušenstvím, IP55, 1x dveře</t>
  </si>
  <si>
    <t>R107</t>
  </si>
  <si>
    <t>Nástěnná skříň, oceloplechová, IP55, 800x1200x300, vč. příslušenství</t>
  </si>
  <si>
    <t>R26</t>
  </si>
  <si>
    <t>Pomocný kontakt k ATS, 230V, 5A, 1NO, 1NC</t>
  </si>
  <si>
    <t>Automatický přepínač sítí 230V, 2P, 40A, vč. příslušenství</t>
  </si>
  <si>
    <t>Automatický přepínač sítí 230/400V, 4P, 63A, Modbus RTU, vč. příslušenství</t>
  </si>
  <si>
    <t>Automatický přepínač sítí 230/400V, 4P, 100A, Modbus RTU, vč. příslušenství</t>
  </si>
  <si>
    <t>Ústředna detektorů plynu, 8 vstupů, 4+1relé, 24VDC</t>
  </si>
  <si>
    <t>1. Položka obsahuje:
 – kompletní přístroj vč. příslušenství
- nastavení přístroje
2. Položka neobsahuje:
montáž, montáž je obsažena v položce "výroba rozvaděče"
3. Způsob měření:
Udává se počet kusů kompletní konstrukce nebo práce.</t>
  </si>
  <si>
    <t>R31</t>
  </si>
  <si>
    <t>Napájecí spínaný zdroj na DIN, 230VAC/24VDC, 60W, 2.5A</t>
  </si>
  <si>
    <t>Svodič bleskových proudů a přepětí (st.1+2+3), 6V, 3-4 žíly, 1A</t>
  </si>
  <si>
    <t>vyjímatelný modul, signálová zem oddělena od ochranné země</t>
  </si>
  <si>
    <t>Svodič bleskových proudů a přepětí (st.1+2+3), 12V, 2 žíly, 1A</t>
  </si>
  <si>
    <t>Svodič bleskových proudů a přepětí (st.1+2+3), 24V, 2 žíly, 1A</t>
  </si>
  <si>
    <t>Jistič C6/1,10kA</t>
  </si>
  <si>
    <t>Jistič C10/1,10kA</t>
  </si>
  <si>
    <t>Jistič C16/1,10kA</t>
  </si>
  <si>
    <t>Jistič C10/3,10kA</t>
  </si>
  <si>
    <t>Jistič C16/3,10kA</t>
  </si>
  <si>
    <t>Jistič C63/3,10kA</t>
  </si>
  <si>
    <t>Jistič B6/1,10kA</t>
  </si>
  <si>
    <t>Jistič B10/1,10kA</t>
  </si>
  <si>
    <t>Jistič B20/3,10kA</t>
  </si>
  <si>
    <t>Pomocný kontakt k jističi, 1Z+1R</t>
  </si>
  <si>
    <t>Vypínací cívka k jističi, 230V</t>
  </si>
  <si>
    <t>Jistič s proudovým chráničem 30mA, 10A/B, 1+N, 10kA, nezpožď. typ A</t>
  </si>
  <si>
    <t>Zásuvka 230V, 16A, DIN</t>
  </si>
  <si>
    <t>R48</t>
  </si>
  <si>
    <t>Instalační stykač 20A, 2Z, AC3=1,1kW, cívka 230VAC</t>
  </si>
  <si>
    <t>R49</t>
  </si>
  <si>
    <t>Vypínač hlavní, 40A, 2P, DIN</t>
  </si>
  <si>
    <t>R50</t>
  </si>
  <si>
    <t>Přepěťová ochrana s VF filtrem,230V,16A, signalizace</t>
  </si>
  <si>
    <t>R51</t>
  </si>
  <si>
    <t>Vyhodnocovací relé zaplavení, 24VAC, relé 1P/2A</t>
  </si>
  <si>
    <t>sondy viz nalepovací pásky zaplavení</t>
  </si>
  <si>
    <t>R52</t>
  </si>
  <si>
    <t>Signálka LED dvoustav., otvor 22mm, 230V zelená/rudá</t>
  </si>
  <si>
    <t>R53</t>
  </si>
  <si>
    <t>Signálka LED dvoustav., otvor 22mm, 24V zelená/rudá</t>
  </si>
  <si>
    <t>R54</t>
  </si>
  <si>
    <t>Signálka LED, otvor 22mm, 230V rudá</t>
  </si>
  <si>
    <t>R55</t>
  </si>
  <si>
    <t>Signálka LED, otvor 22mm, 230V bílá</t>
  </si>
  <si>
    <t>R56</t>
  </si>
  <si>
    <t>Hladinový spínač, 1x P, 24-240VAC, 2x sonda pro zaplavení</t>
  </si>
  <si>
    <t>R57</t>
  </si>
  <si>
    <t>Příchytka pro 2 nulové lišty 16mm2, DIN</t>
  </si>
  <si>
    <t>R58</t>
  </si>
  <si>
    <t>Nulová lišta 16mm2, 63A, 1m</t>
  </si>
  <si>
    <t>R59</t>
  </si>
  <si>
    <t>Příchytka pro 2 nulové lišty 25mm2, DIN</t>
  </si>
  <si>
    <t>R60</t>
  </si>
  <si>
    <t>Nulová lišta 25mm2, 160A, l=1m</t>
  </si>
  <si>
    <t>R61</t>
  </si>
  <si>
    <t>Řadová svorka do 4mm2 šedá, šroubová</t>
  </si>
  <si>
    <t>Poj.odpojovač 1P do 32A vč.pojistky, 100kA</t>
  </si>
  <si>
    <t>R63</t>
  </si>
  <si>
    <t>Svítidlo do rozvaděče s vypínačem, LED, 10W, 230V, vč.příslušenství</t>
  </si>
  <si>
    <t>R64</t>
  </si>
  <si>
    <t>Termostat do rozvaděče 0-60°C, 1Z , IP20, 250VAC, 10A, ventilace</t>
  </si>
  <si>
    <t>R65</t>
  </si>
  <si>
    <t>Kabelový kanál 80x60 (šxv) do rozvaděče, RAL7030, délka 2m</t>
  </si>
  <si>
    <t>R66</t>
  </si>
  <si>
    <t>Kabelový kanál 80x80 (šxv) do rozvaděče, RAL7030, délka 2m</t>
  </si>
  <si>
    <t>R67</t>
  </si>
  <si>
    <t>Kabelový kanál 100x80 (šxv) do rozvaděče, RAL7030, délka 2m</t>
  </si>
  <si>
    <t>R68</t>
  </si>
  <si>
    <t>Trafo 230V/24V 160VA, bezpečnostní ČSN EN 61558</t>
  </si>
  <si>
    <t>R69</t>
  </si>
  <si>
    <t>Trafo 230V/24V 250VA, bezpečnostní ČSN EN 61558</t>
  </si>
  <si>
    <t>R70</t>
  </si>
  <si>
    <t>Trafo 230V/24V 400VA, bezpečnostní ČSN EN 61558</t>
  </si>
  <si>
    <t>R71</t>
  </si>
  <si>
    <t>Výkonový stykač AC3:25A/11kW, cívka 230VAC</t>
  </si>
  <si>
    <t>R72</t>
  </si>
  <si>
    <t>Výkonový jistič 3pólový, 100A, 25kA</t>
  </si>
  <si>
    <t>R73</t>
  </si>
  <si>
    <t>Vypínací spoušť k výkonovému jističi vel.1, 230V</t>
  </si>
  <si>
    <t>R74</t>
  </si>
  <si>
    <t>Pomocné kontakty k výkonovému jističi, 1NO+1NC, 230V, 4A</t>
  </si>
  <si>
    <t>R75</t>
  </si>
  <si>
    <t>Napájecí zdroj KNX,230VAC/29VDC, 160mA, DIN</t>
  </si>
  <si>
    <t>R76</t>
  </si>
  <si>
    <t>Napájecí zdroj KNX,230VAC/29VDC, 640mA, DIN</t>
  </si>
  <si>
    <t>R77</t>
  </si>
  <si>
    <t>Ventilátor do rozvaděče s mřížkou a filtrem, 110m3/h, IP54</t>
  </si>
  <si>
    <t>R78</t>
  </si>
  <si>
    <t>Výstupní mřížka s filtrem, 202x202x34mm</t>
  </si>
  <si>
    <t>R79</t>
  </si>
  <si>
    <t>IRC programovatelný regulátor,BACnet/IP,TX-IO,KNX, 140 DP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</si>
  <si>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</si>
  <si>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R80</t>
  </si>
  <si>
    <t>IRC programovatelný regulátor,BACnet/IP,TX-IO,KNX, 280 DP</t>
  </si>
  <si>
    <t>R81</t>
  </si>
  <si>
    <t>Řídící podstanice PLC modulární,400 I/O,BACnet/IP,KNX PL-Link,Modbus RTU 4ch</t>
  </si>
  <si>
    <t>R82</t>
  </si>
  <si>
    <t>Řídící podstanice PLC modulární,200 I/O,BACnet/IP,KNX PL-Link,Modbus RTU 2ch</t>
  </si>
  <si>
    <t>R83</t>
  </si>
  <si>
    <t>Řídící podstanice PLC modulární,100 I/O,BACnet/IP,KNX PL-Link,Modbus RTU 1ch</t>
  </si>
  <si>
    <t>R84</t>
  </si>
  <si>
    <t>Systémové PLC pro integraci Modbus,KNX PL-Link,Bacnet MS/TP,500DP</t>
  </si>
  <si>
    <t>R85</t>
  </si>
  <si>
    <t>Ovládací panel s LCD displejem-Ethernet</t>
  </si>
  <si>
    <t>R86</t>
  </si>
  <si>
    <t>LCD dotykový displej, 15", WEB server, vč. ráměčku</t>
  </si>
  <si>
    <t>R87</t>
  </si>
  <si>
    <t>Ethernet Switch, 8 Port(RJ45), 10/100Mbit/s, DIN-Rail, 24VAC</t>
  </si>
  <si>
    <t>R88</t>
  </si>
  <si>
    <t>Ethernet Switch, 24 Port(RJ45), 10/100Mbit/s, DIN-Rail, 24VAC, managed</t>
  </si>
  <si>
    <t>R89</t>
  </si>
  <si>
    <t>Modul digitálních vstupů, 16 I/O</t>
  </si>
  <si>
    <t>R90</t>
  </si>
  <si>
    <t>Modul digitálních výstupů, 6 I/O</t>
  </si>
  <si>
    <t>R91</t>
  </si>
  <si>
    <t>Modul triakových výstupů, 8 I/O</t>
  </si>
  <si>
    <t>R92</t>
  </si>
  <si>
    <t>Modul univerzálních vstupů, výstupů, 8 I/O, 0-10V</t>
  </si>
  <si>
    <t>R93</t>
  </si>
  <si>
    <t>Napájecí modul 1.2 A, pojistka 10A</t>
  </si>
  <si>
    <t>R94</t>
  </si>
  <si>
    <t>Sběrnicový modul, pojistka 10A</t>
  </si>
  <si>
    <t>R95</t>
  </si>
  <si>
    <t>Svodič přepětí, 2 pól, typ2, 230V, vyjímatelný modul, signalizace</t>
  </si>
  <si>
    <t>R96</t>
  </si>
  <si>
    <t>Svodič přepětí, 3 pól, typ2, 230V,vyjímatelný modul, signalizace</t>
  </si>
  <si>
    <t>R97</t>
  </si>
  <si>
    <t>Rázová oddělovací tlumivka 16A</t>
  </si>
  <si>
    <t>R98</t>
  </si>
  <si>
    <t>Ovladač stiskací s návratem, O22, modrá</t>
  </si>
  <si>
    <t>R99</t>
  </si>
  <si>
    <t>Ovladač otočný,3 pevné polohy,2Z,černý</t>
  </si>
  <si>
    <t>Měření a regulace: IRC periferie</t>
  </si>
  <si>
    <t>R108</t>
  </si>
  <si>
    <t>Svorkovnice s krytem pro pohyblivý přívod, bílá</t>
  </si>
  <si>
    <t>R109</t>
  </si>
  <si>
    <t>1. Položka obsahuje:
 – kompletní přístroj vč. příslušenství
 – montáž prvku včetně potřebného montážního materiálu
- zapojení kabelu na straně periferie 
2. Položka neobsahuje:
 X
3. Způsob měření:
Udává se počet kusů kompletní konstrukce nebo práce.</t>
  </si>
  <si>
    <t>R110</t>
  </si>
  <si>
    <t>KNX výstupní modul pro žaluzie 1x230V/6A</t>
  </si>
  <si>
    <t>montáž do instal. krabice</t>
  </si>
  <si>
    <t>R111</t>
  </si>
  <si>
    <t>Nástěnná krabice, plast, plné víko, IP56, O 80x40, halogenfree</t>
  </si>
  <si>
    <t>montáž na povrch, pro žaluziový modul KNX</t>
  </si>
  <si>
    <t>R112</t>
  </si>
  <si>
    <t>Převodník KNX pro komunikaci s VRV/SPLIT, 2AI/DI, Iknx=10mA</t>
  </si>
  <si>
    <t>montáž pod kryt KJ</t>
  </si>
  <si>
    <t>R113</t>
  </si>
  <si>
    <t>Ovladač k IRC-TRA, LCD, měření: teplota, 2x4tlačítka, KNX</t>
  </si>
  <si>
    <t>1. Položka obsahuje:
 – kompletní přístroj vč. příslušenství
 – montáž prvku včetně potřebného montážního materiálu
- zapojení kabelů na straně periferie 
2. Položka neobsahuje:
 X
3. Způsob měření:
Udává se počet kusů kompletní konstrukce nebo práce.</t>
  </si>
  <si>
    <t>R114</t>
  </si>
  <si>
    <t>Ovladač k IRC-TRA, LCD, měření: teplota, 2x8 tlačítek, KNX</t>
  </si>
  <si>
    <t>R115</t>
  </si>
  <si>
    <t>Čidlo k IRC-TRA, , měření: teplota, rH; KNX</t>
  </si>
  <si>
    <t>R116</t>
  </si>
  <si>
    <t>Čidlo k IRC-TRA, měření: teplota, rH, CO2; LED, KNX</t>
  </si>
  <si>
    <t>R117</t>
  </si>
  <si>
    <t>Ovladač k IRC-TRA, LCD, měření: teplota, rH, CO2; 2x4tlačítka, KNX</t>
  </si>
  <si>
    <t>R118</t>
  </si>
  <si>
    <t>Měření a regulace: grafická centrála</t>
  </si>
  <si>
    <t>R119</t>
  </si>
  <si>
    <t>PC pro grafickou stanici, procesor i7 n. Xeon, 3.5GHz, 32GB RAM, DDR3 SDRam min 1333MHz, 2T HDD, 1T SSD, graf.karta 4GB/2x4k, DVD-RW,OS W10 a vyšší</t>
  </si>
  <si>
    <t>2x monitor 27" LCD 4k, laserová tiskárna A4 vč. příslušenství</t>
  </si>
  <si>
    <t>1. Položka obsahuje:
 – kompletní přístroj vč. příslušenství
- zapojení komponentů
- instalaci potřebného sw vč. licenčních poplatků 
2. Položka neobsahuje:
 X
3. Způsob měření:
Udává se počet kusů kompletní konstrukce nebo práce.</t>
  </si>
  <si>
    <t>R120</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</si>
  <si>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</si>
  <si>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</si>
  <si>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R121</t>
  </si>
  <si>
    <t>Grafický vizualizační SW, 1 klient, vč.licence na DP, trendy, alarmy, zasílání emailových zpráv, historická data, webový přístup</t>
  </si>
  <si>
    <t>celkový počet DP pro zobrazení= 8155DP
SO 01=7876DP
SO 02=244DP
SO 04=35DP</t>
  </si>
  <si>
    <t>1. Položka obsahuje:
 – kompletní balík sw vč. licence
 – instalaci sw na PC 
 – vč. zprovoznění
2. Položka neobsahuje:
výrobu grafiky, ta je obsažena v položce "výroba grafiky"
3. Způsob měření:
Udává se počet kusů kompletní konstrukce nebo práce.</t>
  </si>
  <si>
    <t>Měření a regulace: kabeláž</t>
  </si>
  <si>
    <t>R122</t>
  </si>
  <si>
    <t>Kabelový žlab 100x60x0.75, s příslušenstvím, perfor., pozink, (metry)</t>
  </si>
  <si>
    <t>R123</t>
  </si>
  <si>
    <t>Kabelový žlab 200x60x0.75, s příslušenstvím, perfor., pozink, (metry)</t>
  </si>
  <si>
    <t>R124</t>
  </si>
  <si>
    <t>Kabelový žlab 300x60x0.75, s příslušenstvím, perfor., pozink, (metry)</t>
  </si>
  <si>
    <t>R125</t>
  </si>
  <si>
    <t>Kabelový žlab 500x60x1.25, s příslušenstvím, perfor., pozink, (metry)</t>
  </si>
  <si>
    <t>R126</t>
  </si>
  <si>
    <t>Nosné konstrukce pro kabelové žlaby vč. veškerého příslušenství, (metry) do 300mm</t>
  </si>
  <si>
    <t>R127</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</si>
  <si>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</si>
  <si>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</si>
  <si>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R128</t>
  </si>
  <si>
    <t>Požární kabelová ucpávka do otvoru 150x150x300mm, EI dle konstrukce</t>
  </si>
  <si>
    <t>R129</t>
  </si>
  <si>
    <t>Elektroinstalační trubka ohebná 16mm,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</si>
  <si>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</si>
  <si>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R130</t>
  </si>
  <si>
    <t>Drážka ve zdivu 35x35mm, pro uložení instalační trubky</t>
  </si>
  <si>
    <t>1. Položka obsahuje:
 – vyhloubení/vyřezání drážky ve zdivu (cihla, porobeton, atd.)
2. Položka neobsahuje:
X
3. Způsob měření:
Měří se metr délkový.</t>
  </si>
  <si>
    <t>R131</t>
  </si>
  <si>
    <t>kabel NN: CYA6</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</si>
  <si>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</si>
  <si>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</si>
  <si>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R132</t>
  </si>
  <si>
    <t>kabel NN: CYA10</t>
  </si>
  <si>
    <t>R133</t>
  </si>
  <si>
    <t>kabel NN: CYKY_J 3x1,5</t>
  </si>
  <si>
    <t>R134</t>
  </si>
  <si>
    <t>kabel NN: CYKY_J 4x2,5</t>
  </si>
  <si>
    <t>R135</t>
  </si>
  <si>
    <t>kabel NN: CYKY_J 4x4</t>
  </si>
  <si>
    <t>R136</t>
  </si>
  <si>
    <t>kabel NN: CYKY_J 7x1,5</t>
  </si>
  <si>
    <t>R137</t>
  </si>
  <si>
    <t>kabel NN: CYKY_J 7x2,5</t>
  </si>
  <si>
    <t>R138</t>
  </si>
  <si>
    <t>kabel datový: FTP 4x2x0,5</t>
  </si>
  <si>
    <t>R139</t>
  </si>
  <si>
    <t>kabel datový: SXKD-5E-FTP-LSOHFR 4x2x0,5</t>
  </si>
  <si>
    <t>třída reakce na oheň B2ca s1 d1 a1 a splňuje požadavky dle Vyhlášky MV č.23/2008 novelizované Vyhláškou MV č.268/2011</t>
  </si>
  <si>
    <t>R140</t>
  </si>
  <si>
    <t>kabel sdělovací: J–Y(St)Y 10x2x0,8</t>
  </si>
  <si>
    <t>R141</t>
  </si>
  <si>
    <t>kabel sdělovací: J–Y(St)Y 20x2x0,8</t>
  </si>
  <si>
    <t>R142</t>
  </si>
  <si>
    <t>kabel sdělovací: J–Y(St)Y 2x2x0,8</t>
  </si>
  <si>
    <t>R143</t>
  </si>
  <si>
    <t>kabel sdělovací: J–Y(St)Y 5x2x0,8</t>
  </si>
  <si>
    <t>R144</t>
  </si>
  <si>
    <t>kabel sdělovací: JYTY_O 14x1</t>
  </si>
  <si>
    <t>R145</t>
  </si>
  <si>
    <t>kabel sdělovací: JYTY_O 2x1</t>
  </si>
  <si>
    <t>R146</t>
  </si>
  <si>
    <t>kabel sdělovací: JYTY_O 4x1</t>
  </si>
  <si>
    <t>R147</t>
  </si>
  <si>
    <t>kabel sdělovací: JYTY_O 7x1</t>
  </si>
  <si>
    <t>R148</t>
  </si>
  <si>
    <t>kabel sdělovací: PRAFlaCom F 1x2x0,8</t>
  </si>
  <si>
    <t>třída reakce na oheň B2ca s1 d0 a splňuje požadavky dle Vyhlášky MV č.23/2008 novelizované Vyhláškou MV č.268/2011</t>
  </si>
  <si>
    <t>R149</t>
  </si>
  <si>
    <t>kabel sdělovací: PRAFlaCom F 2x2x0,8</t>
  </si>
  <si>
    <t>R150</t>
  </si>
  <si>
    <t>kabel sdělovací: PRAFlaCom F 10x2x0,8</t>
  </si>
  <si>
    <t>R151</t>
  </si>
  <si>
    <t>Drobný, pomocný a dále nespecifikovaný materiál</t>
  </si>
  <si>
    <t>"2,5% z celkové částky za kabeláž"</t>
  </si>
  <si>
    <t>Položka zahrnuje veškerý pomocný a drobný materiál, včetně veškerého příslušenství a jeho montáže.</t>
  </si>
  <si>
    <t>Měření a regulace: Ostatní náklady</t>
  </si>
  <si>
    <t>R152</t>
  </si>
  <si>
    <t>Dílenská výrobní dokumentace</t>
  </si>
  <si>
    <t>"schémata měření, výkazy, část souhrnný kusovník, topologie, 20ks rozvaděčů"</t>
  </si>
  <si>
    <t>1. Položka obsahuje:
 – výrobní dokumentaci pro výrobu rozvaděčů
2. Položka neobsahuje:
X.
3. Způsob měření:
Dle dokumentace</t>
  </si>
  <si>
    <t>R153</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</si>
  <si>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</si>
  <si>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</si>
  <si>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</si>
  <si>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R154</t>
  </si>
  <si>
    <t>Výroba rozvaděče do velikosti 800x2000x400mm</t>
  </si>
  <si>
    <t>R155</t>
  </si>
  <si>
    <t>Výroba rozvaděče do velikosti 1000x2000x400mm</t>
  </si>
  <si>
    <t>R156</t>
  </si>
  <si>
    <t>Výroba rozvaděče do velikosti 800x2200x400mm</t>
  </si>
  <si>
    <t>R157</t>
  </si>
  <si>
    <t>Zapojení 2 až 5-ti žilového kabelu v rozvaděči a na periferii do 4mm2</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</si>
  <si>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</si>
  <si>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R158</t>
  </si>
  <si>
    <t>Zapojení 6 až 12-ti žilového kabelu v rozvaděči a na periferii do 4mm2</t>
  </si>
  <si>
    <t>R159</t>
  </si>
  <si>
    <t>Zapojení 13 až 20-ti žilového kabelu v rozvaděči a na periferii do 4mm2</t>
  </si>
  <si>
    <t>R160</t>
  </si>
  <si>
    <t>Zapojení 31 až 40-ti žilového kabelu v rozvaděči a na periferii do 4mm2</t>
  </si>
  <si>
    <t>"schémata měření, výkazy, část seznam kabelů =28kabelů"</t>
  </si>
  <si>
    <t>R161</t>
  </si>
  <si>
    <t>Výroba sw pro PLC podstanice (DP)</t>
  </si>
  <si>
    <t>"schémata měření, výkazy, část Výpis DP"_x000d_
 "PLC = 1402DP"_x000d_
 "IRC KNX = 115ks aktorů žaluzií*2DP+78ks KJ*7DP+398DP(ovladače)=230+546+398=1174DP"</t>
  </si>
  <si>
    <t>1. Položka obsahuje:
 – všechny práce spojené s výrobou programů pro PLC dle schémat měření
2. Položka neobsahuje:
 X
3. Způsob měření:
Udává se počet kusů DP</t>
  </si>
  <si>
    <t>R162</t>
  </si>
  <si>
    <t>Datová integrace třetích stran- nouzové osvětlení (DP)</t>
  </si>
  <si>
    <t>Modbus TCP</t>
  </si>
  <si>
    <t>"schémata měření, výkazy, část topologie"_x000d_
 "CBS = 20DP"_x000d_
 "nouz. svítidlo 370ks*2DP=740DP"</t>
  </si>
  <si>
    <t>1. Položka obsahuje:
 – všechny práce spojené s datovou integrací uvedeného zařízení
- koordinace s dodavatelem CBS
2. Položka neobsahuje:
 X
3. Způsob měření:
Udává se počet kusů DP</t>
  </si>
  <si>
    <t>R163</t>
  </si>
  <si>
    <t>Datová integrace třetích stran- automatické přepínače sítí ATS (DP)</t>
  </si>
  <si>
    <t>Modbus RTU, komunikativní ATS v rozvaděčích ESI a MaR</t>
  </si>
  <si>
    <t>"schémata měření, výkazy, část topologie"_x000d_
 "ATS ESI = 13ks*15=195DP"_x000d_
 "ATS MaR =2ks*15=30DP"</t>
  </si>
  <si>
    <t>1. Položka obsahuje:
 – všechny práce spojené s datovou integrací uvedeného zařízení
2. Položka neobsahuje:
 X
3. Způsob měření:
Udává se počet kusů DP</t>
  </si>
  <si>
    <t>R164</t>
  </si>
  <si>
    <t>Datová integrace třetích stran- dveřní clona (DP)</t>
  </si>
  <si>
    <t>Modbus RTU</t>
  </si>
  <si>
    <t>"schémata měření, výkazy, část topologie"_x000d_
 "DVC = 7DP"</t>
  </si>
  <si>
    <t>R165</t>
  </si>
  <si>
    <t>Datová integrace třetích stran- osvětlení DALI (DP)</t>
  </si>
  <si>
    <t>Bacnet/IP</t>
  </si>
  <si>
    <t>"schémata měření, výkazy, část topologie"_x000d_
 "DALI = 700ks svítidel*4DP=2800DP"</t>
  </si>
  <si>
    <t>1. Položka obsahuje:
 – všechny práce spojené s datovou integrací uvedeného zařízení
- koordinace s dodavatelem DALI
2. Položka neobsahuje:
Bacnet/IP bránu, ta je součástí dodávky DALI 
3. Způsob měření:
Udává se počet kusů DP</t>
  </si>
  <si>
    <t>R166</t>
  </si>
  <si>
    <t>Datová integrace třetích stran- systém chlazení I (DP)</t>
  </si>
  <si>
    <t>Bacnet/IP, datová integrace systému chlazení I přes komunikační bránu</t>
  </si>
  <si>
    <t>"schémata měření, výkazy, část topologie"_x000d_
 "venkovní jednotky = 56ks*5=280DP"_x000d_
 "vnitřní jednotky = 78ks*7=546DP"</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</si>
  <si>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</si>
  <si>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R167</t>
  </si>
  <si>
    <t>Výroba sw pro PLC podstanice (DP) pro nouzové řízení systému chlazení I (DP)</t>
  </si>
  <si>
    <t xml:space="preserve">Nouzové řízení systému chlazení I přes komunikační bránu
- budou řízeny KJ  dispečerské sály, technologie VEZO, rozvodny sdělovací techniky, NN rozvodny
-tj. 61 vnitřních jednotek</t>
  </si>
  <si>
    <t>"schémata měření, výkazy, část topologie"_x000d_
 "vnitřní jednotky = 61ks*7=427DP"</t>
  </si>
  <si>
    <t>1. Položka obsahuje:
 – všechny práce spojené s datovou integrací uvedeného zařízení
- koordinace s dodavatelem systému chlazení I
2. Položka neobsahuje:
 X
3. Způsob měření:
Udává se počet kusů DP</t>
  </si>
  <si>
    <t>R168</t>
  </si>
  <si>
    <t>Datová integrace třetích stran- systém chlazení II (DP)</t>
  </si>
  <si>
    <t>"schémata měření, výkazy, část topologie"_x000d_
 "venkovní jednotky = 26ks*5=130DP"_x000d_
 "vnitřní jednotky = 15ks*7=105DP"</t>
  </si>
  <si>
    <t>1. Položka obsahuje:
 – všechny práce spojené s datovou integrací uvedeného zařízení
- koordinace s dodavatelem systému chlazení II
2. Položka neobsahuje:
Bacnet/IP bránu, ta je součástí dodávky systému chlazení
3. Způsob měření:
Udává se počet kusů DP</t>
  </si>
  <si>
    <t>R169</t>
  </si>
  <si>
    <t>Datová integrace třetích stran- meteostanice (DP)</t>
  </si>
  <si>
    <t>"schémata měření, výkazy, část topologie"_x000d_
 "Meteostanice = 20DP"</t>
  </si>
  <si>
    <t>R170</t>
  </si>
  <si>
    <t>Výroba grafiky do vizualizační stanice vč. grafiky pro webové rozhraní</t>
  </si>
  <si>
    <t>pouze za SO01</t>
  </si>
  <si>
    <t>"schémata měření, výkazy"_x000d_
 "Celkové DP = DP PLC+IRC KNX+DP CBS+DP ATS+DP DVC+DP DALI+DP CHL1+DP CHL1 NOUZE+DP CHL2+DP MEO = 2576+760+225+7+2800+826+427+235+20 = 7876DP"</t>
  </si>
  <si>
    <t>1. Položka obsahuje:
 – všechny práce spojené s výrobou grafických stránek pro vizualizační stanici vč. odatování
2. Položka neobsahuje:
 X
3. Způsob měření:
Udává se počet kusů DP</t>
  </si>
  <si>
    <t>R171</t>
  </si>
  <si>
    <t>Přenos dat ze systému MaR do systému DDTS</t>
  </si>
  <si>
    <t>přenos dat ze systému MaR do systému DDTS, koncentrátoru, (Bacnet/IP), pouze za SO01</t>
  </si>
  <si>
    <t>1. Položka obsahuje:
 – všechny práce spojené s přenosem dat z MaR do DDTS
- koordinace s dodavatelem DDTS
2. Položka neobsahuje:
 X
3. Způsob měření:
Udává se počet kusů DP</t>
  </si>
  <si>
    <t>R172</t>
  </si>
  <si>
    <t>Oživení systému měření a regulace a provedení komplexních zkoušek</t>
  </si>
  <si>
    <t>1. Položka obsahuje:
 – všechny práce spojené s oživením a odzkoušením zapojení,
funkčnosti sw, grafickým zobrazením, funkčnosti grafické centrály atd.
2. Položka neobsahuje:
 X
3. Způsob měření:
Udává se počet kusů DP</t>
  </si>
  <si>
    <t>R173</t>
  </si>
  <si>
    <t>Revize zařízení vč. předání revizních zpráv</t>
  </si>
  <si>
    <t>1. Položka obsahuje:
 – revizní zprávy
2. Položka neobsahuje:
 X
3. Způsob měření:
Udává se agregovaná položka</t>
  </si>
  <si>
    <t>R174</t>
  </si>
  <si>
    <t>1. Položka obsahuje:
 – dokumentaci skutečného provedení
- veškeré doklady, dokumenty a osvědčení potřebná pro předání díla
- návody k obsluze
2. Položka neobsahuje:
 X
3. Způsob měření:
Udává se agregovaná položka</t>
  </si>
  <si>
    <t>R175</t>
  </si>
  <si>
    <t>1. Položka obsahuje:
 – zaškolení personálu v obsluze systému MaR
2. Položka neobsahuje:
 X
3. Způsob měření:
Udává se agregovaná položka</t>
  </si>
  <si>
    <t>R176</t>
  </si>
  <si>
    <t>Ostatní náklady, režie, doprava, inženýring atd.</t>
  </si>
  <si>
    <t>1. Položka obsahuje:
 – náklady neuvedené ve VV
2. Položka neobsahuje:
 X
3. Způsob měření:
Udává se agregovaná položka</t>
  </si>
  <si>
    <t>Měření a regulace: Odpady</t>
  </si>
  <si>
    <t>R015800</t>
  </si>
  <si>
    <t>970</t>
  </si>
  <si>
    <t>NEOCEŇOVAT - POPLATKY ZA LIKVIDACI ODPADŮ - 15 01 01 PAPÍROVÉ A LEPENKOVÉ OBALY VČ. DOPRAVY NA SKLÁDKU A MANIPULACE</t>
  </si>
  <si>
    <t>R015810</t>
  </si>
  <si>
    <t>971</t>
  </si>
  <si>
    <t>NEOCEŇOVAT - POPLATKY ZA LIKVIDACI ODPADŮ - 15 01 02 PLASTOVÉ OBALY VČ. DOPRAVY NA SKLÁDKU A MANIPULACE</t>
  </si>
  <si>
    <t>SO 01.46</t>
  </si>
  <si>
    <t>23344.000000 = 23344,000 [A]</t>
  </si>
  <si>
    <t>720.000000 = 720,000 [A]</t>
  </si>
  <si>
    <t>35.000000 = 35,000 [A]</t>
  </si>
  <si>
    <t>"400/60 P45-R: 115m"</t>
  </si>
  <si>
    <t>703212</t>
  </si>
  <si>
    <t>KABELOVÝ ŽLAB NOSNÝ/DRÁTĚNÝ ŽÁROVĚ ZINKOVANÝ VČETNĚ UPEVNĚNÍ A PŘÍSLUŠENSTVÍ SVĚTLÉ ŠÍŘKY PŘES 100 DO 250 MM</t>
  </si>
  <si>
    <t>"150/85: 230m; 200/85: 755m"</t>
  </si>
  <si>
    <t>703213</t>
  </si>
  <si>
    <t>KABELOVÝ ŽLAB NOSNÝ/DRÁTĚNÝ ŽÁROVĚ ZINKOVANÝ VČETNĚ UPEVNĚNÍ A PŘÍSLUŠENSTVÍ SVĚTLÉ ŠÍŘKY PŘES 250 DO 400 MM</t>
  </si>
  <si>
    <t>"300/60: 290m; 300/85: 345m"</t>
  </si>
  <si>
    <t>703214</t>
  </si>
  <si>
    <t>KABELOVÝ ŽLAB NOSNÝ/DRÁTĚNÝ ŽÁROVĚ ZINKOVANÝ VČETNĚ UPEVNĚNÍ A PŘÍSLUŠENSTVÍ SVĚTLÉ ŠÍŘKY PŘES 400 DO 600 MM</t>
  </si>
  <si>
    <t>"500/85: 460m"</t>
  </si>
  <si>
    <t>703233</t>
  </si>
  <si>
    <t>KABELOVÝ ŽLAB NOSNÝ/DRÁTĚNÝ S FUNKČNÍ ODOLNOSTÍ PŘI POŽÁRU VČETNĚ UPEVNĚNÍ A PŘÍSLUŠENSTVÍ SVĚTLÉ ŠÍŘKY PŘES 250 DO 400 MM</t>
  </si>
  <si>
    <t>"400/60 P45-R: 50m"</t>
  </si>
  <si>
    <t>703333</t>
  </si>
  <si>
    <t>KRYT K NOSNÉMU ŽLABU/ROŠTU S FUNKČNÍ ODOLNOSTÍ PŘI POŽÁRU VČETNĚ UPEVNĚNÍ A PŘÍSLUŠENSTVÍ SVĚTLÉ ŠÍŘKY PŘES 250 DO 400 MM</t>
  </si>
  <si>
    <t>345.000000 = 345,000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</si>
  <si>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</si>
  <si>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11395.000000 = 11395,000 [A]</t>
  </si>
  <si>
    <t>703421</t>
  </si>
  <si>
    <t>ELEKTROINSTALAČNÍ TRUBKA PLASTOVÁ UV STABILNÍ VČETNĚ UPEVNĚNÍ A PŘÍSLUŠENSTVÍ DN PRŮMĚRU DO 25 MM</t>
  </si>
  <si>
    <t>685.000000 = 685,000 [A]</t>
  </si>
  <si>
    <t>460.000000 = 460,000 [A]</t>
  </si>
  <si>
    <t>15350.000000 = 15350,000 [A]</t>
  </si>
  <si>
    <t>10.000000 = 10,000 [A]</t>
  </si>
  <si>
    <t>R01-46-68</t>
  </si>
  <si>
    <t>SKUPINOVÝ KABELOVÝ DRŽÁK SE ZACHOVÁNÍM FUNKČNOSTI MIN. P45-R A NOSNOSTÍ 6 KG/M</t>
  </si>
  <si>
    <t>6850.000000 = 6850,000 [A]</t>
  </si>
  <si>
    <t>R01-46-69</t>
  </si>
  <si>
    <t>SYSTÉMOVÁ KABELOVÁ UCPÁVKA MIN. EI45, IP66/67</t>
  </si>
  <si>
    <t>Systémová kabelová ucpávka š.669,5 v.305 mm, min. IP66/67, min. EI45, rám z glavanizované oceli, s přírubou pro přišroubování ke stavebnímu otvoru, osazení: 96x(pr.10-25mm),
12x(pr.21,5-34,5mm), 96x(pr.3,5-16,5)</t>
  </si>
  <si>
    <t>Položka obsahuje: Dodávku a montáž sysémové kabelové ucpávky vč. příslušenství a pomocného materiálu, vyhotovéní a dodání atestu. Dále obsahuje cenu za pom. mechanismy včetně všech ostatních vedlejších nákladů.</t>
  </si>
  <si>
    <t>R01-46-70</t>
  </si>
  <si>
    <t>Systémová kabelová ucpávka š.147,5 v.245 mm, min. IP66/67, min. EI45, rám z glavanizované oceli, s přírubou pro přišroubování ke stavebnímu otvoru, osazení: 3x(pr.21,5-34,5mm),
8x(pr.10-25mm), 24x(pr.3,5-16,5)</t>
  </si>
  <si>
    <t>Silnoproud</t>
  </si>
  <si>
    <t>741121</t>
  </si>
  <si>
    <t>KRABICE (ROZVODKA) INSTALAČNÍ ODBOČNÁ PRÁZDNÁ</t>
  </si>
  <si>
    <t>865.000000 = 865,000 [A]</t>
  </si>
  <si>
    <t>490.000000 = 490,000 [A]</t>
  </si>
  <si>
    <t>741141</t>
  </si>
  <si>
    <t>KRABICE (ROZVODKA) INSTALAČNÍ S FUNKČNÍ ODOLNOSTÍ PŘI POŽÁRU PRÁZDNÁ</t>
  </si>
  <si>
    <t>741171</t>
  </si>
  <si>
    <t>KRABICE (ROZVODKA) INSTALAČNÍ KABELOVÁ VE VYŠŠÍM KRYTÍ - MIN. IP 44 VČETNĚ PRŮCHODEK PRÁZDNÁ</t>
  </si>
  <si>
    <t>741211</t>
  </si>
  <si>
    <t>SPÍNAČ INSTALAČNÍ JEDNODUCHÝ KOMPLETNÍ MONTÁŽ NA KRABICI</t>
  </si>
  <si>
    <t>"řazení 1: 81ks, řazení 5: 1ks; řazení 6: 10ks; řazení 1/0So: 20ks"</t>
  </si>
  <si>
    <t>1. Položka obsahuje:
 – kompletní přístroj vč. příslušenství
2. Položka neobsahuje:
 X
3. Způsob měření:
Udává se počet kusů kompletní konstrukce nebo práce.</t>
  </si>
  <si>
    <t>741212</t>
  </si>
  <si>
    <t>SPÍNAČ INSTALAČNÍ JEDNODUCHÝ KOMPLETNÍ NÁSTĚNNÝ - KRYTÍ MIN. IP 44</t>
  </si>
  <si>
    <t>"řazení 1: 2ks, řazení 6: 2ks"</t>
  </si>
  <si>
    <t>741213</t>
  </si>
  <si>
    <t>HAVARIJNÍ TLAČÁTKO KOMPLETNÍ NÁSTĚNNÉ - KRYTÍ MIN. IP 44</t>
  </si>
  <si>
    <t>741311</t>
  </si>
  <si>
    <t>ZÁSUVKA INSTALAČNÍ JEDNODUCHÁ, MONTÁŽ NA KRABICI</t>
  </si>
  <si>
    <t>"bílá: 435ks, bordó: 55ks"</t>
  </si>
  <si>
    <t>741321</t>
  </si>
  <si>
    <t>ZÁSUVKA INSTALAČNÍ JEDNODUCHÁ S PŘEPĚŤOVOU OCHRANOU, MONTÁŽ NA KRABICI</t>
  </si>
  <si>
    <t>"bordó: 50ks"</t>
  </si>
  <si>
    <t>741411</t>
  </si>
  <si>
    <t>ZÁSUVKA/PŘÍVODKA PRŮMYSLOVÁ, KRYTÍ IP 44 230 V, 16 A</t>
  </si>
  <si>
    <t>1. Položka obsahuje:
 – kompletní přístroj v krytu vč. příslušenství
2. Položka neobsahuje:
 X
3. Způsob měření:
Udává se počet kusů kompletní konstrukce nebo práce.</t>
  </si>
  <si>
    <t>741723</t>
  </si>
  <si>
    <t>ČIDLO POHYBOVÉ</t>
  </si>
  <si>
    <t>47.000000 = 47,000 [A]</t>
  </si>
  <si>
    <t>741E22</t>
  </si>
  <si>
    <t>HROMOSVODOVÁ JÍMACÍ TYČ IZOLAČNÍ VČETNĚ STOJANU/DRŽÁKU DÉLKY PŘES 3 DO 5 M</t>
  </si>
  <si>
    <t xml:space="preserve">1. Položka obsahuje:  – upevnění vč. veškerého příslušenství  2. Položka neobsahuje:  X 3. Způsob měření: Udává se počet kusů kompletní konstrukce nebo práce.</t>
  </si>
  <si>
    <t>741I01</t>
  </si>
  <si>
    <t>SPOJOVÁNÍ A PŘIPOJOVÁNÍ HROMOSVODOVÝCH VODIČŮ</t>
  </si>
  <si>
    <t>86.000000 = 86,000 [A]</t>
  </si>
  <si>
    <t>1. Položka obsahuje:
 – svorku pro spojování, ochranné nátěry
 – upevnění vč. veškerého příslušenství
2. Položka neobsahuje:
 X
3. Způsob měření:
Udává se počet kusů kompletní konstrukce nebo práce.</t>
  </si>
  <si>
    <t>742F14</t>
  </si>
  <si>
    <t>KABEL NN NEBO VODIČ JEDNOŽÍLOVÝ CU S PLASTOVOU IZOLACÍ OD 70 DO 120 MM2</t>
  </si>
  <si>
    <t>"1-YY 1x95: 750m"</t>
  </si>
  <si>
    <t>1365.000000 = 1365,000 [A]</t>
  </si>
  <si>
    <t>742F53</t>
  </si>
  <si>
    <t>KABEL NN NEBO VODIČ JEDNOŽÍLOVÝ CU BEZHALOGENOVÝ OHEŇ RETARDUJÍCÍ OD 25 DO 50 MM2</t>
  </si>
  <si>
    <t>765.000000 = 765,000 [A]</t>
  </si>
  <si>
    <t>742F54</t>
  </si>
  <si>
    <t>KABEL NN NEBO VODIČ JEDNOŽÍLOVÝ CU BEZHALOGENOVÝ OHEŇ RETARDUJÍCÍ OD 70 DO 120 MM2</t>
  </si>
  <si>
    <t>800.000000 = 800,000 [A]</t>
  </si>
  <si>
    <t>"1-CYKY-J 3x6: 1050m"</t>
  </si>
  <si>
    <t>"1-CXKH-R-O 2x1,5 B2 ca s1 d1 a1: 3530m; 1-CXKH-R-O 3x1,5 B2 ca s1 d1 a1: 2210m; 1-CXKH-R-J 3x1,5 B2 ca s1 d1 a1: 14205m; 1-CXKH-R-J 3x2,5 B2 ca s1 d1 a1: 14045m;"</t>
  </si>
  <si>
    <t>742G52</t>
  </si>
  <si>
    <t>KABEL NN DVOU- A TŘÍŽÍLOVÝ CU BEZHALOGENOVÝ OHEŇ RETARDUJÍCÍ OD 4 DO 16 MM2</t>
  </si>
  <si>
    <t>"1-CXKH-R-J 3x4 B2 ca s1 d1 a1: 335m; 1-CXKH-R-J 3x6 B2 ca s1 d1 a1: 740m"</t>
  </si>
  <si>
    <t>"1-CSKH-V-J 3x1,5 B2 ca s1 d1 a1 P45-R: 6290m; 1-CSKH-V-O 3x1,5 B2 ca s1 d1 a1 P45-R: 1520m; 1-CSKH-V-J 3x2,5 B2 ca s1 d1 a1 P45-R: 645m"</t>
  </si>
  <si>
    <t>742G62</t>
  </si>
  <si>
    <t>KABEL NN DVOU- A TŘÍŽÍLOVÝ CU BEZHALOGENOVÝ OHNIODOLNÝ SE ZACHOVÁNÍM FUNKČNOSTI OD 4 DO 16 MM2</t>
  </si>
  <si>
    <t>"1-CSKH-V-J 3x4 B2 ca s1 d1 a1 P45-R: 15m"</t>
  </si>
  <si>
    <t>"1-CYKY-J 5x4: 70m; 1-CYKY-J 5x6: 1800m; 1-CYKY-J 5x10: 230m; 1-CYKY-J 5x4: 70m; N2X2Y-J 5x10: 3795m"</t>
  </si>
  <si>
    <t>"1-CYKY-J 5x25: 115m; N2X2Y-J 5x25: 50m; N2X2Y-J 5x35: 50m"</t>
  </si>
  <si>
    <t>"1-CXKH-R-O 4x1,5 B2 ca s1 d1 a1: 220m; 1-CXKH-R-J 5x1,5 B2 ca s1 d1 a1: 1160m; 1-CXKH-R-J 5x2,5 B2 ca s1 d1 a1: 210m;"</t>
  </si>
  <si>
    <t>742H52</t>
  </si>
  <si>
    <t>KABEL NN ČTYŘ- A PĚTIŽÍLOVÝ CU BEZHALOGENOVÝ OHEŇ RETARDUJÍCÍ OD 4 DO 16 MM2</t>
  </si>
  <si>
    <t>"1-CXKH-R-J 5x4 B2 ca s1 d1 a1: 305m; 1-CXKH-R-J 5x6 B2 ca s1 d1 a1: 775m; 1-CXKH-R-J 5x10 B2 ca s1 d1 a1: 270m; 1-CXKH-R-J 5x16 B2 ca s1 d1 a1: 570m"</t>
  </si>
  <si>
    <t>742H53</t>
  </si>
  <si>
    <t>KABEL NN ČTYŘ- A PĚTIŽÍLOVÝ CU BEZHALOGENOVÝ OHEŇ RETARDUJÍCÍ OD 25 DO 50 MM2</t>
  </si>
  <si>
    <t>"1-CXKH-R-J 5x25 B2 ca s1 d1 a1: 750m; 1-CXKH-R-J 5x35 B2 ca s1 d1 a1: 165m; 1-CXKH-R-J 5x50 B2 ca s1 d1 a1: 95m;"</t>
  </si>
  <si>
    <t>742H54</t>
  </si>
  <si>
    <t>KABEL NN ČTYŘ- A PĚTIŽÍLOVÝ CU BEZHALOGENOVÝ OHEŇ RETARDUJÍCÍ OD 70 DO 120 MM2</t>
  </si>
  <si>
    <t>"1-CXKH-R-J 5x70 B2 ca s1 d1 a1: 300m; 1-CXKH-R-J 5x95 B2 ca s1 d1 a1: 345m; 1-CXKH-R-J 5x120 B2 ca s1 d1 a1: 290m;"</t>
  </si>
  <si>
    <t>742H61</t>
  </si>
  <si>
    <t>KABEL NN ČTYŘ- A PĚTIŽÍLOVÝ CU BEZHALOGENOVÝ OHNIODOLNÝ SE ZACHOVÁNÍM FUNKČNOSTI DO 2,5 MM2</t>
  </si>
  <si>
    <t>"1-CSKH-V-O 5x1,5 B2 ca s1 d1 a1 P45-R: 515m; 1-CSKH-V-J 5x2,5 B2 ca s1 d1 a1 P45-R: 610m"</t>
  </si>
  <si>
    <t>742H62</t>
  </si>
  <si>
    <t>KABEL NN ČTYŘ- A PĚTIŽÍLOVÝ CU BEZHALOGENOVÝ OHNIODOLNÝ SE ZACHOVÁNÍM FUNKČNOSTI OD 4 DO 16 MM2</t>
  </si>
  <si>
    <t>"1-CSKH-V-J 5x4 B2 ca s1 d1 a1 P45-R: 100m; 1-CSKH-V-J 5x6 B2 ca s1 d1 a1 P45-R: 95m; 1-CSKH-V-J 5x10 B2 ca s1 d1 a1 P45-R: 90m"</t>
  </si>
  <si>
    <t>742I43</t>
  </si>
  <si>
    <t>KABEL NN CU OVLÁDACÍ VÍCEŽÍLOVÝ BEZHALOGENOVÝ OHEŇ RETARDUJÍCÍ DO 2,5 MM2 STÍNĚNÝ</t>
  </si>
  <si>
    <t>"SHKFH-R 2x2x0,8 B2 ca s1 d1 a1: 615m"</t>
  </si>
  <si>
    <t>2650.000000 = 2650,000 [A]</t>
  </si>
  <si>
    <t>742K13</t>
  </si>
  <si>
    <t>UKONČENÍ JEDNOŽÍLOVÉHO KABELU V ROZVADĚČI NEBO NA PŘÍSTROJI OD 25 DO 50 MM2</t>
  </si>
  <si>
    <t>120.000000 = 120,000 [A]</t>
  </si>
  <si>
    <t>12460.000000 = 12460,000 [A]</t>
  </si>
  <si>
    <t>864.000000 = 864,000 [A]</t>
  </si>
  <si>
    <t>742L14</t>
  </si>
  <si>
    <t>UKONČENÍ DVOU AŽ PĚTIŽÍLOVÉHO KABELU V ROZVADĚČI NEBO NA PŘÍSTROJI OD 70 DO 120 MM2</t>
  </si>
  <si>
    <t>11010.000000 = 11010,000 [A]</t>
  </si>
  <si>
    <t>212.000000 = 212,000 [A]</t>
  </si>
  <si>
    <t>747541</t>
  </si>
  <si>
    <t>MĚŘENÍ INTENZITY OSVĚTLENÍ INSTALOVANÉHO V ROZSAHU TOHOTO SO/PS</t>
  </si>
  <si>
    <t>R01-46-01</t>
  </si>
  <si>
    <t>A1 - ZÁVĚSNÉ LED SVÍTIDLO 35,9W</t>
  </si>
  <si>
    <t>Závěsné LED svítidlo s mikroprismatickým difuzorem, přímo/nepřímé vyzařování, ECG DALI, 35,9W, IP20, 4000K, 6130lm</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</si>
  <si>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</si>
  <si>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R01-46-02</t>
  </si>
  <si>
    <t>B1 - VESTAVNÉ RASTROVÉ LED SVÍTIDLO 33W</t>
  </si>
  <si>
    <t>Vestavné rastrové LED svítidlo s mikroprismatickým difuzorem, ECG DALI, 33W, IP20, 4000K, 4000lm</t>
  </si>
  <si>
    <t>380.000000 = 380,000 [A]</t>
  </si>
  <si>
    <t>R01-46-03</t>
  </si>
  <si>
    <t>C1 - VESTAVNÉ LED SVÍTIDLO TYPU DOWNLIGHT 22W</t>
  </si>
  <si>
    <t>Vestavné LED svítidlo typu downlight, ECG, 22W, IP20, 4000K, 2300lm</t>
  </si>
  <si>
    <t>90.000000 = 90,000 [A]</t>
  </si>
  <si>
    <t>R01-46-04</t>
  </si>
  <si>
    <t>C2 - VESTAVNÉ LED SVÍTIDLO TYPU DOWNLIGHT 22W</t>
  </si>
  <si>
    <t>Vestavné LED svítidlo typu downlight, ECG DALI, 22W, IP20, 4000K, 2300lm</t>
  </si>
  <si>
    <t>183.000000 = 183,000 [A]</t>
  </si>
  <si>
    <t>R01-46-05</t>
  </si>
  <si>
    <t>C3 - VESTAVNÉ LED SVÍTIDLO TYPU DOWNLIGHT 8,3W</t>
  </si>
  <si>
    <t>Vestavné LED svítidlo typu downlight, ECG, 8,3W, IP44, 4000K, 1040lm</t>
  </si>
  <si>
    <t>20.000000 = 20,000 [A]</t>
  </si>
  <si>
    <t>R01-46-06</t>
  </si>
  <si>
    <t>D1 - PŘISAZENÉ LED SVÍTIDLO 35W</t>
  </si>
  <si>
    <t>Přisazené LED svítidlo s opálovým difuzorem, ECG DALI, 35W, IP20, 4000K, 4800lm, l=1149mm</t>
  </si>
  <si>
    <t>58.000000 = 58,000 [A]</t>
  </si>
  <si>
    <t>R01-46-07</t>
  </si>
  <si>
    <t>D2 - PŘISAZENÉ LED SVÍTIDLO 50W</t>
  </si>
  <si>
    <t>Přisazené LED svítidlo s opálovým difuzorem, ECG MULTILUMEN, 50W, IP20, 4000K, 7000lm, l=1450mm</t>
  </si>
  <si>
    <t>34.000000 = 34,000 [A]</t>
  </si>
  <si>
    <t>R01-46-08</t>
  </si>
  <si>
    <t>D3 - PŘISAZENÉ LED SVÍTIDLO 20W</t>
  </si>
  <si>
    <t>Přisazené LED svítidlo s opálovým difuzorem, ECG DALI, 20W, IP20, 4000K, 2600lm, l=600mm</t>
  </si>
  <si>
    <t>R01-46-09</t>
  </si>
  <si>
    <t>E1 - PŘISAZENÉ LED PRŮMYSLOVÉ SVÍTIDLO 38W</t>
  </si>
  <si>
    <t>Přisazené průmyslové LED svítidlo, ECG, 38W, IP66, 4000K, 5100lm</t>
  </si>
  <si>
    <t>155.000000 = 155,000 [A]</t>
  </si>
  <si>
    <t>R01-46-10</t>
  </si>
  <si>
    <t>E2 - PŘISAZENÉ LED PRŮMYSLOVÉ SVÍTIDLO 19W</t>
  </si>
  <si>
    <t>Přisazené průmyslové LED svítidlo, ECG, 19W, IP66, 4000K, 2620lm</t>
  </si>
  <si>
    <t>164.000000 = 164,000 [A]</t>
  </si>
  <si>
    <t>R01-46-11</t>
  </si>
  <si>
    <t>E3 - PŘISAZENÉ LED PRŮMYSLOVÉ SVÍTIDLO 28W</t>
  </si>
  <si>
    <t>Přisazené průmyslové LED svítidlo, ECG, 28W, IP66, 4000K, 3800lm</t>
  </si>
  <si>
    <t>R01-46-12</t>
  </si>
  <si>
    <t>F1 - VESTAVNÉ LED LINIOVÉ SVÍTIDLO 37W</t>
  </si>
  <si>
    <t>Vestavné liniové LED svítidlo, opálový difuzor, ECG DALI, 37W, IP20, 4000K, 5230lm</t>
  </si>
  <si>
    <t>R01-46-13</t>
  </si>
  <si>
    <t>F2 - VESTAVNÉ LED LINIOVÉ SVÍTIDLO 60W</t>
  </si>
  <si>
    <t>Vestavné liniové LED svítidlo, mikroprismatikcý difuzor, ECG DALI, 60W, IP20, 4000K, 9910lm</t>
  </si>
  <si>
    <t>R01-46-14</t>
  </si>
  <si>
    <t>F3 - VESTAVNÉ LED LINIOVÉ SVÍTIDLO 90W</t>
  </si>
  <si>
    <t>Vestavné liniové LED svítidlo, mikroprismatikcý difuzor, ECG DALI, 90W, IP20, 4000K, 14160lm</t>
  </si>
  <si>
    <t>R01-46-15</t>
  </si>
  <si>
    <t>G1 - PŘISAZENÉ LED SVÍTIDLO 34W</t>
  </si>
  <si>
    <t>Přisazené LED svítidlo, opálový difuzor, ECG MULTILUMEN, 34W, IP65, 4000K, 4250lm</t>
  </si>
  <si>
    <t>63.000000 = 63,000 [A]</t>
  </si>
  <si>
    <t>R01-46-16</t>
  </si>
  <si>
    <t>N1 - PŘISAZENÉ LED NOUZOVÉ SVÍTIDLO 1x3W</t>
  </si>
  <si>
    <t>Přisazené LED nouzové svítidlo s kruhoovu vyzař. charakteristikou 1x3W, IP20, adresný dohled, pro CBS</t>
  </si>
  <si>
    <t>R01-46-17</t>
  </si>
  <si>
    <t>N1v - VESTAVNÉ LED NOUZOVÉ SVÍTIDLO 1x3W</t>
  </si>
  <si>
    <t>Vestvané LED nouzové svítidlo s kruhoovu vyzař. charakteristikou 1x3W, IP20, adresný dohled, pro CBS</t>
  </si>
  <si>
    <t>R01-46-18</t>
  </si>
  <si>
    <t>N2v - VESTAVNÉ LED NOUZOVÉ SVÍTIDLO 1x3W</t>
  </si>
  <si>
    <t>Vestvané LED nouzové svítidlo s chodbovou vyzař. charakteristikou 1x3W, IP20, adresný dohled, pro CBS</t>
  </si>
  <si>
    <t>R01-46-19</t>
  </si>
  <si>
    <t>N3v - VESTAVNÉ LED NOUZOVÉ SVÍTIDLO 1x3W</t>
  </si>
  <si>
    <t>Vestvané LED nouzové svítidlo se spotovou vyzař. charakteristikou 1x3W, IP20, adresný dohled, pro CBS</t>
  </si>
  <si>
    <t>R01-46-20</t>
  </si>
  <si>
    <t>N5 - PŘISAZENÉ LED NOUZOVÉ SVÍTIDLO 4x1W</t>
  </si>
  <si>
    <t>Přisazené LED nouzové svítidlo s chodbovou vyzař. charakteristikou 4x1W, IP65, adresný dohled, pro CBS</t>
  </si>
  <si>
    <t>78.000000 = 78,000 [A]</t>
  </si>
  <si>
    <t>R01-46-21</t>
  </si>
  <si>
    <t>N5PK - PŘISAZENÉ LED NOUZOVÉ SVÍTIDLO 4x1W S PIKTOGRAMEM</t>
  </si>
  <si>
    <t>Přisazené LED nouzové svítidlo s chodbovou vyzař. charakteristikou 4x1W, podvěšený piktogram, pozorovací vzdálenost 14m, IP65, adresný dohled, pro CBS</t>
  </si>
  <si>
    <t>105.000000 = 105,000 [A]</t>
  </si>
  <si>
    <t>R01-46-22</t>
  </si>
  <si>
    <t>N5PKv - VESTAVNÉ LED NOUZOVÉ SVÍTIDLO 4x1W S PIKTOGRAMEM</t>
  </si>
  <si>
    <t>Vestavné LED nouzové svítidlo s chodbovou vyzař. charakteristikou 4x1W, podvěšený piktogram, pozorovací vzdálenost 14m, IP65, adresný dohled, pro CBS</t>
  </si>
  <si>
    <t>R01-46-23</t>
  </si>
  <si>
    <t>N5PM - PŘISAZENÉ LED NOUZOVÉ SVÍTIDLO 4x1W S PIKTOGRAMEM</t>
  </si>
  <si>
    <t>Přisazené LED nouzové svítidlo s chodbovou vyzař. charakteristikou 4x1W, podvěšený piktogram, pozorovací vzdálenost 22m, IP65, adresný dohled, pro CBS</t>
  </si>
  <si>
    <t>37.000000 = 37,000 [A]</t>
  </si>
  <si>
    <t>R01-46-24</t>
  </si>
  <si>
    <t>N5PMv - VESTAVNÉ LED NOUZOVÉ SVÍTIDLO 4x1W S PIKTOGRAMEM</t>
  </si>
  <si>
    <t>Vestavné LED nouzové svítidlo s chodbovou vyzař. charakteristikou 4x1W, podvěšený piktogram, pozorovací vzdálenost 22m, IP65, adresný dohled, pro CBS</t>
  </si>
  <si>
    <t>23.000000 = 23,000 [A]</t>
  </si>
  <si>
    <t>R01-46-25</t>
  </si>
  <si>
    <t>N5PML - PŘISAZENÉ LED NOUZOVÉ SVÍTIDLO 4x1W S PIKTOGRAMEM</t>
  </si>
  <si>
    <t>Přisazené LED nouzové svítidlo s chodbovou vyzař. charakteristikou 4x1W, podvěšený piktogram, pozorovací vzdálenost 22m, IP65, nástěnný výložník, adresný dohled, pro CBS</t>
  </si>
  <si>
    <t>R01-46-26</t>
  </si>
  <si>
    <t>NV1 - NÁSTĚNNÉ LED NOUZOVÉ SVÍTIDLO 4x0,5W</t>
  </si>
  <si>
    <t>Nástěnné LED nouzové svítidlo umístěné nad vchody 4x0,5W, IP65, -30°C až +40°C, adresný dohled, pro CBS</t>
  </si>
  <si>
    <t>R01-46-27</t>
  </si>
  <si>
    <t>CENTRÁLNÍ BATERIOVÝ SYSTÉM NOUZOVÉHO OSVĚTLENÍ</t>
  </si>
  <si>
    <t>Centrální bateriový systém nouzového osvětlení s adresným monitoringem pro 32 okruhů / 640 svítidel. Max. zátěž 1500W s dobou zálohy 1 hod. Rozměry: v.1470 š.571 hl.230 mm. Tepelné ztráty CBS max 100 W. Komunikační modul MODBUS/TCPIP. Kontakt pro nouzové vypnutí CBS. Včetně baterií.</t>
  </si>
  <si>
    <t>1. Položka obsahuje:
– kopmletní certifikovaný centrální bateriový systém nouzového osvětlení včetně veškerého příslušenstsví
 2. Položka neobsahuje:
 X
3. Způsob měření:
Udává se počet kusů kompletní konstrukce nebo práce.</t>
  </si>
  <si>
    <t>R01-46-28</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</si>
  <si>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</si>
  <si>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</si>
  <si>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</si>
  <si>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R01-46-29</t>
  </si>
  <si>
    <t>VAČKOVÝ VYPÍNAČ JEDNOPÓLOVÝ PRO PŘISAZENOU MONTÁŽ, 230V, 25A, IP65</t>
  </si>
  <si>
    <t>Vačkový třípólový vypínač pro přisazenou montáž, 230V, 25A, IP65.</t>
  </si>
  <si>
    <t>R01-46-30</t>
  </si>
  <si>
    <t>VAČKOVÝ VYPÍNAČ TŘÍPÓLOVÝ PRO PŘISAZENOU MONTÁŽ, 400V, 20A, IP65</t>
  </si>
  <si>
    <t>Vačkový třípólový vypínač pro přisazenou montáž, 400V, 20A, IP65.</t>
  </si>
  <si>
    <t>R01-46-31</t>
  </si>
  <si>
    <t>VAČKOVÝ VYPÍNAČ TŘÍPÓLOVÝ PRO PŘISAZENOU MONTÁŽ, 400V, 25A, IP65</t>
  </si>
  <si>
    <t>Vačkový třípólový vypínač pro přisazenou montáž, 400V, 25A, IP65.</t>
  </si>
  <si>
    <t>22.000000 = 22,000 [A]</t>
  </si>
  <si>
    <t>R01-46-32</t>
  </si>
  <si>
    <t>VAČKOVÝ VYPÍNAČ TŘÍPÓLOVÝ PRO PŘISAZENOU MONTÁŽ, 400V, 32A, IP65</t>
  </si>
  <si>
    <t>Vačkový třípólový vypínač pro přisazenou montáž, 400V, 32A, IP65.</t>
  </si>
  <si>
    <t>R01-46-33</t>
  </si>
  <si>
    <t>VAČKOVÝ VYPÍNAČ TŘÍPÓLOVÝ PRO PŘISAZENOU MONTÁŽ, 400V, 40A, IP65</t>
  </si>
  <si>
    <t>Vačkový třípólový vypínač pro přisazenou montáž, 400V, 40A, IP65.</t>
  </si>
  <si>
    <t>61.000000 = 61,000 [A]</t>
  </si>
  <si>
    <t>R01-46-34</t>
  </si>
  <si>
    <t>VAČKOVÝ VYPÍNAČ TŘÍPÓLOVÝ PRO PŘISAZENOU MONTÁŽ, 400V, 63A, IP65</t>
  </si>
  <si>
    <t>Vačkový třípólový vypínač pro přisazenou montáž, 400V, 63A, IP65.</t>
  </si>
  <si>
    <t>R01-46-35</t>
  </si>
  <si>
    <t>VAČKOVÝ VYPÍNAČ TŘÍPÓLOVÝ PRO PŘISAZENOU MONTÁŽ, 400V, 125A, IP65</t>
  </si>
  <si>
    <t>Vačkový třípólový vypínač pro přisazenou montáž, 400V, 125A, IP65.</t>
  </si>
  <si>
    <t>R01-46-36</t>
  </si>
  <si>
    <t>ZÁSUVKA INSTALAČNÍ JEDNODUCHÁ, VESTAVNÁ VE VYŠŠÍM KRYTÍ - MIN. IP 44</t>
  </si>
  <si>
    <t>"bílá: 18ks"</t>
  </si>
  <si>
    <t>R01-46-37</t>
  </si>
  <si>
    <t>PODLAHOVÁ KRABICE SE ZÁSUVKAMI 230V DO ZDVOJENÉ PODLAHY</t>
  </si>
  <si>
    <t>Podlahová krabice 3x4 moduly do zdvojené podlahy. Přístrojové vybavení:2x 2zásuvky 230V 16A.</t>
  </si>
  <si>
    <t>140.000000 = 140,000 [A]</t>
  </si>
  <si>
    <t>R01-46-38</t>
  </si>
  <si>
    <t>DALI POHYBOVÉ ČIDLO PIR</t>
  </si>
  <si>
    <t>1. Položka obsahuje:
 – kompletní přístroj včetně veškerého příslušenství
2. Položka neobsahuje:
 X
3. Způsob měření:
Udává se počet kusů kompletní konstrukce nebo práce.</t>
  </si>
  <si>
    <t>R01-46-39</t>
  </si>
  <si>
    <t>DALI MULTISENSOR</t>
  </si>
  <si>
    <t>R01-46-40</t>
  </si>
  <si>
    <t>DALI OVLADAČ 7 TLAČÍTEK</t>
  </si>
  <si>
    <t>R01-46-41</t>
  </si>
  <si>
    <t>DALI DOTYKOVÝ LCD PANEL 7", 1024x600 PoE</t>
  </si>
  <si>
    <t>R01-46-42</t>
  </si>
  <si>
    <t>IMPLEMENTACE DALI DO MAR</t>
  </si>
  <si>
    <t>Webserver pro 15 DALI routerů, BACnet server pro 20 DALI routerů, brána pro rozhraní DALI/BACnet, licence pro 5 000 datových bodů.</t>
  </si>
  <si>
    <t>1. Položka obsahuje:
- kompletní HW vybavení včetně veškerého příslušenství
- programování
2. Položka neobsahuje:
 X
3. Způsob měření:
Udává se počet kusů kompletní konstrukce nebo práce.</t>
  </si>
  <si>
    <t>R01-46-43</t>
  </si>
  <si>
    <t>REALIZAČNÍ DOKUMENTACE ŘÍZENÍ OSVĚTLENÍ</t>
  </si>
  <si>
    <t>Vypracování realizační dokumentace řízení osvětlení systémem DALI.</t>
  </si>
  <si>
    <t>R01-46-44</t>
  </si>
  <si>
    <t>PROGRAMOVÁNÍ DALI</t>
  </si>
  <si>
    <t>1. Položka obsahuje:
 – veškeré práce a materiál obsažený v názvu položky
 – doprava techniků
 – náklady na mzdy
2. Položka neobsahuje:
 X
3. Způsob měření:
Udává se počet kusů kompletní konstrukce nebo práce.</t>
  </si>
  <si>
    <t>R01-46-45</t>
  </si>
  <si>
    <t>TVORBA VIZUALIZACE</t>
  </si>
  <si>
    <t>R01-46-46</t>
  </si>
  <si>
    <t>PŘÍPOJNICOVÝ SYSTÉM 1600A</t>
  </si>
  <si>
    <t>Přípojnicový systém 1600A celkové délky 55m. Konfigurace přípojnicového systému 3L+N+PE (4 hliníkové fázové vodiče stejného průřezu). Vodiče izolované pomocí bezhalogenové polyesterové fólie. Krytí přípojnicového systému min. IP55. Jmenovité napětí 1000V. Přípojnicový systém splňující požadavky na protipožární přepážky po dobu 2 hodin. 2x napájecí díl pro univerzální připojení k rozvaděči, 1x díl se 4-pólovým odpojovačem vedení, 8x vývodní skříň 250 A osazená deonem, 15x díl pro změnu směru přípojnicového systému, 4x distribuční díl s vývodovými místy pro připojení 3ks vývodových skříní, 39x spojovací blok.</t>
  </si>
  <si>
    <t>1. Položka obsahuje:
 – manipulace a montáž přípojnicového systému (vodorvně a vertikálně)
 – veškerý montážní materiál
 – veškeré příslušenství
2. Položka neobsahuje:
 x
3. Způsob měření:
Udává se počet kompletní konstrukce nebo práce.</t>
  </si>
  <si>
    <t>R01-46-47</t>
  </si>
  <si>
    <t>REALIZAČNÍ DOKUMENTACE PŘÍPOJNICOVÉHO SYSTÉMU</t>
  </si>
  <si>
    <t>Vypracování realizační dokumentace přípojnicového systému 1600A.</t>
  </si>
  <si>
    <t>R01-46-48</t>
  </si>
  <si>
    <t>HLINÍKOVÉ LANO 50mm2</t>
  </si>
  <si>
    <t>Hliníkové lano podle ČSN EN 62561-2 pro použití v systémech ochrany před bleskem jako svody nebo propojení jímacích tyčí lanem.</t>
  </si>
  <si>
    <t>575.000000 = 575,000 [A]</t>
  </si>
  <si>
    <t>1. Položka obsahuje:
 – dělení, spojování
 – upevnění vč. veškerého příslušenství
2. Položka neobsahuje:
 X
3. Způsob měření:
Měří se metr délkový.</t>
  </si>
  <si>
    <t>R01-46-49</t>
  </si>
  <si>
    <t>Rozvaděč RH.A - SKŘÍŇOVÝ OCELOPLECHOVÝ ROZVADĚČ, Š.1x1000+200+3x1000 V.2000+100 H.600, KRYTÍ MIN. IP 30/20, In=2500A, Ik´´=46,3kA, Ip=111kA, PŘÍSTROJO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</si>
  <si>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</si>
  <si>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R01-46-50</t>
  </si>
  <si>
    <t>Rozvaděč RH.B - SKŘÍŇOVÝ OCELOPLECHOVÝ ROZVADĚČ, Š.1x1000+200+3x1000 V.2000+100 H.600, KRYTÍ MIN. IP 30/20, In=2500A, Ik´´=46,3kA, Ip=111kA, PŘÍSTROJO</t>
  </si>
  <si>
    <t>R01-46-51</t>
  </si>
  <si>
    <t>Rozvaděč RPO - SKŘÍŇOVÝ OCELOPLECHOVÝ ROZVADĚČ, Š.1x600+200+1x1000 V.2000+100 H.400, KRYTÍ MIN. IP 30/20, In=160A, Ik´´=26,6kA, Ip=50,9kA, PŘÍSTROJOVÉ</t>
  </si>
  <si>
    <t>R01-46-52</t>
  </si>
  <si>
    <t>Rozvaděč RT 3.A, RT 3.B, RT 4.A, RT 4.B, RT 5.A, RT 5.B, RT 6.A, RT 6.B - SKŘÍŇOVÝ OCELOPLECHOVÝ ROZVADĚČ, Š.1x600+1x1000 V.2000+100 H.400, KRYTÍ MIN.</t>
  </si>
  <si>
    <t>R01-46-53</t>
  </si>
  <si>
    <t>Rozvaděč RT 3.1.AB, RT 3.2.AB, RT 4.1.AB, RT 4.2.AB, RT 5.1.AB, RT 5.2.AB, RT 6.1.AB - SKŘÍŇOVÝ OCELOPLECHOVÝ ROZVADĚČ, Š.1000 V.2000+100 H.400, KRYTÍ</t>
  </si>
  <si>
    <t>R01-46-54</t>
  </si>
  <si>
    <t>Rozvaděč RS 1.1.AB - NÁSTĚNNÝ OCELOPLECHOVÝ ROZVADĚČ, Š.590+1230 V.1195 H.250, KRYTÍ MIN. IP 30/20, In=80A, Ik´´=11,5kA, Ip=16,6kA, PŘÍSTROJOVÉ VYBAVE</t>
  </si>
  <si>
    <t>R01-46-55</t>
  </si>
  <si>
    <t>Rozvaděč RS 1.2.AB - VESTAVNÝ OCELOPLECHOVÝ ROZVADĚČ, Š.310 V.802 H.112, KRYTÍ MIN. IP 30/20, In=40A, Ik´´=11,6kA, Ip=16,6kA, PŘÍSTROJOVÉ VYBAVENÍ VIZ</t>
  </si>
  <si>
    <t>R01-46-56</t>
  </si>
  <si>
    <t>Rozvaděč RE 1.1.AB - VESTAVNÝ OCELOPLECHOVÝ ROZVADĚČ, Š.310 V.802 H.112, KRYTÍ MIN. IP 30/20, In=25A, Ik´´=11,6kA, Ip=16,6kA, PŘÍSTROJOVÉ VYBAVENÍ VIZ</t>
  </si>
  <si>
    <t>R01-46-57</t>
  </si>
  <si>
    <t>Rozvaděč RS 1.3.AB, RS 2.6.AB, RS 3.2.AB, RS 4.2.AB, RS 5.2.AB, RS 6.2.AB - NÁSTĚNNÝ OCELOPLECHOVÝ ROZVADĚČ, Š.300 V.800 H.161, KRYTÍ MIN. IP 30/20, I</t>
  </si>
  <si>
    <t>R01-46-58</t>
  </si>
  <si>
    <t>Rozvaděč RS 2.2.AB, RS 2.3.AB, RS 2.4.AB, RS 2.5.AB - NÁSTĚNNÝ OCELOPLECHOVÝ ROZVADĚČ, Š.300 V.950 H.161, KRYTÍ MIN. IP 30/20, In=32A, Ik´´&lt;=10kA, PŘÍ</t>
  </si>
  <si>
    <t>R01-46-59</t>
  </si>
  <si>
    <t>Rozvaděč RS 2.1.AB - SKŘÍŇOVÝ OCELOPLECHOVÝ ROZVADĚČ, Š.800+2x1000 V.2000+100 H.600, KRYTÍ MIN. IP 30/20, In=250A, Ik´´=33,7kA, Ip=57,5kA, PŘÍSTROJOVÉ</t>
  </si>
  <si>
    <t>R01-46-60</t>
  </si>
  <si>
    <t>Rozvaděč RS 3.1.AB, RS 4.1.AB, RS 5.1.AB, RS 6.1.AB - SKŘÍŇOVÝ OCELOPLECHOVÝ ROZVADĚČ, Š.1x600+1x1000 V.2000+100 H.400, KRYTÍ MIN. IP 30/20, In=250A,</t>
  </si>
  <si>
    <t>R01-46-61</t>
  </si>
  <si>
    <t>Rozvaděč RSděl 2.1.A - SKŘÍŇOVÝ OCELOPLECHOVÝ ROZVADĚČ, Š.4x800+1x600 V.2200+100 H.500, KRYTÍ MIN. IP 30/20, In=400A, Ik´´=20,8kA, Ip=31,9kA, PŘÍSTROJ</t>
  </si>
  <si>
    <t>R01-46-62</t>
  </si>
  <si>
    <t>Rozvaděč RSděl 2.1.B - SKŘÍŇOVÝ OCELOPLECHOVÝ ROZVADĚČ, Š.4x800 V.2200+100 H.500, KRYTÍ MIN. IP 30/20, In=400A, Ik´´=20,8kA, Ip=31,9kA, PŘÍSTROJOVÉ VY</t>
  </si>
  <si>
    <t>R01-46-63</t>
  </si>
  <si>
    <t>Rozvaděč RSděl 2.2.A, RSděl 2.2.B, RSděl 2.3.A, RSděl 2.3.B - SKŘÍŇOVÝ OCELOPLECHOVÝ ROZVADĚČ, Š.1x600+1x1000 V.2200+100 H.500, KRYTÍ MIN. IP 30/20, I</t>
  </si>
  <si>
    <t>R01-46-64</t>
  </si>
  <si>
    <t>Rozvaděč RSděl 1.1.A, RSděl 1.1.B, RSděl 2.4.A, RSděl 2.4.B, RSděl 3.1.A, RSděl 3.1.B, RSděl 4.1.A, RSděl 4.1.B, RSděl 5.1.A, RSděl 5.1.B, RSděl 6.1.A</t>
  </si>
  <si>
    <t>R01-46-65</t>
  </si>
  <si>
    <t>Rozvaděč R-VZT.A - SKŘÍŇOVÝ OCELOPLECHOVÝ ROZVADĚČ, Š.1x600+6x800 V.2000+100 H.600, KRYTÍ MIN. IP 30/20, In=1600A, Ik´´=30,8kA, Ip=50,2kA, PŘÍSTROJOVÉ</t>
  </si>
  <si>
    <t>R01-46-66</t>
  </si>
  <si>
    <t>Rozvaděč R-VZT.B - SKŘÍŇOVÝ OCELOPLECHOVÝ ROZVADĚČ, Š.1x600+6x800 V.2000+100 H.600, KRYTÍ MIN. IP 30/20, In=1600A, Ik´´=30,8kA, Ip=50,2kA, PŘÍSTROJOVÉ</t>
  </si>
  <si>
    <t>R01-46-67</t>
  </si>
  <si>
    <t>POMOCNÝ, DROBNÝ A DÁLE NESPECIFIKOVANÝ MATERIÁL</t>
  </si>
  <si>
    <t>SO 01.49.01</t>
  </si>
  <si>
    <t>SO 01.49</t>
  </si>
  <si>
    <t>O4</t>
  </si>
  <si>
    <t>R90000001</t>
  </si>
  <si>
    <t>Skříň šatní (2 oddíly) rozměry: 600x500x1920mm (šířka / hloubka / výška)</t>
  </si>
  <si>
    <t>"`viz projektová dokumentace, TZ a výkaz projektanta`"_x000d_
 "`Typový výrobek: vyrobeno z ocelového plechu (korpus - odstín šedý, dvířka – odstín modrý), uzamykatelné.`"_x000d_
 "`Výpis prvků, 1NP, ozn. T01`"_x000d_
 295 = 295,000 [A]</t>
  </si>
  <si>
    <t>Kompletní dodávka a montáž dle popisu položky.</t>
  </si>
  <si>
    <t>R90000002</t>
  </si>
  <si>
    <t>Skříň šatní (3 oddíly) rozměry: 900x500x1920mm (šířka / hloubka / výška)</t>
  </si>
  <si>
    <t>"`viz projektová dokumentace, TZ a výkaz projektanta`"_x000d_
 "`Typový výrobek: vyrobeno z ocelového plechu (korpus - odstín šedý, dvířka – odstín modrý), uzamykatelné.`"_x000d_
 "`Výpis prvků, 1NP, ozn. T02`"_x000d_
 17 = 17,000 [A]</t>
  </si>
  <si>
    <t>R90000004</t>
  </si>
  <si>
    <t>Skříň šatní rozměry: 600x500x1920mm (šířka / hloubka / výška)</t>
  </si>
  <si>
    <t>"`viz projektová dokumentace, TZ a výkaz projektanta`"_x000d_
 "`Typový výrobek: vyrobeno z ocelového plechu (korpus - odstín šedý, dvířka – odstín modrý), uzamykatelné (otočný zámek)`"_x000d_
 "`Výpis prvků, 1NP, ozn. T04`"_x000d_
 13 = 13,000 [A]</t>
  </si>
  <si>
    <t>R90000009</t>
  </si>
  <si>
    <t>Kuchyňská linka (sestava vč. horních skříněk) rozměry: 2850x600x2250mm (šířka / hloubka / celk. výška)</t>
  </si>
  <si>
    <t>SESTAVA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</si>
  <si>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"dřezová stojánková baterie (odstín chrom) vč. sady napojovacích hadiček na vodu (rohové ventily jsou součástí projektu a dodávky ZTI) "_x000d_
 "a sady pro napojení odpadu se sifonem. "_x000d_
 "`Výpis prvků, 1NP, ozn. T09`"_x000d_
 1 = 1,000 [A]</t>
  </si>
  <si>
    <t>R90000010</t>
  </si>
  <si>
    <t xml:space="preserve">Skříň (vč. 5ks trezorů na klíče), rozměry trezoru 380x80x550mm  (šířka / hloubka / výška)</t>
  </si>
  <si>
    <t>"`viz projektová dokumentace, TZ a výkaz projektanta`"_x000d_
 "Atypický truhlářský výrobek: vyrobeno z laminované DTD (buk), záda: bílý sololak, vnitřní police přemístitelné,"_x000d_
 "věšáková tyč – chrom, viditelné hrany: ABS tl. 2mm (skryté hrany tl. 0,6mm), úchytky kovové typové (odstín šedostříbrný), dvířka uzamykatelná. "_x000d_
 "Včetně plechové uzamykatelné skříňky na klíče."_x000d_
 "`Výpis prvků, 1NP, ozn. T10`"_x000d_
 1 = 1,000 [A]</t>
  </si>
  <si>
    <t>R90000011</t>
  </si>
  <si>
    <t xml:space="preserve">Stůl a skříňky (sestava), rozměry: 4750 x 700 x 750 a 2000mm  (šířka / hloubka / výška)</t>
  </si>
  <si>
    <t>"`viz projektová dokumentace, TZ a výkaz projektanta`"_x000d_
 "Typový výrobek: stůl vyroben z laminované DTD, podnož kovová (odstín šedostříbrný, vč. typového platového žlabu pro kabeláž). "_x000d_
 "Horní skříňky: korpusy + dvířka vyrobeny z laminované DTD, záda: bílý sololak, vnitřní police přemístitelné"_x000d_
 "viditelné hrany: ABS tl. 2mm (skryté hrany tl. 0,6mm),"_x000d_
 "úchytky kovové typové (odstín šedostříbrný)."_x000d_
 "`Výpis prvků, 1NP, ozn. T11`"_x000d_
 1 = 1,000 [A]</t>
  </si>
  <si>
    <t>R90000012</t>
  </si>
  <si>
    <t xml:space="preserve">Skříňky (sestava) rozměry: 4000 x 600 a 400 x 750 a 2000mm  (šířka / hloubka / výška)</t>
  </si>
  <si>
    <t>"`viz projektová dokumentace, TZ a výkaz projektanta`"_x000d_
 "Typový výrobek - vyrobeno z laminované DTD (buk), záda: bílý sololak, vnitřní police pře-místitelné,"_x000d_
 "viditelné hrany: ABS tl. 2mm (skryté hrany tl. 0,6mm), úchytky kovové typové (odstín še-dostříbrný), dvířka uzamykatelná."_x000d_
 "`Výpis prvků, 1NP, ozn. T12`"_x000d_
 1 = 1,000 [A]</t>
  </si>
  <si>
    <t>R90000013</t>
  </si>
  <si>
    <t xml:space="preserve">Stůl recepce (sestava) rozměry: 5550 x 500 x 750mm  (šířka / hloubka / výška)</t>
  </si>
  <si>
    <t>"`viz projektová dokumentace, TZ a výkaz projektanta`"_x000d_
 "Atypický truhlářský výrobek - stůl vyroben z laminované DTD vč. stolové podnože (vč. typového platového žlabu pro kabeláž). "_x000d_
 "Spodní skříňky: korpusy + dvířka vyrobeny z laminované DTD, záda: bílý sololak, vnitřní police přemístitelné, "_x000d_
 "viditelné hrany: ABS tl. 2mm (skryté hrany tl. 0,6mm), úchytky kovové typové (odstín šedostříbrný)."_x000d_
 "`Výpis prvků, 1NP, ozn. T13`"_x000d_
 1 = 1,000 [A]</t>
  </si>
  <si>
    <t>R90000015</t>
  </si>
  <si>
    <t>Skříňky (sestava), rozměry: 2950 x 400 x 2000mm (šířka / hloubka / výška)</t>
  </si>
  <si>
    <t>"`viz projektová dokumentace, TZ a výkaz projektanta`"_x000d_
 "Atypický truhlářský, nebo typový výrobek: vyrobeno z laminované DTD – korpusy + dvířka, záda: bílý sololak, vnitřní police přemístitelné, "_x000d_
 "viditelné hrany: ABS tl. 2mm (skryté hrany tl. 0,6mm), úchytky kovové typové (odstín še-dostříbrný)"_x000d_
 "`Výpis prvků, 1NP, ozn. T15`"_x000d_
 1 = 1,000 [A]</t>
  </si>
  <si>
    <t>R90000038</t>
  </si>
  <si>
    <t>Kuchyňská linka (sestava vč. horních skříněk a vestavné myčky nádobí) rozměry: 5500x600x2250mm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</si>
  <si>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"Součástí dodávky je vestavá myčka nádobí"_x000d_
 "dřezová stojánková baterie (odstín chrom) vč. sady napojovacích hadiček na vodu (rohové ventily jsou součástí projektu a dodávky ZTI) "_x000d_
 "a sady pro napojení odpadu se sifonem. "_x000d_
 "`Výpis prvků, 3NP, ozn. T03`"_x000d_
 1 = 1,000 [A]_x000d_
 "`Výpis prvků, 4NP, ozn. T03`"_x000d_
 1 = 1,000 [B]_x000d_
 "`Výpis prvků, 5NP, ozn. T03`"_x000d_
 1 = 1,000 [C]_x000d_
 Celkem: A+B+C = 3,000 [D]</t>
  </si>
  <si>
    <t>R90000039</t>
  </si>
  <si>
    <t>Kuchyňská linka (sestava vč. horních skříněk) rozměry: 2100x600x1800mm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</si>
  <si>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bočnice"_x000d_
 "`Výpis prvků, 3NP, ozn. T04`"_x000d_
 1 = 1,000 [A]_x000d_
 "`Výpis prvků, 4NP, ozn. T04`"_x000d_
 1 = 1,000 [B]_x000d_
 "`Výpis prvků, 5NP, ozn. T04`"_x000d_
 1 = 1,000 [C]_x000d_
 Celkem: A+B+C = 3,000 [D]</t>
  </si>
  <si>
    <t>R90000044</t>
  </si>
  <si>
    <t xml:space="preserve">Skříň (úložný box) - rozměry 1 ks: 400x400x400mm  (šířka / hloubka / výška)</t>
  </si>
  <si>
    <t>"`viz projektová dokumentace, TZ a výkaz projektanta`"_x000d_
 "Typový výrobek: vyrobeno z ocelového plechu (korpus - odstín šedý, dvířka – odstín mod-rý), uzamykatelné"_x000d_
 "`Výpis prvků, 3NP, ozn. T09`"_x000d_
 180 = 180,000 [A]_x000d_
 "`Výpis prvků, 4NP, ozn. T09`"_x000d_
 165 = 165,000 [B]_x000d_
 "`Výpis prvků, 5NP, ozn. T09`"_x000d_
 165 = 165,000 [C]_x000d_
 Celkem: A+B+C = 510,000 [D]</t>
  </si>
  <si>
    <t>R91000001</t>
  </si>
  <si>
    <t>K 01 - Zásobník mýdla</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</si>
  <si>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umyvadla17 = 17,000 [A]_x000d_
 "`2.NP  - Pouze koupelnový program v místnostech č. 2.08, 2.09, 2.10`"_x000d_
 u umyvadla 2 = 2,000 [B]_x000d_
 "`3.NP - Seznam koupelnového vybavení pro sociální zařízení (WC personálu):`"_x000d_
 u umyvadla3 = 3,000 [C]_x000d_
 "`4.NP - Seznam koupelnového vybavení pro sociální zařízení (WC personálu)`"_x000d_
 u umyvadla3 = 3,000 [D]_x000d_
 "`5.NP - Seznam koupelnového vybavení pro sociální zařízení (WC personálu)`"_x000d_
 u umyvadla3 = 3,000 [E]_x000d_
 "`6.NP - Seznam koupelnového vybavení pro sociální zařízení (WC personálu)`"_x000d_
 u umyvadla3 = 3,000 [F]_x000d_
 Celkem: A+B+C+D+E+F = 31,000 [G]</t>
  </si>
  <si>
    <t>R91000002</t>
  </si>
  <si>
    <t>K 02 - Zásobník toaletního papíru</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</si>
  <si>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WC8 = 8,000 [A]_x000d_
 "`2.NP  - Pouze koupelnový program v místnostech č. 2.08, 2.09, 2.10`"_x000d_
 u WC 1 = 1,000 [B]_x000d_
 "`3.NP - Seznam koupelnového vybavení pro sociální zařízení (WC personálu):`"_x000d_
 u WC 7 = 7,000 [C]_x000d_
 "`4.NP - Seznam koupelnového vybavení pro sociální zařízení (WC personálu):`"_x000d_
 u WC 7 = 7,000 [D]_x000d_
 "`5.NP - Seznam koupelnového vybavení pro sociální zařízení (WC personálu):`"_x000d_
 u WC 7 = 7,000 [E]_x000d_
 "`6.NP - Seznam koupelnového vybavení pro sociální zařízení (WC personálu):`"_x000d_
 u WC 7 = 7,000 [F]_x000d_
 Celkem: A+B+C+D+E+F = 37,000 [G]</t>
  </si>
  <si>
    <t>R91000003</t>
  </si>
  <si>
    <t>K 03 – Zásobník papírových ručníků</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</si>
  <si>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 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Seznam koupelnového vybavení pro sociální zařízení (WC personálu):`"_x000d_
 u umyvadla 3 = 3,000 [F]_x000d_
 Celkem: A+B+C+D+E+F = 21,000 [G]</t>
  </si>
  <si>
    <t>R91000004</t>
  </si>
  <si>
    <t>K 04 – Sklopné sprchovací sedátko</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</si>
  <si>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t>
  </si>
  <si>
    <t>R91000005</t>
  </si>
  <si>
    <t>K 05 – Odpadkový koš na papírové ručníky</t>
  </si>
  <si>
    <t>R91000006</t>
  </si>
  <si>
    <t>K 06 – Zrcadlo</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</si>
  <si>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nad umyvadlem 15 = 15,000 [A]_x000d_
 "`2.NP  - Pouze koupelnový program v místnostech č. 2.08, 2.09, 2.10`"_x000d_
 nad umyvadlem 1 = 1,000 [B]_x000d_
 "`3.NP - Seznam koupelnového vybavení pro sociální zařízení (WC personálu):`"_x000d_
 nad umyvadlem, 1x sklopné pro TP 3 = 3,000 [C]_x000d_
 "`4.NP - Seznam koupelnového vybavení pro sociální zařízení (WC personálu):`"_x000d_
 nad umyvadlem, 1x sklopné pro TP 3 = 3,000 [D]_x000d_
 "`5.NP - Seznam koupelnového vybavení pro sociální zařízení (WC personálu):`"_x000d_
 nad umyvadlem, 1x sklopné pro TP 3 = 3,000 [E]_x000d_
 "`6.NP - Seznam koupelnového vybavení pro sociální zařízení (WC personálu):`"_x000d_
 nad umyvadlem, 1x sklopné pro TP 3 = 3,000 [F]_x000d_
 Celkem: A+B+C+D+E+F = 28,000 [G]</t>
  </si>
  <si>
    <t>R91000007</t>
  </si>
  <si>
    <t>K 07 – Wc štětka</t>
  </si>
  <si>
    <t>R91000008</t>
  </si>
  <si>
    <t>K 08 – Madlo pro TP vodorovné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</si>
  <si>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2ks, z toho jedno sklopné 2 = 2,000 [B]_x000d_
 "`4.NP - Seznam koupelnového vybavení pro sociální zařízení (WC personálu):`"_x000d_
 u WC pro TP, 2ks, z toho jedno sklopné 2 = 2,000 [C]_x000d_
 "`5.NP - Seznam koupelnového vybavení pro sociální zařízení (WC personálu):`"_x000d_
 u WC pro TP, 2ks, z toho jedno sklopné 2 = 2,000 [D]_x000d_
 "`6.NP - Seznam koupelnového vybavení pro sociální zařízení (WC personálu):`"_x000d_
 u WC pro TP, 2ks, z toho jedno sklopné 2 = 2,000 [E]_x000d_
 Celkem: A+B+C+D+E = 10,000 [F]</t>
  </si>
  <si>
    <t>R91000009</t>
  </si>
  <si>
    <t>K 09 – Madlo pro TP svislé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</si>
  <si>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1 = 1,000 [B]_x000d_
 "`4.NP - Seznam koupelnového vybavení pro sociální zařízení (WC personálu):`"_x000d_
 u WC pro TP 1 = 1,000 [C]_x000d_
 "`5.NP - Seznam koupelnového vybavení pro sociální zařízení (WC personálu):`"_x000d_
 u WC pro TP 1 = 1,000 [D]_x000d_
 "`6.NP - Seznam koupelnového vybavení pro sociální zařízení (WC personálu):`"_x000d_
 u WC pro TP 1 = 1,000 [E]_x000d_
 Celkem: A+B+C+D+E = 6,000 [F]</t>
  </si>
  <si>
    <t>R91000010</t>
  </si>
  <si>
    <t>K 10 – Háček na stěnu</t>
  </si>
  <si>
    <t>R91000011</t>
  </si>
  <si>
    <t>K 11 – Odpadkový koš na hygienické potřeby</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</si>
  <si>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 ženy 3 = 3,000 [A]_x000d_
 "`2.NP  - Pouze koupelnový program v místnostech č. 2.08, 2.09, 2.10`"_x000d_
 u WC 1 = 1,000 [B]_x000d_
 "`3.NP - Seznam koupelnového vybavení pro sociální zařízení (WC personálu):`"_x000d_
 u WC ženy 2 = 2,000 [C]_x000d_
 "`4.NP - Seznam koupelnového vybavení pro sociální zařízení (WC personálu):`"_x000d_
 u WC ženy 2 = 2,000 [D]_x000d_
 "`5.NP - Seznam koupelnového vybavení pro sociální zařízení (WC personálu):`"_x000d_
 u WC ženy 2 = 2,000 [E]_x000d_
 "`6.NP - Seznam koupelnového vybavení pro sociální zařízení (WC personálu):`"_x000d_
 u WC ženy 2 = 2,000 [F]_x000d_
 Celkem: A+B+C+D+E+F = 12,000 [G]</t>
  </si>
  <si>
    <t>R91000012</t>
  </si>
  <si>
    <t>K 12 – Elektrický sušič rukou (štěrbinový)</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</si>
  <si>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Výpis prvků 6NP`"_x000d_
 WC zaměstnanců 3 = 3,000 [F]_x000d_
 Celkem: A+B+C+D+E+F = 21,000 [G]</t>
  </si>
  <si>
    <t>R92000001</t>
  </si>
  <si>
    <t>Informační systém budovy (označení místností a informační tabule) - D+M komplet</t>
  </si>
  <si>
    <t>"`viz projektová dokumentace, TZ a výkaz projektanta`"_x000d_
 "`Informační systém typový (označení a popisy místností) v kombinaci s hlavními informačními tabulemi umístěnými na hlavních komunikačních chodbách`"_x000d_
 "`v 1NP-6NP`"_x000d_
 "`Rozměr hlavních tabulí 900x1400 mm, popisy u místností - hliníkové nebo plast. rámečky 100x100mm s vyjímatelnými papírovými popiskami`"_x000d_
 "`Označení, číslování a popis místností nutno při realizaci sjednotit i se stávající budovou CDP(!) dle programu SAP`"_x000d_
 1 = 1,000 [A]</t>
  </si>
  <si>
    <t>SO 02.01</t>
  </si>
  <si>
    <t>SO 02</t>
  </si>
  <si>
    <t>"Případné čerpání srážkové vody"_x000d_
 _x000d_
 24*60 = 1440,000 [B]_x000d_
 Celkem: A+B = 0,000 [C]</t>
  </si>
  <si>
    <t>122251104</t>
  </si>
  <si>
    <t>Odkopávky a prokopávky nezapažené v hornině třídy těžitelnosti I skupiny 3 objem do 500 m3 strojně</t>
  </si>
  <si>
    <t>Odkopávky a prokopávky nezapažené strojně v hornině třídy těžitelnosti I skupiny 3 přes 100 do 500 m3</t>
  </si>
  <si>
    <t>"Odkop zeminy určebé ke zpěným zásypům na mezideponii "_x000d_
 "viz položka č. 174151101"_x000d_
 492.131 = 492,131 [A]_x000d_
 Celkem: A = 492,131 [B]</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</si>
  <si>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</si>
  <si>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</si>
  <si>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</si>
  <si>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"Hloubení stavební jámy"_x000d_
 "dle přílohy č. 2.002, TZ"_x000d_
 "výpočet objemu komolého jehlanu"_x000d_
 "`------------------`"_x000d_
 (2.360/3*(25.300*20.060+558.89818271+27.600*22.300)) = 1323,092 [A]_x000d_
 Celkem: A = 1323,092 [B]</t>
  </si>
  <si>
    <t>Vodorovné přemístění přes 50 do 500 m výkopku/sypaniny z horniny třídy těžitelnosti I skupiny 1 až 3</t>
  </si>
  <si>
    <t>"Vodorovný přesun zeminy určené ke zpětným zásypům na mezideponii a zpět"_x000d_
 "viz položka č. 122251104"_x000d_
 492.131*2 = 984,262 [A]_x000d_
 Celkem: A = 984,262 [B]</t>
  </si>
  <si>
    <t>174111102</t>
  </si>
  <si>
    <t>Zásyp v uzavřených prostorech sypaninou se zhutněním ručně</t>
  </si>
  <si>
    <t>Zásyp sypaninou z jakékoliv horniny ručně s uložením výkopku ve vrstvách se zhutněním v uzavřených prostorách s urovnáním povrchu zásypu</t>
  </si>
  <si>
    <t>"Štěrkový polštář"_x000d_
 "dle skladby S4"_x000d_
 "dle přílohy č. 2.005, 2.008, 2.009, TZ"_x000d_
 "`--------------------`"_x000d_
 "zásypy - levý blok"_x000d_
 103 2.600*3.260*1.040 = 8,815 [A]_x000d_
 105 2.200*3.260*1.040 = 7,459 [B]_x000d_
 106 3.600*3.900*2.400 = 33,696 [C]_x000d_
 Mezisoučet: A+B+C = 49,970 [D]_x000d_
 "zásypy - střední blok"_x000d_
 107 4.000*17.660*0.760 = 53,686 [E]_x000d_
 108 4.000*17.660*0.760 = 53,686 [F]_x000d_
 Mezisoučet: E+F = 107,373 [G]_x000d_
 "zásypy - pravý blok"_x000d_
 109 3.600*3.900*2.400 = 33,696 [H]_x000d_
 110 2.200*3.260*1.040 = 7,459 [I]_x000d_
 113 2.600*3.260*1.040 = 8,815 [J]_x000d_
 Mezisoučet: H+I+J = 49,970 [K]_x000d_
 Celkem: A+B+C+E+F+H+I+J = 207,313 [L]</t>
  </si>
  <si>
    <t>"Zpětný zásyp kolem objektu vytěženou zeminou"_x000d_
 "dle přílohy č. 2.002, 2.006, 2.007, TZ"_x000d_
 "`--------------------------`"_x000d_
 "zásypy kolem objektu"_x000d_
 2.630*22.300 = 58,649 [A]_x000d_
 2.770*22.300 = 61,771 [B]_x000d_
 2.790*23.900 = 66,681 [C]_x000d_
 2.770*23.900 = 66,203 [D]_x000d_
 Mezisoučet: A+B+C+D = 253,304 [E]_x000d_
 "zásyp pod středovou částí objektu"_x000d_
 7.800*1.640*18.670 = 238,827 [F]_x000d_
 Mezisoučet: F = 238,827 [G]_x000d_
 Celkem: A+B+C+D+F = 492,131 [H]</t>
  </si>
  <si>
    <t>"Materiál zásypů pod podlahami"_x000d_
 "viz položka č. 174111102"_x000d_
 262.928*2.05 = 539,002 [A]_x000d_
 Mezisoučet: A = 539,002 [B]_x000d_
 "viz položka č. 174151101"_x000d_
 7.400*18.640*2.05 = 282,769 [C]_x000d_
 Mezisoučet: C = 282,769 [D]_x000d_
 "viz položka č. 174111102"_x000d_
 33.318*2.05 = 68,302 [E]_x000d_
 Mezisoučet: E = 68,302 [F]_x000d_
 Celkem: A+C+E = 890,073 [G]</t>
  </si>
  <si>
    <t>"viz TZ"_x000d_
 1 = 1,000 [A]</t>
  </si>
  <si>
    <t>213141111</t>
  </si>
  <si>
    <t>Zřízení vrstvy z geotextilie v rovině nebo ve sklonu do 1:5 š do 3 m</t>
  </si>
  <si>
    <t>Zřízení vrstvy z geotextilie filtrační, separační, odvodňovací, ochranné, výztužné nebo protierozní v rovině nebo ve sklonu do 1:5, šířky do 3 m</t>
  </si>
  <si>
    <t>"Zřízení vrstvy z geotextílie"_x000d_
 "viz skladba S1"_x000d_
 "dle přílohy č. 2.002, 2.005, TZ"_x000d_
 "`--------------`"_x000d_
 25.300*20.060 = 507,518 [A]_x000d_
 (27.650+22.350)*2*2.400 = 240,000 [B]_x000d_
 Celkem: A+B = 747,518 [C]</t>
  </si>
  <si>
    <t>213311151</t>
  </si>
  <si>
    <t>Polštáře zhutněné pod základy ze štěrkodrti netříděné</t>
  </si>
  <si>
    <t>"Štěrkový polštář tl. 300 mm pod podkladním betonem"_x000d_
 "dle přílohy č. 2.006, 2.007, TZ"_x000d_
 "`--------------------`"_x000d_
 (8.650*2+8.000)*19.260 = 487,278 [A]_x000d_
 Mezisoučet: A = 487,278 [B]_x000d_
 "Podkladní štěřk pod základové pasy schodiště"_x000d_
 1.350*0.500*0.100*6 = 0,405 [C]_x000d_
 Mezisoučet: C = 0,405 [D]_x000d_
 Celkem: A+C = 487,683 [E]</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</si>
  <si>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</si>
  <si>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</si>
  <si>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</si>
  <si>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"Vrty pro piloty průměru 600 mm dl. 9000 mm - 11 ks, včetně pažení vrtu"_x000d_
 "dle přílohy statiky č. 2.001, TZ"_x000d_
 "`-------------------`"_x000d_
 "P501-P509"_x000d_
 9.000*11 = 99,000 [A]_x000d_
 Celkem: A = 99,000 [B]</t>
  </si>
  <si>
    <t>226212313</t>
  </si>
  <si>
    <t>Vrty velkoprofilové svislé zapažené D přes 550 do 650 mm hl od 0 do 20 m hornina III</t>
  </si>
  <si>
    <t>Velkoprofilové vrty náběrovým vrtáním svislé zapažené ocelovými pažnicemi průměru přes 550 do 650 mm, v hl od 0 do 20 m v hornině tř. III</t>
  </si>
  <si>
    <t>"Vrty pro piloty průměru 600 mm dl. 13000 (5 ks) a 12000 (12 ks) mm, včetně pažení vrtu"_x000d_
 "dle přílohy statiky č. 2.001, TZ"_x000d_
 "`-------------------`"_x000d_
 "P301-P305"_x000d_
 13.000*5 = 65,000 [A]_x000d_
 "P401-P412"_x000d_
 12.000*10 = 120,000 [B]_x000d_
 Celkem: A+B = 185,000 [C]</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</si>
  <si>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</si>
  <si>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</si>
  <si>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</si>
  <si>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"Vrty pro piloty průměru 900 mm dl. 16000 (2 ks), 12000 (6 ks), 17000 (3 ks) a 11000 (2 ks) mm, včetně pažení vrtu"_x000d_
 "dle přílohy statiky č. 2.001, TZ"_x000d_
 "`-------------------`"_x000d_
 "P101-P102"_x000d_
 16.000*2 = 32,000 [A]_x000d_
 "P201-P206"_x000d_
 12.000*6 = 72,000 [B]_x000d_
 "P601-P603"_x000d_
 17.000*3 = 51,000 [C]_x000d_
 "P701-P702"_x000d_
 11.000*2 = 22,000 [D]_x000d_
 Celkem: A+B+C+D = 177,000 [E]</t>
  </si>
  <si>
    <t>227211113</t>
  </si>
  <si>
    <t>Odpažení velkoprofilových vrtů průměru přes 550 do 650 mm</t>
  </si>
  <si>
    <t>"Odpažení velkoprofilových pilot"_x000d_
 "výměra dle pol. č. 226212213 a 226212313"_x000d_
 "`---------------`"_x000d_
 226212213 99 = 99,000 [A]_x000d_
 226212313 185 = 185,000 [B]_x000d_
 Celkem: A+B = 284,000 [C]</t>
  </si>
  <si>
    <t>227211115</t>
  </si>
  <si>
    <t>Odpažení velkoprofilových vrtů průměru přes 850 do 1050 mm</t>
  </si>
  <si>
    <t>Odpažení velkoprofilových vrtů průměru přes 650 do 1050 mm</t>
  </si>
  <si>
    <t>"Odpažení velkoprofilových pilot"_x000d_
 "výměra dle pol. č. 226213313"_x000d_
 "`-----------------`"_x000d_
 177 = 177,000 [A]_x000d_
 Celkem: A = 177,000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</si>
  <si>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</si>
  <si>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</si>
  <si>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</si>
  <si>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"Zřízení pilot d 600 mm, dl. 9,000 mm - 9 ks"_x000d_
 "dle přílohy statiky č. 2.001, TZ"_x000d_
 "`-----------`"_x000d_
 "P501-P509"_x000d_
 9.000*11 = 99,000 [A]_x000d_
 Celkem: A = 99,000 [B]</t>
  </si>
  <si>
    <t>Zřízení pilot svislých zapažených D přes 450 do 650 mm hl od 0 do 20 m s vytažením pažnic z betonu železového</t>
  </si>
  <si>
    <t>"Zřízení pilot D 600 mm"_x000d_
 "dle přílohy statiky č. 2.001, TZ"_x000d_
 "`-------------------`"_x000d_
 "P301-P305"_x000d_
 13.000*5 = 65,000 [A]_x000d_
 "P401-412"_x000d_
 12.000*10 = 120,000 [B]_x000d_
 Celkem: A+B = 185,000 [C]</t>
  </si>
  <si>
    <t>Zřízení pilot svislých zapažených D přes 650 do 1250 mm hl od 0 do 20 m s vytažením pažnic z betonu železového</t>
  </si>
  <si>
    <t>"Zřízení pilot D 900 mm"_x000d_
 "dle přílohy statiky č. 2.001, TZ"_x000d_
 "`-------------------`"_x000d_
 "P101-P102"_x000d_
 16.000*2 = 32,000 [A]_x000d_
 "P201-P206"_x000d_
 12.000*6 = 72,000 [B]_x000d_
 "P601-P603"_x000d_
 17.000*3 = 51,000 [C]_x000d_
 "P701-P702"_x000d_
 11.000*2 = 22,000 [D]_x000d_
 Celkem: A+B+C+D = 177,000 [E]</t>
  </si>
  <si>
    <t>Výztuž pilot betonovaných do země ocel z betonářské oceli 10 505</t>
  </si>
  <si>
    <t>"Výztuž pilot vč. betonových patek"_x000d_
 "dle přílohy statiky, TZ"_x000d_
 "`---------------`"_x000d_
 "Piloty P100 - 270 kg/kus"_x000d_
 0.270*2*1.1 = 0,594 [A]_x000d_
 "Piloty P200 - 220 kg/kus"_x000d_
 0.220*6*1.1 = 1,452 [B]_x000d_
 "Piloty P300 - 140 kg/kus"_x000d_
 0.140*5*1.1 = 0,770 [C]_x000d_
 "Piloty P400 - 140 kg/kus"_x000d_
 0.140*10*1.1 = 1,540 [D]_x000d_
 "Piloty P500 - 110 kg/kus"_x000d_
 0.110*11*1.1 = 1,331 [E]_x000d_
 "Piloty P600 - 270 kg/kus"_x000d_
 0.270*3*1.1 = 0,891 [F]_x000d_
 "Piloty P700 - 190 kg/kus"_x000d_
 0.190*2*1.1 = 0,418 [G]_x000d_
 Celkem: A+B+C+D+E+F+G = 6,996 [H]</t>
  </si>
  <si>
    <t>Odbourání vrchní části znehodnocené výplně pilot D piloty přes 450 do 650 mm</t>
  </si>
  <si>
    <t>"Odbourání nadbetonávky piloty D600"_x000d_
 "dle přílohy č. 2.002, 2.003, TZ"_x000d_
 "`---------`"_x000d_
 "P301-P305"_x000d_
 5*0.5 = 2,500 [A]_x000d_
 "P401-P412"_x000d_
 12*0.5 = 6,000 [B]_x000d_
 "P501-P509"_x000d_
 9*0.5 = 4,500 [C]_x000d_
 Celkem: A+B+C = 13,000 [D]</t>
  </si>
  <si>
    <t>Odbourání vrchní části znehodnocené výplně pilot D piloty přes 650 do 1250 mm</t>
  </si>
  <si>
    <t>"Odbourání nadbetonávky piloty D900"_x000d_
 "dle přílohy č. 2.002, 2.003, TZ"_x000d_
 "`-------------------`"_x000d_
 "P101-P102"_x000d_
 0.500*2 = 1,000 [A]_x000d_
 "P201-P206"_x000d_
 0.500*6 = 3,000 [B]_x000d_
 "P601-P603"_x000d_
 0.500*3 = 1,500 [C]_x000d_
 "P701-P702"_x000d_
 0.500*2 = 1,000 [D]_x000d_
 Celkem: A+B+C+D = 6,500 [E]</t>
  </si>
  <si>
    <t>Základové desky z betonu tř. C 12/15</t>
  </si>
  <si>
    <t>"podkladní beton C12/15"_x000d_
 "dle přílohy č. 2.003, 2.006, 2.007, TZ"_x000d_
 "`-----------------`"_x000d_
 "podkladní beton spodní základové desky"_x000d_
 8.050*18.660*0.100*2 = 30,043 [A]_x000d_
 "podkladní beton horní základové desky"_x000d_
 8.340*18.660*0.100 = 15,562 [B]_x000d_
 Celkem: A+B = 45,605 [C]</t>
  </si>
  <si>
    <t>273321511</t>
  </si>
  <si>
    <t>Základové desky ze ŽB bez zvýšených nároků na prostředí tř. C 25/30</t>
  </si>
  <si>
    <t>Základy z betonu železového (bez výztuže) desky z betonu bez zvláštních nároků na prostředí tř. C 25/30</t>
  </si>
  <si>
    <t>"vnitřní desky na zásypu - porovnávací položka"_x000d_
 "dle přílohy č. 2.003, 2.006, 2.007, TZ"_x000d_
 2.020*3.000*0.200*2 = 2,424 [A]_x000d_
 3.640*3.550*0.200*2 = 5,169 [B]_x000d_
 2.630*3.000*0.200*2 = 3,156 [C]_x000d_
 17.660*4.000*0.200*2 = 28,256 [D]_x000d_
 Mezisoučet: A+B+C+D = 39,005 [E]_x000d_
 Celkem: A+B+C+D = 39,005 [F]</t>
  </si>
  <si>
    <t>273321611</t>
  </si>
  <si>
    <t>Základové desky ze ŽB bez zvýšených nároků na prostředí tř. C 30/37</t>
  </si>
  <si>
    <t>Základy z betonu železového (bez výztuže) desky z betonu bez zvláštních nároků na prostředí tř. C 30/37</t>
  </si>
  <si>
    <t xml:space="preserve">"základová  ŽB deska tl. 500 mm - C25/30"_x000d_
 "dle přílohy č. 2.003, 2.006, 2.007, TZ"_x000d_
 "`-----------------`"_x000d_
 "spodní základová deska"_x000d_
 7.650*18.460*0.500*2 = 141,219 [A]_x000d_
 Mezisoučet: A = 141,219 [B]_x000d_
 "horní základová deska"_x000d_
 9.200*18.460*0.500 = 84,916 [C]_x000d_
 Mezisoučet: C = 84,916 [D]_x000d_
 Celkem: A+C = 226,135 [E]</t>
  </si>
  <si>
    <t>Zřízení bednění základových desek</t>
  </si>
  <si>
    <t xml:space="preserve">"Zřízení bednění desek"_x000d_
 "dle přílohy č. 2.003, 2.006, 2.007, TZ"_x000d_
 "`-------------------`"_x000d_
 "bednění - podkladní beton C12/15"_x000d_
 "`-------------------`"_x000d_
 "podkladní beton spodní základové desky"_x000d_
 (8.062+18.660)*2*0.100*2 = 10,689 [A]_x000d_
 "podkladní beton horní základové desky"_x000d_
 (8.340+18.660)*2*0.100 = 5,400 [B]_x000d_
 Mezisoučet: A+B = 16,089 [C]_x000d_
 "`-------------------`"_x000d_
 "bednění - základová  ŽB deska tl. 500 mm "_x000d_
 "dle přílohy č. 2.003, 2.006, 2.007, TZ"_x000d_
 "`-------------------`"_x000d_
 "spodní základová deska"_x000d_
 (7.650+18.460)*2*0.500*2 = 52,220 [D]_x000d_
 "horní základová deska"_x000d_
 (9.200+18.460)*2*0.500 = 27,660 [E]_x000d_
 Mezisoučet: D+E = 79,880 [F]_x000d_
 "`-------------------`"_x000d_
 "bednění desek na zásypu"_x000d_
 "dle přílohy č. 2.003, 2.006, 2.007, TZ"_x000d_
 (2.020+3.000)*2*0.200*2 = 4,016 [G]_x000d_
 (3.640+3.550)*2*0.200*2 = 5,752 [H]_x000d_
 (2.630+3.000)*2*0.200*2 = 4,504 [I]_x000d_
 Mezisoučet: G+H+I = 14,272 [J]_x000d_
 "`-------------------`"_x000d_
 "obvodové bednění stropní desky"_x000d_
 "dle přílohy č. 2.003, 2.006, 2.007, TZ"_x000d_
 (7.650+18.450)*2*0.200*2 = 20,880 [K]_x000d_
 Mezisoučet: K = 20,880 [L]_x000d_
 "`-------------------`"_x000d_
 "zřízení bednění prostupů stropu mezi 1PP a 1NP - porovnávací položka"_x000d_
 (0.400+1.425)*2*0.200*2 = 1,460 [M]_x000d_
 (0.400+3.140)*2*0.200*2 = 2,832 [N]_x000d_
 (0.900+0.600)*2*0.200*2 = 1,200 [O]_x000d_
 (3.450+7.625+0.400*2)*2*0.200 = 4,750 [P]_x000d_
 (7.820+1.000)*2*0.200*2 = 7,056 [Q]_x000d_
 (0.513+0.596)*2*0.200*5*2 = 4,436 [R]_x000d_
 Mezisoučet: M+N+O+P+Q+R = 21,734 [S]_x000d_
 "zřízení bednění prostupů stropní desky tl. 250 mm nad místnostmi 107 a 108"_x000d_
 "prostupy pro technologii"_x000d_
 (2.000+3.000)*2*0.250*2 = 5,000 [T]_x000d_
 Mezisoučet: T = 5,000 [U]_x000d_
 Celkem: A+B+D+E+G+H+I+K+M+N+O+P+Q+R+T = 157,855 [V]</t>
  </si>
  <si>
    <t>Odstranění bednění základových desek</t>
  </si>
  <si>
    <t>"viz položka č. 273351121"_x000d_
 157.855 = 157,855 [A]_x000d_
 Celkem: A = 157,855 [B]</t>
  </si>
  <si>
    <t>Výztuž základových desek betonářskou ocelí 10 505 (R)</t>
  </si>
  <si>
    <t>"výztuž základové ŽB deky"_x000d_
 "viz položka č. 273321611"_x000d_
 "uvažováno 125 kg/m3"_x000d_
 (141.219+84.916)*0.125 = 28,267 [A]_x000d_
 Mezisoučet: A = 28,267 [B]_x000d_
 "viz položka č. 273313511"_x000d_
 "uvažováno 80 kg/m3"_x000d_
 39.005*0.080 = 3,120 [C]_x000d_
 Mezisoučet: C = 3,120 [D]_x000d_
 Celkem: A+C = 31,387 [E]</t>
  </si>
  <si>
    <t>274313711</t>
  </si>
  <si>
    <t>Základové pásy z betonu tř. C 20/25</t>
  </si>
  <si>
    <t>Základy z betonu prostého pasy betonu kamenem neprokládaného tř. C 20/25</t>
  </si>
  <si>
    <t>"Základové pasy pro konstrukci schodiště"_x000d_
 "dle přílohy č. 2.006, 2.007, 2.011, TZ"_x000d_
 "`--------------`"_x000d_
 1.300*0.900*0.400*6 = 2,808 [A]_x000d_
 Celkem: A = 2,808 [B]</t>
  </si>
  <si>
    <t>Zřízení oboustranného bednění základových zdí</t>
  </si>
  <si>
    <t>"Bednění pasů"_x000d_
 "viz položka č. 274313711"_x000d_
 "`--------------`"_x000d_
 (1.300+0.400)*2*0.900*6 = 18,360 [A]_x000d_
 Celkem: A = 18,360 [B]</t>
  </si>
  <si>
    <t>Odstranění oboustranného bednění základových zdí</t>
  </si>
  <si>
    <t>"viz položka č. 279351121"_x000d_
 18.360 = 18,360 [A]_x000d_
 Celkem: A = 18,360 [B]</t>
  </si>
  <si>
    <t>69311081</t>
  </si>
  <si>
    <t>geotextilie netkaná separační, ochranná, filtrační, drenážní PES 300g/m2</t>
  </si>
  <si>
    <t>R5893330</t>
  </si>
  <si>
    <t>beton C 30/37 XC2-Ci 0,4-Dmax 32</t>
  </si>
  <si>
    <t>"viz výpis pilot"_x000d_
 "příloha statiky č. 2.001, TZ"_x000d_
 "`------------`"_x000d_
 P101-P102 20.358 = 20,358 [A]_x000d_
 P201-P206 45.804 = 45,804 [B]_x000d_
 P301-P305 18.378 = 18,378 [C]_x000d_
 P401-P412 33.930 = 33,930 [D]_x000d_
 P501-P509 27.995 = 27,995 [E]_x000d_
 P601-P603 32.445 = 32,445 [F]_x000d_
 P701-P702 13.996 = 13,996 [G]_x000d_
 Celkem: A+B+C+D+E+F+G = 192,906 [H]_x000d_
 H * 1.1Koeficient množství = 212,197 [I]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</si>
  <si>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</si>
  <si>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</si>
  <si>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</si>
  <si>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(30.000+10.000)*4 = 160,000 [A]</t>
  </si>
  <si>
    <t>28611116</t>
  </si>
  <si>
    <t>trubka kanalizační PVC DN 110x5000mm SN4</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</si>
  <si>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</si>
  <si>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</si>
  <si>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</si>
  <si>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"Zřízení prostupu průměr 100mm"_x000d_
 "atika"_x000d_
 2*0.300*2 = 1,200 [A]_x000d_
 "spodní nosná stěna"_x000d_
 2*0.400 = 0,800 [B]_x000d_
 Celkem: A+B = 2,000 [C]</t>
  </si>
  <si>
    <t>311113151</t>
  </si>
  <si>
    <t>Nosná zeď tl 150 mm z hladkých tvárnic ztraceného bednění včetně výplně z betonu tř. C 25/30</t>
  </si>
  <si>
    <t>Nadzákladové zdi z tvárnic ztraceného bednění betonových hladkých, včetně výplně z betonu třídy C 25/30, tloušťky zdiva 150 mm</t>
  </si>
  <si>
    <t>"Stěny z prolévaných tvárnic pro kabelovod"_x000d_
 "dle přílohy č. 2.008, 2.009, 2.006, TZ"_x000d_
 "`-----------`"_x000d_
 "levý blok - 1S3"_x000d_
 3.000*0.500*2*6 = 18,000 [A]_x000d_
 Mezisoučet: A = 18,000 [B]_x000d_
 "levý + pravý blok - 1S1 a 1S2"_x000d_
 3.550*0.400*2*2 = 5,680 [C]_x000d_
 3.550*0.500*2*2 = 7,100 [D]_x000d_
 Mezisoučet: C+D = 12,780 [E]_x000d_
 Celkem: A+C+D = 30,780 [F]</t>
  </si>
  <si>
    <t>311113152</t>
  </si>
  <si>
    <t>Nosná zeď tl přes 150 do 200 mm z hladkých tvárnic ztraceného bednění včetně výplně z betonu tř. C 25/30</t>
  </si>
  <si>
    <t>Nadzákladové zdi z tvárnic ztraceného bednění betonových hladkých, včetně výplně z betonu třídy C 25/30, tloušťky zdiva přes 150 do 200 mm</t>
  </si>
  <si>
    <t>"Stěny z prolévaných tvárnic"_x000d_
 "dle přílohy č. 2.005, 2.006, 2.007, TZ"_x000d_
 "`--------------------`"_x000d_
 "stěna mezi úrovněmi základových desek"_x000d_
 1.540*18.450*2 = 56,826 [A]_x000d_
 Mezisoučet: A = 56,826 [B]_x000d_
 "`-------------------`"_x000d_
 "trafokobky"_x000d_
 103 2.600*1.390 = 3,614 [C]_x000d_
 105 2.200*1.390 = 3,058 [D]_x000d_
 110 2.020*1.390 = 2,808 [E]_x000d_
 103 2.600*1.390 = 3,614 [F]_x000d_
 Mezisoučet: C+D+E+F = 13,094 [G]_x000d_
 Celkem: A+C+D+E+F = 69,920 [H]</t>
  </si>
  <si>
    <t>311235161</t>
  </si>
  <si>
    <t>Zdivo jednovrstvé z cihel broušených přes P10 do P15 na tenkovrstvou maltu tl 300 mm</t>
  </si>
  <si>
    <t>Zdivo jednovrstvé z cihel děrovaných broušených na celoplošnou tenkovrstvou maltu, pevnost cihel přes P10 do P15, tl. zdiva 300 mm</t>
  </si>
  <si>
    <t>"Obvodové zdivo z broušených cihelných bloků tl. 300 mm"_x000d_
 "dle přílohy č. 2.005, TZ"_x000d_
 "`-----------------------`"_x000d_
 "od -0,040 po +3,400"_x000d_
 (23.700+17.860)*2*3.440 = 285,933 [A]_x000d_
 Mezisoučet: A = 285,933 [B]_x000d_
 "`-----------------------`"_x000d_
 "odečet otvorů"_x000d_
 "dveře"_x000d_
 -3*1.900*2.300*2 = -26,220 [C]_x000d_
 -2*2.600*2.300 = -11,960 [D]_x000d_
 -1.900*2.900*2 = -11,020 [E]_x000d_
 Mezisoučet: C+D+E = -49,200 [F]_x000d_
 "větrací mřížky"_x000d_
 -0.620*0.320*2 = -0,397 [G]_x000d_
 -4*1.800*0.400*2 = -5,760 [H]_x000d_
 Mezisoučet: G+H = -6,157 [I]_x000d_
 "otvory pro technologii"_x000d_
 3.000*3.200*2 = 19,200 [J]_x000d_
 Mezisoučet: J = 19,200 [K]_x000d_
 "otvor pro schodiště"_x000d_
 -2.100*3.440*2 = -14,448 [L]_x000d_
 Mezisoučet: L = -14,448 [M]_x000d_
 "`-----------------------`"_x000d_
 "od +3,650 po +4,750"_x000d_
 (9.100+17.860)*2*1.100 = 59,312 [N]_x000d_
 Mezisoučet: N = 59,312 [O]_x000d_
 "`-----------------------`"_x000d_
 "Vnitřní nosné zdivo z broušených cihelných bloků tl. 300 mm"_x000d_
 "dle přílohy č. 2.005, 2.008, 2.009, TZ"_x000d_
 "`-----------------------`"_x000d_
 "od -0,040 po +3,400"_x000d_
 17.860*3.440*2 = 122,877 [P]_x000d_
 Mezisoučet: P = 122,877 [Q]_x000d_
 "`-----------------------`"_x000d_
 "odečet otvorů"_x000d_
 -2.000*2.500*2 = -10,000 [R]_x000d_
 Mezisoučet: R = -10,000 [S]_x000d_
 "`-----------------------`"_x000d_
 "od +3,650 po +4,750"_x000d_
 17.860*1.100*2 = 39,292 [T]_x000d_
 Mezisoučet: T = 39,292 [U]_x000d_
 Celkem: A+C+D+E+G+H+J+L+N+P+R+T = 446,809 [V]</t>
  </si>
  <si>
    <t>311238937</t>
  </si>
  <si>
    <t>Založení zdiva z cihel děrovaných broušených na zakládací maltu tloušťky přes 250 do 300 mm</t>
  </si>
  <si>
    <t>Založení zdiva z broušených cihel na zakládací maltu, tlouštky zdiva přes 250 do 300 mm</t>
  </si>
  <si>
    <t>"Založení zdiva"_x000d_
 "dle přílohy č. 2.005, 2.006, 2.007"_x000d_
 "měřeno digitálně"_x000d_
 "`-----------`"_x000d_
 "levá část budovy"_x000d_
 (7.000+18.460)*2 = 50,920 [A]_x000d_
 Mezisoučet: A = 50,920 [B]_x000d_
 "odečet otvorů"_x000d_
 -2.500 = -2,500 [C]_x000d_
 -1.600 = -1,600 [D]_x000d_
 -1.800*3 = -5,400 [E]_x000d_
 -1.000 = -1,000 [F]_x000d_
 Mezisoučet: C+D+E+F = -10,500 [G]_x000d_
 "`-----------`"_x000d_
 "středová část budovy"_x000d_
 17.860*2 = 35,720 [H]_x000d_
 Mezisoučet: H = 35,720 [I]_x000d_
 "odečet otvorů"_x000d_
 -2.000*2 = -4,000 [J]_x000d_
 Mezisoučet: J = -4,000 [K]_x000d_
 "`-----------`"_x000d_
 "pravá část budovy"_x000d_
 (7.000+18.460)*2 = 50,920 [L]_x000d_
 Mezisoučet: L = 50,920 [M]_x000d_
 "odečet otvorů"_x000d_
 -2.500 = -2,500 [N]_x000d_
 -1.600 = -1,600 [O]_x000d_
 -1.800*3 = -5,400 [P]_x000d_
 -1.000 = -1,000 [Q]_x000d_
 Mezisoučet: N+O+P+Q = -10,500 [R]_x000d_
 Celkem: A+C+D+E+F+H+J+L+N+O+P+Q = 112,560 [S]</t>
  </si>
  <si>
    <t>311321411</t>
  </si>
  <si>
    <t>Nosná zeď ze ŽB tř. C 25/30 bez výztuže</t>
  </si>
  <si>
    <t>Nadzákladové zdi z betonu železového (bez výztuže) nosné bez zvláštních nároků na vliv prostředí tř. C 25/30</t>
  </si>
  <si>
    <t>"Nosná středová zeď tl. 300 mm mezi místnostmi 107 a 108"_x000d_
 "dle přílohy č. 2.008, 2.009, 2.006, TZ"_x000d_
 "`-------------------`"_x000d_
 "od +3,650 po +4,750"_x000d_
 17.860*5.040*0.300 = 27,004 [A]_x000d_
 Celkem: A = 27,004 [B]</t>
  </si>
  <si>
    <t>311321611</t>
  </si>
  <si>
    <t>Nosná zeď ze ŽB tř. C 30/37 bez výztuže</t>
  </si>
  <si>
    <t>Nadzákladové zdi z betonu železového (bez výztuže) nosné bez zvláštních nároků na vliv prostředí tř. C 30/37</t>
  </si>
  <si>
    <t>"Nosná nadzákladová zeď tl. 400 mm - od -0,040 po -2,640"_x000d_
 "dle přílohy č. 2.008, 2.009, 2.006, TZ"_x000d_
 "`-------------------`"_x000d_
 "obvod"_x000d_
 (7.650+17.660)*2*2.600*0.400*2 = 105,290 [A]_x000d_
 "odečet vynechání pro schodiště"_x000d_
 -2.050*2.600*0.400*2 = -4,264 [B]_x000d_
 "odečet dělené střední základové desky"_x000d_
 -17.660*0.500*0.400*2 = -7,064 [C]_x000d_
 "stěna lemující schodiště"_x000d_
 3.190*2.600*0.400*2 = 6,635 [D]_x000d_
 "zvýšená část obvodové zdi - vynechání desky u trafokobek"_x000d_
 (2.020+3.000+2.360)*0.400*0.200*2 = 1,181 [E]_x000d_
 Mezisoučet: A+B+C+D+E = 101,778 [F]_x000d_
 "`-------------------`"_x000d_
 "nosné vnitřní zdivo tl. 300 mm - od -0,040 po -2,640"_x000d_
 (11.320+3.000*3+3.550+3.190+2.050)*2.600*0.300*2 = 45,412 [G]_x000d_
 Mezisoučet: G = 45,412 [H]_x000d_
 "`-------------------`"_x000d_
 "Nosná nadzákladová zeď tl. 400 mm střední části objektu - od -0,040 po -1,000"_x000d_
 "obvodové zdi"_x000d_
 0.960*8.400*0.400*2 = 6,451 [I]_x000d_
 "podélná zeď"_x000d_
 17.660*0.960*0.400 = 6,781 [J]_x000d_
 Mezisoučet: I+J = 13,233 [K]_x000d_
 Celkem: A+B+C+D+E+G+I+J = 160,422 [L]</t>
  </si>
  <si>
    <t>311351121</t>
  </si>
  <si>
    <t>Zřízení oboustranného bednění nosných nadzákladových zdí</t>
  </si>
  <si>
    <t>Bednění nadzákladových zdí nosných rovné oboustranné za každou stranu zřízení</t>
  </si>
  <si>
    <t>"Zřízení bednění ŽB monolitických stěn"_x000d_
 "dle přílohy č. 2.008, 2.009, 2.006, TZ"_x000d_
 "`--------------`"_x000d_
 "Nosná nadzákladová zeď tl. 400 mm"_x000d_
 "`--------------`"_x000d_
 (7.650+18.660)*2*2.600*2*2 = 547,248 [A]_x000d_
 "stěna lemující schodiště"_x000d_
 3.290*2.400*0.400*2*2 = 12,634 [B]_x000d_
 Mezisoučet: A+B = 559,882 [C]_x000d_
 "`--------------`"_x000d_
 "nosné vnitřní zdivo tl. 300 mm"_x000d_
 (11.320+3.000*3+3.550+2.050+3.190)*2.600*2*2+0.300*2.600*2 = 304,304 [D]_x000d_
 "bednění pro dveřní otvor"_x000d_
 2.100*0.300*2*2 = 2,520 [E]_x000d_
 Mezisoučet: D+E = 306,824 [F]_x000d_
 "`--------------`"_x000d_
 "Nosná nadzákladová zeď tl. 400 mm ve střední části"_x000d_
 "obvodové zdi"_x000d_
 0.960*8.400*2*2 = 32,256 [G]_x000d_
 "podélná zeď"_x000d_
 16.860*0.960*2 = 32,371 [H]_x000d_
 Mezisoučet: G+H = 64,627 [I]_x000d_
 "`--------------`"_x000d_
 "bednění středové zdi - viz položka č. 311321411"_x000d_
 17.860*5.040*2 = 180,029 [J]_x000d_
 Mezisoučet: J = 180,029 [K]_x000d_
 "`--------------`"_x000d_
 "Zřízení bednění prostupů pro tělesa kabelovodu"_x000d_
 0.400*4*0.400*26 = 16,640 [L]_x000d_
 Mezisoučet: L = 16,640 [M]_x000d_
 "Zřízení bednění prostupů pro tělesa kabelovodu"_x000d_
 0.440*4*0.400*4 = 2,816 [N]_x000d_
 Mezisoučet: N = 2,816 [O]_x000d_
 Celkem: A+B+D+E+G+H+J+L+N = 1130,818 [P]</t>
  </si>
  <si>
    <t>311351122</t>
  </si>
  <si>
    <t>Odstranění oboustranného bednění nosných nadzákladových zdí</t>
  </si>
  <si>
    <t>Bednění nadzákladových zdí nosných rovné oboustranné za každou stranu odstranění</t>
  </si>
  <si>
    <t>"viz položka č. 311351121"_x000d_
 "`--------------`"_x000d_
 1130.818 = 1130,818 [A]_x000d_
 Celkem: A = 1130,818 [B]</t>
  </si>
  <si>
    <t>311361821</t>
  </si>
  <si>
    <t>Výztuž nosných zdí betonářskou ocelí 10 505</t>
  </si>
  <si>
    <t>Výztuž nadzákladových zdí nosných svislých nebo odkloněných od svislice, rovných nebo oblých z betonářské oceli 10 505 (R) nebo BSt 500</t>
  </si>
  <si>
    <t>"Výztuž monolitické žb zdi mezi místnostmi 107 a 108"_x000d_
 "uvažováno 100 kg/m2"_x000d_
 "viz položka č. 311321411"_x000d_
 "`----------------------`"_x000d_
 311321411 27.004*0.100 = 2,700 [A]_x000d_
 Mezisoučet: A = 2,700 [B]_x000d_
 "`----------------------`"_x000d_
 "Výztuž zákaldové ŽB zdi "_x000d_
 "viz 311321611"_x000d_
 "dle přílohy statiky č. 2.007"_x000d_
 "`----------------------`"_x000d_
 TYP A 0.072*59.62*1.1 = 4,722 [C]_x000d_
 TYP B 0.0549*17.66*1.1 = 1,066 [D]_x000d_
 TYP C 0.0733*62.62*1.1 = 5,049 [E]_x000d_
 TYP D 0.0733*6.38*1.1 = 0,514 [F]_x000d_
 TYP E 0.0576*4.1*1.1 = 0,260 [G]_x000d_
 TYP F 0.0283*16.8*1.1 = 0,523 [H]_x000d_
 TYP G 0.1252*36.12*1.1 = 4,974 [I]_x000d_
 Mezisoučet: C+D+E+F+G+H+I = 17,109 [J]_x000d_
 Celkem: A+C+D+E+F+G+H+I = 19,809 [K]</t>
  </si>
  <si>
    <t>317168053</t>
  </si>
  <si>
    <t>Překlad keramický vysoký v 238 mm dl 1500 mm</t>
  </si>
  <si>
    <t>Překlady keramické vysoké osazené do maltového lože, šířky překladu 70 mm výšky 238 mm, délky 1500 mm</t>
  </si>
  <si>
    <t>"viz příloha č. 2.005, TZ"_x000d_
 "viz výkaz překladů"_x000d_
 "`-------------`"_x000d_
 P2 1*2 = 2,000 [A]_x000d_
 P3 3*2 = 6,000 [B]_x000d_
 Celkem: A+B = 8,000 [C]</t>
  </si>
  <si>
    <t>317168060</t>
  </si>
  <si>
    <t>Překlad keramický vysoký v 238 mm dl 3250 mm</t>
  </si>
  <si>
    <t>Překlady keramické vysoké osazené do maltového lože, šířky překladu 70 mm výšky 238 mm, délky 3250 mm</t>
  </si>
  <si>
    <t>"viz příloha č. 2.005, TZ"_x000d_
 "viz výkaz překladů"_x000d_
 "`-------------`"_x000d_
 P1 4*2 = 8,000 [A]_x000d_
 Celkem: A = 8,000 [B]</t>
  </si>
  <si>
    <t>317321411</t>
  </si>
  <si>
    <t>Překlad ze ŽB tř. C 25/30</t>
  </si>
  <si>
    <t>Překlady z betonu železového (bez výztuže) tř. C 25/30</t>
  </si>
  <si>
    <t>"ŽB překlady"_x000d_
 "dle přílohy statiky "_x000d_
 "`-------------------`"_x000d_
 "P1 - 2ks"_x000d_
 0.300*0.250*2.200*2 = 0,330 [A]_x000d_
 Mezisoučet: A = 0,330 [B]_x000d_
 "P2 - 6ks"_x000d_
 0.300*0.250*2.400*6 = 1,080 [C]_x000d_
 Mezisoučet: C = 1,080 [D]_x000d_
 "P3 - 2ks"_x000d_
 0.300*0.400*2.600*2 = 0,624 [E]_x000d_
 Mezisoučet: E = 0,624 [F]_x000d_
 Celkem: A+C+E = 2,034 [G]</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</si>
  <si>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</si>
  <si>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</si>
  <si>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</si>
  <si>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"Bednění překladů"_x000d_
 "`---------------`"_x000d_
 "P1 - 2ks"_x000d_
 (0.300+2*0.250)*2.200*2 = 3,520 [A]_x000d_
 Mezisoučet: A = 3,520 [B]_x000d_
 "P2 - 6ks"_x000d_
 (0.300+0.250*2)*2.400*6 = 11,520 [C]_x000d_
 Mezisoučet: C = 11,520 [D]_x000d_
 "P3 - 2ks"_x000d_
 (0.300+0.400*2)*2.600*2 = 5,720 [E]_x000d_
 Mezisoučet: E = 5,720 [F]_x000d_
 Celkem: A+C+E = 20,760 [G]</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</si>
  <si>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</si>
  <si>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</si>
  <si>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</si>
  <si>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"Odstranění bednění"_x000d_
 "viz položka č. 317351107"_x000d_
 "`---------------`"_x000d_
 20.760 = 20,760 [A]_x000d_
 Celkem: A = 20,760 [B]</t>
  </si>
  <si>
    <t>317361821</t>
  </si>
  <si>
    <t>Výztuž překladů a říms z betonářské oceli 10 505</t>
  </si>
  <si>
    <t>Výztuž překladů, říms, žlabů, žlabových říms, klenbových pásů z betonářské oceli 10 505 (R) nebo BSt 500</t>
  </si>
  <si>
    <t>"Výztuž překladů"_x000d_
 "dle přílohy statiky "_x000d_
 "`-------------------`"_x000d_
 "P1 - 2ks"_x000d_
 0.027*2 = 0,054 [A]_x000d_
 Mezisoučet: A = 0,054 [B]_x000d_
 "P2 - 6ks"_x000d_
 0.040*6 = 0,240 [C]_x000d_
 Mezisoučet: C = 0,240 [D]_x000d_
 "P3 - 2ks"_x000d_
 0.036*2 = 0,072 [E]_x000d_
 Mezisoučet: E = 0,072 [F]_x000d_
 Celkem: A+C+E = 0,366 [G]</t>
  </si>
  <si>
    <t>330321410</t>
  </si>
  <si>
    <t>Sloupy nebo pilíře ze ŽB tř. C 25/30 bez výztuže</t>
  </si>
  <si>
    <t>Sloupy, pilíře, táhla, rámové stojky, vzpěry z betonu železového (bez výztuže) bez zvláštních nároků na vliv prostředí tř. C 25/30</t>
  </si>
  <si>
    <t>"Sloupy v 1PP pruřez čtercový 350x350 mm - od -0,240 po -2,640"_x000d_
 "dle přílohy č. 2.004, 2.006, 2.007, TZ"_x000d_
 "`-----------------`"_x000d_
 0.350*0.350*2.400*7*2 = 4,116 [A]_x000d_
 Celkem: A = 4,116 [B]</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</si>
  <si>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</si>
  <si>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</si>
  <si>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</si>
  <si>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"Zřízení bednění sloupů"_x000d_
 "dle přílohy č. 2.004, 2.006, 2.007, TZ"_x000d_
 "`-----------------`"_x000d_
 0.350*4*2.400*7*2 = 47,040 [A]_x000d_
 Celkem: A = 47,040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</si>
  <si>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</si>
  <si>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</si>
  <si>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</si>
  <si>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"Odstranění bednění sloupů"_x000d_
 "dle přílohy č. 2.004, 2.006, 2.007, TZ"_x000d_
 "`-----------------`"_x000d_
 0.350*4*2.400*7*2 = 47,040 [A]_x000d_
 Celkem: A = 47,040 [B]</t>
  </si>
  <si>
    <t>331361821</t>
  </si>
  <si>
    <t>Výztuž sloupů hranatých betonářskou ocelí 10 505</t>
  </si>
  <si>
    <t>Výztuž sloupů, pilířů, rámových stojek, táhel nebo vzpěr hranatých svislých nebo šikmých (odkloněných) z betonářské oceli 10 505 (R) nebo BSt 500</t>
  </si>
  <si>
    <t>"Výztuž sloupů v 1PP"_x000d_
 "dle přílohy statiky č. 2.007"_x000d_
 "`--------------`"_x000d_
 0.0259*14*1.1 = 0,399 [A]_x000d_
 Celkem: A = 0,399 [B]</t>
  </si>
  <si>
    <t>342244221</t>
  </si>
  <si>
    <t>Příčka z cihel broušených na tenkovrstvou maltu tloušťky 140 mm</t>
  </si>
  <si>
    <t>Příčky jednoduché z cihel děrovaných broušených, na tenkovrstvou maltu, pevnost cihel do P15, tl. příčky 140 mm</t>
  </si>
  <si>
    <t>"Příčka z keramických tvárnic tl. 140 mm"_x000d_
 "dle přílohy č. 2.005, 2.006, 2.007, TZ"_x000d_
 "`---------------------------------`"_x000d_
 "levý blok - místnosti 101-106"_x000d_
 (11.720+3.260*3+3.600)*3.440 = 86,344 [A]_x000d_
 Mezisoučet: A = 86,344 [B]_x000d_
 "pravý blok - místnosti 109-114"_x000d_
 (11.720+3.260*3+3.600)*3.440 = 86,344 [C]_x000d_
 Mezisoučet: C = 86,344 [D]_x000d_
 Celkem: A+C = 172,688 [E]</t>
  </si>
  <si>
    <t>Ukotvení příček k cihelným konstrukcím plochými kotvami</t>
  </si>
  <si>
    <t>"Ukotvení stěn a příček k cihelným konstrukcím"_x000d_
 "dle přílohy č. 2.005, 2.008, 2.009, TZ"_x000d_
 "`----------------------------`"_x000d_
 "levá a pravá část"_x000d_
 9*3.440*2 = 61,920 [A]_x000d_
 Mezisoučet: A = 61,920 [B]_x000d_
 "středová část"_x000d_
 3*5.000*2 = 30,000 [C]_x000d_
 Mezisoučet: C = 30,000 [D]_x000d_
 "propojení žb stěny se zdivem - viz poznámka v příloze statiky 2.009"_x000d_
 5*2*2 = 20,000 [E]_x000d_
 Mezisoučet: E = 20,000 [F]_x000d_
 Celkem: A+C+E = 111,920 [G]</t>
  </si>
  <si>
    <t>345321515</t>
  </si>
  <si>
    <t>Zídky atikové, parapetní, schodišťové a zábradelní ze ŽB tř. C 25/30</t>
  </si>
  <si>
    <t>Zídky atikové, poprsní, schodišťové a zábradelní z betonu železového bez výztuže tř. C 25/30</t>
  </si>
  <si>
    <t>"Atiková zídka ze železobetonu"_x000d_
 "dle přílohy č. 2.005, 2.008, 2.009, TZ"_x000d_
 "`----------------------`"_x000d_
 "atiková zídka levého bloku"_x000d_
 (7.000*2+18.460)*0.800*0.300 = 7,790 [A]_x000d_
 Mezisoučet: A = 7,790 [B]_x000d_
 "atiková zídka středního bloku"_x000d_
 (9.100+17.860)*2*1.000*0.300 = 16,176 [C]_x000d_
 Mezisoučet: C = 16,176 [D]_x000d_
 "atiková zídka pravého bloku"_x000d_
 (7.000*2+18.460)*0.800*0.300 = 7,790 [E]_x000d_
 Mezisoučet: E = 7,790 [F]_x000d_
 "límce výdechu tl. 200 mm"_x000d_
 "od +5,000 po +6,250"_x000d_
 (3.900+2.000)*2*1.250*0.200*2 = 5,900 [G]_x000d_
 Mezisoučet: G = 5,900 [H]_x000d_
 Celkem: A+C+E+G = 37,657 [I]</t>
  </si>
  <si>
    <t>345351005</t>
  </si>
  <si>
    <t>Zřízení bednění plnostěnných zídek atikových, parapetních, zábradelních</t>
  </si>
  <si>
    <t>Bednění atikových, poprsních, schodišťových, zábradelních zídek plnostěnných zřízení</t>
  </si>
  <si>
    <t>"Zřízení bednění atikových zdí"_x000d_
 "`---------------------`"_x000d_
 "atiková zídka levého bloku"_x000d_
 (7.000*2+18.460)*0.800*2 = 51,936 [A]_x000d_
 Mezisoučet: A = 51,936 [B]_x000d_
 "atiková zídka středního bloku"_x000d_
 (9.100+18.460)*2*1.000*2 = 110,240 [C]_x000d_
 Mezisoučet: C = 110,240 [D]_x000d_
 "atiková zídka pravého bloku"_x000d_
 (7.000*2+18.460)*0.800*2 = 51,936 [E]_x000d_
 Mezisoučet: E = 51,936 [F]_x000d_
 "zídka lemující odtahy vzduhu z mísností 107 a 108"_x000d_
 (2.340+3.900)*2*1.000*2*2 = 49,920 [G]_x000d_
 Mezisoučet: G = 49,920 [H]_x000d_
 Celkem: A+C+E+G = 264,032 [I]</t>
  </si>
  <si>
    <t>345351006</t>
  </si>
  <si>
    <t>Odstranění bednění plnostěnných zídek atikových, parapetních, zábradelních</t>
  </si>
  <si>
    <t>Bednění atikových, poprsních, schodišťových, zábradelních zídek plnostěnných odstranění</t>
  </si>
  <si>
    <t>"výměra viz pol. č. 345351005"_x000d_
 264.032 = 264,032 [A]_x000d_
 Celkem: A = 264,032 [B]</t>
  </si>
  <si>
    <t>345361821</t>
  </si>
  <si>
    <t>Výztuž zídek atikových, parapetních, schodišťových a zábradelních betonářskou ocelí 10 505</t>
  </si>
  <si>
    <t>Výztuž atikových, poprsních, schodišťových, zábradelních zídek a madel z betonářské oceli 10 505 (R) nebo BSt 500</t>
  </si>
  <si>
    <t>"viz výkaz výztuže dle příloh statiky č. 2.012"_x000d_
 "`----------------`"_x000d_
 "Typ A"_x000d_
 18.460*0.0253*1.1*2 = 1,027 [A]_x000d_
 Mezisoučet: A = 1,027 [B]_x000d_
 "Typ B"_x000d_
 (7.300+5.200)*2*0.0316*1.1 = 0,869 [C]_x000d_
 Mezisoučet: C = 0,869 [D]_x000d_
 "Typ C"_x000d_
 2.100*2*0.0297*1.1 = 0,137 [E]_x000d_
 Mezisoučet: E = 0,137 [F]_x000d_
 "Výztuž atiky monlitického střešního bloku"_x000d_
 "viz výkaz výztuže přílohy č. 2.014"_x000d_
 55.12*0.0472*1.1 = 2,862 [G]_x000d_
 Mezisoučet: G = 2,862 [H]_x000d_
 "Výztuž atikového lemování komínu"_x000d_
 25.20*0.046*1.1 = 1,275 [I]_x000d_
 Mezisoučet: I = 1,275 [J]_x000d_
 Celkem: A+C+E+G+I = 6,171 [K]</t>
  </si>
  <si>
    <t>389381001</t>
  </si>
  <si>
    <t>Dobetonování prefabrikovaných konstrukcí</t>
  </si>
  <si>
    <t>"Dobetonování kolem prefabrikovaných stropních panelů"_x000d_
 "dle přílohy statiky 2.002"_x000d_
 "`--------------------`"_x000d_
 0.45*2 = 0,900 [A]_x000d_
 Celkem: A = 0,900 [B]</t>
  </si>
  <si>
    <t>R31123510</t>
  </si>
  <si>
    <t>Zdivo jednovrstvé z cihel broušených do P10 na tenkovrstvou maltu tl 190 mm</t>
  </si>
  <si>
    <t>Zdivo jednovrstvé z cihel děrovaných broušených na celoplošnou tenkovrstvou maltu, pevnost cihel do P10, tl. zdiva 190 mm</t>
  </si>
  <si>
    <t>"Příčka z keramických tvárnic tl. 190 mm"_x000d_
 "dle přílohy č. 2.005, 2.006, 2.007, TZ"_x000d_
 "`---------------------------------`"_x000d_
 "levý blok - místnost 102"_x000d_
 (3.090+2.190)*3.440 = 18,163 [A]_x000d_
 "odečet otvorů"_x000d_
 -1.000*1.970 = -1,970 [B]_x000d_
 Mezisoučet: A+B = 16,193 [C]_x000d_
 "pravý blok - místnost 114"_x000d_
 (3.090+2.190)*3.440 = 18,163 [D]_x000d_
 "odečet otvorů"_x000d_
 -1.000*1.970 = -1,970 [E]_x000d_
 Mezisoučet: D+E = 16,193 [F]_x000d_
 Celkem: A+B+D+E = 32,386 [G]</t>
  </si>
  <si>
    <t>411121125</t>
  </si>
  <si>
    <t>Montáž prefabrikovaných ŽB stropů ze stropních panelů š 1200 mm dl přes 3800 do 7000 mm</t>
  </si>
  <si>
    <t>Montáž prefabrikovaných železobetonových stropů se zalitím spár, včetně podpěrné konstrukce, na cementovou maltu ze stropních panelů šířky do 1200 mm a délky přes 3800 do 7000 mm</t>
  </si>
  <si>
    <t>"Montáž prefabrikovaných ŽB panelů tl. 250 mm"_x000d_
 "dle přílohy statiky 2.011"_x000d_
 "`-------------------`"_x000d_
 "Panel P3 - 600x5530 mm"_x000d_
 2 = 2,000 [A]_x000d_
 Celkem: A = 2,000 [B]</t>
  </si>
  <si>
    <t>411121127</t>
  </si>
  <si>
    <t>Montáž prefabrikovaných ŽB stropů ze stropních panelů š 1200 mm dl přes 7000 mm</t>
  </si>
  <si>
    <t>Montáž prefabrikovaných železobetonových stropů se zalitím spár, včetně podpěrné konstrukce, na cementovou maltu ze stropních panelů šířky do 1200 mm a délky přes 7000 mm</t>
  </si>
  <si>
    <t>"Montáž prefabrikovaných ŽB panelů tl. 250 mm"_x000d_
 "dle přílohy statiky 2.011"_x000d_
 "`-------------------`"_x000d_
 "Panel P1 - 1200x7300 mm"_x000d_
 24 = 24,000 [A]_x000d_
 Mezisoučet: A = 24,000 [B]_x000d_
 "Panel P2 - 770x7300 mm"_x000d_
 2 = 2,000 [C]_x000d_
 Mezisoučet: C = 2,000 [D]_x000d_
 "Panel P1 - 750x7300 mm"_x000d_
 4 = 4,000 [E]_x000d_
 Mezisoučet: E = 4,000 [F]_x000d_
 "Panel P2 - 590x7300 mm"_x000d_
 2 = 2,000 [G]_x000d_
 Mezisoučet: G = 2,000 [H]_x000d_
 Celkem: A+C+E+G = 32,000 [I]</t>
  </si>
  <si>
    <t>411321414</t>
  </si>
  <si>
    <t>Stropy deskové ze ŽB tř. C 25/30</t>
  </si>
  <si>
    <t>Stropy z betonu železového (bez výztuže) stropů deskových, plochých střech, desek balkonových, desek hřibových stropů včetně hlavic hřibových sloupů tř. C 25/30</t>
  </si>
  <si>
    <t>"Monolitický strop nad místnostmi 107 a 105"_x000d_
 "dle přílohy č. 2.005, 2.006, 2.007, TZ"_x000d_
 8.800*18.160*0.250 = 39,952 [A]_x000d_
 "prostupy pro technologii"_x000d_
 -2.000*3.000*0.250*2 = -3,000 [B]_x000d_
 Mezisoučet: A+B = 36,952 [C]_x000d_
 Celkem: A+B = 36,952 [D]</t>
  </si>
  <si>
    <t>Stropy deskové ze ŽB tř. C 30/37</t>
  </si>
  <si>
    <t>"Zřízení stropní desky tl. 200 mm nad 1PP"_x000d_
 "dle přílohy č. 2.005, 2.006, 2.007, TZ"_x000d_
 "`---------------------`"_x000d_
 7.650*18.450*0.200*2 = 56,457 [A]_x000d_
 Mezisoučet: A = 56,457 [B]_x000d_
 "odečty desek na zemině (oceněny v položce základových desek)"_x000d_
 -2.020*3.000*0.200*2 = -2,424 [C]_x000d_
 -3.640*3.550*0.200*2 = -5,169 [D]_x000d_
 -2.630*3.000*0.200*2 = -3,156 [E]_x000d_
 Mezisoučet: C+D+E = -10,749 [F]_x000d_
 "odečet prostoru schodiště"_x000d_
 -2.100*3.350*0.200*2 = -2,814 [G]_x000d_
 Mezisoučet: G = -2,814 [H]_x000d_
 "odečet prostupů"_x000d_
 -0.400*1.425*0.200*2 = -0,228 [I]_x000d_
 -0.400*3.140*0.200*2 = -0,502 [J]_x000d_
 -0.900*0.600*0.200*2*2 = -0,432 [K]_x000d_
 -(3.450+7.625)*0.400*0.200*2 = -1,772 [L]_x000d_
 -7.820*1.000*0.200*2 = -3,128 [M]_x000d_
 -0.513*0.596*0.200*5*2 = -0,611 [N]_x000d_
 Mezisoučet: I+J+K+L+M+N = -6,674 [O]_x000d_
 Celkem: A+C+D+E+G+I+J+K+L+M+N = 36,220 [P]</t>
  </si>
  <si>
    <t>Zřízení bednění stropů deskových tl přes 5 do 25 cm bez podpěrné kce</t>
  </si>
  <si>
    <t>"Zřízení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"`---------------------`"_x000d_
 "Zřízení stropní desky tl. 250 mm nad místnostmi 107 a 108"_x000d_
 8.800*18.160 = 159,808 [I]_x000d_
 Mezisoučet: I = 159,808 [J]_x000d_
 Celkem: A+C+D+E+G+I = 374,279 [K]</t>
  </si>
  <si>
    <t>Odstranění bednění stropů deskových tl přes 5 do 25 cm bez podpěrné kce</t>
  </si>
  <si>
    <t>"viz položka č. 411351011"_x000d_
 374.279 = 374,279 [A]_x000d_
 Celkem: A = 374,279 [B]</t>
  </si>
  <si>
    <t>411354313</t>
  </si>
  <si>
    <t>Zřízení podpěrné konstrukce stropů výšky do 4 m tl přes 15 do 25 cm</t>
  </si>
  <si>
    <t>Podpěrná konstrukce stropů - desek, kleneb a skořepin výška podepření do 4 m tloušťka stropu přes 15 do 25 cm zřízení</t>
  </si>
  <si>
    <t>"Zřízení podpůrné kce bednění stropní desky tl. 200 mm nad 1PP"_x000d_
 "dle přílohy č. 2.008, 2.009, 2.006, TZ"_x000d_
 "`---------------------`"_x000d_
 "Zřízení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"zřízení podpěrné konstrukce pro dobetonávku stropních panelů"_x000d_
 0.600*1.750*2 = 2,100 [I]_x000d_
 Mezisoučet: I = 2,100 [J]_x000d_
 "`---------------------`"_x000d_
 "podpěrná konstrukce pro vytvoření prostupů v 1PP - porovnávací položka"_x000d_
 0.400*0.400*26 = 4,160 [K]_x000d_
 0.400*0.440*4 = 0,704 [L]_x000d_
 Mezisoučet: K+L = 4,864 [M]_x000d_
 Celkem: A+C+D+E+G+I+K+L = 221,435 [N]</t>
  </si>
  <si>
    <t>411354314</t>
  </si>
  <si>
    <t>Odstranění podpěrné konstrukce stropů výšky do 4 m tl přes 15 do 25 cm</t>
  </si>
  <si>
    <t>Podpěrná konstrukce stropů - desek, kleneb a skořepin výška podepření do 4 m tloušťka stropu přes 15 do 25 cm odstranění</t>
  </si>
  <si>
    <t>"viz položka č. 411354313"_x000d_
 221.435 = 221,435 [A]_x000d_
 Celkem: A = 221,435 [B]</t>
  </si>
  <si>
    <t>Zřízení podpěrné konstrukce stropů výšky přes 4 do 6 m tl přes 15 do 25 cm</t>
  </si>
  <si>
    <t>"Zřízení podpěrné kce stropu nad místností č. 107 a 108"_x000d_
 "`----------------`"_x000d_
 8.800*18.160 = 159,808 [A]_x000d_
 "prostupy pro technologii"_x000d_
 -2.000*3.000*2 = -12,000 [B]_x000d_
 Celkem: A+B = 147,808 [C]</t>
  </si>
  <si>
    <t>Odstranění podpěrné konstrukce stropů výšky přes 4 do 6 m tl přes 15 do 25 cm</t>
  </si>
  <si>
    <t>"vizu výměra pol.č . 411354333"_x000d_
 147.808 = 147,808 [A]_x000d_
 Celkem: A = 147,808 [B]</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</si>
  <si>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</si>
  <si>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</si>
  <si>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"Výztuž monolitických ŽB stropů"_x000d_
 "uvažováno 210 kg/m2"_x000d_
 "viz položka č. 411321616"_x000d_
 "`-----------------`"_x000d_
 73.173*0.210 = 15,366 [A]_x000d_
 Mezisoučet: A = 15,366 [B]_x000d_
 "Výztuž střešní monolitické konstrukce"_x000d_
 "uvažováno 120kg/m3"_x000d_
 36.952*0.120 = 4,434 [C]_x000d_
 Mezisoučet: C = 4,434 [D]_x000d_
 "Zálivková výztuž"_x000d_
 0.2461*1.1 = 0,271 [E]_x000d_
 Mezisoučet: E = 0,271 [F]_x000d_
 Celkem: A+C+E = 20,071 [G]</t>
  </si>
  <si>
    <t>Nosníky ze ŽB tř. C 30/37</t>
  </si>
  <si>
    <t>"Nosníky v 1PP"_x000d_
 "viz příloha statiky 2.008"_x000d_
 "`------------------`"_x000d_
 "TYP A"_x000d_
 0.250*0.350*25.56 = 2,237 [A]_x000d_
 Mezisoučet: A = 2,237 [B]_x000d_
 "TYP B"_x000d_
 0.250*0.350*8.32 = 0,728 [C]_x000d_
 Mezisoučet: C = 0,728 [D]_x000d_
 "TYP C"_x000d_
 0.250*0.350*34.36 = 3,007 [E]_x000d_
 Mezisoučet: E = 3,007 [F]_x000d_
 Celkem: A+C+E = 5,971 [G]</t>
  </si>
  <si>
    <t>413351121</t>
  </si>
  <si>
    <t>Zřízení bednění nosníků a průvlaků bez podpěrné kce výšky přes 100 cm</t>
  </si>
  <si>
    <t>Bednění nosníků a průvlaků - bez podpěrné konstrukce výška nosníku po spodní líc stropní desky přes 100 cm zřízení</t>
  </si>
  <si>
    <t>"Zřízení bednění nosníků v 1PP"_x000d_
 "`---------------`"_x000d_
 "TYP A"_x000d_
 (0.250*2+0.350)*25.56 = 21,726 [A]_x000d_
 Mezisoučet: A = 21,726 [B]_x000d_
 "TYP B"_x000d_
 (0.250*2+0.350)*8.32 = 7,072 [C]_x000d_
 Mezisoučet: C = 7,072 [D]_x000d_
 "TYP C"_x000d_
 (0.250*2+0.350)*34.36 = 29,206 [E]_x000d_
 Mezisoučet: E = 29,206 [F]_x000d_
 Celkem: A+C+E = 58,004 [G]</t>
  </si>
  <si>
    <t>413351122</t>
  </si>
  <si>
    <t>Odstranění bednění nosníků a průvlaků bez podpěrné kce výšky přes 100 cm</t>
  </si>
  <si>
    <t>Bednění nosníků a průvlaků - bez podpěrné konstrukce výška nosníku po spodní líc stropní desky přes 100 cm odstranění</t>
  </si>
  <si>
    <t>"viz položka č. 413351121"_x000d_
 58.004 = 58,004 [A]_x000d_
 Celkem: A = 58,004 [B]</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</si>
  <si>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</si>
  <si>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</si>
  <si>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</si>
  <si>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"Zřízení podběrné konstrukce bednění nosníků v 1PP"_x000d_
 "`---------------`"_x000d_
 "TYP A"_x000d_
 0.350*25.56 = 8,946 [A]_x000d_
 Mezisoučet: A = 8,946 [B]_x000d_
 "TYP B"_x000d_
 0.350*8.32 = 2,912 [C]_x000d_
 Mezisoučet: C = 2,912 [D]_x000d_
 "TYP C"_x000d_
 0.350*34.36 = 12,026 [E]_x000d_
 Mezisoučet: E = 12,026 [F]_x000d_
 Celkem: A+C+E = 23,884 [G]</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</si>
  <si>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</si>
  <si>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</si>
  <si>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</si>
  <si>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"viz položka č. 413352115"_x000d_
 23.884 = 23,884 [A]_x000d_
 Celkem: A = 23,884 [B]</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</si>
  <si>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</si>
  <si>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</si>
  <si>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"Nosníky v 1PP - výztuž"_x000d_
 "viz příloha statiky 2.008"_x000d_
 "`------------------`"_x000d_
 "TYP A"_x000d_
 0.0132*25.56 = 0,337 [A]_x000d_
 Mezisoučet: A = 0,337 [B]_x000d_
 "TYP B"_x000d_
 0.011*8.32 = 0,092 [C]_x000d_
 Mezisoučet: C = 0,092 [D]_x000d_
 "TYP C"_x000d_
 0.0091*34.36 = 0,313 [E]_x000d_
 Mezisoučet: E = 0,313 [F]_x000d_
 Celkem: A+C+E = 0,742 [G]</t>
  </si>
  <si>
    <t>417321515</t>
  </si>
  <si>
    <t>Ztužující pásy a věnce ze ŽB tř. C 25/30</t>
  </si>
  <si>
    <t>Ztužující pásy a věnce z betonu železového (bez výztuže) tř. C 25/30</t>
  </si>
  <si>
    <t>"Ztužující žb věnce"_x000d_
 "dle přílohy statiky č. 2.002"_x000d_
 "`-------------------------`"_x000d_
 "Typ 1 - délka 71,44 m"_x000d_
 (0.250*0.300+0.150*0.250)*71.440 = 8,037 [A]_x000d_
 Mezisoučet: A = 8,037 [B]_x000d_
 "Typ 2 - délka 23,70 m"_x000d_
 0.300*0.500*23.700 = 3,555 [C]_x000d_
 Mezisoučet: C = 3,555 [D]_x000d_
 "Typ 3 - délka 12,10 m"_x000d_
 0.300*0.500*12.100 = 1,815 [E]_x000d_
 Mezisoučet: E = 1,815 [F]_x000d_
 "Typ 4 - délka 4,20 m"_x000d_
 0.300*0.250*4.200 = 0,315 [G]_x000d_
 Mezisoučet: G = 0,315 [H]_x000d_
 "Typ 5 - délka 7,40 m"_x000d_
 0.300*0.450*7.400 = 0,999 [I]_x000d_
 Mezisoučet: I = 0,999 [J]_x000d_
 Celkem: A+C+E+G+I = 14,721 [K]</t>
  </si>
  <si>
    <t>417351115</t>
  </si>
  <si>
    <t>Zřízení bednění ztužujících věnců</t>
  </si>
  <si>
    <t>Bednění bočnic ztužujících pásů a věnců včetně vzpěr zřízení</t>
  </si>
  <si>
    <t>"Zřízení bednění ztuž. věnců"_x000d_
 "dle přílohy statiky č. 2.002"_x000d_
 "`-------------------------`"_x000d_
 "Typ 1 - délka 71,44 m"_x000d_
 0.500*2*71.440 = 71,440 [A]_x000d_
 Mezisoučet: A = 71,440 [B]_x000d_
 "Typ 2 - délka 23,70 m"_x000d_
 0.500*2*23.700 = 23,700 [C]_x000d_
 Mezisoučet: C = 23,700 [D]_x000d_
 "Typ 3 - délka 12,10 m"_x000d_
 0.500*2*12.100 = 12,100 [E]_x000d_
 Mezisoučet: E = 12,100 [F]_x000d_
 "Typ 4 - délka 4,20 m"_x000d_
 0.250*2*4.200 = 2,100 [G]_x000d_
 Mezisoučet: G = 2,100 [H]_x000d_
 "Typ 5 - délka 7,40 m"_x000d_
 0.450*2*7.400 = 6,660 [I]_x000d_
 Mezisoučet: I = 6,660 [J]_x000d_
 Celkem: A+C+E+G+I = 116,000 [K]</t>
  </si>
  <si>
    <t>417351116</t>
  </si>
  <si>
    <t>Odstranění bednění ztužujících věnců</t>
  </si>
  <si>
    <t>Bednění bočnic ztužujících pásů a věnců včetně vzpěr odstranění</t>
  </si>
  <si>
    <t>"dtto pol. č. 417351115"_x000d_
 116.00 = 116,000 [A]_x000d_
 Celkem: A = 116,000 [B]</t>
  </si>
  <si>
    <t>417361821</t>
  </si>
  <si>
    <t>Výztuž ztužujících pásů a věnců betonářskou ocelí 10 505</t>
  </si>
  <si>
    <t>Výztuž ztužujících pásů a věnců z betonářské oceli 10 505 (R) nebo BSt 500</t>
  </si>
  <si>
    <t>"Výztuž ztuž. věnců"_x000d_
 "Ztužující žb věnce"_x000d_
 "dle přílohy statiky č. 2.002"_x000d_
 "`-------------------------`"_x000d_
 "Typ 1 - délka 71,44 m"_x000d_
 0.015*71.440*1.1 = 1,179 [A]_x000d_
 Mezisoučet: A = 1,179 [B]_x000d_
 "Typ 2 - délka 23,70 m"_x000d_
 0.0107*23.700*1.1 = 0,279 [C]_x000d_
 Mezisoučet: C = 0,279 [D]_x000d_
 "Typ 3 - délka 12,10 m"_x000d_
 0.0125*12.100*1.1 = 0,166 [E]_x000d_
 Mezisoučet: E = 0,166 [F]_x000d_
 "Typ 4 - délka 4,20 m"_x000d_
 0.0092*4.200*1.1 = 0,043 [G]_x000d_
 Mezisoučet: G = 0,043 [H]_x000d_
 "Typ 5 - délka 7,40 m"_x000d_
 0.0118*7.400*1.1 = 0,096 [I]_x000d_
 Mezisoučet: I = 0,096 [J]_x000d_
 Celkem: A+C+E+G+I = 1,763 [K]</t>
  </si>
  <si>
    <t>R1207300</t>
  </si>
  <si>
    <t>předpjatý železobetonový stropní panel 1200x7300 mm tl. 250 mm</t>
  </si>
  <si>
    <t>"dle přílohy statiky 2.011"_x000d_
 "`-------------------`"_x000d_
 "Panel P1 - 1200x7300 mm"_x000d_
 24 = 24,000 [A]_x000d_
 Celkem: A = 24,000 [B]</t>
  </si>
  <si>
    <t>R41112120</t>
  </si>
  <si>
    <t>Prefabrikovaná betonová deska o rozměrech 800x3000 mm tl. 100 mm na cementovou maltu pro zakrytí prostupů multikanálu procházejících objektem, D+M komplet</t>
  </si>
  <si>
    <t>"Součást protipožární obetonávky multikanálu v 1PP"_x000d_
 "dle přílohy č. 2.004, 2.007, TZ"_x000d_
 6 = 6,000 [A]_x000d_
 Celkem: A = 6,000 [B]</t>
  </si>
  <si>
    <t>R41112130</t>
  </si>
  <si>
    <t>Prefabrikovaná betonová deska o rozměrech 800x3550 mm tl. 100 mm na cementovou maltu pro zakrytí prostupů multikanálu procházejících objektem, D+M komplet</t>
  </si>
  <si>
    <t>"Součást protipožární obetonávky multikanálu v 1PP"_x000d_
 "dle přílohy č. 2.004, 2.007, TZ"_x000d_
 4 = 4,000 [A]_x000d_
 Celkem: A = 4,000 [B]</t>
  </si>
  <si>
    <t>R43032140</t>
  </si>
  <si>
    <t>Schodišťové stupně s podestou z prefabrikovaných dílců - přístup do objektu vč. základu, montáže, pomocných prací, dopravy; D+M komplet</t>
  </si>
  <si>
    <t>"Přístupová schodiště do objektu"_x000d_
 "dle přílohy č. 2.005, 2.006, 2.007, TZ"_x000d_
 "`---------------`"_x000d_
 2 = 2,000 [A]_x000d_
 Celkem: A = 2,000 [B]</t>
  </si>
  <si>
    <t>R5907300</t>
  </si>
  <si>
    <t>předpjatý železobetonový stropní panel 590x7300 mm tl. 250 mm</t>
  </si>
  <si>
    <t>"dle přílohy statiky 2.011"_x000d_
 "`-------------------`"_x000d_
 "Panel P5 - 590x7300 mm"_x000d_
 2 = 2,000 [A]_x000d_
 Celkem: A = 2,000 [B]</t>
  </si>
  <si>
    <t>R6005530</t>
  </si>
  <si>
    <t>předpjatý železobetonový stropní panel 600x5530 mm tl. 250 mm</t>
  </si>
  <si>
    <t>"dle přílohy statiky 2.011"_x000d_
 "`-------------------`"_x000d_
 "Panel P3 - 600x5530 mm"_x000d_
 2 = 2,000 [A]_x000d_
 Celkem: A = 2,000 [B]</t>
  </si>
  <si>
    <t>R7507300</t>
  </si>
  <si>
    <t>předpjatý železobetonový stropní panel 750x7300 mm tl. 250 mm</t>
  </si>
  <si>
    <t>"dle přílohy statiky 2.011"_x000d_
 "`-------------------`"_x000d_
 "Panel P4 - 750x7300 mm"_x000d_
 4 = 4,000 [A]_x000d_
 Celkem: A = 4,000 [B]</t>
  </si>
  <si>
    <t>R7707300</t>
  </si>
  <si>
    <t>předpjatý železobetonový stropní panel 770x7300 mm tl. 250 mm</t>
  </si>
  <si>
    <t>"dle přílohy statiky 2.011"_x000d_
 "`-------------------`"_x000d_
 "Panel P6 - 770x7300 mm"_x000d_
 2 = 2,000 [A]_x000d_
 Celkem: A = 2,000 [B]</t>
  </si>
  <si>
    <t>28329038</t>
  </si>
  <si>
    <t>fólie kontaktní difuzně propustná pro doplňkovou hydroizolační vrstvu skládaných větraných fasád s otevřenými spárami (spára max 20 mm, max.20% plochy)</t>
  </si>
  <si>
    <t>viz položka č. 621272041 14.910 = 14,910 [A]_x000d_
 viz položka č. 622272041 579.681 = 579,681 [B]_x000d_
 Celkem: A+B = 594,591 [C]_x000d_
 C * 1.1Koeficient množství = 654,050 [D]</t>
  </si>
  <si>
    <t>611111001</t>
  </si>
  <si>
    <t>Ubroušení výstupků betonu vnitřních neomítaných stropů po odbednění</t>
  </si>
  <si>
    <t>Ubroušení výstupků betonu po odbednění neomítaných vnitřních ploch ze spár bednicích desek do roviny povrchu stropů</t>
  </si>
  <si>
    <t>"Příprava povrchu"_x000d_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"Odečet prostupů ve stropu"_x000d_
 -0.400*1.425*0.200*2 = -0,228 [U]_x000d_
 -0.400*3.140*0.200*2 = -0,502 [V]_x000d_
 -0.900*0.600*0.200*2*2 = -0,432 [W]_x000d_
 -(3.450+7.625)*0.400*0.200*2 = -1,772 [X]_x000d_
 -7.820*1.000*0.200*2 = -3,128 [Y]_x000d_
 -0.513*0.596*0.200*5*2 = -0,611 [Z]_x000d_
 Mezisoučet: U+V+W+X+Y+Z = -6,674 [AA]_x000d_
 Celkem: A+B+C+D+F+G+H+I+J+K+L+M+N+O+P+Q+R+S+U+V+W+X+Y+Z = 665,486 [AB]</t>
  </si>
  <si>
    <t>611131300</t>
  </si>
  <si>
    <t>Vápenný postřik vnitřních stropů nanášený strojně</t>
  </si>
  <si>
    <t>Podkladní a spojovací vrstva vnitřních omítaných ploch vápenný postřik nanášený strojně celoplošně stropů</t>
  </si>
  <si>
    <t>"Vápenný postřík stropů"_x000d_
 "viz položka č. 611111001"_x000d_
 665.487 = 665,487 [A]_x000d_
 Celkem: A = 665,487 [B]</t>
  </si>
  <si>
    <t>611311141</t>
  </si>
  <si>
    <t>Vápenná omítka štuková dvouvrstvá vnitřních stropů rovných nanášená ručně</t>
  </si>
  <si>
    <t>Omítka vápenná vnitřních ploch nanášená ručně dvouvrstvá štuková, tloušťky jádrové omítky do 10 mm a tloušťky štuku do 3 mm vodorovných konstrukcí stropů rovných</t>
  </si>
  <si>
    <t>"Vápenná omítka stropů"_x000d_
 "výměra viz položka č. 611131300"_x000d_
 665.487 = 665,487 [A]_x000d_
 Celkem: A = 665,487 [B]</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</si>
  <si>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</si>
  <si>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</si>
  <si>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</si>
  <si>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612111001</t>
  </si>
  <si>
    <t>Ubroušení výstupků betonu vnitřních neomítaných stěn po odbednění</t>
  </si>
  <si>
    <t>Ubroušení výstupků betonu po odbednění neomítaných vnitřních ploch ze spár bednicích desek do roviny povrchu stěn</t>
  </si>
  <si>
    <t>"Příprava povrchu železobetonových stěn mezi místnostmi 107 a 108"_x000d_
 "dle přílohy č. 2.005, 2.006, 2.007, TZ"_x000d_
 "`---------------`"_x000d_
 17.860*5.040*2 = 180,029 [A]_x000d_
 Celkem: A = 180,029 [B]</t>
  </si>
  <si>
    <t>612121110</t>
  </si>
  <si>
    <t>Zatření spár vápennou maltou vnitřních stěn z tvárnic nebo kamene</t>
  </si>
  <si>
    <t>Zatření spár vnitřních povrchů vápennou maltou, ploch z tvárnic nebo kamene stěn</t>
  </si>
  <si>
    <t>"Příprava podkladu vnitřních stěn pro kompletaci vnitřní omítky"_x000d_
 "dle přílohy č. 2.004, 2.005, 2.008, 2.009, TZ"_x000d_
 "1PP"_x000d_
 1S1 (3.550+10.530+2.450+3.190*3+2.260+0.300+1.850+6.060+3.300+7.680)*2.240 = 106,512 [A]_x000d_
 "betonová ochrana kabelovodu"_x000d_
 (1.100*2+0.800)*3.550 = 10,650 [B]_x000d_
 Mezisoučet: A+B = 117,162 [C]_x000d_
 1S2 (3.550+10.530+2.450+3.190*3+2.260+0.300+1.850+6.060+3.300+7.680)*2.240 = 106,512 [D]_x000d_
 "betonová ochrana kabelovodu"_x000d_
 (1.100*2+0.800)*3.550 = 10,650 [E]_x000d_
 Mezisoučet: D+E = 117,162 [F]_x000d_
 1S3 (3.000+6.340)*2*2.240 = 41,843 [G]_x000d_
 "betonová ochrana kabelovodu"_x000d_
 (1.100*2+0.800)*3.000*3 = 27,000 [H]_x000d_
 Mezisoučet: G+H = 68,843 [I]_x000d_
 1S4 (3.000+6.340)*2*2.240 = 41,843 [J]_x000d_
 Mezisoučet: J = 41,843 [K]_x000d_
 "1NP"_x000d_
 101 (7.000+13.820)*2*3.400 = 141,576 [L]_x000d_
 "odečet otvorů"_x000d_
 -1.000*2.500 = -2,500 [M]_x000d_
 -1.000*1.970 = -1,970 [N]_x000d_
 -2.000*2.500 = -5,000 [O]_x000d_
 "ostění a nadpraží"_x000d_
 (1.800+2*2.250)*0.100 = 0,630 [P]_x000d_
 (1.000+2*2.500)*0.315 = 1,890 [Q]_x000d_
 Mezisoučet: L+M+N+O+P+Q = 134,626 [R]_x000d_
 102 (2.000+3.100)*2*3.400 = 34,680 [S]_x000d_
 "odečet otvorů"_x000d_
 -1.000*1.970 = -1,970 [T]_x000d_
 Mezisoučet: S+T = 32,710 [U]_x000d_
 103 (2.000+2.600)*2*4.800+1.390*2.600*2 = 51,388 [V]_x000d_
 "odečet otvorů"_x000d_
 -1.800*2.250 = -4,050 [W]_x000d_
 "nadpraží a ostění"_x000d_
 (1.800+2.250*2)*0.100 = 0,630 [X]_x000d_
 Mezisoučet: V+W+X = 47,968 [Y]_x000d_
 104 (3.260+6.500)*2*3.400 = 66,368 [Z]_x000d_
 "odečet otvorů"_x000d_
 -1.800*2.850 = -5,130 [AA]_x000d_
 "nadpraží a ostění"_x000d_
 (1.800+2*2.850)*0.100 = 0,750 [AB]_x000d_
 Mezisoučet: Z+AA+AB = 61,988 [AC]_x000d_
 105 (3.260+2.200)*2*4.800+2.200*1.390*2 = 58,532 [AD]_x000d_
 "odečet otvorů"_x000d_
 -1.600*2.250 = -3,600 [AE]_x000d_
 "nadpraží a ostění"_x000d_
 (1.600+2*2.250)*0.100 = 0,610 [AF]_x000d_
 Mezisoučet: AD+AE+AF = 55,542 [AG]_x000d_
 106 (3.600+3.900)*2*3.400 = 51,000 [AH]_x000d_
 "odečet otvorů"_x000d_
 -2.500*2.250 = -5,625 [AI]_x000d_
 "nadpraží a ostění"_x000d_
 (2.500+2.250*2)*0.100 = 0,700 [AJ]_x000d_
 Mezisoučet: AH+AI+AJ = 46,075 [AK]_x000d_
 107 (17.860+4.100)*2*5.000 = 219,600 [AL]_x000d_
 "odečet otvorů"_x000d_
 -2.500*2.000 = -5,000 [AM]_x000d_
 -3.200*3.000 = -9,600 [AN]_x000d_
 "nadpraží a ostění"_x000d_
 (2.100+2.550*2)*0.100 = 0,720 [AO]_x000d_
 Mezisoučet: AL+AM+AN+AO = 205,720 [AP]_x000d_
 108 (17.860+4.100)*2*5.000 = 219,600 [AQ]_x000d_
 "odečet otvorů"_x000d_
 -2.500*2.000 = -5,000 [AR]_x000d_
 -3.200*3.000 = -9,600 [AS]_x000d_
 "nadpraží a ostění"_x000d_
 (2.100+2.550*2)*0.100 = 0,720 [AT]_x000d_
 Mezisoučet: AQ+AR+AS+AT = 205,720 [AU]_x000d_
 109 (3.600+3.900)*2*3.400 = 51,000 [AV]_x000d_
 "odečet otvorů"_x000d_
 -2.500*2.250 = -5,625 [AW]_x000d_
 "nadpraží a ostění"_x000d_
 (2.500+2.250*2)*0.100 = 0,700 [AX]_x000d_
 Mezisoučet: AV+AW+AX = 46,075 [AY]_x000d_
 110 (2.000+2.200)*2*3.400 = 28,560 [AZ]_x000d_
 "odečet otvorů"_x000d_
 -1.600*2.250 = -3,600 [BA]_x000d_
 "nadpraží a ostění"_x000d_
 (1.600+2*2.250)*0.100 = 0,610 [BB]_x000d_
 Mezisoučet: AZ+BA+BB = 25,570 [BC]_x000d_
 111 (3.260+6.500)*2*3.400 = 66,368 [BD]_x000d_
 "odečet otvorů"_x000d_
 -1.800*2.850 = -5,130 [BE]_x000d_
 "nadpraží a ostění"_x000d_
 (1.800+2*2.850)*0.100 = 0,750 [BF]_x000d_
 Mezisoučet: BD+BE+BF = 61,988 [BG]_x000d_
 112 (7.000+13.820)*2*3.400 = 141,576 [BH]_x000d_
 "odečet otvorů"_x000d_
 -1.000*2.500 = -2,500 [BI]_x000d_
 -1.000*1.970 = -1,970 [BJ]_x000d_
 -2.000*2.500 = -5,000 [BK]_x000d_
 "ostění a nadpraží"_x000d_
 (1.800+2*2.250)*0.100 = 0,630 [BL]_x000d_
 (1.000+2*2.500)*0.315 = 1,890 [BM]_x000d_
 Mezisoučet: BH+BI+BJ+BK+BL+BM = 134,626 [BN]_x000d_
 113 (2.000+2.600)*2*3.400 = 31,280 [BO]_x000d_
 "odečet otvorů"_x000d_
 -1.800*2.250 = -4,050 [BP]_x000d_
 "nadpraží a ostění"_x000d_
 (1.800+2.250*2)*0.100 = 0,630 [BQ]_x000d_
 Mezisoučet: BO+BP+BQ = 27,860 [BR]_x000d_
 114(2.000+3.250)*2*3.400 = 35,700 [BS]_x000d_
 "odečet otvorů"_x000d_
 -1.000*1.970 = -1,970 [BT]_x000d_
 Mezisoučet: BS+BT = 33,730 [BU]_x000d_
 Celkem: A+B+D+E+G+H+J+L+M+N+O+P+Q+S+T+V+W+X+Z+AA+AB+AD+AE+AF+AH+AI+AJ+AL+AM+AN+AO+AQ+AR+AS+AT+AV+AW+AX+AZ+BA+BB+BD+BE+BF+BH+BI+BJ+BK+BL+BM+BO+BP+BQ+BS+BT = 1465,208 [BV]</t>
  </si>
  <si>
    <t>612131300</t>
  </si>
  <si>
    <t>Vápenný postřik vnitřních stěn nanášený strojně</t>
  </si>
  <si>
    <t>Podkladní a spojovací vrstva vnitřních omítaných ploch vápenný postřik nanášený strojně celoplošně stěn</t>
  </si>
  <si>
    <t>"Výpenný postřík"_x000d_
 "výměra viz pol. č. 612121110"_x000d_
 1465.208 = 1465,208 [A]_x000d_
 Celkem: A = 1465,208 [B]</t>
  </si>
  <si>
    <t>Potažení vnitřních stěn sklovláknitým pletivem vtlačeným do tenkovrstvé hmoty</t>
  </si>
  <si>
    <t>"Součást vápenné omítky"_x000d_
 "výměra viz pol. č. 612121110"_x000d_
 1465.208 = 1465,208 [A]_x000d_
 Celkem: A = 1465,208 [B]</t>
  </si>
  <si>
    <t>612311141</t>
  </si>
  <si>
    <t>Vápenná omítka štuková dvouvrstvá vnitřních stěn nanášená ručně</t>
  </si>
  <si>
    <t>Omítka vápenná vnitřních ploch nanášená ručně dvouvrstvá štuková, tloušťky jádrové omítky do 10 mm a tloušťky štuku do 3 mm svislých konstrukcí stěn</t>
  </si>
  <si>
    <t>"Vápenná omítka"_x000d_
 "výměra viz pol. č. 612121110"_x000d_
 1465.208 = 1465,208 [A]_x000d_
 Celkem: A = 1465,208 [B]</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</si>
  <si>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</si>
  <si>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</si>
  <si>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</si>
  <si>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613111001</t>
  </si>
  <si>
    <t>Ubroušení výstupků betonu vnitřních neomítaných pilířů nebo sloupů po odbednění</t>
  </si>
  <si>
    <t>Ubroušení výstupků betonu po odbednění neomítaných vnitřních ploch ze spár bednicích desek do roviny povrchu pilířů nebo sloupů</t>
  </si>
  <si>
    <t>"Příprava povrchu pro omítnutí sloupů"_x000d_
 "dle přílohy č. 2.004, 2.006, 2.007, TZ"_x000d_
 "`-----------------------`"_x000d_
 0.350*4*2.400*7*2 = 47,040 [A]_x000d_
 Celkem: A = 47,040 [B]</t>
  </si>
  <si>
    <t>613131300</t>
  </si>
  <si>
    <t>Vápenný postřik vnitřních pilířů nebo sloupů nanášený strojně</t>
  </si>
  <si>
    <t>Podkladní a spojovací vrstva vnitřních omítaných ploch vápenný postřik nanášený strojně celoplošně pilířů nebo sloupů</t>
  </si>
  <si>
    <t>"Vápenný postřik"_x000d_
 "výměra viz položka č. 613111001"_x000d_
 47.040 = 47,040 [A]_x000d_
 Celkem: A = 47,040 [B]</t>
  </si>
  <si>
    <t>Potažení vnitřních pilířů nebo sloupů sklovláknitým pletivem vtlačeným do tenkovrstvé hmoty</t>
  </si>
  <si>
    <t>"Perlinka"_x000d_
 "výměra viz položka č. 613111001"_x000d_
 47.040 = 47,040 [A]_x000d_
 Celkem: A = 47,040 [B]</t>
  </si>
  <si>
    <t>613311141</t>
  </si>
  <si>
    <t>Vápenná omítka štuková dvouvrstvá vnitřních pilířů nebo sloupů nanášená ručně</t>
  </si>
  <si>
    <t>Omítka vápenná vnitřních ploch nanášená ručně dvouvrstvá štuková, tloušťky jádrové omítky do 10 mm a tloušťky štuku do 3 mm svislých konstrukcí pilířů nebo sloupů</t>
  </si>
  <si>
    <t>"Štuková omítka vápenná"_x000d_
 "výměra viz položka č. 613111001"_x000d_
 47.040 = 47,040 [A]_x000d_
 Celkem: A = 47,040 [B]</t>
  </si>
  <si>
    <t>613311191</t>
  </si>
  <si>
    <t>Příplatek k vápenné omítce vnitřních sloupů za každých dalších 5 mm tloušťky ručně</t>
  </si>
  <si>
    <t>Omítka vápenná vnitřních ploch nanášená ručně Příplatek k cenám za každých dalších i započatých 5 mm tloušťky jádrové omítky přes 10 mm pilířů nebo sloupů</t>
  </si>
  <si>
    <t>"Příplatek k omítce do požadované tloušťky"_x000d_
 "výměra viz položka č. 613111001"_x000d_
 47.040 = 47,040 [A]_x000d_
 Celkem: A = 47,040 [B]</t>
  </si>
  <si>
    <t>617131100</t>
  </si>
  <si>
    <t>Vápenný postřik světlíků nebo výtahových šachet nanášený ručně</t>
  </si>
  <si>
    <t>Podkladní a spojovací vrstva vnitřních omítaných ploch vápenný postřik nanášený ručně celoplošně světlíků nebo výtahových šachet</t>
  </si>
  <si>
    <t>"Vápenný postřik komínů v místnostech 107 a 108"_x000d_
 "dle přílohy č. 2.006,2.007, TZ"_x000d_
 "`--------------`"_x000d_
 (3.500+2.000)*1.450*2 = 15,950 [A]_x000d_
 Celkem: A = 15,950 [B]</t>
  </si>
  <si>
    <t>617311141</t>
  </si>
  <si>
    <t>Vápenná omítka štuková dvouvrstvá světlíků nebo výtahových šachet nanášená ručně</t>
  </si>
  <si>
    <t>Omítka vápenná vnitřních ploch nanášená ručně dvouvrstvá štuková, tloušťky jádrové omítky do 10 mm a tloušťky štuku do 3 mm uzavřených nebo omezených prostor světlíků nebo výtahových šachet</t>
  </si>
  <si>
    <t>"Vápenná omítka"_x000d_
 "viz položka č. 617131100"_x000d_
 15.950 = 15,950 [A]_x000d_
 Celkem: A = 15,950 [B]</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</si>
  <si>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</si>
  <si>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</si>
  <si>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</si>
  <si>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"Příplatek k omítce za tloušťku"_x000d_
 "viz položka č. 617131100"_x000d_
 15.950 = 15,950 [A]_x000d_
 Celkem: A = 15,950 [B]</t>
  </si>
  <si>
    <t>621273141</t>
  </si>
  <si>
    <t>Montáž odvětrávané fasády podhledů lepením na hliníkový rošt tepelná izolace tl. 120 mm</t>
  </si>
  <si>
    <t>Montáž zavěšené odvětrávané fasády na hliníkové nosné konstrukci z fasádních desek na jednosměrné nosné konstrukci opláštění připevněné lepeným skrytým spojem podhledů s vložením tepelné izolace, tloušťky 120 mm</t>
  </si>
  <si>
    <t>"Montáž odvětrávané fasády podhledů zapuštěných vchodů do objektu"_x000d_
 "dle přílohy č. 2.005, 2.006, 2.007, TZ"_x000d_
 "`----------------------`"_x000d_
 2.100*3.550*2 = 14,910 [A]_x000d_
 Celkem: A = 14,910 [B]</t>
  </si>
  <si>
    <t>622131101</t>
  </si>
  <si>
    <t>Cementový postřik vnějších stěn nanášený celoplošně ručně</t>
  </si>
  <si>
    <t>Podkladní a spojovací vrstva vnějších omítaných ploch cementový postřik nanášený ručně celoplošně stěn</t>
  </si>
  <si>
    <t xml:space="preserve">"Součást skladby omítky podzemní nosné stěny"_x000d_
 "dle přílohy č. 2.004, 2.006, 2.007,  TZ"_x000d_
 "výměra viz položka č. 713131143"_x000d_
 "`------------`"_x000d_
 216.514 = 216,514 [A]_x000d_
 Celkem: A = 216,514 [B]</t>
  </si>
  <si>
    <t>622131321</t>
  </si>
  <si>
    <t>Penetrační nátěr vnějších stěn nanášený strojně</t>
  </si>
  <si>
    <t>Podkladní a spojovací vrstva vnějších omítaných ploch penetrace nanášená strojně stěn</t>
  </si>
  <si>
    <t>Potažení vnějších stěn sklovláknitým pletivem vtlačeným do tenkovrstvé hmoty</t>
  </si>
  <si>
    <t>1. Vcenách -2001 jsou započteny i náklady na tmel.</t>
  </si>
  <si>
    <t>622273141</t>
  </si>
  <si>
    <t>Montáž odvětrávané fasády stěn lepením na hliníkový rošt tepelná izolace tl. 120 mm</t>
  </si>
  <si>
    <t>Montáž zavěšené odvětrávané fasády na hliníkové nosné konstrukci z fasádních desek na jednosměrné nosné konstrukci opláštění připevněné lepeným skrytým spojem stěn s vložením tepelné izolace, tloušťky 120 mm</t>
  </si>
  <si>
    <t>"Montáž zavěšené provětrávané fasády z keramických desek vč. podkladního roštu a tepelné izolace"_x000d_
 "difúzní fólie v oddílu 711"_x000d_
 "dle přílohy č. 2.005, 2.006, 2.007, 2.009, TZ"_x000d_
 "`---------------`"_x000d_
 "jižní pohled"_x000d_
 5.470*24.100+1.920*9.500 = 150,067 [A]_x000d_
 Mezisoučet: A = 150,067 [B]_x000d_
 "prostor dvěří"_x000d_
 (3.350*2+2.100)*3.220*2 = 56,672 [C]_x000d_
 1.170*0.900*2 = 2,106 [D]_x000d_
 Mezisoučet: C+D = 58,778 [E]_x000d_
 "odečet otvorů"_x000d_
 "dveře"_x000d_
 -1.000*2.500*2 = -5,000 [F]_x000d_
 "větrací mřížky"_x000d_
 -0.520*0.370*2 = -0,385 [G]_x000d_
 "otvor pro technologie"_x000d_
 -3.000*3.200*2 = -19,200 [H]_x000d_
 "ostění a nadpraží"_x000d_
 (2.500*2+1.000)*0.200*2 = 2,400 [I]_x000d_
 (3.200*2+3.000)*0.200*2 = 3,760 [J]_x000d_
 Mezisoučet: F+G+H+I+J = -18,425 [K]_x000d_
 "`---------------`"_x000d_
 "severní pohled"_x000d_
 5.470*24.100+1.920*9.500 = 150,067 [L]_x000d_
 Mezisoučet: L = 150,067 [M]_x000d_
 "odečet otvorů"_x000d_
 "dveře"_x000d_
 -2.500*2.250*2 = -11,250 [N]_x000d_
 "větrací mřížka"_x000d_
 -0.300*0.400*2 = -0,240 [O]_x000d_
 Mezisoučet: N+O = -11,490 [P]_x000d_
 "ostění a nadpraží"_x000d_
 (2.250*2+2.600)*0.200 = 1,420 [Q]_x000d_
 Mezisoučet: Q = 1,420 [R]_x000d_
 "`---------------`"_x000d_
 "východní pohled"_x000d_
 18.860*(5.470+2.000) = 140,884 [S]_x000d_
 Mezisoučet: S = 140,884 [T]_x000d_
 "odečet otvorů"_x000d_
 "dveře"_x000d_
 -2.300*1.900*3 = -13,110 [U]_x000d_
 -2.900*1.900*1 = -5,510 [V]_x000d_
 "větrací mřížky"_x000d_
 -1.800*0.400*4 = -2,880 [W]_x000d_
 -0.620*0.310 = -0,192 [X]_x000d_
 Mezisoučet: U+V+W+X = -21,692 [Y]_x000d_
 "ostění a nadpraží"_x000d_
 (2.300*2+1.900)*0.200*3 = 3,900 [Z]_x000d_
 (2.900*2+1.900)*0.200 = 1,540 [AA]_x000d_
 Mezisoučet: Z+AA = 5,440 [AB]_x000d_
 "`---------------`"_x000d_
 "západní pohled"_x000d_
 18.860*(5.470+2.000) = 140,884 [AC]_x000d_
 Mezisoučet: AC = 140,884 [AD]_x000d_
 "odečet otvorů"_x000d_
 "dveře"_x000d_
 -2.300*1.900*3 = -13,110 [AE]_x000d_
 -2.900*1.900*1 = -5,510 [AF]_x000d_
 "větrací mřížky"_x000d_
 -1.800*0.400*4 = -2,880 [AG]_x000d_
 -0.620*0.310 = -0,192 [AH]_x000d_
 Mezisoučet: AE+AF+AG+AH = -21,692 [AI]_x000d_
 "ostění a nadpraží"_x000d_
 (2.300*2+1.900)*0.200*3 = 3,900 [AJ]_x000d_
 (2.900*2+1.900)*0.200 = 1,540 [AK]_x000d_
 Mezisoučet: AJ+AK = 5,440 [AL]_x000d_
 Celkem: A+C+D+F+G+H+I+J+L+N+O+Q+S+U+V+W+X+Z+AA+AC+AE+AF+AG+AH+AJ+AK = 579,681 [AM]</t>
  </si>
  <si>
    <t>622531032</t>
  </si>
  <si>
    <t>Tenkovrstvá silikonová zrnitá omítka zrnitost 3,0 mm vnějších stěn</t>
  </si>
  <si>
    <t>Omítka tenkovrstvá silikonová vnějších ploch probarvená bez penetrace zatíraná (škrábaná), zrnitost 3,0 mm stěn</t>
  </si>
  <si>
    <t>632453412</t>
  </si>
  <si>
    <t>Potěr průmyslový samonivelační ze suchých směsí podkladní pro střední provoz tl přes 5 do 10 mm</t>
  </si>
  <si>
    <t>Potěr průmyslový samonivelační ze suchých směsí podkladní pro středně těžký provoz, tl. přes 5 do 10 mm</t>
  </si>
  <si>
    <t>"Samonivelační stěrka tl. 10 mm"_x000d_
 "viz skladba S1"_x000d_
 "dle přílohy č. 2.004 - legenda místností"_x000d_
 "`------------------`"_x000d_
 1S1 59.87 = 59,870 [A]_x000d_
 1S2 59.87 = 59,870 [B]_x000d_
 1S3 19.02 = 19,020 [C]_x000d_
 1S4 19.02 = 19,020 [D]_x000d_
 Mezisoučet: A+B+C+D = 157,780 [E]_x000d_
 "`------------------`"_x000d_
 "viz skladba S5"_x000d_
 "dle přílohy č. 2.004 - legenda místností"_x000d_
 103 8.48 = 8,480 [F]_x000d_
 105 7.17 = 7,170 [G]_x000d_
 110 7.17 = 7,170 [H]_x000d_
 113 8.48 = 8,480 [I]_x000d_
 Mezisoučet: F+G+H+I = 31,300 [J]_x000d_
 Celkem: A+B+C+D+F+G+H+I = 189,080 [K]</t>
  </si>
  <si>
    <t>632453426</t>
  </si>
  <si>
    <t>Potěr průmyslový samonivelační ze suchých směsí podkladní pro těžký provoz tl přes 25 do 30 mm</t>
  </si>
  <si>
    <t>Potěr průmyslový samonivelační ze suchých směsí podkladní pro těžký provoz, tl. přes 25 do 30 mm</t>
  </si>
  <si>
    <t>"Samonivelační stěrka tl. 30 mm"_x000d_
 "viz skladba S2"_x000d_
 "dle přílohy č. 2.005 - legenda místností"_x000d_
 "`------------------`"_x000d_
 101 55.72 = 55,720 [A]_x000d_
 102 6.20 = 6,200 [B]_x000d_
 104 21.19 = 21,190 [C]_x000d_
 111 21.19 = 21,190 [D]_x000d_
 112 55.72 = 55,720 [E]_x000d_
 114 6.20 = 6,200 [F]_x000d_
 Celkem: A+B+C+D+E+F = 166,220 [G]</t>
  </si>
  <si>
    <t>R62127200</t>
  </si>
  <si>
    <t>Provedení veškerých detailů provětrávané fasády z HPL laminátových desek vč. ostění, nadpraží, přechodů, úpravy dílců při kontaktu s prostupy, detailů difúzní f</t>
  </si>
  <si>
    <t>Provedení veškerých detailů provětrávané fasády z HPL laminátových desek vč. ostění, nadpraží, přechodů, úpravy dílců při kontaktu s prostupy, detailů difúzní fólie atd, D+M komplet</t>
  </si>
  <si>
    <t>"Provedení veškerých detailů provětrávané fasády z HPL laminátových desek "_x000d_
 1 = 1,000 [A]_x000d_
 Celkem: A = 1,000 [B]</t>
  </si>
  <si>
    <t>R6243200</t>
  </si>
  <si>
    <t>deska kompaktní laminátová jádro obtížně hořlavé tl 12mm probarvená</t>
  </si>
  <si>
    <t>viz položka č. 621273141 14.910 = 14,910 [A]_x000d_
 viz položka č. 622273141 579.681 = 579,681 [B]_x000d_
 Celkem: A+B = 594,591 [C]_x000d_
 C * 1.1Koeficient množství = 654,050 [D]</t>
  </si>
  <si>
    <t>R63131110</t>
  </si>
  <si>
    <t>Zhotovení veškerých dilatací (obvodová dilatace, řezání, dilatační vložky, lišty, tmely, silikony apod.) dle zvoleného podlahovému systému, D+M komplet</t>
  </si>
  <si>
    <t>"Dle projektové dokumentace"_x000d_
 1 = 1,000 [A]_x000d_
 Celkem: A = 1,000 [B]</t>
  </si>
  <si>
    <t>R63245340</t>
  </si>
  <si>
    <t>Potěr průmyslový samonivelační ze suchých směsí podkladní pro těžký provoz tl. 37 mm</t>
  </si>
  <si>
    <t>"Samonivelační stěrka tl. 37 mm"_x000d_
 "viz skladba S7"_x000d_
 "dle přílohy č. 2.005 - legenda místností"_x000d_
 "`------------------`"_x000d_
 107 73.23 = 73,230 [A]_x000d_
 108 73.23 = 73,230 [B]_x000d_
 Mezisoučet: A+B = 146,460 [C]_x000d_
 "`------------------`"_x000d_
 "Samonivelační stěrka tl. 37 mm"_x000d_
 "viz skladba S6"_x000d_
 "dle přílohy č. 2.005 - legenda místností"_x000d_
 "`------------------`"_x000d_
 106 14.04 = 14,040 [D]_x000d_
 109 14.04 = 14,040 [E]_x000d_
 Mezisoučet: D+E = 28,080 [F]_x000d_
 Celkem: A+B+D+E = 174,540 [G]</t>
  </si>
  <si>
    <t>"viz položky 711411011 a 711412001"_x000d_
 "`---------------`"_x000d_
 711411011 456.050 = 456,050 [A]_x000d_
 711412001 244.143 = 244,143 [B]_x000d_
 Celkem: A+B = 700,193 [C]_x000d_
 C * 0.00034Koeficient množství = 0,238 [D]</t>
  </si>
  <si>
    <t>"materiál hydroizolace základových pasů"_x000d_
 "viz položky č. 711111001 a 711112001"_x000d_
 "`--------------------`"_x000d_
 711111001 3.120 = 3,120 [A]_x000d_
 711112001 18.360 = 18,360 [B]_x000d_
 Celkem: A+B = 21,480 [C]_x000d_
 C * 0.00187Koeficient množství = 0,040 [D]</t>
  </si>
  <si>
    <t>"viz pol. č. 71111101 a 711112001"_x000d_
 "uvažovaná spotřeba 0,4l/m2"_x000d_
 "`------------------`"_x000d_
 711111001 434.648 = 434,648 [A]_x000d_
 711112001 160.804 = 160,804 [B]_x000d_
 Celkem: A+B = 595,452 [C]_x000d_
 C * 0.4Koeficient množství = 238,181 [D]</t>
  </si>
  <si>
    <t>62855001</t>
  </si>
  <si>
    <t>pás asfaltový natavitelný modifikovaný SBS s vložkou z polyesterové rohože a spalitelnou PE fólií nebo jemnozrnným minerálním posypem na horním povrchu tl 4,0mm</t>
  </si>
  <si>
    <t xml:space="preserve">"viz položky 711411559 a 711412559"_x000d_
 "`-------------`"_x000d_
 711411559 456.050*2 = 912,100 [A]_x000d_
 711412559  244.143*2 = 488,286 [B]_x000d_
 Celkem: A+B = 1400,386 [C]_x000d_
 C * 1.221Koeficient množství = 1709,871 [D]</t>
  </si>
  <si>
    <t>62857040</t>
  </si>
  <si>
    <t>pás asfaltový natavitelný modifikovaný SBS s vložkou kombinovanou z hliníkové fólie a skleněné rohože s jemnozrnným minerálním posypem na horním povrchu tl 4,0m</t>
  </si>
  <si>
    <t>pás asfaltový natavitelný modifikovaný SBS s vložkou kombinovanou z hliníkové fólie a skleněné rohože s jemnozrnným minerálním posypem na horním povrchu tl 4,0mm</t>
  </si>
  <si>
    <t>"viz pol. č. 71111101 a 711112001"_x000d_
 "`------------------`"_x000d_
 711111001 434.648 = 434,648 [A]_x000d_
 711112001 160.804 = 160,804 [B]_x000d_
 Celkem: A+B = 595,452 [C]_x000d_
 C * 1.221Koeficient množství = 727,047 [D]</t>
  </si>
  <si>
    <t>Provedení izolace proti zemní vlhkosti vodorovné za studena nátěrem penetračním</t>
  </si>
  <si>
    <t>"Provedení hydroizolačního souvrství střechy"_x000d_
 "Vodorovná čast střechy + horní část atiky - penetrace"_x000d_
 "porovnávací položka "_x000d_
 "Dle přílohy č. 2.005, 2.008, 2.009, TZ"_x000d_
 "`---------------------------`"_x000d_
 "střecha - levý blok"_x000d_
 (17.860+2*0.450)*7.300 = 136,948 [A]_x000d_
 Mezisoučet: A = 136,948 [B]_x000d_
 "střecha - střední blok"_x000d_
 18.700*9.345 = 174,752 [C]_x000d_
 "odečet otvorů pro odtah vzduchu"_x000d_
 -2.000*3.500*2 = -14,000 [D]_x000d_
 Mezisoučet: C+D = 160,752 [E]_x000d_
 "střecha - pravý bok"_x000d_
 (17.860+2*0.450)*7.300 = 136,948 [F]_x000d_
 Mezisoučet: F = 136,948 [G]_x000d_
 "`--------------------------`"_x000d_
 "hydroizolace zákaldových pasů schodiště"_x000d_
 1.300*0.400*6 = 3,120 [H]_x000d_
 Mezisoučet: H = 3,120 [I]_x000d_
 Celkem: A+C+D+F+H = 437,768 [J]</t>
  </si>
  <si>
    <t>Provedení izolace proti zemní vlhkosti svislé za studena nátěrem penetračním</t>
  </si>
  <si>
    <t>"Provedení hydroizolačního souvrství střechy"_x000d_
 "Vodorovná čast střechy + horní část atiky - penetrace"_x000d_
 "Dle přílohy č. 2.005, 2.008, 2.009, TZ"_x000d_
 "`---------------`"_x000d_
 "střecha - levý blok"_x000d_
 (17.860+2*7.000)*0.800+17.860*0.900 = 41,562 [A]_x000d_
 Mezisoučet: A = 41,562 [B]_x000d_
 "střecha - střední blok"_x000d_
 (17.860+8.500)*2*1.000+(2.340+3.900)*2*1.000*2 = 77,680 [C]_x000d_
 Mezisoučet: C = 77,680 [D]_x000d_
 "střecha - pravý bok"_x000d_
 (17.860+2*7.000)*0.800+17.860*0.900 = 41,562 [E]_x000d_
 Mezisoučet: E = 41,562 [F]_x000d_
 "`---------------`"_x000d_
 "hydroizolace zákaldových pasů schodiště"_x000d_
 (1.300+0.400)*2*0.900*6 = 18,360 [G]_x000d_
 Mezisoučet: G = 18,360 [H]_x000d_
 Celkem: A+C+E+G = 179,164 [I]</t>
  </si>
  <si>
    <t>Provedení izolace proti zemní vlhkosti pásy přitavením vodorovné NAIP</t>
  </si>
  <si>
    <t>"Provedení hydroizolačního souvrství střechy"_x000d_
 "Vodorovná čast střechy + horní část atiky - penetrace"_x000d_
 "výměra viz položka č. 711111001"_x000d_
 "`---------------------------`"_x000d_
 434.648 = 434,648 [A]_x000d_
 Celkem: A = 434,648 [B]</t>
  </si>
  <si>
    <t>Provedení izolace proti zemní vlhkosti pásy přitavením svislé NAIP</t>
  </si>
  <si>
    <t>"Provedení hydroizolačního souvrství střechy"_x000d_
 "Vodorovná čast střechy + horní část atiky - penetrace"_x000d_
 "výměra viz položka č. 711112001"_x000d_
 "`---------------`"_x000d_
 160.804 = 160,804 [A]_x000d_
 Celkem: A = 160,804 [B]</t>
  </si>
  <si>
    <t>711411001</t>
  </si>
  <si>
    <t>Provedení izolace proti tlakové vodě vodorovné za studena nátěrem penetračním</t>
  </si>
  <si>
    <t>Provedení izolace proti povrchové a podpovrchové tlakové vodě natěradly a tmely za studena na ploše vodorovné V nátěrem penetračním</t>
  </si>
  <si>
    <t>"Provedení penetrace pro zhotovení HI na vodorovné ploše - plocha podkladního betonu"_x000d_
 "dle přílohy č. 2.008, 2.009, TZ"_x000d_
 _x000d_
 "podkladní beton spodní základové desky"_x000d_
 8.050*18.660*2 = 300,426 [B]_x000d_
 "podkladní beton horní základové desky"_x000d_
 8.340*18.660 = 155,624 [C]_x000d_
 Mezisoučet: A+B+C = 0,000 [D]_x000d_
 Celkem: A+B+C = 0,000 [E]</t>
  </si>
  <si>
    <t>711412001</t>
  </si>
  <si>
    <t>Provedení izolace proti tlakové vodě svislé za studena nátěrem penetračním</t>
  </si>
  <si>
    <t>Provedení izolace proti povrchové a podpovrchové tlakové vodě natěradly a tmely za studena na ploše svislé S nátěrem penetračním</t>
  </si>
  <si>
    <t>"Provedení penetrace pro zhotovení HI na svislé ploše - obvodová plocha s vytažením 150 mm nad UT + předělová plocha mezi různými úrovněmi základů"_x000d_
 "dle přílohy č. 2.008, 2.009, TZ"_x000d_
 "`--------------------`"_x000d_
 "obvod"_x000d_
 (7.650*2+18.460)*2.520*2 = 170,150 [A]_x000d_
 "odečet výřezu"_x000d_
 -8.340*1.670*2 = -27,856 [B]_x000d_
 Mezisoučet: A+B = 142,295 [C]_x000d_
 "mezi základovými deskami"_x000d_
 18.660*1.670*2 = 62,324 [D]_x000d_
 Mezisoučet: D = 62,324 [E]_x000d_
 "prostor schodiště"_x000d_
 (3.290*2+2.050)*2.290*2 = 39,525 [F]_x000d_
 Mezisoučet: F = 39,525 [G]_x000d_
 Celkem: A+B+D+F = 244,145 [H]</t>
  </si>
  <si>
    <t>711441559</t>
  </si>
  <si>
    <t>Provedení izolace proti tlakové vodě vodorovné přitavením pásu NAIP</t>
  </si>
  <si>
    <t>Provedení izolace proti povrchové a podpovrchové tlakové vodě pásy přitavením NAIP na ploše vodorovné V</t>
  </si>
  <si>
    <t>"Provedení HI proti tlakové vodě na vodorovné ploše ve dvou vrstvách "_x000d_
 "dle přílohy č. 2.008, 2.009, TZ"_x000d_
 "výměra viz položka č. 711411001"_x000d_
 "`--------------------`"_x000d_
 456.050*2 = 912,100 [A]_x000d_
 Celkem: A = 912,100 [B]</t>
  </si>
  <si>
    <t>711442559</t>
  </si>
  <si>
    <t>Provedení izolace proti tlakové vodě svislé přitavením pásu NAIP</t>
  </si>
  <si>
    <t>Provedení izolace proti povrchové a podpovrchové tlakové vodě pásy přitavením NAIP na ploše svislé S</t>
  </si>
  <si>
    <t>"Provedení HI proti tlakové vodě na svislé ploše ve dvou vrstvách"_x000d_
 "dle přílohy č. 2.008, 2.009, TZ"_x000d_
 "výměra viz položka č. 711412001"_x000d_
 244.143*2 = 488,286 [A]_x000d_
 Celkem: A = 488,286 [B]</t>
  </si>
  <si>
    <t>R71199080</t>
  </si>
  <si>
    <t>Provedení veškerých detailů izolací proti vodě vč. jištění, zpětných spojů, prostupú, podložek pod terčíky, opracování, límců, přírub apod.; D+M komplet</t>
  </si>
  <si>
    <t>"Zhotovení všech detailů dle výkresové dokumentace"_x000d_
 1 = 1,000 [A]_x000d_
 Celkem: A = 1,000 [B]</t>
  </si>
  <si>
    <t>58337402</t>
  </si>
  <si>
    <t>kamenivo dekorační (kačírek) frakce 16/22</t>
  </si>
  <si>
    <t>62852011</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</si>
  <si>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</si>
  <si>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3,0mm</t>
  </si>
  <si>
    <t>62855037</t>
  </si>
  <si>
    <t>pás asfaltový natavitelný modifikovaný SBS s vložkou z polyesterové rohože a hrubozrnným břidličným posypem na horním povrchu do vegetačních střech tl 4,0mm</t>
  </si>
  <si>
    <t>Provedení povlakové krytiny střech do 10° podkladní vrstvy pásy na sucho samolepící</t>
  </si>
  <si>
    <t>"Montáž samolepícího HI pásu + vytažení 100 mm na stěnu"_x000d_
 "viz skladba - S3"_x000d_
 "dle přílohy č. 2.005, 2.008, 2.009, TZ"_x000d_
 "přídány 3% výměry - proměnlivá plocha pásu"_x000d_
 "`----------------------`"_x000d_
 "Střecha nad levým blokem"_x000d_
 6.800*17.660*1.03 = 123,691 [A]_x000d_
 "vytažení 100 mm"_x000d_
 (6.800+17.660)*2*0.100 = 4,892 [B]_x000d_
 Mezisoučet: A+B = 128,583 [C]_x000d_
 "Střecha nad středním blokem"_x000d_
 8.300*17.660*1.03 = 150,975 [D]_x000d_
 "odečet odtahu vzduchu"_x000d_
 -2.400*3.900*2 = -18,720 [E]_x000d_
 "vytažení 100 mm"_x000d_
 (8.300+17.660)*2*0.100 = 5,192 [F]_x000d_
 (2.400+3.900)*2*0.100*2 = 2,520 [G]_x000d_
 Mezisoučet: D+E+F+G = 139,967 [H]_x000d_
 "Střecha nad levým blokem"_x000d_
 6.800*17.660*1.03 = 123,691 [I]_x000d_
 "vytažení 100 mm"_x000d_
 (6.800+17.660)*2*0.100 = 4,892 [J]_x000d_
 Mezisoučet: I+J = 128,583 [K]_x000d_
 Celkem: A+B+D+E+F+G+I+J = 397,133 [L]</t>
  </si>
  <si>
    <t>Provedení povlakové krytiny střech do 10° pásy NAIP přitavením v plné ploše</t>
  </si>
  <si>
    <t>"Provedení povlakové krytiny ploché střechy + vytažení na atiku a pod atikovýá plech"_x000d_
 "viz skladba S3"_x000d_
 "viz příloha č. 2.007, 2.008, 2.009, TZ"_x000d_
 "přídány 3% výměry - proměnlivá plocha pásu"_x000d_
 "`-------------------`"_x000d_
 "Střecha nad levým blokem"_x000d_
 6.800*17.660*1.03 = 123,691 [A]_x000d_
 "vytažení na atiku - proměnlivá výška"_x000d_
 (6.800+17.660)*2*0.650*1.03 = 32,752 [B]_x000d_
 "zatažení pod atiku"_x000d_
 (7.400+17.660)*2*0.570 = 28,568 [C]_x000d_
 Mezisoučet: A+B+C = 185,011 [D]_x000d_
 "Střecha nad středním blokem"_x000d_
 8.300*17.660*1.03 = 150,975 [E]_x000d_
 "odečet odtahu vzduchu"_x000d_
 -2.400*3.900*2 = -18,720 [F]_x000d_
 "vytažení na atiku - proměnlivá výška"_x000d_
 (8.300+17.660)*2*0.875*1.03 = 46,793 [G]_x000d_
 (2.400+3.900)*2*0.875*2*1.03 = 22,712 [H]_x000d_
 "zatažení pod atiku"_x000d_
 (8.900+17.660)*2*0.570 = 30,278 [I]_x000d_
 (3.000+3.900)*2*0.300*2 = 8,280 [J]_x000d_
 Mezisoučet: E+F+G+H+I+J = 240,318 [K]_x000d_
 "Střecha nad levým blokem"_x000d_
 6.800*17.660*1.03 = 123,691 [L]_x000d_
 "vytažení na atiku - proměnlivá výška"_x000d_
 (6.800+17.660)*2*0.100 = 4,892 [M]_x000d_
 "zatažení pod atiku"_x000d_
 (7.400+17.660)*2*0.570 = 28,568 [N]_x000d_
 Mezisoučet: L+M+N = 157,151 [O]_x000d_
 Celkem: A+B+C+E+F+G+H+I+J+L+M+N = 582,480 [P]</t>
  </si>
  <si>
    <t>712771201</t>
  </si>
  <si>
    <t>Provedení drenážní vrstvy vegetační střechy z kameniva tl do 100 mm sklon do 5°</t>
  </si>
  <si>
    <t>Provedení drenážní vrstvy vegetační střechy z kameniva, tloušťky násypu do 100 mm, sklon střechy do 5°</t>
  </si>
  <si>
    <t>"Provední drenážní vrstvy ploché střechy"_x000d_
 "dle skladby S3"_x000d_
 "viz příloha č. 2.005, 2.008, 2.009, TZ"_x000d_
 "přídány 3% výměry - proměnlivá plocha pásu"_x000d_
 "`-------------------`"_x000d_
 "Střecha nad levým blokem"_x000d_
 6.800*17.660*1.03 = 123,691 [A]_x000d_
 Mezisoučet: A = 123,691 [B]_x000d_
 "Střecha nad středním blokem"_x000d_
 8.300*17.660*1.03 = 150,975 [C]_x000d_
 "odečet otvoru pro odtah vzduchu"_x000d_
 -3.900*2.900*2 = -22,620 [D]_x000d_
 Mezisoučet: C+D = 128,355 [E]_x000d_
 "Střecha nad levým blokem"_x000d_
 6.800*17.660*1.03 = 123,691 [F]_x000d_
 Mezisoučet: F = 123,691 [G]_x000d_
 Celkem: A+C+D+F = 375,737 [H]</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</si>
  <si>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</si>
  <si>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</si>
  <si>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</si>
  <si>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R71299080</t>
  </si>
  <si>
    <t>Provedení veškerých detailů povlakových krytin vodě vč. jištění, zpětných spojů, prostupú, podložek pod terčíky, opracování, límců, přírub apod.; D+M komplet</t>
  </si>
  <si>
    <t>28375914</t>
  </si>
  <si>
    <t>deska EPS 150 pro konstrukce s vysokým zatížením ?=0,035 tl 100mm</t>
  </si>
  <si>
    <t>"viz položky č. 713141351 a 713141371"_x000d_
 "`--------------------`"_x000d_
 713141351 13.360*0.270*0.100 = 0,361 [A]_x000d_
 713141371 120.990*0.600*0.100 = 7,259 [B]_x000d_
 Celkem: A+B = 7,620 [C]</t>
  </si>
  <si>
    <t>"Položka materiálu spádových izolačních klínů"_x000d_
 "viz pol. č. 713141311"_x000d_
 367.746*((0.030+0.200)/2) = 42,291 [A]_x000d_
 Celkem: A = 42,291 [B]_x000d_
 B * 1.1Koeficient množství = 46,520 [C]</t>
  </si>
  <si>
    <t>28376443</t>
  </si>
  <si>
    <t>deska XPS hrana rovná a strukturovaný povrch 300kPA ?=0,035 tl 100mm</t>
  </si>
  <si>
    <t>63148107</t>
  </si>
  <si>
    <t>deska tepelně izolační minerální univerzální ?=0,038-0,039 tl 160mm</t>
  </si>
  <si>
    <t>63152008</t>
  </si>
  <si>
    <t>klín atikový přechodný minerální plochých střech tl 100x100mm</t>
  </si>
  <si>
    <t>713111128</t>
  </si>
  <si>
    <t>Montáž izolace tepelné spodem stropů lepením celoplošně s mechanickým kotvením rohoží, pásů, dílců, desek</t>
  </si>
  <si>
    <t>Montáž tepelné izolace stropů rohožemi, pásy, dílci, deskami, bloky (izolační materiál ve specifikaci) rovných spodem lepením celoplošně s mechanickým kotvením</t>
  </si>
  <si>
    <t>"Zateplení stropů 1PP spodem"_x000d_
 "viz příloha č. 2.004, 2.006, 2.007, TZ"_x000d_
 "`-------------`"_x000d_
 1S1 131.03 = 131,030 [A]_x000d_
 1S2 131.03 = 131,030 [B]_x000d_
 1S3 19.02 = 19,020 [C]_x000d_
 1S4 19.02 = 19,020 [D]_x000d_
 Celkem: A+B+C+D = 300,100 [E]</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</si>
  <si>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</si>
  <si>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</si>
  <si>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</si>
  <si>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"Montáž tepelné podzemní nosné stěny"_x000d_
 "viz příloha č. 2.005, 2.008, 2.009, TZ"_x000d_
 "`------------`"_x000d_
 "obvod"_x000d_
 (23.700+18.460-7.800)*2*2.240+8.000*0.700*3 = 170,733 [A]_x000d_
 "mezo úrovněmí základových desek"_x000d_
 18.460*1.240*2 = 45,781 [B]_x000d_
 Celkem: A+B = 216,514 [C]</t>
  </si>
  <si>
    <t>713131241</t>
  </si>
  <si>
    <t>Montáž izolace tepelné stěn lepením celoplošně v kombinaci s mechanickým kotvením rohoží, pásů, dílců, desek tl do 100mm</t>
  </si>
  <si>
    <t>Montáž tepelné izolace stěn rohožemi, pásy, deskami, dílci, bloky (izolační materiál ve specifikaci) lepením celoplošně s mechanickým kotvením, tloušťky izolace do 100 mm</t>
  </si>
  <si>
    <t>"Tepelá izolace atiky"_x000d_
 "viz příloha č. 2.006, 2.007, 2.008, TZ"_x000d_
 "`-----------------------`"_x000d_
 "boční části střechy"_x000d_
 (6.940+17.800)*2*0.770*2 = 76,199 [A]_x000d_
 Mezisoučet: A = 76,199 [B]_x000d_
 "středová část"_x000d_
 (8.840+17.800)*2*0.970 = 51,682 [C]_x000d_
 "odtahy vzduchu"_x000d_
 (4.040+2.400)*2*0.660*2 = 17,002 [D]_x000d_
 Mezisoučet: C+D = 68,683 [E]_x000d_
 Celkem: A+C+D = 144,882 [F]</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</si>
  <si>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</si>
  <si>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</si>
  <si>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</si>
  <si>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"Tepelná izolace střechy dl 200 mm (2x 100mm)"_x000d_
 "viz příloha č. 2.008, 2.006, 2.007, TZ"_x000d_
 "`-------------------`"_x000d_
 "Střecha nad levým blokem"_x000d_
 6.800*17.660*2 = 240,176 [A]_x000d_
 Mezisoučet: A = 240,176 [B]_x000d_
 "Střecha nad středním blokem"_x000d_
 8.300*17.660*2 = 293,156 [C]_x000d_
 "odečet otvoru pro odtah vzduchu"_x000d_
 -3.960*2.400*2*2 = -38,016 [D]_x000d_
 Mezisoučet: C+D = 255,140 [E]_x000d_
 "Střecha nad levým blokem"_x000d_
 6.800*17.660*2 = 240,176 [F]_x000d_
 Mezisoučet: F = 240,176 [G]_x000d_
 Celkem: A+C+D+F = 735,492 [H]</t>
  </si>
  <si>
    <t>Montáž izolace tepelné střech plochých lepené nízkoexpanzní (PUR) pěnou atikový klín</t>
  </si>
  <si>
    <t>"Montáž přechodového klínu pro ploché střechy"_x000d_
 "viz příloha č. 2.008, 2.006, 2.007, 2.012, TZ"_x000d_
 "`----------------`"_x000d_
 "krajní střechy objektu"_x000d_
 (17.660+6.700)*2*2 = 97,440 [A]_x000d_
 Mezisoučet: A = 97,440 [B]_x000d_
 "střecha uprostřed"_x000d_
 (8.300+17.660)*2 = 51,920 [C]_x000d_
 Mezisoučet: C = 51,920 [D]_x000d_
 Celkem: A+C = 149,360 [E]</t>
  </si>
  <si>
    <t>713141311</t>
  </si>
  <si>
    <t>Montáž izolace tepelné střech plochých kladené volně, spádová vrstva</t>
  </si>
  <si>
    <t>Montáž tepelné izolace střech plochých spádovými klíny v ploše kladenými volně</t>
  </si>
  <si>
    <t>"Spádové klíny ploché střechy"_x000d_
 "výměra viz pol. č. 713141152"_x000d_
 735.492/2 = 367,746 [A]_x000d_
 Celkem: A = 367,746 [B]</t>
  </si>
  <si>
    <t>713141351</t>
  </si>
  <si>
    <t>Montáž spádové izolace na zhlaví atiky š do 500 mm lepené za studena zplna</t>
  </si>
  <si>
    <t>Montáž tepelné izolace střech plochých spádovými klíny na zhlaví atiky šířky do 500 mm přilepenými za studena zplna</t>
  </si>
  <si>
    <t>"Montáž zhlaví atiky"_x000d_
 "viz příloha č, 2.006, 2.007, 2.008, TZ"_x000d_
 "`-----------------`"_x000d_
 "střední část střechy - odtahy vzduchu"_x000d_
 (4.040+2.640)*2 = 13,360 [A]_x000d_
 Celkem: A = 13,360 [B]</t>
  </si>
  <si>
    <t>713141371</t>
  </si>
  <si>
    <t>Montáž spádové izolace na zhlaví atiky š přes 500 do 1000 mm lepené za studena zplna</t>
  </si>
  <si>
    <t>Montáž tepelné izolace střech plochých spádovými klíny na zhlaví atiky šířky přes 500 do 1000 mm přilepenými za studena zplna</t>
  </si>
  <si>
    <t>"Montáž zhlaví atiky"_x000d_
 "viz příloha č, 2.006, 2.007, 2.008, TZ"_x000d_
 "`-----------------`"_x000d_
 "boční části střechy"_x000d_
 (18.180+7.300*2)*2 = 65,560 [A]_x000d_
 Mezisoučet: A = 65,560 [B]_x000d_
 "střední část střechy"_x000d_
 (18.180+9.535)*2 = 55,430 [C]_x000d_
 Mezisoučet: C = 55,430 [D]_x000d_
 Celkem: A+C = 120,990 [E]</t>
  </si>
  <si>
    <t>998713101</t>
  </si>
  <si>
    <t>Přesun hmot tonážní pro izolace tepelné v objektech v do 6 m</t>
  </si>
  <si>
    <t>Přesun hmot pro izolace tepelné stanovený z hmotnosti přesunovaného materiálu vodorovná dopravní vzdálenost do 50 m v objektech výšky do 6 m</t>
  </si>
  <si>
    <t>R71399080</t>
  </si>
  <si>
    <t>Provedení veškerých detailů tepelných izolací vč. jištění, zpětných spojů, prostupú, podložek pod terčíky, opracování, límců, přírub apod.; D+M komplet</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</si>
  <si>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</si>
  <si>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</si>
  <si>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</si>
  <si>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</si>
  <si>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</si>
  <si>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</si>
  <si>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"Vnitřní potrubí pro odvod kondenzátu"_x000d_
 "dle přílohy č. 2.005, TZ, ZTI"_x000d_
 _x000d_
 350 = 350,000 [B]_x000d_
 Celkem: A+B = 0,000 [C]</t>
  </si>
  <si>
    <t>998764201</t>
  </si>
  <si>
    <t>Přesun hmot procentní pro konstrukce klempířské v objektech v do 6 m</t>
  </si>
  <si>
    <t>Přesun hmot pro konstrukce klempířské stanovený procentní sazbou (%) z ceny vodorovná dopravní vzdálenost do 50 m v objektech výšky do 6 m</t>
  </si>
  <si>
    <t>R76402KL04</t>
  </si>
  <si>
    <t>Oplechování atiky vč. kotevního příslušenství, podkladních konstrukčních spádových KVH hranolů, podkladní voděodolné překližky tl. 22 mm a povrchové úpravy, D+M</t>
  </si>
  <si>
    <t>Oplechování atiky vč. kotevního příslušenství, podkladních konstrukčních spádových KVH hranolů, podkladní voděodolné překližky tl. 22 mm a povrchové úpravy, D+M komplet</t>
  </si>
  <si>
    <t>"Oplechování atiky"_x000d_
 "viz výkaz klempířských výrobků KL.1"_x000d_
 "`--------------`"_x000d_
 123.8 = 123,800 [A]_x000d_
 Celkem: A = 123,800 [B]</t>
  </si>
  <si>
    <t>R76422KL05</t>
  </si>
  <si>
    <t>Lemování u zdi r.š. 650 mm z hliníkového plechu vč. povrchové úpravy, D+M komplet</t>
  </si>
  <si>
    <t xml:space="preserve">"Lemování  boční"_x000d_
 "viz výkaz prvků PSV - KL.05"_x000d_
 "`--------`"_x000d_
 26.8 = 26,800 [A]_x000d_
 Celkem: A = 26,800 [B]</t>
  </si>
  <si>
    <t>R76422KL06</t>
  </si>
  <si>
    <t>Prostupová tvarovka pro kabeláž z PVC s integrovanuo asfaltovou manžetou DN 70 vč. povrchové úpravy, D+M komplet</t>
  </si>
  <si>
    <t>"Prostupová tvarovka pro kabeláž"_x000d_
 "viz výkaz prvků PSV - KL.07"_x000d_
 "`--------`"_x000d_
 2 = 2,000 [A]_x000d_
 Celkem: A = 2,000 [B]</t>
  </si>
  <si>
    <t>R764320710</t>
  </si>
  <si>
    <t>Lapač střešních naplavenin DN 100 vč. podkladních vrstev a napojení na svod a kanalizaci, D+M komplet</t>
  </si>
  <si>
    <t>"Lapač střešních naplavenin (gajgr)"_x000d_
 "dle popisu prvku PSV - KL.1"_x000d_
 "`----------`"_x000d_
 4 = 4,000 [A]_x000d_
 Celkem: A = 4,000 [B]</t>
  </si>
  <si>
    <t>R76432KL02</t>
  </si>
  <si>
    <t>Vyhřívaný střešní chrlič DN100 s integrovanou PVC manžetou, samoregulační ohřev vč. odvoňovacího potrubí PVC-KG a napojení do svodu, D+M komplet</t>
  </si>
  <si>
    <t>"Vyhřívaný střešní chrlič"_x000d_
 "viz výkaz prvků PSV"_x000d_
 "KL.2"_x000d_
 "`----------`"_x000d_
 8 = 8,000 [A]_x000d_
 Celkem: A = 8,000 [B]</t>
  </si>
  <si>
    <t>R76432KL03</t>
  </si>
  <si>
    <t>Pojistný přepad DN100 s integrovanou PVC manžetou vč. odvoňovacího potrubí PVC-KG a napojení do svodu, ochranné mřížky, oplechování, D+M komplet</t>
  </si>
  <si>
    <t>"Vyhřívaný střešní chrlič"_x000d_
 "viz výkaz prvků PSV - KL.3"_x000d_
 "`----------`"_x000d_
 6 = 6,000 [A]_x000d_
 Celkem: A = 6,000 [B]</t>
  </si>
  <si>
    <t>R76432KL07</t>
  </si>
  <si>
    <t>Zádržný a záchytný systém proti pádu z výšky a do hloubky vč. revize,štítku, montážního lana, prostupů přes střešní kci s utěsněním, setů pro údržbu, skříňka pr</t>
  </si>
  <si>
    <t>Zádržný a záchytný systém proti pádu z výšky a do hloubky vč. revize,štítku, montážního lana, prostupů přes střešní kci s utěsněním, setů pro údržbu, skříňka pro uložení OOPP; D+M komplet</t>
  </si>
  <si>
    <t>"Záchytný systém proti pádu"_x000d_
 "viz výkaz prvků PSV - KL.07"_x000d_
 "`--------`"_x000d_
 1 = 1,000 [A]_x000d_
 Celkem: A = 1,000 [B]</t>
  </si>
  <si>
    <t>R76452KL01</t>
  </si>
  <si>
    <t>Svody hranaté 100x100 mm včetně objímek, kolen, odskoků z pozinkovaného plechu vč. tvarovek, povrchové úpravy, D+M komplet</t>
  </si>
  <si>
    <t>"Svod hliníkový kulatý"_x000d_
 "viz výkaz prvků PSV - KL.01"_x000d_
 "`-----------------`"_x000d_
 26.2 = 26,200 [A]_x000d_
 Celkem: A = 26,200 [B]</t>
  </si>
  <si>
    <t>R76499080</t>
  </si>
  <si>
    <t>Provedení veškerých detailů konstrukcí klempířských vč. jištění, zpětných spojů, prostupú, podložek pod terčíky, opracování, límců, přírub apod.; D+M komplet</t>
  </si>
  <si>
    <t>998767201</t>
  </si>
  <si>
    <t>Přesun hmot procentní pro zámečnické konstrukce v objektech v do 6 m</t>
  </si>
  <si>
    <t>Přesun hmot pro zámečnické konstrukce stanovený procentní sazbou (%) z ceny vodorovná dopravní vzdálenost do 50 m v objektech výšky do 6 m</t>
  </si>
  <si>
    <t>R7643MRH1</t>
  </si>
  <si>
    <t>Protidešťová žaluzie 300x400 mm z eloxovaného hliníku, vč. povrchové úpravy, D+M komplet</t>
  </si>
  <si>
    <t>"Protidešťová žaluzie"_x000d_
 "viz výkaz prvků PSV"_x000d_
 "MRH1"_x000d_
 "`----------`"_x000d_
 2 = 2,000 [A]_x000d_
 Celkem: A = 2,000 [B]</t>
  </si>
  <si>
    <t>R7643MRH2</t>
  </si>
  <si>
    <t>Protidešťová žaluzie 520x370 mm z eloxovaného hliníku, vč. povrchové úpravy, D+M komplet</t>
  </si>
  <si>
    <t>"Protidešťová žaluzie"_x000d_
 "viz výkaz prvků PSV"_x000d_
 "MRH2"_x000d_
 "`----------`"_x000d_
 2 = 2,000 [A]_x000d_
 Celkem: A = 2,000 [B]</t>
  </si>
  <si>
    <t>R7643MRH3</t>
  </si>
  <si>
    <t>Protidešťová žaluzie 620x320 mm z eloxovaného hliníku, vč. povrchové úpravy, D+M komplet</t>
  </si>
  <si>
    <t>"Protidešťová žaluzie"_x000d_
 "viz výkaz prvků PSV"_x000d_
 "MRH3"_x000d_
 "`----------`"_x000d_
 2 = 2,000 [A]_x000d_
 Celkem: A = 2,000 [B]</t>
  </si>
  <si>
    <t>R7643MRH4</t>
  </si>
  <si>
    <t>Protidešťová žaluzie 1600x400 mm z eloxovaného hliníku, vč. povrchové úpravy, D+M komplet</t>
  </si>
  <si>
    <t>"Protidešťová žaluzie"_x000d_
 "viz výkaz prvků PSV"_x000d_
 "MRH4"_x000d_
 "`----------`"_x000d_
 4 = 4,000 [A]_x000d_
 Celkem: A = 4,000 [B]</t>
  </si>
  <si>
    <t>R7643MRH5</t>
  </si>
  <si>
    <t>Protidešťová žaluzie 1800x400 mm z eloxovaného hliníku, vč. povrchové úpravy, D+M komplet</t>
  </si>
  <si>
    <t>"Protidešťová žaluzie"_x000d_
 "viz výkaz prvků PSV"_x000d_
 "MRH5"_x000d_
 "`----------`"_x000d_
 4 = 4,000 [A]_x000d_
 Celkem: A = 4,000 [B]</t>
  </si>
  <si>
    <t>R7643MRK1</t>
  </si>
  <si>
    <t>Protidešťová žaluzie kulatá D 220 mm z eloxovaného hliníku, vč. povrchové úpravy, D+M komplet</t>
  </si>
  <si>
    <t>"Protidešťová žaluzie"_x000d_
 "viz výkaz prvků PSV"_x000d_
 "MRK1"_x000d_
 "`----------`"_x000d_
 2 = 2,000 [A]_x000d_
 Celkem: A = 2,000 [B]</t>
  </si>
  <si>
    <t>R7643MRK2</t>
  </si>
  <si>
    <t>Protidešťová žaluzie kulatá D 320 mm z eloxovaného hliníku, vč. povrchové úpravy, D+M komplet</t>
  </si>
  <si>
    <t>"Protidešťová žaluzie"_x000d_
 "viz výkaz prvků PSV"_x000d_
 "MRK2"_x000d_
 "`----------`"_x000d_
 4 = 4,000 [A]_x000d_
 Celkem: A = 4,000 [B]</t>
  </si>
  <si>
    <t>R767160SL</t>
  </si>
  <si>
    <t>Servisní ocelová schodišťová lávka se zábradlím vč. povrchové úpravy, spojovací materiá, kotvení do základových pasů, D+M komplet</t>
  </si>
  <si>
    <t>Servisní ocelová schodišťová lávka L1 vč. povrchové úpravy, spojovací materiá, kotvení do základových pasůl, D+M komplet</t>
  </si>
  <si>
    <t>"Viz výkaz prvků ocelové schodišťové lávky se schodištěm"_x000d_
 "viz výkaz - příloha č. 2.013"_x000d_
 "+10 % ztratné + prořez"_x000d_
 "`-----------------------`"_x000d_
 "výkaz prutů konstrukce"_x000d_
 schodišťový stupeň - pororošt 1100x305/30/3 mm 4*10.25*1.1 = 45,100 [A]_x000d_
 pororošt 1100/30/3 3.10*28*1.1 = 95,480 [B]_x000d_
 podpěra 200/12 8.8*18.84*1.1 = 182,371 [C]_x000d_
 patní plechy 250x250/12 + kotvy 4*5.88*1.1 = 25,872 [D]_x000d_
 "`plechy 150x150/10` 4x1,76*1,1"_x000d_
 Mezisoučet: A+B+C+D = 348,823 [E]_x000d_
 "`-----------------------`"_x000d_
 "výkaz zábradlí"_x000d_
 horní pás J50x50/3 1.000*4.16*1.1 = 4,576 [F]_x000d_
 dolní pís J50x50/3 1.000*4.16*1.1 = 4,576 [G]_x000d_
 sloupek J50x50/3 1.23*4.16*1.1 = 5,628 [H]_x000d_
 kotvení sloupku J60x60/5 0.23*8.13*1.1 = 2,057 [I]_x000d_
 Mezisoučet: F+G+H+I = 16,837 [J]_x000d_
 "Z.11"_x000d_
 134.55*1.1 = 148,005 [K]_x000d_
 Mezisoučet: K = 148,005 [L]_x000d_
 Celkem: A+B+C+D+F+G+H+I+K = 513,666 [M]_x000d_
 "počet kusů: 2"_x000d_
 513.665*2 = 1027,330 [N]</t>
  </si>
  <si>
    <t>R76741Z01</t>
  </si>
  <si>
    <t>Výstupový žebřík s ochranným košem, s přímým výstupem na střechu, vzdálenost příčlí 280 mm, šířka žebříku 520 mm, výška 7800 mm, kotvený do zdi vč. povrchové úp</t>
  </si>
  <si>
    <t>Výstupový žebřík s ochranným košem, s přímým výstupem na střechu, vzdálenost příčlí 280 mm, šířka žebříku 520 mm, výška 7800 mm, kotvený do zdi vč. povrchové úpravy; D+M komplet</t>
  </si>
  <si>
    <t>"Výstupový žebřík"_x000d_
 "barevné provedení dle PD"_x000d_
 "viz výkaz prvků PSV"_x000d_
 Z.1 1 = 1,000 [A]_x000d_
 Celkem: A = 1,000 [B]</t>
  </si>
  <si>
    <t>R76741Z02</t>
  </si>
  <si>
    <t>Výstupový žebřík s ochranným košem, s přímým výstupem na střechu, vzdálenost příčlí 280 mm, šířka žebříku 520 mm, výška 2300 mm, kotvený do zdi vč. povrchové úp</t>
  </si>
  <si>
    <t>Výstupový žebřík s ochranným košem, s přímým výstupem na střechu, vzdálenost příčlí 280 mm, šířka žebříku 520 mm, výška 2300 mm, kotvený do zdi vč. povrchové úpravy; D+M komplet</t>
  </si>
  <si>
    <t>"Výstupový žebřík"_x000d_
 "barevné provedení dle PD"_x000d_
 "viz výkaz prvků PSV"_x000d_
 Z.2 2 = 2,000 [A]_x000d_
 Celkem: A = 2,000 [B]</t>
  </si>
  <si>
    <t>R76749Z03</t>
  </si>
  <si>
    <t>Sestupový žebřík s přímým sestupem do 1PP, vzdálenost příčlí 280 mm, šířka žebříku 520 mm, výška 2500 mm, kotvený do zdi, vč. madla a demontovatelného zábradlí</t>
  </si>
  <si>
    <t>Sestupový žebřík s přímým sestupem do 1PP, vzdálenost příčlí 280 mm, šířka žebříku 520 mm, výška 2500 mm, kotvený do zdi, vč. madla a demontovatelného zábradlí v 1NP povrchové úpravy; D+M komplet</t>
  </si>
  <si>
    <t>"Sestupový žebřík"_x000d_
 "barevné provedení dle PD"_x000d_
 "viz výkaz prvků PSV"_x000d_
 Z.3 4 = 4,000 [A]_x000d_
 Celkem: A = 4,000 [B]</t>
  </si>
  <si>
    <t>R76749Z06</t>
  </si>
  <si>
    <t>Šachtový poklop 700x1000 mm protipožární, plynové vzpěry, PO:EI60-DP1; D+M komplet</t>
  </si>
  <si>
    <t>"Šachtový poklop"_x000d_
 "barevné provedení dle PD"_x000d_
 "viz výkaz prvků PSV"_x000d_
 Z.6 4 = 4,000 [A]_x000d_
 Celkem: A = 4,000 [B]</t>
  </si>
  <si>
    <t>R76749Z09</t>
  </si>
  <si>
    <t>Kabelová systémová průchodka tloušťk stěn od 100 mm určená pro systémová víka a napojení kabelových chrániček, dvojité zabezpečení, provázaná s výztuží a zabeto</t>
  </si>
  <si>
    <t>Kabelová systémová průchodka tloušťk stěn od 100 mm určená pro systémová víka a napojení kabelových chrániček, dvojité zabezpečení, provázaná s výztuží a zabetonovaná; D+M komplet</t>
  </si>
  <si>
    <t>"Kabelová ucpávka"_x000d_
 "barevné provedení dle PD"_x000d_
 "viz výkaz prvků PSV"_x000d_
 Z.9 44 = 44,000 [A]_x000d_
 Celkem: A = 44,000 [B]</t>
  </si>
  <si>
    <t>R76751Z04</t>
  </si>
  <si>
    <t>VZT stojan z ocelových profilů, systém trubka v trubce vč. spojovacího materiálu, prostupových tvarovek, povrchové úpravy. D+M komplet</t>
  </si>
  <si>
    <t>"VZT stojan"_x000d_
 "viz příloha č. 2.015 - výkaz prvků"_x000d_
 "povrchová úprava dle PD"_x000d_
 "`-------------`"_x000d_
 71.93*1.1 = 79,123 [A]_x000d_
 Celkem: A = 79,123 [B]_x000d_
 "dva kusy"_x000d_
 79.123*2 = 158,246 [C]</t>
  </si>
  <si>
    <t>R76751Z05</t>
  </si>
  <si>
    <t>Rám pro uložení VZT z ocelových profilů, systém trubka v trubce vč. spojovacího materiálu, prostupových tvarovek, povrchové úpravy. D+M komplet</t>
  </si>
  <si>
    <t>"Kapotáž jednotek VZT"_x000d_
 "viz příloha č. 2.013 - výkaz prvků"_x000d_
 "povrchová úprava dle PD"_x000d_
 "`-------------`"_x000d_
 329.9*1.1 = 362,890 [A]_x000d_
 Celkem: A = 362,890 [B]_x000d_
 "dva kusy"_x000d_
 362.890*2 = 725,780 [C]</t>
  </si>
  <si>
    <t>R76751ZTL</t>
  </si>
  <si>
    <t>Výstroj tlumivek vč. spojovacího materiálu, prostupových tvarovek, povrchové úpravy. D+M komplet</t>
  </si>
  <si>
    <t>"pro obě tlumivky"_x000d_
 "viz příloha č. 2.011 - výkaz prvků"_x000d_
 "povrchová úprava dle PD"_x000d_
 "prořez+ztratné 10%"_x000d_
 "`-------------`"_x000d_
 UPE 80 3.380*7.90*4*1.1 = 117,489 [A]_x000d_
 L 150x75/10 1.200*17.00*4*1.1 = 89,760 [B]_x000d_
 HEB 120 3.380*26.70*4*1.1 = 397,082 [C]_x000d_
 L60x60/5 1.640*4.57*6*1.1 = 49,466 [D]_x000d_
 L60x60/5 1.839*4.57*2*1.1 = 18,489 [E]_x000d_
 L60x60/5 3.380*4.57*8*1.1 = 135,930 [F]_x000d_
 Mezisoučet: A+B+C+D+E+F = 808,216 [G]_x000d_
 pororošty 1.37*28.00*2*1.1 = 84,392 [H]_x000d_
 pororošty 1.58*28.00*4*1.1 = 194,656 [I]_x000d_
 slzičkový plech 2.55*33.40*2*1.1 = 187,374 [J]_x000d_
 Mezisoučet: H+I+J = 466,422 [K]_x000d_
 Celkem: A+B+C+D+E+F+H+I+J = 1274,638 [L]</t>
  </si>
  <si>
    <t>R76751ZTR</t>
  </si>
  <si>
    <t>Výstroj trafokobek vč. spojovacího materiálu, prostupových tvarovek, povrchové úpravy. D+M komplet</t>
  </si>
  <si>
    <t>"pro obě trafokobky"_x000d_
 "viz příloha č. 2.011 - výkaz prvků"_x000d_
 "povrchová úprava dle PD"_x000d_
 "prořez+ztratné 10%"_x000d_
 "`-------------`"_x000d_
 UPE 80 3.380*7.90*4*1.1 = 117,489 [A]_x000d_
 L 150x75/10 1.200*17.00*6*1.1 = 134,640 [B]_x000d_
 HEB 120 3.380*26.70*4*1.1 = 397,082 [C]_x000d_
 L60x60/5 1.640*4.57*7*1.1 = 57,710 [D]_x000d_
 L60x60/5 1.839*4.57*1*1.1 = 9,245 [E]_x000d_
 L60x60/5 3.180*4.57*8*1.1 = 127,887 [F]_x000d_
 Mezisoučet: A+B+C+D+E+F = 844,053 [G]_x000d_
 pororošty 1.56*28.00*2*1.1 = 96,096 [H]_x000d_
 pororošty 2.16*28.00*4*1.1 = 266,112 [I]_x000d_
 slzičkový plech 3.02*33.40*2*1.1 = 221,910 [J]_x000d_
 Mezisoučet: H+I+J = 584,118 [K]_x000d_
 Celkem: A+B+C+D+E+F+H+I+J = 1428,170 [L]</t>
  </si>
  <si>
    <t>R767541TV</t>
  </si>
  <si>
    <t>Typová výměna prefabrikovaných stropních panelů vč. povrchové úpravy, D+M komplet</t>
  </si>
  <si>
    <t>"Typová výměna prefabrikovaných stropních panelů vč. povrchové úpravy, D+M komplet"_x000d_
 "konkrétní prvek vybere a nacení zhotovitel na základě zkušeností a zvyklostí z realizace stropů z předepjatých panelů"_x000d_
 "viz příloha statiky 2.002"_x000d_
 "`-----------------------`"_x000d_
 2.650*2 = 5,300 [A]_x000d_
 Celkem: A = 5,300 [B]</t>
  </si>
  <si>
    <t>R76754D01</t>
  </si>
  <si>
    <t>Dveře venkovní 1900x2900 mm s hliníkovým rámem dvoukřídlé vč. kování hliníkového přechodového profilu, PZTS vč. povrchové úpravy, D+M komplet</t>
  </si>
  <si>
    <t>"Dveře venkovní hliníkové"_x000d_
 "dle výkazu výplní otvorů"_x000d_
 "D1"_x000d_
 "`-----------------------`"_x000d_
 2 = 2,000 [A]_x000d_
 Celkem: A = 2,000 [B]</t>
  </si>
  <si>
    <t>R76754D02</t>
  </si>
  <si>
    <t>Dveře venkovní 1900x2300 mm s hliníkovým rámem dvoukřídlé vč. kování hliníkového přechodového profilu vč. povrchové úpravy, D+M komplet</t>
  </si>
  <si>
    <t>"Dveře venkovní hliníkové"_x000d_
 "dle výkazu výplní otvorů"_x000d_
 "D2"_x000d_
 "`-----------------------`"_x000d_
 2 = 2,000 [A]_x000d_
 Celkem: A = 2,000 [B]</t>
  </si>
  <si>
    <t>R76754D03</t>
  </si>
  <si>
    <t>Dveře venkovní 1700x2300 mm s hliníkovým rámem dvoukřídlé vč. kování hliníkového přechodového profilu vč. povrchové úpravy, D+M komplet</t>
  </si>
  <si>
    <t>"Dveře venkovní hliníkové"_x000d_
 "dle výkazu výplní otvorů"_x000d_
 "D3"_x000d_
 "`-----------------------`"_x000d_
 2 = 2,000 [A]_x000d_
 Celkem: A = 2,000 [B]</t>
  </si>
  <si>
    <t>R76754D04</t>
  </si>
  <si>
    <t>Dveře vnitřní 1100x2020 mm s ocelovou zárubní jednokřídlé vč. kování hliníkového přechodového profilu vč. povrchové úpravy, D+M komplet</t>
  </si>
  <si>
    <t>"Dveře venkovní hliníkové"_x000d_
 "dle výkazu výplní otvorů"_x000d_
 "D4"_x000d_
 "`-----------------------`"_x000d_
 2 = 2,000 [A]_x000d_
 Celkem: A = 2,000 [B]</t>
  </si>
  <si>
    <t>R76754D05</t>
  </si>
  <si>
    <t>Dveře vnitřní 2100x2550 mm s ocelovou zárubní jednokřídlé vč. kování hliníkového přechodového profilu vč. povrchové úpravy, D+M komplet</t>
  </si>
  <si>
    <t>"Dveře venkovní hliníkové"_x000d_
 "dle výkazu výplní otvorů"_x000d_
 "D5"_x000d_
 "`-----------------------`"_x000d_
 2 = 2,000 [A]_x000d_
 Celkem: A = 2,000 [B]</t>
  </si>
  <si>
    <t>R76754D06</t>
  </si>
  <si>
    <t>Dveře venkovní 1100x2550 mm s hliníkovým rámem jednokřídlé vč. kování hliníkového přechodového profilu vč. povrchové úpravy, D+M komplet</t>
  </si>
  <si>
    <t>"Dveře venkovní hliníkové"_x000d_
 "dle výkazu výplní otvorů"_x000d_
 "D6"_x000d_
 "`-----------------------`"_x000d_
 2 = 2,000 [A]_x000d_
 Celkem: A = 2,000 [B]</t>
  </si>
  <si>
    <t>R76754D07</t>
  </si>
  <si>
    <t>"Dveře venkovní hliníkové"_x000d_
 "dle výkazu výplní otvorů"_x000d_
 "D7"_x000d_
 "`-----------------------`"_x000d_
 2 = 2,000 [A]_x000d_
 Celkem: A = 2,000 [B]</t>
  </si>
  <si>
    <t>R76754D08</t>
  </si>
  <si>
    <t>Dveře venkovní 2600x2300 mm s hliníkovým rámem dvoukřídlé vč. kování hliníkového přechodového profilu vč. povrchové úpravy, D+M komplet</t>
  </si>
  <si>
    <t>"Dveře venkovní hliníkové"_x000d_
 "dle výkazu výplní otvorů"_x000d_
 "D8"_x000d_
 "`-----------------------`"_x000d_
 2 = 2,000 [A]_x000d_
 Celkem: A = 2,000 [B]</t>
  </si>
  <si>
    <t>R76799080</t>
  </si>
  <si>
    <t>Provedení veškerých detailů konstrukcí zámečnických vč. jištění, zpětných spojů, prostupú, podložek pod terčíky, opracování, límců, přírub apod.; D+M komplet</t>
  </si>
  <si>
    <t>28411044</t>
  </si>
  <si>
    <t>PVC vinyl homogenní antistatická neválcovaná tl 2,00mm, čtverce 615x615mm, R 1-100M?, rozměrová stálost 0,05%, otlak do 0,035mm</t>
  </si>
  <si>
    <t>"viz položka č. 776221121 a 776411111"_x000d_
 _x000d_
 776221121 166.220 = 166,220 [B]_x000d_
 776411111 128.560*0.100 = 12,856 [C]_x000d_
 Celkem: A+B+C = 0,000 [D]_x000d_
 D * 1.1Koeficient množství = 0,000 [E]</t>
  </si>
  <si>
    <t>Vysátí podkladu povlakových podlah</t>
  </si>
  <si>
    <t>"příprava podkladu pro zhotovení PVC podlah"_x000d_
 "viz příloha č. 2.005 - legenda místností - S2/S7"_x000d_
 "`------------`"_x000d_
 "1NP"_x000d_
 101 55.72 = 55,720 [A]_x000d_
 102 6.20 = 6,200 [B]_x000d_
 104 21.19 = 21,190 [C]_x000d_
 111 21.19 = 21,190 [D]_x000d_
 112 55.72 = 55,720 [E]_x000d_
 114 6.20 = 6,200 [F]_x000d_
 Celkem: A+B+C+D+E+F = 166,220 [G]</t>
  </si>
  <si>
    <t>Vodou ředitelná penetrace savého podkladu povlakových podlah</t>
  </si>
  <si>
    <t>"Výměra viz položka č. 776111311"_x000d_
 166.220 = 166,220 [A]_x000d_
 Celkem: A = 166,220 [B]</t>
  </si>
  <si>
    <t>776141124</t>
  </si>
  <si>
    <t>Stěrka podlahová nivelační pro vyrovnání podkladu povlakových podlah pevnosti 30 MPa tl přes 8 do 10 mm</t>
  </si>
  <si>
    <t>Příprava podkladu vyrovnání samonivelační stěrkou podlah min.pevnosti 30 MPa, tloušťky přes 8 do 10 mm</t>
  </si>
  <si>
    <t>"Samonivelační stěrka tl. 80 mm - viz skladba S2/S7"_x000d_
 "viz příloha č. 2.005 - legenda místností"_x000d_
 "`---------`"_x000d_
 166.220 = 166,220 [A]_x000d_
 Celkem: A = 166,220 [B]</t>
  </si>
  <si>
    <t>Lepení elektrostaticky vodivých pásů z PVC</t>
  </si>
  <si>
    <t>"Lepení PVC"_x000d_
 "Výměra viz položka č. 776111311"_x000d_
 166.220 = 166,220 [A]_x000d_
 Celkem: A = 166,220 [B]</t>
  </si>
  <si>
    <t>776411112</t>
  </si>
  <si>
    <t>Montáž obvodových soklíků výšky do 100 mm</t>
  </si>
  <si>
    <t>Montáž soklíků lepením obvodových, výšky přes 80 do 100 mm</t>
  </si>
  <si>
    <t>"Montáž obvodových soklíků v. 80 mm"_x000d_
 "viz příloha č. 2.105 - materiál viz položka č. 28411044"_x000d_
 _x000d_
 101 3.600+10.550+2.340+3.290+2.470+3.290+2.190+2.850+3.400+7.680 = 41,660 [B]_x000d_
 "odečet otvorů"_x000d_
 "dveře"_x000d_
 -1.800-2.000-1.000-1.000 = -5,800 [C]_x000d_
 "ostění"_x000d_
 0.100*4*2 = 0,800 [D]_x000d_
 Mezisoučet: A+B+C+D = 0,000 [E]_x000d_
 102 (2.000+3.250)*2 = 10,500 [F]_x000d_
 "odečet otvorů"_x000d_
 "dveře"_x000d_
 -1.000 = -1,000 [G]_x000d_
 "ostění"_x000d_
 0.100*2 = 0,200 [H]_x000d_
 Mezisoučet: F+G+H = 9,700 [I]_x000d_
 104 (3.260+6.500)*2 = 19,520 [J]_x000d_
 "odečet otvorů"_x000d_
 "dveře"_x000d_
 -1.800 = -1,800 [K]_x000d_
 "ostění"_x000d_
 0.100*2 = 0,200 [L]_x000d_
 Mezisoučet: J+K+L = 17,920 [M]_x000d_
 111 (3.260+6.500)*2 = 19,520 [N]_x000d_
 "odečet otvorů"_x000d_
 "dveře"_x000d_
 -1.800 = -1,800 [O]_x000d_
 "ostění"_x000d_
 0.100*2 = 0,200 [P]_x000d_
 Mezisoučet: N+O+P = 17,920 [Q]_x000d_
 112 3.600+10.550+2.340+3.290+2.470+3.290+2.190+2.850+3.400+7.680 = 41,660 [R]_x000d_
 "odečet otvorů"_x000d_
 "dveře"_x000d_
 -1.800-2.000-1.000-1.000 = -5,800 [S]_x000d_
 "ostění"_x000d_
 0.100*4*2 = 0,800 [T]_x000d_
 Mezisoučet: R+S+T = 36,660 [U]_x000d_
 114(2.000+3.250)*2 = 10,500 [V]_x000d_
 "odečet otvorů"_x000d_
 "dveře"_x000d_
 -1.000 = -1,000 [W]_x000d_
 "ostění"_x000d_
 0.100*2 = 0,200 [X]_x000d_
 Mezisoučet: V+W+X = 9,700 [Y]_x000d_
 Celkem: A+B+C+D+F+G+H+J+K+L+N+O+P+R+S+T+V+W+X = 0,000 [Z]</t>
  </si>
  <si>
    <t>Montáž obvodových lišt lepením</t>
  </si>
  <si>
    <t>"viz položka č. 776411111"_x000d_
 128.560 = 128,560 [A]_x000d_
 Celkem: A = 128,560 [B]</t>
  </si>
  <si>
    <t>998776101</t>
  </si>
  <si>
    <t>Přesun hmot tonážní pro podlahy povlakové v objektech v do 6 m</t>
  </si>
  <si>
    <t>Přesun hmot pro podlahy povlakové stanovený z hmotnosti přesunovaného materiálu vodorovná dopravní vzdálenost do 50 m v objektech výšky do 6 m</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</si>
  <si>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</si>
  <si>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</si>
  <si>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</si>
  <si>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</si>
  <si>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</si>
  <si>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</si>
  <si>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</si>
  <si>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 xml:space="preserve">"Příprava podkladu pro provedené epoxidové podlahy"_x000d_
 "viz příloha č. 2.004  - legenda místností"_x000d_
 "viz skladba S1"_x000d_
 "`-----------------`"_x000d_
 "1PP"_x000d_
 1S1 131.03 = 131,030 [A]_x000d_
 1S2 131.03 = 131,030 [B]_x000d_
 1S3 19.02 = 19,020 [C]_x000d_
 1S4 19.02 = 19,020 [D]_x000d_
 Mezisoučet: A+B+C+D = 300,100 [E]_x000d_
 "1NP"_x000d_
 103 8.48 = 8,480 [F]_x000d_
 105 7.17 = 7,170 [G]_x000d_
 106 14.04 = 14,040 [H]_x000d_
 107 73.23 = 73,230 [I]_x000d_
 108 73.23 = 73,230 [J]_x000d_
 109 14.04 = 14,040 [K]_x000d_
 110 7.17 = 7,170 [L]_x000d_
 113 8.48 = 8,480 [M]_x000d_
 Mezisoučet: F+G+H+I+J+K+L+M = 205,840 [N]_x000d_
 Celkem: A+B+C+D+F+G+H+I+J+K+L+M = 505,940 [O]</t>
  </si>
  <si>
    <t>777131101</t>
  </si>
  <si>
    <t>Penetrační epoxidový nátěr podlahy na suchý a vyzrálý podklad</t>
  </si>
  <si>
    <t>Penetrační nátěr podlahy epoxidový na podklad suchý a vyzrálý</t>
  </si>
  <si>
    <t>"Penetrační nátěr"_x000d_
 "viz položka č. 777111111"_x000d_
 505.940 = 505,940 [A]_x000d_
 Celkem: A = 505,940 [B]</t>
  </si>
  <si>
    <t>777511125</t>
  </si>
  <si>
    <t>Krycí epoxidová stěrka tloušťky přes 2 do 3 mm průmyslové lité podlahy</t>
  </si>
  <si>
    <t>Krycí stěrka průmyslová epoxidová, tloušťky přes 2 do 3 mm</t>
  </si>
  <si>
    <t>"Krycí epoxidová stěrka pro průmyslová zatížení"_x000d_
 "viz příloha č. 2.004 a 2.005 - legenda místností"_x000d_
 "`------------`"_x000d_
 "1PP"_x000d_
 1S1131.03 = 131,030 [A]_x000d_
 1S2 131.03 = 131,030 [B]_x000d_
 1S3 19.02 = 19,020 [C]_x000d_
 1S4 19.02 = 19,020 [D]_x000d_
 Mezisoučet: A+B+C+D = 300,100 [E]_x000d_
 "`------------`"_x000d_
 "1NP"_x000d_
 106 14.04 = 14,040 [F]_x000d_
 107 73.23 = 73,230 [G]_x000d_
 108 73.23 = 73,230 [H]_x000d_
 109 14.04 = 14,040 [I]_x000d_
 Mezisoučet: F+G+H+I = 174,540 [J]_x000d_
 "soklová část"_x000d_
 "výměra viz položka č. 77511181"_x000d_
 61.726 = 61,726 [K]_x000d_
 Mezisoučet: K = 61,726 [L]_x000d_
 Celkem: A+B+C+D+F+G+H+I+K = 536,366 [M]</t>
  </si>
  <si>
    <t>777511145</t>
  </si>
  <si>
    <t>Krycí epoxidová stěrka tloušťky do 3 mm chemicky odolné lité podlahy</t>
  </si>
  <si>
    <t>Krycí stěrka chemicky odolná epoxidová, tloušťky přes 2 do 3 mm</t>
  </si>
  <si>
    <t xml:space="preserve">"Provedené epoxidové podlahy"_x000d_
 "viz příloha č. 2.004  - legenda místností"_x000d_
 "`-----------------`"_x000d_
 "1NP"_x000d_
 103 8.48 = 8,480 [A]_x000d_
 105 7.17 = 7,170 [B]_x000d_
 110 7.17 = 7,170 [C]_x000d_
 113 8.48 = 8,480 [D]_x000d_
 Mezisoučet: A+B+C+D = 31,300 [E]_x000d_
 "soklová část"_x000d_
 "výměra viz položka č. 77511181"_x000d_
 97.344 = 97,344 [F]_x000d_
 Mezisoučet: F = 97,344 [G]_x000d_
 Celkem: A+B+C+D+F = 128,644 [H]</t>
  </si>
  <si>
    <t>777511181</t>
  </si>
  <si>
    <t>Příplatek k cenám krycí stěrky za zvýšenou pracnost provádění podlahových soklíků</t>
  </si>
  <si>
    <t>Krycí stěrka Příplatek k cenám za zvýšenou pracnost provádění soklíků na svislé ploše podlahových</t>
  </si>
  <si>
    <t>"Sokl pro napojení podlahy a stěny"_x000d_
 "viz příloha č. 2.005"_x000d_
 "`------------`"_x000d_
 "1PP"_x000d_
 1S1 (3.550+10.530+2.450+3.190*3+2.260+0.300+1.850+6.060+3.300+7.680+0.300*4*6)*0.100 = 5,475 [A]_x000d_
 1S2 (3.550+10.530+2.450+3.190*3+2.260+0.300+1.850+6.060+3.300+7.680+0.300*4*6)*0.100 = 5,475 [B]_x000d_
 1S3 (3.000+6.300)*2+(2*1.100+0.785)*3*0.100 = 19,496 [C]_x000d_
 1S4 (3.000+6.300)*2+(2*1.100+0.785)*3*0.100 = 19,496 [D]_x000d_
 Mezisoučet: A+B+C+D = 49,941 [E]_x000d_
 "`------------`"_x000d_
 "1NP"_x000d_
 103 ((2.000+2.600)*2+(0.805+2.600)*2)*1.600 = 25,616 [F]_x000d_
 105 ((2.000+2.200)*2+(0.805+2.200)*2)*1.600 = 23,056 [G]_x000d_
 106 (3.600+3.900)*2*0.100 = 1,500 [H]_x000d_
 107 (17.860+4.100)*2*0.100 = 4,392 [I]_x000d_
 108 (17.860+4.100)*2*0.100 = 4,392 [J]_x000d_
 109 (3.600+3.900)*2*0.100 = 1,500 [K]_x000d_
 110 ((2.000+2.200)*2+(0.805+2.200)*2)*1.600 = 23,056 [L]_x000d_
 113 ((2.000+2.600)*2+(0.805+2.600)*2)*1.600 = 25,616 [M]_x000d_
 Mezisoučet: F+G+H+I+J+K+L+M = 109,128 [N]_x000d_
 Celkem: A+B+C+D+F+G+H+I+J+K+L+M = 159,069 [O]</t>
  </si>
  <si>
    <t>777911113</t>
  </si>
  <si>
    <t>Pohyblivé napojení lité podlahy na stěnu nebo sokl</t>
  </si>
  <si>
    <t>Napojení na stěnu nebo sokl fabionem z epoxidové stěrky plněné pískem a výplňovým spárovým profilem s trvale pružným tmelem pohyblivé</t>
  </si>
  <si>
    <t>"Sokl pro napojení podlahy a stěny"_x000d_
 "viz příloha č. 2.005"_x000d_
 "`------------`"_x000d_
 "1PP"_x000d_
 1S1 3.550+10.530+2.450+3.190*3+2.260+0.300+1.850+6.060+3.300+7.680+0.300*4*6 = 54,750 [A]_x000d_
 1S2 3.550+10.530+2.450+3.190*3+2.260+0.300+1.850+6.060+3.300+7.680+0.300*4*6 = 54,750 [B]_x000d_
 1S3 (3.000+6.300)*2+(2*1.100+0.785)*3 = 27,555 [C]_x000d_
 1S4 (3.000+6.300)*2+(2*1.100+0.785)*3 = 27,555 [D]_x000d_
 Mezisoučet: A+B+C+D = 164,610 [E]_x000d_
 "`------------`"_x000d_
 "1NP"_x000d_
 103 (2.000+2.600)*2+(0.805+2.600)*2 = 16,010 [F]_x000d_
 105 (2.000+2.200)*2+(0.805+2.200)*2 = 14,410 [G]_x000d_
 106 (3.600+3.900)*2 = 15,000 [H]_x000d_
 107 (17.860+4.100)*2 = 43,920 [I]_x000d_
 108 (17.860+4.100)*2 = 43,920 [J]_x000d_
 109 (3.600+3.900)*2 = 15,000 [K]_x000d_
 110 (2.000+2.200)*2+(0.805+2.200)*2 = 14,410 [L]_x000d_
 113 (2.000+2.600)*2+(0.805+2.600)*2 = 16,010 [M]_x000d_
 Mezisoučet: F+G+H+I+J+K+L+M = 178,680 [N]_x000d_
 Celkem: A+B+C+D+F+G+H+I+J+K+L+M = 343,290 [O]</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</si>
  <si>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</si>
  <si>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</si>
  <si>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</si>
  <si>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</si>
  <si>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</si>
  <si>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</si>
  <si>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783801501</t>
  </si>
  <si>
    <t>Omytí omítek před provedením nátěru</t>
  </si>
  <si>
    <t>Příprava podkladu omítek před provedením nátěru omytí</t>
  </si>
  <si>
    <t>"Omytí vnějších omítek - příprava podkladu"_x000d_
 "výměra viz položka č. 622131102"_x000d_
 809.886 = 809,886 [A]_x000d_
 Celkem: A = 809,886 [B]</t>
  </si>
  <si>
    <t>783823135</t>
  </si>
  <si>
    <t>Penetrační silikonový nátěr hladkých, tenkovrstvých zrnitých nebo štukových omítek</t>
  </si>
  <si>
    <t>Penetrační nátěr omítek hladkých omítek hladkých, zrnitých tenkovrstvých nebo štukových stupně členitosti 1 a 2 silikonový</t>
  </si>
  <si>
    <t>"Součást vnější omítky objektu - viz skladba SH1, SH2"_x000d_
 "dle přílohy č. 2.003, 2.004, 2.007, 2.008, TZ"_x000d_
 "výměra viz položka č. 622131102"_x000d_
 809.886 = 809,886 [A]_x000d_
 Celkem: A = 809,886 [B]</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</si>
  <si>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</si>
  <si>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</si>
  <si>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</si>
  <si>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"Hydrofobizační nátěr do výšky 500 mm od terénu"_x000d_
 "dle přílohy č. 2.005"_x000d_
 _x000d_
 (50.260+19.340)*2*0.500 = 69,600 [B]_x000d_
 Celkem: A+B = 0,000 [C]</t>
  </si>
  <si>
    <t>783827125</t>
  </si>
  <si>
    <t>Krycí jednonásobný silikonový nátěr omítek stupně členitosti 1 a 2</t>
  </si>
  <si>
    <t>Krycí (ochranný ) nátěr omítek jednonásobný hladkých omítek hladkých, zrnitých tenkovrstvých nebo štukových stupně členitosti 1 a 2 silikonový</t>
  </si>
  <si>
    <t>784111001</t>
  </si>
  <si>
    <t>Oprášení (ometení ) podkladu v místnostech v do 3,80 m</t>
  </si>
  <si>
    <t>Oprášení (ometení) podkladu v místnostech výšky do 3,80 m</t>
  </si>
  <si>
    <t>"výměra viz položky č. 611131300 a 612121110 a 617131100"_x000d_
 "`----------`"_x000d_
 611131300 665.487 = 665,487 [A]_x000d_
 612121110 1465.208 = 1465,208 [B]_x000d_
 617131100 15.950 = 15,950 [C]_x000d_
 Celkem: A+B+C = 2146,645 [D]</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</si>
  <si>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</si>
  <si>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</si>
  <si>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</si>
  <si>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</si>
  <si>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</si>
  <si>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</si>
  <si>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</si>
  <si>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</si>
  <si>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</si>
  <si>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14011098</t>
  </si>
  <si>
    <t>trubka ocelová bezešvá hladká jakost 11 353 159x4,5mm</t>
  </si>
  <si>
    <t>899914111</t>
  </si>
  <si>
    <t>Montáž ocelové chráničky D 159 x 10 mm</t>
  </si>
  <si>
    <t>Montáž ocelové chráničky v otevřeném výkopu vnějšího průměru D 159 x 10 mm</t>
  </si>
  <si>
    <t>"Montáž ocelové chráničky mezi levým a pravým blokem"_x000d_
 "dle přílohy č. 2.004, 2.006, 2.007, TZ"_x000d_
 "`-----------------`"_x000d_
 9.280*8 = 74,240 [A]_x000d_
 Celkem: A = 74,240 [B]</t>
  </si>
  <si>
    <t>R83881Z07</t>
  </si>
  <si>
    <t>Kabelovod z multikanálů čtyřotvorových vodotěsných, D+M komplet</t>
  </si>
  <si>
    <t>"Tvarovka multikanálu čtyřotvorových "_x000d_
 "dle výkaz prvků PSV - Z8"_x000d_
 "`---------------------`"_x000d_
 31 = 31,000 [A]_x000d_
 Celkem: A = 31,000 [B]</t>
  </si>
  <si>
    <t>R83881Z08</t>
  </si>
  <si>
    <t>Kabelovod z multikanálů devítiotvorových vodotěsných, D+M komplet</t>
  </si>
  <si>
    <t>"Tvarovka multikanálu devítiotvorového"_x000d_
 "dle výkaz prvků PSV - Z8"_x000d_
 "`---------------------`"_x000d_
 28 = 28,000 [A]_x000d_
 Celkem: A = 28,000 [B]</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</si>
  <si>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</si>
  <si>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</si>
  <si>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</si>
  <si>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(24.100+18.860)*2*7.350 = 631,512 [A]_x000d_
 Celkem: A = 631,512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</si>
  <si>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</si>
  <si>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</si>
  <si>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</si>
  <si>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631.512 = 631,512 [A]_x000d_
 Celkem: A = 631,512 [B]</t>
  </si>
  <si>
    <t>Lešení pomocné pro objekty pozemních staveb s lešeňovou podlahou v přes 1,9 do 3,5 m zatížení do 150 kg/m2</t>
  </si>
  <si>
    <t>"Pomocné lešení vnitřní"_x000d_
 24.100*18.860 = 454,526 [A]_x000d_
 Celkem: A = 454,526 [B]</t>
  </si>
  <si>
    <t>Osazování hasicího přístroje</t>
  </si>
  <si>
    <t>"viz požárně bezpečnostní řešení"_x000d_
 "`------------------`"_x000d_
 "PHP práškový s hasícím účinkem 21A "_x000d_
 3 = 3,000 [A]_x000d_
 "PHP CO2 s hasicím účinkem 89B"_x000d_
 2+3+2 = 7,000 [B]_x000d_
 Celkem: A+B = 10,000 [C]</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</si>
  <si>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</si>
  <si>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"Jádrové vrty D150"_x000d_
 "`---------------`"_x000d_
 20*0.250 = 5,000 [A]_x000d_
 Celkem: A = 5,000 [B]</t>
  </si>
  <si>
    <t>R44932114</t>
  </si>
  <si>
    <t>přenosný přístroj hasicí ruční s náplní CO2 - 21A s držákem na zeď vč. revize a servisu, certifikovaný dle EN3-7, vybavení manometr a držák pro snadné uchycení</t>
  </si>
  <si>
    <t>přenosný přístroj hasicí ruční s náplní CO2 - 21A s držákem na zeď vč. revize a servisu, certifikovaný dle EN3-7, vybavení manometr a držák pro snadné uchycení (dle vyhlášky MV č.23/2008Sb. příloha 4), rukojeť v max. výšce 1,50m nad podlahou</t>
  </si>
  <si>
    <t>"viz požárně bezpečnostní řešení"_x000d_
 "`-------------------`"_x000d_
 "PHP CO2 21A"_x000d_
 3 = 3,000 [A]_x000d_
 Celkem: A = 3,000 [B]</t>
  </si>
  <si>
    <t>R44932116</t>
  </si>
  <si>
    <t>přenosný přístroj hasicí ruční s náplní CO2 s hasicím účinkem 89B s držákem na zeď vč. revize a servisu, certifikovaný dle EN3-7, vybavení manometr a držák pro</t>
  </si>
  <si>
    <t>přenosný přístroj hasicí ruční s náplní CO2 s hasicím účinkem 89B s držákem na zeď vč. revize a servisu, certifikovaný dle EN3-7, vybavení manometr a držák pro snadné uchycení (dle vyhlášky MV č.23/2008Sb. příloha 4), rukojeť v max. výšce 1,50m nad podlahou</t>
  </si>
  <si>
    <t>"viz požárně bezpečnostní řešení"_x000d_
 "`--------------------`"_x000d_
 2+3+2 = 7,000 [A]_x000d_
 Celkem: A = 7,000 [B]</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</si>
  <si>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</si>
  <si>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</si>
  <si>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631.512 = 631,512 [A]_x000d_
 Celkem: A = 631,512 [B]</t>
  </si>
  <si>
    <t>R94122130</t>
  </si>
  <si>
    <t>Zřízení a osazení prostupů, D+M komplet</t>
  </si>
  <si>
    <t>"Zřízení a osazení prostupů, D+M komplet"_x000d_
 1 = 1,000 [A]_x000d_
 Celkem: A = 1,000 [B]</t>
  </si>
  <si>
    <t>95</t>
  </si>
  <si>
    <t>Různé dokončovací konstrukce a práce pozemních staveb</t>
  </si>
  <si>
    <t>R95290112</t>
  </si>
  <si>
    <t>Vyčištění budov bytové a občanské výstavby při výšce podlaží do 4 m</t>
  </si>
  <si>
    <t>Vyčištění budov nebo objektů před předáním do užívání budov bytové nebo občanské výstavby, světlé výšky podlaží do 4 m</t>
  </si>
  <si>
    <t>"Vyčištění objektu"_x000d_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Celkem: A+B+C+D+F+G+H+I+J+K+L+M+N+O+P+Q+R+S = 672,160 [U]</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</si>
  <si>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</si>
  <si>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</si>
  <si>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</si>
  <si>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</si>
  <si>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R97500165</t>
  </si>
  <si>
    <t>Výstražné a bezpečnostní tabulky dle PD (rozhodující pro soupis prací a dodávek je výkresová dokumentace); D+M komplet</t>
  </si>
  <si>
    <t>"dle požárně bezpečnostního řešení"_x000d_
 1 = 1,000 [A]</t>
  </si>
  <si>
    <t>R97500180</t>
  </si>
  <si>
    <t>Dílenská a výrobní domumentace (pomocné práce a konstrukce, výrobně technická dokumentace, dokumentace výrobků dodaných na stavbu, výkresy prefabrikátů, dokumen</t>
  </si>
  <si>
    <t>Dílenská a výrobní domumentace (pomocné práce a konstrukce, výrobně technická dokumentace, dokumentace výrobků dodaných na stavbu, výkresy prefabrikátů, dokumentace zdolávání požárů, montážní dokumentace apod.)</t>
  </si>
  <si>
    <t>"Vypracování výrobní (dílenské) technické dokumentace"_x000d_
 1 = 1,000 [A]_x000d_
 Celkem: A = 1,000 [B]</t>
  </si>
  <si>
    <t>R97500185</t>
  </si>
  <si>
    <t>Zhotovení drobných prostupů ve svislých i vodorovných konstrukcích vč. dočasného výplňového materiálu a jeho pozdějšího odstranění, ztratného a opotřebení; D+M</t>
  </si>
  <si>
    <t>Zhotovení drobných prostupů ve svislých i vodorovných konstrukcích vč. dočasného výplňového materiálu a jeho pozdějšího odstranění, ztratného a opotřebení; D+M komplet</t>
  </si>
  <si>
    <t>"Dle projektové dokumentace"_x000d_
 "Všechny prostupy neobsažené v položkách č. R47235310, 311101211, 311101212"_x000d_
 1 = 1,000 [A]_x000d_
 Celkem: A = 1,000 [B]</t>
  </si>
  <si>
    <t>R97500190</t>
  </si>
  <si>
    <t>Ochrana stavby před účinky bludných proudů, uzemnění vč. výchozí revize, dokumentace skutečného provedení, realizační projektové dokumentace, autorského dozoru,</t>
  </si>
  <si>
    <t>Ochrana stavby před účinky bludných proudů, uzemnění vč. výchozí revize, dokumentace skutečného provedení, realizační projektové dokumentace, autorského dozoru, měření vlivu bludných proudů v průběhu a po dokončení stavby; D+M komplet</t>
  </si>
  <si>
    <t>"položka obsahuje:"_x000d_
 "`---------------------`"_x000d_
 "zemnící pásek FeZn 30x4 mm, vývody uzemnění z kalichů, propojení na prefabrikované konstrukce "_x000d_
 "teplem smrštitelná trubice s lepidlem (středněstěnná) na pásek FeZn 30x4 mm, zasmrštění "_x000d_
 "Svar 100 mm jednostranný, provaření výztuže - vývody z pilot, prpovaření výztuže kalichů a základových pasů, skryté svody ve vybraných sloupech (stěná"_x000d_
 "pomocný bodový svar dle TP 124, provaření výztuže základových pasů a kalichů"_x000d_
 "Příložky ve tvaru ,,L` zbytková výztuž průměru min. 12 mm"_x000d_
 "C.R.M. vývody z provařované výztuže"_x000d_
 "průchodka uzemnění hydroizolaci na střeše např. Fatrafol TWUT 11/300 nebo SIKA 424568"_x000d_
 "pružný vodič YY 50mm2 zakončený kabelovým okem pro připojení ocelové příhradové konstrukce, šrouby M10, pérové podložky proti povolení, připojení "_x000d_
 "Měření uzemňovací soustavy dle ČSN 33 2000-5-54 ed.3 a ČSN EN 62 305-3 ed.2"_x000d_
 "Drobný materiál, značení uzemnění , číslování vývodů"_x000d_
 "Výchozí revize uzemňovací soustavy"_x000d_
 "Dokumentace skutečného provedení"_x000d_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1 = 1,000 [A]_x000d_
 Celkem: A = 1,000 [B]</t>
  </si>
  <si>
    <t>"Poplatek na skládce - zemina"_x000d_
 (1323.092-492.131)*2.05 = 1703,470 [A]_x000d_
 Celkem: A = 1703,470 [B]</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</si>
  <si>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</si>
  <si>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</si>
  <si>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</si>
  <si>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SO 02.41</t>
  </si>
  <si>
    <t>Kontrola stávající zápachové uzávěrky</t>
  </si>
  <si>
    <t xml:space="preserve">"Dle technické zprávy a výkresové přílohy D_2_2_1_SO02_41_2_001,   D_2_2_1_SO02_41_2_003"_x000d_
 0.28+0.28 = 0,560 [A]_x000d_
 Celkem: A = 0,560 [B]</t>
  </si>
  <si>
    <t>720</t>
  </si>
  <si>
    <t>Zdravotní instalace</t>
  </si>
  <si>
    <t>721173722</t>
  </si>
  <si>
    <t>Potrubí z trub polyetylenových svařované připojovací DN 40</t>
  </si>
  <si>
    <t>721290111</t>
  </si>
  <si>
    <t>Zkouška těsnosti kanalizace v objektech vodou do DN 125</t>
  </si>
  <si>
    <t xml:space="preserve">"Dle technické zprávy a výkresové přílohy D_2_2_1_SO02_41_2_001, D_2_2_1_SO02_41_2_002,  D_2_2_1_SO02_41_2_003"_x000d_
 6+2+3 = 11,000 [A]_x000d_
 Celkem: A = 11,000 [B]</t>
  </si>
  <si>
    <t>721290123</t>
  </si>
  <si>
    <t>6+0.5+0.5 = 7,000 [A]_x000d_
 Celkem: A = 7,000 [B]</t>
  </si>
  <si>
    <t>Napojení potrubí na areálovou kanalizaci</t>
  </si>
  <si>
    <t>R721174001</t>
  </si>
  <si>
    <t>Potrubí PP SN 10 O 110</t>
  </si>
  <si>
    <t>R721211001</t>
  </si>
  <si>
    <t>R721226501</t>
  </si>
  <si>
    <t>R721264001</t>
  </si>
  <si>
    <t>Manžeta pro prostup potrubí O110 napoj.na hydroizolaci</t>
  </si>
  <si>
    <t>SO 02.42</t>
  </si>
  <si>
    <t>Zařízení č.1 - Větrání skladů PHM</t>
  </si>
  <si>
    <t>R02VZT011.01</t>
  </si>
  <si>
    <t>Radiální ventilátor do čtyřhranného potrubí, 500x250 mm, průtok 400 m3/h při 280 Pa, m=17,4 kg, včetně 2ks pružných manžet, D+M</t>
  </si>
  <si>
    <t>Viz výkres číslo: D_2_2_1_SO02_42_2_002 Pudorys 1.NP
1
Viz výkres číslo: D_2_2_1_SO02_42_2_002 Pudorys 1.NP
1</t>
  </si>
  <si>
    <t>R02VZT011.01a</t>
  </si>
  <si>
    <t>Uzavírací těsná klapka s přípravou na servopohon 230 V s havarijní funkcí, 500x200mm, ovládaná ON/OFF, D+M</t>
  </si>
  <si>
    <t>R02VZT011.01b</t>
  </si>
  <si>
    <t>Uzavírací těsná klapka s přípravou na servopohon 230 V s havarijní funkcí, 200x300mm, atyp.,ovládaná ON/OFF, D+M</t>
  </si>
  <si>
    <t>R02VZT011.02</t>
  </si>
  <si>
    <t>R02VZT011.02a</t>
  </si>
  <si>
    <t>R02VZT011.02b</t>
  </si>
  <si>
    <t>R02VZT011.03</t>
  </si>
  <si>
    <t>Protidešťová žaluzie 500x200, pozink., vč. síta a rámu, D+M</t>
  </si>
  <si>
    <t>Viz výkres číslo: D_2_2_1_SO02_42_2_002 Pudorys 1.NP
2
Viz výkres číslo: D_2_2_1_SO02_42_2_002 Pudorys 1.NP
2</t>
  </si>
  <si>
    <t>R02VZT011.04</t>
  </si>
  <si>
    <t>Protidešťová žaluzie 200x300, atyp., pozink., vč. síta a rámu, D+M</t>
  </si>
  <si>
    <t>R02VZT011.05</t>
  </si>
  <si>
    <t>Viz výkres číslo: D_2_2_1_SO02_42_2_002 Pudorys 1.NP
4
Viz výkres číslo: D_2_2_1_SO02_42_2_002 Pudorys 1.NP
4</t>
  </si>
  <si>
    <t>R02VZT011.06</t>
  </si>
  <si>
    <t>Mřížýka na potrubí 500 x 200, D+M</t>
  </si>
  <si>
    <t>R02VZT011.07</t>
  </si>
  <si>
    <t>Vyústka obdélníková odvodní 1-řadá do potrubí, 200 x 300, komfortní, regulace R1, D+M</t>
  </si>
  <si>
    <t>R02VZT011.08</t>
  </si>
  <si>
    <t>Regulační klapka těsná 200x200, ovl. ruční, D+M</t>
  </si>
  <si>
    <t>R02VZT011.09</t>
  </si>
  <si>
    <t>Viz výkres číslo: D_2_2_1_SO02_42_2_002 Pudorys 1.NP
23
Viz výkres číslo: D_2_2_1_SO02_42_2_002 Pudorys 1.NP
23</t>
  </si>
  <si>
    <t>R02VZT011.10</t>
  </si>
  <si>
    <t>s Al. polepem přip. na trny, přelepení spojů Al. páskou
Viz výkres číslo: D_2_2_1_SO02_42_2_002 Pudorys 1.NP
25
s Al. polepem přip. na trny, přelepení spojů Al. páskou
Viz výkres číslo: D_2_2_1_SO02_42_2_002 Pudorys 1.NP
25</t>
  </si>
  <si>
    <t>R02VZT011.200</t>
  </si>
  <si>
    <t>R02VZT011.201</t>
  </si>
  <si>
    <t>R02VZT011.202</t>
  </si>
  <si>
    <t>R02VZT011.203</t>
  </si>
  <si>
    <t>R02VZT011.204</t>
  </si>
  <si>
    <t>R02VZT011.205</t>
  </si>
  <si>
    <t>R02VZT011.206</t>
  </si>
  <si>
    <t>R02VZT011.207</t>
  </si>
  <si>
    <t>R02VZT011.208</t>
  </si>
  <si>
    <t>R02VZT011.209</t>
  </si>
  <si>
    <t>R02VZT011.211</t>
  </si>
  <si>
    <t>Zařízení č.2 - Větrání technologického zázemí v 1.NP</t>
  </si>
  <si>
    <t>R02VZT012.01</t>
  </si>
  <si>
    <t>Potrubní ventilátor do kruhového potrubí, d=150 mm, průtok 75 m3/h při 240 Pa, m=2,7 kg, D+M</t>
  </si>
  <si>
    <t>R02VZT012.02</t>
  </si>
  <si>
    <t>Radiální ventilátor do čtyřhranného potrubí, 800x500 mm, průtok 800 m3/h při 405 Pa, m=65,8 kg, včetně 2ks pružných manžet, D+M</t>
  </si>
  <si>
    <t>R02VZT012.02a</t>
  </si>
  <si>
    <t>R02VZT012.02b</t>
  </si>
  <si>
    <t>Uzavírací těsná klapka s přípravou na servopohon 230 V s havarijní funkcí, 400x250mm, ovládaná ON/OFF, D+M</t>
  </si>
  <si>
    <t>R02VZT012.03</t>
  </si>
  <si>
    <t>Potrubní ventilátor do kruhového potrubí, d=150 mm, průtok 50 m3/h při 240 Pa, m=2,7 kg, D+M</t>
  </si>
  <si>
    <t>R02VZT012.04</t>
  </si>
  <si>
    <t>R02VZT012.05</t>
  </si>
  <si>
    <t>R02VZT012.05a</t>
  </si>
  <si>
    <t>R02VZT012.05b</t>
  </si>
  <si>
    <t>R02VZT012.06</t>
  </si>
  <si>
    <t>R02VZT012.07</t>
  </si>
  <si>
    <t>Protidešťová žaluzie 400x250, pozink., vč. síta a rámu, D+M</t>
  </si>
  <si>
    <t>R02VZT012.08</t>
  </si>
  <si>
    <t>Protidešťová žaluzie d=100mm, pozink., vč. síta a rámu, D+M</t>
  </si>
  <si>
    <t>R02VZT012.09</t>
  </si>
  <si>
    <t>Výfukový kus se sítí proti vlétnutí ptactva a hmyzu na VZT potrubí, 500x200 mm, pozink., D+M</t>
  </si>
  <si>
    <t>Viz výkres číslo: D_2_2_1_SO02_42_2_003 Pudorys strechy
2
Viz výkres číslo: D_2_2_1_SO02_42_2_003 Pudorys strechy
2</t>
  </si>
  <si>
    <t>R02VZT012.10</t>
  </si>
  <si>
    <t>Viz výkres číslo: D_2_2_1_SO02_42_2_002 Pudorys 1.NP
12
Viz výkres číslo: D_2_2_1_SO02_42_2_002 Pudorys 1.NP
12</t>
  </si>
  <si>
    <t>R02VZT012.11</t>
  </si>
  <si>
    <t>Vyústka obdélníková přívodní 1-řadá do čtyřhranného potrubí, 525 x 325, komfortní, regulace R1, D+M</t>
  </si>
  <si>
    <t>R02VZT012.12</t>
  </si>
  <si>
    <t>Vyústka obdélníková odvodní 1-řadá do čtyřhranného potrubí, 525 x 325, komfortní, regulace R1, D+M</t>
  </si>
  <si>
    <t>R02VZT012.13</t>
  </si>
  <si>
    <t>R02VZT012.14</t>
  </si>
  <si>
    <t>Regulační klapka těsná 500x200, ovl. ruční, D+M</t>
  </si>
  <si>
    <t>R02VZT012.15</t>
  </si>
  <si>
    <t>Regulační klapka těsná d = 150, ovl. ruční, D+M</t>
  </si>
  <si>
    <t>R02VZT012.16</t>
  </si>
  <si>
    <t>Zpětná klapka těsná d = 100, D+M</t>
  </si>
  <si>
    <t>R02VZT012.17</t>
  </si>
  <si>
    <t>Ohebná hadice zvukově izolační zpevněná d = 152, D+M</t>
  </si>
  <si>
    <t>Viz výkres číslo: D_2_2_1_SO02_42_2_002 Pudorys 1.NP
24
Viz výkres číslo: D_2_2_1_SO02_42_2_002 Pudorys 1.NP
24</t>
  </si>
  <si>
    <t>R02VZT012.18</t>
  </si>
  <si>
    <t>Viz výkres číslo: D_2_2_1_SO02_42_2_002 Pudorys 1.NP, D_2_2_1_SO02_42_2_003 Pudorys strechy
48
Viz výkres číslo: D_2_2_1_SO02_42_2_002 Pudorys 1.NP, D_2_2_1_SO02_42_2_003 Pudorys strechy
48</t>
  </si>
  <si>
    <t>R02VZT012.19</t>
  </si>
  <si>
    <t>R02VZT012.20</t>
  </si>
  <si>
    <t>s Al. polepem přip. na trny, přelepení spojů Al. páskou
Viz výkres číslo: D_2_2_1_SO02_42_2_002 Pudorys 1.NP
49
s Al. polepem přip. na trny, přelepení spojů Al. páskou
Viz výkres číslo: D_2_2_1_SO02_42_2_002 Pudorys 1.NP
49</t>
  </si>
  <si>
    <t>R02VZT012.200</t>
  </si>
  <si>
    <t>R02VZT012.201</t>
  </si>
  <si>
    <t>R02VZT012.202</t>
  </si>
  <si>
    <t>R02VZT012.203</t>
  </si>
  <si>
    <t>R02VZT012.204</t>
  </si>
  <si>
    <t>R02VZT012.205</t>
  </si>
  <si>
    <t>R02VZT012.206</t>
  </si>
  <si>
    <t>R02VZT012.207</t>
  </si>
  <si>
    <t>R02VZT012.208</t>
  </si>
  <si>
    <t>R02VZT012.209</t>
  </si>
  <si>
    <t>R02VZT012.211</t>
  </si>
  <si>
    <t>Zařízení č.3 - Přímé chlazení vybraných prostor</t>
  </si>
  <si>
    <t>R02VZT013.01a</t>
  </si>
  <si>
    <t>Venkovní kondenzační jednotka systému Split, Qch=2,6kW, Qt=3,4kW, m=32,5 kg, chadivo R32, D+M</t>
  </si>
  <si>
    <t>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
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t>
  </si>
  <si>
    <t>R02VZT013.01b</t>
  </si>
  <si>
    <t>Vnitřní nástěnná jednotka systému SPLIT s funkcí bezprůvanového chlazení, Qch=2,6 kW, Qt=3,4 kW, m=9,1 kg, chladivo R32, D+M</t>
  </si>
  <si>
    <t>Lp(1m)=36 dB(A) při vysových otáčkách ventilátoru, Lp(1m)=21 dB(A) při zapnuté funkci bezprůvanového chlazení
včetně infra ovladače, při instalaci bude aktivován autorestart, včetně čerpadla kondenzátu
Viz výkres číslo: D_2_2_1_SO02_42_2_002 Pudorys 1.NP
1
Lp(1m)=36 dB(A) při vysových otáčkách ventilátoru, Lp(1m)=21 dB(A) při zapnuté funkci bezprůvanového chlazení
včetně infra ovladače, při instalaci bude aktivován autorestart, včetně čerpadla kondenzátu
Viz výkres číslo: D_2_2_1_SO02_42_2_002 Pudorys 1.NP
1</t>
  </si>
  <si>
    <t>R02VZT013.02a</t>
  </si>
  <si>
    <t>R02VZT013.02b</t>
  </si>
  <si>
    <t>R02VZT013.04</t>
  </si>
  <si>
    <t>Viz výkres číslo: D_2_2_1_SO02_42_2_002 Pudorys 1.NP, D_2_2_1_SO02_42_2_003 Pudorys strechy
30
Viz výkres číslo: D_2_2_1_SO02_42_2_002 Pudorys 1.NP, D_2_2_1_SO02_42_2_003 Pudorys strechy
30</t>
  </si>
  <si>
    <t>R02VZT013.05</t>
  </si>
  <si>
    <t>Viz výkres číslo: D_2_2_1_SO02_42_2_002 Pudorys 1.NP, D_2_2_1_SO02_42_2_003 Pudorys strechy
3
Viz výkres číslo: D_2_2_1_SO02_42_2_002 Pudorys 1.NP, D_2_2_1_SO02_42_2_003 Pudorys strechy
3</t>
  </si>
  <si>
    <t>R02VZT013.06</t>
  </si>
  <si>
    <t>R02VZT013.07</t>
  </si>
  <si>
    <t>Krycí ocelový žlab pro vedení Cu potrubí a komunikační kabeláže ve venkovním prostředí včetně tvarovek a víka, rozměr ŠxV= 100x50 mm, D+M</t>
  </si>
  <si>
    <t>Viz výkres číslo: D_2_2_1_SO02_42_2_003 Pudorys strechy
12
Viz výkres číslo: D_2_2_1_SO02_42_2_003 Pudorys strechy
12</t>
  </si>
  <si>
    <t>R02VZT013.200</t>
  </si>
  <si>
    <t>Montážní materiál k z.č.3</t>
  </si>
  <si>
    <t>R02VZT013.201</t>
  </si>
  <si>
    <t>R02VZT013.202</t>
  </si>
  <si>
    <t>R02VZT013.203</t>
  </si>
  <si>
    <t>R02VZT013.204</t>
  </si>
  <si>
    <t>Kontrola těsnosti a pevnosti spojů Cu potrubí přetlakem tlakovou zkouškou pomocí dusíku</t>
  </si>
  <si>
    <t>R02VZT013.205</t>
  </si>
  <si>
    <t>R02VZT013.206</t>
  </si>
  <si>
    <t>R02VZT013.207</t>
  </si>
  <si>
    <t>R02VZT013.208</t>
  </si>
  <si>
    <t>R02VZT013.209</t>
  </si>
  <si>
    <t>R02VZT013.210</t>
  </si>
  <si>
    <t>R02VZT013.211</t>
  </si>
  <si>
    <t>R02VZT013.213</t>
  </si>
  <si>
    <t>R02VZT013.914</t>
  </si>
  <si>
    <t>Cu potrubí 6,35/10</t>
  </si>
  <si>
    <t>Cu potrubí v exteriéru bude opatřeno ochrannou páskou a bude vedeno v ocelovém žlabu
Svařování Cu potrubí bude prováděno pod ochrannou atmosférou inertního plynu (např. dusík). 
30
Cu potrubí v exteriéru bude opatřeno ochrannou páskou a bude vedeno v ocelovém žlabu
Svařování Cu potrubí bude prováděno pod ochrannou atmosférou inertního plynu (např. dusík). 
30</t>
  </si>
  <si>
    <t>Zařízení č.4 - Podtlakové větrání v 1.PP</t>
  </si>
  <si>
    <t>R02VZT014.01</t>
  </si>
  <si>
    <t>Nízkotlaký axiální ventilátor nástěnný, d=200 mm, průtok 150 m3/h při 35 Pa, m=2 kg, D+M</t>
  </si>
  <si>
    <t>Viz výkres číslo: D_2_2_1_SO02_42_2_001 Pudorys 1.PP
1
Viz výkres číslo: D_2_2_1_SO02_42_2_001 Pudorys 1.PP
1</t>
  </si>
  <si>
    <t>R02VZT014.02</t>
  </si>
  <si>
    <t>R02VZT014.03</t>
  </si>
  <si>
    <t>R02VZT014.04</t>
  </si>
  <si>
    <t>R02VZT014.05</t>
  </si>
  <si>
    <t>Samotížná protidešťová žaluzie d=200mm, pozink., vč. síta a rámu, D+M</t>
  </si>
  <si>
    <t>Viz výkres číslo: D_2_2_1_SO02_42_2_001 Pudorys 1.PP
4
Viz výkres číslo: D_2_2_1_SO02_42_2_001 Pudorys 1.PP
4</t>
  </si>
  <si>
    <t>R02VZT014.06</t>
  </si>
  <si>
    <t>Viz výkres číslo: D_2_2_1_SO02_42_2_001 Pudorys 1.PP
2
Viz výkres číslo: D_2_2_1_SO02_42_2_001 Pudorys 1.PP
2</t>
  </si>
  <si>
    <t>R02VZT014.07</t>
  </si>
  <si>
    <t>s Al. polepem přip. na trny, přelepení spojů Al. páskou
Viz výkres číslo: D_2_2_1_SO02_42_2_001 Pudorys 1.PP
2
s Al. polepem přip. na trny, přelepení spojů Al. páskou
Viz výkres číslo: D_2_2_1_SO02_42_2_001 Pudorys 1.PP
2</t>
  </si>
  <si>
    <t>R02VZT014.200</t>
  </si>
  <si>
    <t>R02VZT014.201</t>
  </si>
  <si>
    <t>R02VZT014.202</t>
  </si>
  <si>
    <t>R02VZT014.203</t>
  </si>
  <si>
    <t>R02VZT014.204</t>
  </si>
  <si>
    <t>R02VZT014.205</t>
  </si>
  <si>
    <t>R02VZT014.206</t>
  </si>
  <si>
    <t>R02VZT014.207</t>
  </si>
  <si>
    <t>R02VZT014.208</t>
  </si>
  <si>
    <t>R02VZT014.209</t>
  </si>
  <si>
    <t>R02VZT014.211</t>
  </si>
  <si>
    <t>SO 02.44</t>
  </si>
  <si>
    <t>M21</t>
  </si>
  <si>
    <t>R1000152</t>
  </si>
  <si>
    <t>Přesun hmot pro elektromontáže</t>
  </si>
  <si>
    <t>R540116</t>
  </si>
  <si>
    <t>Montáž sálavého panelu</t>
  </si>
  <si>
    <t>R5401186</t>
  </si>
  <si>
    <t>Elektrický sálavý panel 850W</t>
  </si>
  <si>
    <t>850 W, 230V/50 Hz,11V, jemně krystalická povrchová úprava
rozměry 1192x800x30 mm, hmotnost = 17,5 kg, IP44</t>
  </si>
  <si>
    <t>R5401187</t>
  </si>
  <si>
    <t>Elektrický sálavý panel 600W</t>
  </si>
  <si>
    <t>60 W, 230V/50 Hz,11V, jemně krystalická povrchová úprava
rozměry 1192x592x30 mm, hmotnost = 12,9 kg, IP44</t>
  </si>
  <si>
    <t>R5401188</t>
  </si>
  <si>
    <t>Lankový závěs sálavého panelu</t>
  </si>
  <si>
    <t>R541340</t>
  </si>
  <si>
    <t>Montáž elektrického přímotopu</t>
  </si>
  <si>
    <t>R5415334</t>
  </si>
  <si>
    <t>Elektrický přímotopný konvektor 1000W</t>
  </si>
  <si>
    <t>1000 W, 230V/50Hz, 21 V, bílý
rozměry 443x451x78 mm, hmotnost = 4 kg</t>
  </si>
  <si>
    <t>SO 02.45</t>
  </si>
  <si>
    <t>Klapkový pohon 24VAC, toč. 3-bod, 7 Nm, havar. fce, 90s/15s, 2x konc. kontakty</t>
  </si>
  <si>
    <t xml:space="preserve">1. Položka obsahuje:  – kompletní přístroj vč. příslušenství  – montáž prvku včetně potřebného montážního materiálu  2. Položka neobsahuje:  X 3. Způsob měření: Udává se počet kusů kompletní konstrukce nebo práce.</t>
  </si>
  <si>
    <t>Detektor CH4, 230V, 3x relé, 10-20% DMV</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</si>
  <si>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</si>
  <si>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Servisní vypínač 3-pólový 10A černá/šedá, IP65</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</si>
  <si>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</si>
  <si>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Prostorové čidlo teploty a rel.vlhkosti, 2x 4-20mA, -40+70°C, 0-100%rH, 24VAC</t>
  </si>
  <si>
    <t>Sřínka s 1 otvorem pro 1x stiskací, lícující a prosvětlený ovládač, zelený 1 Z + 1 V, 24 V s LED</t>
  </si>
  <si>
    <t>Sřínka s 2 otvory pro 2x stiskací, lícující a prosvětlený ovládač, zelený 1 Z + 1 V, 24 V s LED</t>
  </si>
  <si>
    <t xml:space="preserve">1. Položka obsahuje:  – kompletní přístroj vč. příslušenství 2. Položka neobsahuje: montáž, montáž je obsažena v položce 'výroba rozvaděče' 3. Způsob měření: Udává se počet kusů kompletní konstrukce nebo práce.</t>
  </si>
  <si>
    <t>Motorový spínač s ochranou 2P, 0,16 až 0,25A</t>
  </si>
  <si>
    <t>Motorový spínač s ochranou 2P, 1,6 až 2,5A</t>
  </si>
  <si>
    <t>Motorový spínač s ochranou 3P, 1 až 1.6A</t>
  </si>
  <si>
    <t>Jistič C25/3,10kA</t>
  </si>
  <si>
    <t>Stykač 9A, 4kW/230VAC,4Z</t>
  </si>
  <si>
    <t>Pomocný kontakt ke stykači LA 1, 1Z+1R, 230VAC</t>
  </si>
  <si>
    <t xml:space="preserve">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</si>
  <si>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Ethernet Switch, 5 Port(RJ45), 10/100Mbit/s, DIN-Rail, 24VAC</t>
  </si>
  <si>
    <t>Modul rozšířený univerzálních vstupů, výstupů, 8 I/O, 0-10V, 4-20mA</t>
  </si>
  <si>
    <t>Svodič přepětí, 4 pól, typ2, 230V, vyjímatelný modul, signalizace</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</si>
  <si>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</si>
  <si>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kabelové příchytky 3. Způsob měření: Měří se metr délkový.</t>
  </si>
  <si>
    <t xml:space="preserve">1. Položka obsahuje:  – připojení zařízení vodičem do Cu 16mm2 k zemnícímu vodiči délky do 2m vč. ukončení 2. Položka neobsahuje:  X 3. Způsob měření: Udává se počet kusů kompletní konstrukce nebo práce.</t>
  </si>
  <si>
    <t>Chránička pro uložení do země, červená, 50mm</t>
  </si>
  <si>
    <t xml:space="preserve">1. Položka obsahuje:  – dodávku  – kompletní montáž, položení do výkopu, rozměření, upevnění, řezání, spojování a pod.   – veškerý spojovací a montážní materiál vč. upevňovacího materiálu  2. Položka neobsahuje: výkopové práce, zahrnování 3. Způsob měření: Měří se metr délkový.</t>
  </si>
  <si>
    <t>kabel NN: CYKY_J 5x1,5</t>
  </si>
  <si>
    <t>kabel NN: CYKY_J 5x6</t>
  </si>
  <si>
    <t>kabel datový: LAN-T11B 4x2x0,5</t>
  </si>
  <si>
    <t xml:space="preserve">1. Položka obsahuje:  – výrobní dokumentaci pro výrobu rozvaděčů 2. Položka neobsahuje: X. 3. Způsob měření: Dle dokumentace</t>
  </si>
  <si>
    <t xml:space="preserve">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</si>
  <si>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 xml:space="preserve">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</si>
  <si>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 xml:space="preserve">1. Položka obsahuje:  – všechny práce spojené s výrobou programů pro PLC dle schémat měření 2. Položka neobsahuje:  X 3. Způsob měření: Udává se počet kusů DP</t>
  </si>
  <si>
    <t>Datová integrace třetích stran- multifunkční telemetrická stanice - měření splašků</t>
  </si>
  <si>
    <t xml:space="preserve">1. Položka obsahuje:  – všechny práce spojené s datovou integrací uvedeného zařízení - koordinace s dodavatelem multifunkční telemetrické stanice 2. Položka neobsahuje:  X 3. Způsob měření: Udává se počet kusů DP</t>
  </si>
  <si>
    <t>Datová integrace třetích stran- klimatizační jednotky Split (DP)</t>
  </si>
  <si>
    <t xml:space="preserve">1. Položka obsahuje:  – všechny práce spojené s datovou integrací uvedeného zařízení - koordinace s dodavatelem systému chlazení I 2. Položka neobsahuje: Bacnet/IP bránu, ta je součástí dodávky systému chlazení 3. Způsob měření: Udává se počet kusů DP</t>
  </si>
  <si>
    <t>Datová integrace třetích stran- řídící skříň splaškových čerpadel</t>
  </si>
  <si>
    <t xml:space="preserve">1. Položka obsahuje:  – všechny práce spojené s datovou integrací uvedeného zařízení 2. Položka neobsahuje:  X 3. Způsob měření: Udává se počet kusů DP</t>
  </si>
  <si>
    <t xml:space="preserve">1. Položka obsahuje:  – všechny práce spojené s výrobou grafických stránek pro vizualizační stanici vč. odatování 2. Položka neobsahuje:  X 3. Způsob měření: Udává se počet kusů DP</t>
  </si>
  <si>
    <t xml:space="preserve">1. Položka obsahuje:  – všechny práce spojené s přenosem dat z MaR do DDTS - koordinace s dodavatelem DDTS 2. Položka neobsahuje:  X 3. Způsob měření: Udává se počet kusů DP</t>
  </si>
  <si>
    <t xml:space="preserve">1. Položka obsahuje:  – všechny práce spojené s oživením a odzkoušením zapojení, funkčnosti sw, grafickým zobrazením, funkčnosti grafické centrály atd. 2. Položka neobsahuje:  X 3. Způsob měření: Udává se počet kusů DP</t>
  </si>
  <si>
    <t xml:space="preserve">1. Položka obsahuje:  – revizní zprávy 2. Položka neobsahuje:  X 3. Způsob měření: Udává se agregovaná položka</t>
  </si>
  <si>
    <t xml:space="preserve">1. Položka obsahuje:  – dokumentaci skutečného provedení - veškeré doklady, dokumenty a osvědčení potřebná pro předání díla - návody k obsluze 2. Položka neobsahuje:  X 3. Způsob měření: Udává se agregovaná položka</t>
  </si>
  <si>
    <t xml:space="preserve">1. Položka obsahuje:  – zaškolení personálu v obsluze systému MaR 2. Položka neobsahuje:  X 3. Způsob měření: Udává se agregovaná položka</t>
  </si>
  <si>
    <t xml:space="preserve">1. Položka obsahuje:  – náklady neuvedené ve VV 2. Položka neobsahuje:  X 3. Způsob měření: Udává se agregovaná položka</t>
  </si>
  <si>
    <t>SO 02.46</t>
  </si>
  <si>
    <t>741312</t>
  </si>
  <si>
    <t>741D72</t>
  </si>
  <si>
    <t>HROMOSVODOVÝ VODIČ, IZOLOVANÝ VYSOKONAPĚŤOVÝ S VNĚJŠÍM PLÁŠTĚM S ŘÍZENÍM POTENCIÁLU, PRŮMĚR DO 23 MM</t>
  </si>
  <si>
    <t>741F12</t>
  </si>
  <si>
    <t xml:space="preserve">HROMOSVODOVÝ JÍMACÍ SET IZOLOVANÝ VYSOKONAPĚŤOVÝ S VNĚJŠÍM PLÁŠTĚM S ŘÍZENÍM POTENCIÁLU VČETNĚ  DRŽÁKU NA ZEĎ, DÉLKY DO 6 M</t>
  </si>
  <si>
    <t>741F21</t>
  </si>
  <si>
    <t>HROMOSVODOVÝ JÍMACÍ SET IZOLOVANÝ VYSOKONAPĚŤOVÝ S VNĚJŠÍM PLÁŠTĚM S ŘÍZENÍM POTENCIÁLU VČETNĚ STOJANU, DÉLKY DO 5 M</t>
  </si>
  <si>
    <t>R02-46-01</t>
  </si>
  <si>
    <t>E1 - PŘISAZENÉ LED PRŮMYSLOVÉ SVÍTIDLO 54W</t>
  </si>
  <si>
    <t xml:space="preserve">1. Položka obsahuje: - kompletní svítidlo vč. zdroje a příslušenství - montáž svítidla včetně potřebného montážního materiálu včetně zapojení 2. Položka neobsahuje:  X 3. Způsob měření: Udává se počet kusů kompletní konstrukce nebo práce.</t>
  </si>
  <si>
    <t>R02-46-02</t>
  </si>
  <si>
    <t>R02-46-03</t>
  </si>
  <si>
    <t>F1 - PŘISAZENÉ LED SVÍTIDLO 53W DO EX PROSTŘEDÍ</t>
  </si>
  <si>
    <t>R02-46-04</t>
  </si>
  <si>
    <t>G1 - NÁSTĚNNÝ LED REFLEKTOR 50W S POHYBOVÝM SENSOREM</t>
  </si>
  <si>
    <t>R02-46-05</t>
  </si>
  <si>
    <t>N1 - PŘISAZENÉ LED NOUZOVÉ SVÍTIDLO 4x1W</t>
  </si>
  <si>
    <t>R02-46-06</t>
  </si>
  <si>
    <t>N1P - PŘISAZENÉ LED NOUZOVÉ SVÍTIDLO 4x1W S PIKTOGRAMEM</t>
  </si>
  <si>
    <t>R02-46-07</t>
  </si>
  <si>
    <t>R02-46-08</t>
  </si>
  <si>
    <t>Rozvaděč RS.A, RS.B - NÁSTĚNNÝ OCELOPLECHOVÝ ROZVADĚČ, Š.300 V.800 H.161, KRYTÍ MIN. IP 30/20, In=32A, Ik´´&lt;=10kA, PŘÍSTROJOVÉ VYBAVENÍ VIZ. VÝKRESOVÁ DOKUMENTA</t>
  </si>
  <si>
    <t>Rozvaděč RS.A, RS.B - NÁSTĚNNÝ OCELOPLECHOVÝ ROZVADĚČ, Š.300 V.800 H.161, KRYTÍ MIN. IP 30/20, In=32A, Ik´´&lt;=10kA, PŘÍSTROJOVÉ VYBAVENÍ VIZ. VÝKRESOVÁ DOKUMENTACE, KUSOVĚ ZKOUŠENÝ ROZVADĚČ</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</si>
  <si>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</si>
  <si>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R02-46-09</t>
  </si>
  <si>
    <t>SO 04.01</t>
  </si>
  <si>
    <t>SO 04</t>
  </si>
  <si>
    <t>"Případné čerpání srážkové vody - uvažováno 2 měsíce"_x000d_
 "`----------`"_x000d_
 24*60 = 1440,000 [A]_x000d_
 Mezisoučet: A = 1440,000 [B]_x000d_
 "Čerpání vody z pažených vrtů pilot - uvažováno 7 dní"_x000d_
 24*7 = 168,000 [C]_x000d_
 Mezisoučet: C = 168,000 [D]_x000d_
 Celkem: A+C = 1608,000 [E]</t>
  </si>
  <si>
    <t>"Odkop zeminy určebé ke zpěným zásypům na mezideponii "_x000d_
 "viz položka č. 174151101"_x000d_
 375.246 = 375,246 [A]_x000d_
 Celkem: A = 375,246 [B]</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</si>
  <si>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</si>
  <si>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</si>
  <si>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</si>
  <si>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 xml:space="preserve">"Hloubení hlavní stavební jámy"_x000d_
 "dle přílohy č. 2.002"_x000d_
 "`------------`"_x000d_
 (1.035/3*(31.780*17.030+570.57091712+33.455*17.980))*2 = 1182,181 [A]_x000d_
 Mezisoučet: A = 1182,181 [B]_x000d_
 "`----------`"_x000d_
 "Hloubení  lokální jámy pro patky"_x000d_
 (1.250/3*(2.700*2.400+12.05865664+5.100*4.100))*12 = 197,243 [C]_x000d_
 Mezisoučet: C = 197,243 [D]_x000d_
 Celkem: A+C = 1379,424 [E]</t>
  </si>
  <si>
    <t>"Vodorovný přesun zeminy určené ke zpětným zásypům na mezideponii a zpět"_x000d_
 "viz položka č. 122251104"_x000d_
 375.246*2 = 750,492 [A]_x000d_
 Celkem: A = 750,492 [B]</t>
  </si>
  <si>
    <t xml:space="preserve">"Zpětný zásyp výkopů pro patky vyteženou zeminou"_x000d_
 "viz položka č. 131251104 a  275321411"_x000d_
 "`----------`"_x000d_
 307.480-34.560 = 272,920 [A]_x000d_
 Mezisoučet: A = 272,920 [B]_x000d_
 "`----------`"_x000d_
 "Zpětný zásyp kolem objektu vyteženou zeminou"_x000d_
 "dle přílohy č. 2.005, 2.006, TZ"_x000d_
 (33.425+19.050)*2*0.975 = 102,326 [C]_x000d_
 Mezisoučet: C = 102,326 [D]_x000d_
 Celkem: A+C = 375,246 [E]</t>
  </si>
  <si>
    <t>"Zřízení vrstvy z geotextílie"_x000d_
 "viz skladba S1"_x000d_
 "dle přílohy č. 2.002, 2.005, TZ"_x000d_
 "`--------------`"_x000d_
 30.500*15.188 = 463,234 [A]_x000d_
 (30.500+15.188)*2*1.000 = 91,376 [B]_x000d_
 Celkem: A+B = 554,610 [C]</t>
  </si>
  <si>
    <t>226211613</t>
  </si>
  <si>
    <t>Vrty velkoprofilové svislé zapažené D přes 450 do 550 mm hl od 0 do 10 m hornina III</t>
  </si>
  <si>
    <t>Velkoprofilové vrty náběrovým vrtáním svislé zapažené ocelovými pažnicemi průměru přes 450 do 550 mm, v hl od 0 do 10 m v hornině tř. III</t>
  </si>
  <si>
    <t>"Vrty pro piloty průměru 500 mm dl. 6,500 mm - 23 ks, včetně pažení vrtu"_x000d_
 "dle přílohy statiky č. 2.001, TZ"_x000d_
 "`-------------------`"_x000d_
 6.500*23 = 149,500 [A]_x000d_
 Celkem: A = 149,500 [B]</t>
  </si>
  <si>
    <t>226213213</t>
  </si>
  <si>
    <t>Vrty velkoprofilové svislé zapažené D přes 850 do 1050 mm hl od 0 do 10 m hornina III</t>
  </si>
  <si>
    <t>Velkoprofilové vrty náběrovým vrtáním svislé zapažené ocelovými pažnicemi průměru přes 850 do 1050 mm, v hl od 0 do 10 m v hornině tř. III</t>
  </si>
  <si>
    <t>"Vrty pro piloty průměru 900 mm dl. 6000 mm - 4 ks, včetně pažení vrtu"_x000d_
 "dle přílohy statiky č. 2.001, TZ"_x000d_
 "`-------------------`"_x000d_
 6.000*4 = 24,000 [A]_x000d_
 Mezisoučet: A = 24,000 [B]_x000d_
 "`-------------------`"_x000d_
 "Vrty pro piloty průměru 900 mm dl. 10000 mm - 4 ks, včetně pažení vrtu"_x000d_
 "dle přílohy statiky č. 2.001, TZ"_x000d_
 "`-------------------`"_x000d_
 10.000*4 = 40,000 [C]_x000d_
 Mezisoučet: C = 40,000 [D]_x000d_
 Celkem: A+C = 64,000 [E]_x000d_
 "`----------------`"_x000d_
 "Hluché vrtání - 8 ks dl. 1,5m"_x000d_
 8*1,5 = 12,000 [F]_x000d_
 Celkem: E+F = 76,000 [G]</t>
  </si>
  <si>
    <t>226213613</t>
  </si>
  <si>
    <t>Vrty velkoprofilové svislé zapažené D přes 1050 do 1250 mm hl od 0 do 10 m hornina III</t>
  </si>
  <si>
    <t>Velkoprofilové vrty náběrovým vrtáním svislé zapažené ocelovými pažnicemi průměru přes 1050 do 1250 mm, v hl od 0 do 10 m v hornině tř. III</t>
  </si>
  <si>
    <t>"Vrty pro piloty průměru 1200 mm dl. 9000 mm - 4 ks, včetně pažení vrtu"_x000d_
 "dle přílohy statiky č. 2.001, TZ"_x000d_
 "`-------------------`"_x000d_
 9,000*4 = 36,000 [A]_x000d_
 Celkem: A = 36,000 [B]_x000d_
 "`-----------------`"_x000d_
 "Hluché vrtání - 4ks dl. 1,5 m"_x000d_
 4*1,5 = 6,000 [C]_x000d_
 Celkem: A+C = 42,000 [D]</t>
  </si>
  <si>
    <t>227211112</t>
  </si>
  <si>
    <t>Odpažení velkoprofilových vrtů průměru přes 450 do 550 mm</t>
  </si>
  <si>
    <t>"Odpažení velkoprofilových pilot"_x000d_
 "výměra dle pol. č. 226211613"_x000d_
 149.500 = 149,500 [A]_x000d_
 Celkem: A = 149,500 [B]</t>
  </si>
  <si>
    <t>"Odpažení velkoprofilových pilot"_x000d_
 "výměra dle pol. č. 226213213"_x000d_
 76.000 = 76,000 [A]_x000d_
 Celkem: A = 76,000 [B]</t>
  </si>
  <si>
    <t>227211116</t>
  </si>
  <si>
    <t>Odpažení velkoprofilových vrtů průměru přes 1050 do 1250 mm</t>
  </si>
  <si>
    <t>"Odpažení velkoprofilových pilot"_x000d_
 "výměra dle pol. č. 226213613"_x000d_
 42.000 = 42,000 [A]_x000d_
 Celkem: A = 42,000 [B]</t>
  </si>
  <si>
    <t>"Zřízení pilot d 500 mm, dl. 6,500 mm - 23 ks"_x000d_
 "dle přílohy statiky č. 2.001, TZ"_x000d_
 "`-----------`"_x000d_
 6.500*23 = 149,500 [A]_x000d_
 Celkem: A = 149,500 [B]</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</si>
  <si>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</si>
  <si>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</si>
  <si>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</si>
  <si>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"viz položky č. 226213213 a 226213613"_x000d_
 "`----------------`"_x000d_
 226213213 64.000 = 64,000 [A]_x000d_
 226213613 36.000 = 36,000 [B]_x000d_
 Celkem: A+B = 100,000 [C]</t>
  </si>
  <si>
    <t>"Výztuž pilot vč. betonových patek"_x000d_
 "dle přílohy statiky, TZ"_x000d_
 "`---------------`"_x000d_
 "Piloty P100 - 310 kg/kus"_x000d_
 0.310*4 = 1,240 [A]_x000d_
 "Piloty P200 - 410 kg/kus"_x000d_
 0.410*4 = 1,640 [B]_x000d_
 "Piloty P300 - 600 kg/kus"_x000d_
 0.600*4 = 2,400 [C]_x000d_
 "Piloty P400 - 80 kg/kus"_x000d_
 0.080*23 = 1,840 [D]_x000d_
 Celkem: A+B+C+D = 7,120 [E]</t>
  </si>
  <si>
    <t>"Odbourání nadbetonávky piloty D500"_x000d_
 "dle přílohy č. 2.002, 2.003, TZ"_x000d_
 "`---------`"_x000d_
 23*0.5 = 11,500 [A]_x000d_
 Celkem: A = 11,500 [B]</t>
  </si>
  <si>
    <t>"viz položky č. 226213213 a 226213613"_x000d_
 "`----------------`"_x000d_
 226213213 8.000 *0.500 = 4,000 [A]_x000d_
 226213613 4.000*0.500 = 2,000 [B]_x000d_
 Celkem: A+B = 6,000 [C]</t>
  </si>
  <si>
    <t>271542211</t>
  </si>
  <si>
    <t>Podsyp pod základové konstrukce se zhutněním z netříděné štěrkodrtě</t>
  </si>
  <si>
    <t>Podsyp pod základové konstrukce se zhutněním a urovnáním povrchu ze štěrkodrtě netříděné</t>
  </si>
  <si>
    <t>"ŠD frakce 0/63 tl. 500 mm"_x000d_
 "viz skladba podlahy na terénu - S1"_x000d_
 "`--------------`"_x000d_
 11.300*27.800*0.500 = 157,070 [A]_x000d_
 Celkem: A = 157,070 [B]</t>
  </si>
  <si>
    <t xml:space="preserve">"Podkladní deska z betonu tl. 100 mm - vitz skladba S1"_x000d_
 "dle přílohy č. 2.002, 2.003, 2.005,  TZ"_x000d_
 "`-----------`"_x000d_
 12.300*27.800*0.100 = 34,194 [A]_x000d_
 Mezisoučet: A = 34,194 [B]_x000d_
 "`-----------`"_x000d_
 "Podkladní beton pod ŽB patky"_x000d_
 "dle přílohy č. 2.002, 2.003, 2.005,  TZ"_x000d_
 "`-----------`"_x000d_
 1.700*1.700*0.100*4 = 1,156 [C]_x000d_
 1.400*1.400*0.100*8 = 1,568 [D]_x000d_
 Mezisoučet: C+D = 2,724 [E]_x000d_
 "`-----------`"_x000d_
 "Podkladní beton pod soklové panely"_x000d_
 (28.000+12.500)*2*1.500*0.200 = 24,300 [F]_x000d_
 Mezisoučet: F = 24,300 [G]_x000d_
 "`-----------`"_x000d_
 "Dobetonování nad patkami tl. 250 mm"_x000d_
 (1.500+2*0.250)*0.650*0.250*4 = 1,300 [H]_x000d_
 (1.200+2*0.250)*0.650*0.250*4 = 1,105 [I]_x000d_
 (((1.200+2*0.250)*0.650*0.250)/2)*4 = 0,553 [J]_x000d_
 Mezisoučet: H+I+J = 2,958 [K]_x000d_
 Celkem: A+C+D+F+H+I+J = 64,176 [L]</t>
  </si>
  <si>
    <t>"Základová deska želzobetonová t. 150 mm"_x000d_
 "viz skladba podlahy na terénu - S1"_x000d_
 "`--------------`"_x000d_
 11.700*27.200*0.300 = 95,472 [A]_x000d_
 Celkem: A = 95,472 [B]</t>
  </si>
  <si>
    <t xml:space="preserve">"Základová deska želzobetonová t. 150 mm - bednění"_x000d_
 "dle přílohy č. 2.003, 2.005, 2.006,  TZ"_x000d_
 "`-----------`"_x000d_
 (11.700+27.200)*2*0.300 = 23,340 [A]_x000d_
 Mezisoučet: A = 23,340 [B]_x000d_
 "Podkladní deska z betonu tl. 100 mm - bednění"_x000d_
 "dle přílohy č. 2.002, 2.003, 2.005,  TZ"_x000d_
 "`--------------`"_x000d_
 (12.300+27.800)*2*0.100 = 8,020 [C]_x000d_
 Mezisoučet: C = 8,020 [D]_x000d_
 "Podkladní beton pod ŽB patky - bednění"_x000d_
 "dle přílohy č. 2.002, 2.003, 2.005,  TZ"_x000d_
 "`-----------`"_x000d_
 1.700*4*0.100*4 = 2,720 [E]_x000d_
 1.400*4*0.100*8 = 4,480 [F]_x000d_
 Mezisoučet: E+F = 7,200 [G]_x000d_
 "`-----------`"_x000d_
 "Podkladní beton pod soklové panely"_x000d_
 (28.000+12.500)*2*0.200*2 = 32,400 [H]_x000d_
 Mezisoučet: H = 32,400 [I]_x000d_
 Celkem: A+C+E+F+H = 70,960 [J]</t>
  </si>
  <si>
    <t>"Odstranění bednění"_x000d_
 "výměra viz pol. č. 273351121"_x000d_
 "`------`"_x000d_
 70.960 = 70,960 [A]_x000d_
 Celkem: A = 70,960 [B]</t>
  </si>
  <si>
    <t>"Betonářská výztuž základové desky"_x000d_
 "uvažováno 137 kg/m3"_x000d_
 "viz pol. č. 272321511"_x000d_
 95.472*0.137 = 13,080 [A]_x000d_
 Celkem: A = 13,080 [B]_x000d_
 B * 1.08Koeficient množství = 14,126 [C]</t>
  </si>
  <si>
    <t>274123902</t>
  </si>
  <si>
    <t>Montáž ŽB základových pasů pro skelet hmotnosti přes 1 do 4 t</t>
  </si>
  <si>
    <t>Montáž základových pasů ze železobetonu hmotnosti přes 1 do 4 t</t>
  </si>
  <si>
    <t>"Montáž solkových prefabrikátů"_x000d_
 "dle přílohy statiky č. 2.006. TZ"_x000d_
 "`--------------`"_x000d_
 ZP8 1 = 1,000 [A]_x000d_
 Celkem: A = 1,000 [B]</t>
  </si>
  <si>
    <t>274123903</t>
  </si>
  <si>
    <t>Montáž ŽB základových pasů pro skelet hmotnosti přes 4 do 7 t</t>
  </si>
  <si>
    <t>Montáž základových pasů ze železobetonu hmotnosti přes 4 do 7 t</t>
  </si>
  <si>
    <t>"Montáž solkových prefabrikátů - porovnávací položka"_x000d_
 "dle přílohy statiky č. 2.006. TZ"_x000d_
 "`--------------`"_x000d_
 ZP9 1 = 1,000 [A]_x000d_
 Celkem: A = 1,000 [B]</t>
  </si>
  <si>
    <t>275321118</t>
  </si>
  <si>
    <t>Základové konstrukce z betonu železového patky a bloky ve výkopu nebo na hlavách pilot C 30/37</t>
  </si>
  <si>
    <t>"základové patky/hlavice piloty - 12 ks"_x000d_
 "dle přílohy č. 2.003, 2.005, 2.006, TZ"_x000d_
 "výztuž součástí položky č. 231611114"_x000d_
 "`-----------`"_x000d_
 1.500*1.500*1.500*4 = 13,500 [A]_x000d_
 1.200*1.200*1.500*8 = 17,280 [B]_x000d_
 Celkem: A+B = 30,780 [C]</t>
  </si>
  <si>
    <t>Zřízení bednění základových patek</t>
  </si>
  <si>
    <t>"Zřízení bednění základových patek - 12 ks"_x000d_
 "dle přílohy č. 2.003, 2.005, 2.006, TZ"_x000d_
 "`-----------`"_x000d_
 1.500*4*1.500*4 = 36,000 [A]_x000d_
 1.200*4*1.500*8 = 57,600 [B]_x000d_
 Celkem: A+B = 93,600 [C]</t>
  </si>
  <si>
    <t>Odstranění bednění základových patek</t>
  </si>
  <si>
    <t>"Odstranění bednění"_x000d_
 "výměra viz položka č. 275351121"_x000d_
 "`--------`"_x000d_
 93.600 = 93,600 [A]_x000d_
 Celkem: A = 93,600 [B]</t>
  </si>
  <si>
    <t>279113153</t>
  </si>
  <si>
    <t>Základová zeď tl přes 200 do 250 mm z tvárnic ztraceného bednění včetně výplně z betonu tř. C 25/30</t>
  </si>
  <si>
    <t>Základové zdi z tvárnic ztraceného bednění včetně výplně z betonu bez zvláštních nároků na vliv prostředí třídy C 25/30, tloušťky zdiva přes 200 do 250 mm</t>
  </si>
  <si>
    <t>"Soklové partie z prolévanýách tvárnic tl. 250 mm"_x000d_
 "dle přílohy č. 2.003, 2.005, 2.006, TZ"_x000d_
 "`------------`"_x000d_
 "mezi garážovými vraty "_x000d_
 0.500*0.650*3 = 0,975 [A]_x000d_
 "vedle vchodových dveří"_x000d_
 (1.000+1.100)*0.650*2 = 2,730 [B]_x000d_
 Celkem: A+B = 3,705 [C]</t>
  </si>
  <si>
    <t>Výztuž základových zdí nosných betonářskou ocelí 10 505</t>
  </si>
  <si>
    <t>"Výztuž prolévaných tvárnic"_x000d_
 "uvažováno 50kg/m3"_x000d_
 "viz položka č. 279113153"_x000d_
 "`-------------`"_x000d_
 3.340*0.250*0.050 = 0,042 [A]_x000d_
 Celkem: A = 0,042 [B]</t>
  </si>
  <si>
    <t>R1781ZP6</t>
  </si>
  <si>
    <t>soklový prefabrikovaný panel tvaru L - ZP6</t>
  </si>
  <si>
    <t>"dle výpisu prefabrikátů"_x000d_
 "objem prvku 4,1175 m3"_x000d_
 10.29375 = 10,294 [A]_x000d_
 Celkem: A = 10,294 [B]</t>
  </si>
  <si>
    <t>R1783ZP5</t>
  </si>
  <si>
    <t>soklový prefabrikovaný panel tvaru L - ZP5</t>
  </si>
  <si>
    <t>"dle výpisu prefabrikátů"_x000d_
 "objem prvku 4,06125 m3"_x000d_
 10.153125 = 10,153 [A]_x000d_
 Celkem: A = 10,153 [B]</t>
  </si>
  <si>
    <t>R1784ZP1</t>
  </si>
  <si>
    <t>soklový prefabrikovaný panel tvaru L - ZP1</t>
  </si>
  <si>
    <t>"dle výpisu prefabrikátů"_x000d_
 "objem prvku 3,0075 m3 - 4 ks"_x000d_
 7.51875*4 = 30,075 [A]_x000d_
 Celkem: A = 30,075 [B]</t>
  </si>
  <si>
    <t>R1784ZP3</t>
  </si>
  <si>
    <t>soklový prefabrikovaný panel tvaru L - ZP3</t>
  </si>
  <si>
    <t>"dle výpisu prefabrikátů"_x000d_
 "objem prvku 2,8395 m3"_x000d_
 7.09875 = 7,099 [A]_x000d_
 Celkem: A = 7,099 [B]</t>
  </si>
  <si>
    <t>R1784ZP4</t>
  </si>
  <si>
    <t>soklový prefabrikovaný panel tvaru L - ZP4</t>
  </si>
  <si>
    <t>"dle výpisu prefabrikátů"_x000d_
 "objem prvku 2,86875m3"_x000d_
 7.171875 = 7,172 [A]_x000d_
 Celkem: A = 7,172 [B]</t>
  </si>
  <si>
    <t>R1784ZP7</t>
  </si>
  <si>
    <t>soklový prefabrikovaný panel tvaru L - ZP7</t>
  </si>
  <si>
    <t>soklový prefabrikovaný panel tvaru L - 1784095</t>
  </si>
  <si>
    <t>"dle výpisu prefabrikátů"_x000d_
 "objem prvku 4,08975 m3"_x000d_
 10.224375 = 10,224 [A]_x000d_
 Celkem: A = 10,224 [B]</t>
  </si>
  <si>
    <t>R1784ZZP2</t>
  </si>
  <si>
    <t>soklový prefabrikovaný panel tvaru L - ZP2</t>
  </si>
  <si>
    <t>"dle výpisu prefabrikátů"_x000d_
 "objem prvku 2,82975 m3"_x000d_
 7.074375 = 7,074 [A]_x000d_
 Celkem: A = 7,074 [B]</t>
  </si>
  <si>
    <t>R17851Z8</t>
  </si>
  <si>
    <t>soklový prefabrikovaný panel tvaru L - Z8</t>
  </si>
  <si>
    <t>"dle výpisu prefabrikátů"_x000d_
 "objem prvku 1,431 m3"_x000d_
 3.5775 = 3,578 [A]_x000d_
 Celkem: A = 3,578 [B]</t>
  </si>
  <si>
    <t>R17851Z9</t>
  </si>
  <si>
    <t>soklový prefabrikovaný panel tvaru L - Z9</t>
  </si>
  <si>
    <t>"dle výpisu prefabrikátů"_x000d_
 "objem prvku 1,611 m3"_x000d_
 4.0275 = 4,028 [A]_x000d_
 Celkem: A = 4,028 [B]</t>
  </si>
  <si>
    <t>R27412390</t>
  </si>
  <si>
    <t>Montáž ŽB základových pasů pro skelet hmotnosti přes 7 do 11 t</t>
  </si>
  <si>
    <t>"Montáž solkových prefabrikátů - porovnávací položka"_x000d_
 "dle přílohy statiky č. 2.006. TZ"_x000d_
 "`--------------`"_x000d_
 ZP1 4 = 4,000 [A]_x000d_
 ZP2 1 = 1,000 [B]_x000d_
 ZP3 1 = 1,000 [C]_x000d_
 ZP4 1 = 1,000 [D]_x000d_
 ZP5 1 = 1,000 [E]_x000d_
 ZP6 1 = 1,000 [F]_x000d_
 ZP7 1 = 1,000 [G]_x000d_
 ZP8 1 = 1,000 [H]_x000d_
 ZP9 1 = 1,000 [I]_x000d_
 Celkem: A+B+C+D+E+F+G+H+I = 12,000 [J]</t>
  </si>
  <si>
    <t>R27532110</t>
  </si>
  <si>
    <t>Spádová betonová vrstva tl. 0-70 mm, D+M komplet</t>
  </si>
  <si>
    <t>"spádová vrstva pro základové patky/hlavice pilot- 12 ks"_x000d_
 "dle přílohy č. 2.003, 2.005, 2.006, TZ"_x000d_
 "`-----------`"_x000d_
 1.500*1.500*4 = 9,000 [A]_x000d_
 1.200*1.200*8 = 11,520 [B]_x000d_
 Celkem: A+B = 20,520 [C]</t>
  </si>
  <si>
    <t>"viz výpis pilot"_x000d_
 "příloha statiky č. 2.001, TZ"_x000d_
 "`------------`"_x000d_
 P101-P104 15.268 = 15,268 [A]_x000d_
 P201-P204 25.447 = 25,447 [B]_x000d_
 P301-P304 40.715 = 40,715 [C]_x000d_
 P401-P423 29.354 = 29,354 [D]_x000d_
 Celkem: A+B+C+D = 110,784 [E]_x000d_
 E * 1.1Koeficient množství = 121,862 [F]</t>
  </si>
  <si>
    <t>331123902</t>
  </si>
  <si>
    <t>Montáž ŽB sloupů do dutiny patky hmotnosti přes 1,5 do 3 t budova v do 18 m</t>
  </si>
  <si>
    <t>Montáž sloupů ze železobetonu osazených do dutiny patky, v budovách výšky do 18 m, hmotnosti přes 1,5 do 3 t</t>
  </si>
  <si>
    <t xml:space="preserve">"Montáž sloupových prefabrikátů - porovnávací položka"_x000d_
 "dle přílohy č. 2.002, 2.003, 2.005, 2.006,  TZ"_x000d_
 "`--------------`"_x000d_
 12 = 12,000 [A]_x000d_
 Celkem: A = 12,000 [B]</t>
  </si>
  <si>
    <t>342151112</t>
  </si>
  <si>
    <t>Montáž opláštění stěn ocelových kcí ze sendvičových panelů šroubovaných budov v přes 6 do 12 m</t>
  </si>
  <si>
    <t>Montáž opláštění stěn ocelové konstrukce ze sendvičových panelů šroubovaných, výšky budovy přes 6 do 12 m</t>
  </si>
  <si>
    <t>"Montáž opláštění bud ze sendvičových panelů s minerální vlnou tl. 100 mm"_x000d_
 "dle přílohy č. 2.003, 2.004, 2.005, 2.006, 2.007, 2.008"_x000d_
 "`-----------------`"_x000d_
 (28.000+12.500)*2*(6.950+0.400+0.940) = 671,490 [A]_x000d_
 Mezisoučet: A = 671,490 [B]_x000d_
 "odečet otvorů"_x000d_
 -3.500*4.500*6 = -94,500 [C]_x000d_
 -2.300*1.000 = -2,300 [D]_x000d_
 -2.000*1.000*6 = -12,000 [E]_x000d_
 Mezisoučet: C+D+E = -108,800 [F]_x000d_
 Celkem: A+C+D+E = 562,690 [G]</t>
  </si>
  <si>
    <t>381124111</t>
  </si>
  <si>
    <t>Montáž drobných dílců s nesvařovanými spoji hmotnosti do 0,2 t budova v do 12 m</t>
  </si>
  <si>
    <t>Montáž drobných prefabrikovaných dílců s nesvařovanými spoji, hmotnosti do 0,2 t, v budovách výšky do 12 m</t>
  </si>
  <si>
    <t>"Montáž prefabrikované vidličky pro montáž vazníků mimo sloupy"_x000d_
 "dle přílohy č. 2.009, TZ"_x000d_
 "`----------------------`"_x000d_
 6 = 6,000 [A]_x000d_
 Celkem: A = 6,000 [B]</t>
  </si>
  <si>
    <t>444151112</t>
  </si>
  <si>
    <t>Montáž krytiny ocelových střech ze sendvičových panelů šroubovaných budov v přes 6 do 12 m</t>
  </si>
  <si>
    <t>Montáž krytiny střech ocelových konstrukcí ze sendvičových panelů šroubovaných, výšky budovy přes 6 do 12 m</t>
  </si>
  <si>
    <t>"Montáž opláštění střechy ze sendvičových panelů s minerální vlnou tl. 100 mm"_x000d_
 "dle přílohy č. 2.003, 2.004, 2.005, 2.006, 2.007, 2.008"_x000d_
 "`-----------------`"_x000d_
 5.550*2*27.200 = 301,920 [A]_x000d_
 Celkem: A = 301,920 [B]</t>
  </si>
  <si>
    <t>55324760</t>
  </si>
  <si>
    <t>panel sendvičový stěnový vnější, izolace minerální vlna, skryté kotvení, U 0,43W/m2K, modulová/celková š 1000/1054mm tl 100mm</t>
  </si>
  <si>
    <t>"materiál opláštění budovy"_x000d_
 "viz položky č. 342151112 a 4444151112"_x000d_
 "`--------------`"_x000d_
 342151112 562.690 = 562,690 [A]_x000d_
 444151112 301.920 = 301,920 [B]_x000d_
 Celkem: A+B = 864,610 [C]_x000d_
 C * 1.1Koeficient množství = 951,071 [D]</t>
  </si>
  <si>
    <t>R1528920</t>
  </si>
  <si>
    <t>vidlička prefabrikovaná</t>
  </si>
  <si>
    <t>"dle výpisu prefabrikátů"_x000d_
 "objem prvku 0,07 m3"_x000d_
 0.175*6 = 1,050 [A]_x000d_
 Celkem: A = 1,050 [B]</t>
  </si>
  <si>
    <t>R1528937</t>
  </si>
  <si>
    <t>sloup hranatý prefabrikovaný - průřez 400x400 mm</t>
  </si>
  <si>
    <t>sloup hranatý prefabrikovaný - průřez 400x400 mm, výška dle projektové dokumentace</t>
  </si>
  <si>
    <t>"dle výpisu prefabrikátů"_x000d_
 "objem prvku 1,10 m3"_x000d_
 2.750*12 = 33,000 [A]_x000d_
 Celkem: A = 33,000 [B]</t>
  </si>
  <si>
    <t>R71399060</t>
  </si>
  <si>
    <t>Provedení veškerých detailů opláštění budov ze sendvičových panelů vč. řezání panelů, veškerých klempířských výrobků (zakládací profil, lemování oken a dveří, r</t>
  </si>
  <si>
    <t>Provedení veškerých detailů opláštění budov ze sendvičových panelů vč. řezání panelů, veškerých klempířských výrobků (zakládací profil, lemování oken a dveří, rohy budovy, vnitřní a venkovní L profily, omega profily atd..), zaplnění spár dle technologického postupu výrobce; D+M komplet</t>
  </si>
  <si>
    <t>441171114</t>
  </si>
  <si>
    <t>Montáž ocelových kcí zastřešení vazníky nebo krovy hmotnosti prvku do 30 kg/m dl přes 24 do 30 m</t>
  </si>
  <si>
    <t>Montáž ocelové konstrukce zastřešení (vazníky, krovy) hmotnosti jednotlivých prvků do 30 kg/m, délky přes 24 do 30 m</t>
  </si>
  <si>
    <t>"Montáž části konstrukce pro vynesení panelů obvodového pláště, oken, dveří a vrat"_x000d_
 "dle přílohy č. 2.005 - výkaz vodorovné oceli - střecha"_x000d_
 "`-----------`"_x000d_
 "výkaz vodorovné oceli"_x000d_
 "OCS3.1"_x000d_
 27.200*22.800*10*0.001 = 6,202 [A]_x000d_
 Mezisoučet: A = 6,202 [B]_x000d_
 "výkaz svislé oceli"_x000d_
 "OCS6.1"_x000d_
 1.800*19.700*16*0.001 = 0,567 [C]_x000d_
 "OCS7.1"_x000d_
 0.700*61.300*4*0.001 = 0,172 [D]_x000d_
 "OCS7.2"_x000d_
 0.970*61.300*4*0.001 = 0,238 [E]_x000d_
 "OCS7.3"_x000d_
 1.170*61.300*4*0.001 = 0,287 [F]_x000d_
 Mezisoučet: C+D+E+F = 1,264 [G]_x000d_
 Celkem: A+C+D+E+F = 7,465 [H]</t>
  </si>
  <si>
    <t>R1529144</t>
  </si>
  <si>
    <t>prefabrikovaný nosník průřez 400x800 mm</t>
  </si>
  <si>
    <t>"dle výpisu prefabrikátů"_x000d_
 "`----------`"_x000d_
 "nosník délky 7,600 m"_x000d_
 6*6.080 = 36,480 [A]_x000d_
 "nosník délky 3,100 m"_x000d_
 2*2.480 = 4,960 [B]_x000d_
 Celkem: A+B = 41,440 [C]</t>
  </si>
  <si>
    <t>R1529294</t>
  </si>
  <si>
    <t>prefabrikovaný vazník průřezu T délky 11900 mm</t>
  </si>
  <si>
    <t>"dle výpisu prefabrikátů"_x000d_
 7.175*6 = 43,050 [A]_x000d_
 Celkem: A = 43,050 [B]</t>
  </si>
  <si>
    <t>R1600955</t>
  </si>
  <si>
    <t>prefabrikovaný nosník průřezu 400x500 mm se sklonem</t>
  </si>
  <si>
    <t>"dle výpisu prefabrikátů"_x000d_
 2.975*4 = 11,900 [A]_x000d_
 Celkem: A = 11,900 [B]</t>
  </si>
  <si>
    <t>R41312320</t>
  </si>
  <si>
    <t>Montáž trámů, průvlaků, vazníků, nosníků nebo ztužidel se svařovanými spoji hmotnosti do 9 t budova v do 12 m</t>
  </si>
  <si>
    <t xml:space="preserve">"Montáž nosníkových prefabrikátů - porovnávací položka"_x000d_
 "dle přílohy č. 2.002, 2.003, 2.005, 2.006,  TZ"_x000d_
 "`--------------`"_x000d_
 4*2 = 8,000 [A]_x000d_
 Mezisoučet: A = 8,000 [B]_x000d_
 "`--------------`"_x000d_
 "Montáž vazníkových prefabrikátů - porovnávací položka"_x000d_
 "dle přílohy č. 2.002, 2.003, 2.005, 2.006,  TZ"_x000d_
 "`--------------`"_x000d_
 6 = 6,000 [C]_x000d_
 Mezisoučet: C = 6,000 [D]_x000d_
 "`--------------`"_x000d_
 "Montáž čelních vazníků - porovnávací položka"_x000d_
 "dle přílohy č. 2.002, 2.003, 2.005, 2.006,  TZ"_x000d_
 "`--------------`"_x000d_
 4 = 4,000 [E]_x000d_
 Mezisoučet: E = 4,000 [F]_x000d_
 Celkem: A+C+E = 18,000 [G]</t>
  </si>
  <si>
    <t>R71399050</t>
  </si>
  <si>
    <t>Provedení veškerých detailů prefabrikovaných konstrukcí (řešení spojů prefabrikovaných prvků, zálivka mezi prvky, montáž čepů apod.) ; D+M komplet</t>
  </si>
  <si>
    <t>"Výpenný postřik soklových panelů"_x000d_
 "dle přílohy č. 2.004, 2.005, 2.006, TZ"_x000d_
 "`---------------`"_x000d_
 (27.200+12.100)*2*(0.500+0.300) = 62,880 [A]_x000d_
 Mezisoučet: A = 62,880 [B]_x000d_
 "odečet otvorů "_x000d_
 -3.500*(0.500+0.300) = -2,800 [C]_x000d_
 -1.000*(0.500*0.300) = -0,150 [D]_x000d_
 Mezisoučet: C+D = -2,950 [E]_x000d_
 "ostění"_x000d_
 0.250*2*(0.500+0.300) = 0,400 [F]_x000d_
 0.400*3*2*(0.500+0.300) = 1,920 [G]_x000d_
 0.250*3*2*(0.500+0.300) = 1,200 [H]_x000d_
 0.150*2*6*(0.500+0.300) = 1,440 [I]_x000d_
 Mezisoučet: F+G+H+I = 4,960 [J]_x000d_
 Celkem: A+C+D+F+G+H+I = 64,890 [K]</t>
  </si>
  <si>
    <t>"Součást vápenné omítky"_x000d_
 "výměra viz pol. č. 612131300"_x000d_
 64.890 = 64,890 [A]_x000d_
 Celkem: A = 64,890 [B]</t>
  </si>
  <si>
    <t>"Vápenná omítka"_x000d_
 "výměra viz pol. č. 612131300"_x000d_
 64.890 = 64,890 [A]_x000d_
 Celkem: A = 64,890 [B]</t>
  </si>
  <si>
    <t>622151001</t>
  </si>
  <si>
    <t>Penetrační nátěr vnějších pastovitých tenkovrstvých omítek akrylátový stěn</t>
  </si>
  <si>
    <t>"Penetrace podkladu"_x000d_
 "výměra viz položka č. 713131143"_x000d_
 "`------------`"_x000d_
 105.300 = 105,300 [A]_x000d_
 Celkem: A = 105,300 [B]</t>
  </si>
  <si>
    <t>"Silikonová omítka tl. 3 mm"_x000d_
 "výměra viz položka č. 713131143"_x000d_
 "`------------`"_x000d_
 105.300 = 105,300 [A]_x000d_
 Celkem: A = 105,300 [B]</t>
  </si>
  <si>
    <t>631311125</t>
  </si>
  <si>
    <t>Mazanina tl přes 80 do 120 mm z betonu prostého bez zvýšených nároků na prostředí tř. C 20/25</t>
  </si>
  <si>
    <t>Mazanina z betonu prostého bez zvýšených nároků na prostředí tl. přes 80 do 120 mm tř. C 20/25</t>
  </si>
  <si>
    <t xml:space="preserve">"Betonová mazanina tl. 100 mm"_x000d_
 "dle přílohy č. 2.002, 2.003, 2.005, 2.006,  TZ"_x000d_
 "`------------`"_x000d_
 27.200*12.100*0.100 = 32,912 [A]_x000d_
 Celkem: A = 32,912 [B]</t>
  </si>
  <si>
    <t>631319206</t>
  </si>
  <si>
    <t>Příplatek k mazaninám za přidání ocelových vláken (drátkobeton) pro objemové vyztužení 40 kg/m3</t>
  </si>
  <si>
    <t>Příplatek k cenám betonových mazanin za vyztužení ocelovými vlákny (drátkobeton) objemové vyztužení 40 kg/m3</t>
  </si>
  <si>
    <t>"výměra viz položka č. 631311125"_x000d_
 "`---------`"_x000d_
 32.912 = 32,912 [A]_x000d_
 Celkem: A = 32,912 [B]</t>
  </si>
  <si>
    <t>634112112</t>
  </si>
  <si>
    <t>Obvodová dilatace podlahovým páskem z pěnového PE mezi stěnou a mazaninou nebo potěrem v 100 mm</t>
  </si>
  <si>
    <t>Obvodová dilatace mezi stěnou a mazaninou nebo potěrem podlahovým páskem z pěnového PE tl. do 10 mm, výšky 100 mm</t>
  </si>
  <si>
    <t>"Obvodová dilatace mazaniny"_x000d_
 "dle přílohy č. 2.002, 2.003, 2.005 2.006, TZ"_x000d_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t>
  </si>
  <si>
    <t>"viz položky č. 711111002 a 711112002"_x000d_
 "`---------------`"_x000d_
 711111002 57.378 = 57,378 [A]_x000d_
 711112002 125.760 = 125,760 [B]_x000d_
 Celkem: A+B = 183,138 [C]_x000d_
 C * 0.0003Koeficient množství = 0,055 [D]</t>
  </si>
  <si>
    <t>"viz pol. č. 71111101 a 711112001"_x000d_
 "uvažovaná spotřeba 0,4l/m2"_x000d_
 "`------------------`"_x000d_
 711111001 318.240 = 318,240 [A]_x000d_
 711112001 107.100 = 107,100 [B]_x000d_
 Celkem: A+B = 425,340 [C]_x000d_
 C * 0.4Koeficient množství = 170,136 [D]</t>
  </si>
  <si>
    <t>"viz pol. č. 71111101 a 711112001"_x000d_
 "`------------------`"_x000d_
 711111001 318.240*2 = 636,480 [A]_x000d_
 711112001 107.100*2 = 214,200 [B]_x000d_
 Celkem: A+B = 850,680 [C]_x000d_
 C * 1.221Koeficient množství = 1038,680 [D]</t>
  </si>
  <si>
    <t>"Provedení hydroizolačního souvrství základové desky"_x000d_
 "dle přílohy č. 2.002, 2.003, 2.005 2.006, TZ"_x000d_
 "`---------------------------`"_x000d_
 11.700*27.200 = 318,240 [A]_x000d_
 Mezisoučet: A = 318,240 [B]_x000d_
 Celkem: A = 318,240 [C]</t>
  </si>
  <si>
    <t>711111002</t>
  </si>
  <si>
    <t>Provedení izolace proti zemní vlhkosti vodorovné za studena lakem asfaltovým</t>
  </si>
  <si>
    <t>Provedení izolace proti zemní vlhkosti natěradly a tmely za studena na ploše vodorovné V nátěrem lakem asfaltovým</t>
  </si>
  <si>
    <t>"Hydroizolace soklových panelů"_x000d_
 "viz příloha č. 2.009, 2.004, TZ"_x000d_
 "`-----------------`"_x000d_
 (27.200+12.100)*2*(0.530+0.200) = 57,378 [A]_x000d_
 Mezisoučet: A = 57,378 [B]_x000d_
 "`-----------------`"_x000d_
 "Hydroizolace základových patek/hlavic pilot"_x000d_
 "viz příloha č. 2.009, 2.004, TZ"_x000d_
 "`-----------------`"_x000d_
 1.200*1.200*8 = 11,520 [C]_x000d_
 1.500*1.500*4 = 9,000 [D]_x000d_
 Mezisoučet: C+D = 20,520 [E]_x000d_
 Celkem: A+C+D = 77,898 [F]</t>
  </si>
  <si>
    <t>"Provedení hydroizolačního souvrství základové desky"_x000d_
 "dle přílohy č. 2.002, 2.003, 2.005 2.006, TZ"_x000d_
 "`---------------------------`"_x000d_
 (12.300+27.800)*2*1.500 = 120,300 [A]_x000d_
 Mezisoučet: A = 120,300 [B]_x000d_
 "odečet otvorů"_x000d_
 -3.500*0.600*6 = -12,600 [C]_x000d_
 -1.000*0.600*1 = -0,600 [D]_x000d_
 Mezisoučet: C+D = -13,200 [E]_x000d_
 Celkem: A+C+D = 107,100 [F]</t>
  </si>
  <si>
    <t>Provedení izolace proti zemní vlhkosti svislé za studena lakem asfaltovým</t>
  </si>
  <si>
    <t>"Hydroizolace soklových panelů"_x000d_
 "viz příloha č. 2.009, 2.004, TZ"_x000d_
 "`-----------------`"_x000d_
 (27.200+12.100)*2*(1.250+0.350) = 125,760 [A]_x000d_
 "`-----------------`"_x000d_
 "Hydroizolace základových patek/hlavic pilot"_x000d_
 "viz příloha č. 2.009, 2.004, TZ"_x000d_
 "`-----------------`"_x000d_
 (1.200*1.500*4)*8 = 57,600 [B]_x000d_
 1.500*1.500*4*4 = 36,000 [C]_x000d_
 Mezisoučet: A+B+C = 219,360 [D]_x000d_
 Celkem: A+B+C = 219,360 [E]</t>
  </si>
  <si>
    <t>"Provedení hydroizolačního souvrství základové desky"_x000d_
 "dle přílohy č. 2.002, 2.003, 2.005 2.006, TZ"_x000d_
 "`---------------------------`"_x000d_
 11.700*27.200*2 = 636,480 [A]_x000d_
 Celkem: A = 636,480 [B]</t>
  </si>
  <si>
    <t>"Provedení hydroizolačního souvrství základové desky"_x000d_
 "dle přílohy č. 2.002, 2.003, 2.005 2.006, TZ"_x000d_
 "`---------------------------`"_x000d_
 (12.300+27.800)*2*1.500*2 = 240,600 [A]_x000d_
 Mezisoučet: A = 240,600 [B]_x000d_
 "odečet otvorů"_x000d_
 -3.500*0.600*6*2 = -25,200 [C]_x000d_
 -1.000*0.600*1*2 = -1,200 [D]_x000d_
 Mezisoučet: C+D = -26,400 [E]_x000d_
 Celkem: A+C+D = 214,200 [F]</t>
  </si>
  <si>
    <t>712361705</t>
  </si>
  <si>
    <t>Provedení povlakové krytiny střech do 10° fólií lepenou se svařovanými spoji</t>
  </si>
  <si>
    <t>Provedení povlakové krytiny střech plochých do 10° fólií lepená se svařovanými spoji</t>
  </si>
  <si>
    <t>"Provedení povlakové krytiny střechy"_x000d_
 "dle přílohy č. 2.005, 2.006, 2.007, TZ"_x000d_
 "`-------------`"_x000d_
 "Vodorovná část"_x000d_
 5.550*2*29.200 = 324,120 [A]_x000d_
 Mezisoučet: A = 324,120 [B]_x000d_
 "vytažení pod atikový plech"_x000d_
 (0.410+0.960+0.220+0.135)*27.200 = 46,920 [C]_x000d_
 11.700*(0.960+0.410) = 16,029 [D]_x000d_
 Mezisoučet: C+D = 62,949 [E]_x000d_
 Celkem: A+C+D = 387,069 [F]</t>
  </si>
  <si>
    <t>R2832901</t>
  </si>
  <si>
    <t>fólie hydroizolační střešní TPO (FPO) s nakašírovanou textilií tl. 1,5 mm</t>
  </si>
  <si>
    <t>"Výměra viz položka č. 712341559"_x000d_
 "`------------`"_x000d_
 387.069 = 387,069 [A]_x000d_
 Celkem: A = 387,069 [B]_x000d_
 B * 1.15Koeficient množství = 445,129 [C]</t>
  </si>
  <si>
    <t>R71299010</t>
  </si>
  <si>
    <t>Provedení veškerých detailů povlakových krytin (zesílení, překrytí spár, zesílení koutů, rohů, hran, zesílení kolem chrličů, pojistných pořepadů, zpětné spoje a</t>
  </si>
  <si>
    <t>Provedení veškerých detailů povlakových krytin (zesílení, překrytí spár, zesílení koutů, rohů, hran, zesílení kolem chrličů, pojistných pořepadů, zpětné spoje apod.) .; D+M komplet</t>
  </si>
  <si>
    <t>"Montáž tepelné izolace soklu"_x000d_
 "viz příloha č. 2.005, 2.008, 2.009, TZ"_x000d_
 "viz výměra položky č. 711112001"_x000d_
 "`------------`"_x000d_
 107.100 = 107,100 [A]_x000d_
 Celkem: A = 107,100 [B]</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</si>
  <si>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</si>
  <si>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</si>
  <si>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</si>
  <si>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R76402KL01</t>
  </si>
  <si>
    <t>Oplechování atiky vč. kotevního příslušenství, podkladních konstrukčních vrstev a povrchové úpravy, D+M komplet</t>
  </si>
  <si>
    <t>"Oplechování atiky"_x000d_
 "viz výkaz klempířských výrobků"_x000d_
 "`--------------`"_x000d_
 62 = 62,000 [A]_x000d_
 Celkem: A = 62,000 [B]</t>
  </si>
  <si>
    <t>Lapač střešních naplavenin DN 150 vč. podkladních vrstev a napojení na svod a kanalizaci, D+M komplet</t>
  </si>
  <si>
    <t>"Lapač střešních naplavenin (gajgr)"_x000d_
 "dle přílohy č. 2.009, 2.004, TZ"_x000d_
 "`----------`"_x000d_
 8 = 8,000 [A]_x000d_
 Celkem: A = 8,000 [B]</t>
  </si>
  <si>
    <t xml:space="preserve">Vyhřívaný střešní chrlič DN100 s integrovanou PVC manžetou, samoregulační ohřev vč. odvoňovacího potrubí dl. 11,7m  PVC-KG a napojení do svodu, D+M komplet</t>
  </si>
  <si>
    <t>"Vyhřívaný střešní chrlič"_x000d_
 "viz výkaz prvků PSV"_x000d_
 "KL.3"_x000d_
 "`----------`"_x000d_
 8 = 8,000 [A]_x000d_
 Celkem: A = 8,000 [B]</t>
  </si>
  <si>
    <t>R76432KL04</t>
  </si>
  <si>
    <t>"Vyhřívaný střešní chrlič"_x000d_
 "viz výkaz prvků PSV"_x000d_
 "KL.4"_x000d_
 "`----------`"_x000d_
 2 = 2,000 [A]_x000d_
 Celkem: A = 2,000 [B]</t>
  </si>
  <si>
    <t>R76432KL06</t>
  </si>
  <si>
    <t>Odtokový žlab z pozinkované oceli+ 60 mm izolace z MW, vč. povrchové úpravy, D+M komplet</t>
  </si>
  <si>
    <t>"Vyhřívaný střešní chrlič"_x000d_
 "viz výkaz prvků PSV"_x000d_
 "KL.6"_x000d_
 "`----------`"_x000d_
 2*12 = 24,000 [A]_x000d_
 Celkem: A = 24,000 [B]</t>
  </si>
  <si>
    <t>Protidešťová žaluzie 620x435 mm z eloxovaného hliníku, vč. povrchové úpravy, D+M komplet</t>
  </si>
  <si>
    <t>"Vyhřívaný střešní chrlič"_x000d_
 "viz výkaz prvků PSV"_x000d_
 "KL.7"_x000d_
 "`----------`"_x000d_
 2 = 2,000 [A]_x000d_
 Celkem: A = 2,000 [B]</t>
  </si>
  <si>
    <t>R76432KL07a</t>
  </si>
  <si>
    <t>R76452KL02</t>
  </si>
  <si>
    <t>Svody hranaté 150x150 mm včetně objímek, kolen, odskoků z pozinkovaného plechu vč. tvarovek, povrchové úpravy, D+M komplet</t>
  </si>
  <si>
    <t>"Svod hliníkový kulatý"_x000d_
 "viz výkaz prvků PSV"_x000d_
 "KL.02"_x000d_
 54 = 54,000 [A]_x000d_
 Celkem: A = 54,000 [B]</t>
  </si>
  <si>
    <t>767995111</t>
  </si>
  <si>
    <t>Montáž atypických zámečnických konstrukcí hm do 5 kg</t>
  </si>
  <si>
    <t>Montáž ostatních atypických zámečnických konstrukcí hmotnosti do 5 kg</t>
  </si>
  <si>
    <t>"Montáž části konstrukce pro vynesení panelů obvodového pláště, oken, dveří a vrat"_x000d_
 "dle přílohy č. 2.005 - výkaz vodorovné a svislé oceli"_x000d_
 "`-----------`"_x000d_
 120/60/30.300*6*7.77 = 13,986 [A]_x000d_
 Celkem: A = 13,986 [B]</t>
  </si>
  <si>
    <t>767995112</t>
  </si>
  <si>
    <t>Montáž atypických zámečnických konstrukcí hm přes 5 do 10 kg</t>
  </si>
  <si>
    <t>Montáž ostatních atypických zámečnických konstrukcí hmotnosti přes 5 do 10 kg</t>
  </si>
  <si>
    <t>"Montáž části konstrukce pro vynesení panelů obvodového pláště, oken, dveří a vrat"_x000d_
 "dle přílohy č. 2.005 - výkaz vodorovné a svislé oceli"_x000d_
 "`-----------`"_x000d_
 120/60/3 dl. 1,000 mm 1.000*12*7.77 = 93,240 [A]_x000d_
 Celkem: A = 93,240 [B]</t>
  </si>
  <si>
    <t>767995113</t>
  </si>
  <si>
    <t>Montáž atypických zámečnických konstrukcí hm přes 10 do 20 kg</t>
  </si>
  <si>
    <t>Montáž ostatních atypických zámečnických konstrukcí hmotnosti přes 10 do 20 kg</t>
  </si>
  <si>
    <t>"Montáž části konstrukce pro vynesení panelů obvodového pláště, oken, dveří a vrat"_x000d_
 "dle přílohy č. 2.005 - výkaz vodorovné a svislé oceli"_x000d_
 "`-----------`"_x000d_
 120/60/3 dl. 1,600 mm 1.600*2*7.77 = 24,864 [A]_x000d_
 Celkem: A = 24,864 [B]</t>
  </si>
  <si>
    <t>767995114</t>
  </si>
  <si>
    <t>Montáž atypických zámečnických konstrukcí hm přes 20 do 50 kg</t>
  </si>
  <si>
    <t>Montáž ostatních atypických zámečnických konstrukcí hmotnosti přes 20 do 50 kg</t>
  </si>
  <si>
    <t>"Montáž části konstrukce pro vynesení panelů obvodového pláště, oken, dveří a vrat"_x000d_
 "dle přílohy č. 2.005 - výkaz vodorovné a svislé oceli "_x000d_
 "`-----------`"_x000d_
 HEB 180 dl. 0,690 mm 0.690*51.20*4 = 141,312 [A]_x000d_
 HEB 180 dl. 0,970 mm 0.970*51.20*4 = 198,656 [B]_x000d_
 HEA 180 dl. 1,800 mm 1.800*19.70*16 = 567,360 [C]_x000d_
 120/60/3 dl. 3100 mm - materiál viz položka č. R145010 3.100*7.77*1 = 24,087 [D]_x000d_
 120/80/3 dl. 3640 mm 3.640*8.69*2 = 63,263 [E]_x000d_
 120/80/3 dl. 3740 mm 3.740*8.69*10 = 325,006 [F]_x000d_
 120/100/3 dl. 4000 mm4.000*9.60*6 = 230,400 [G]_x000d_
 Celkem: A+B+C+D+E+F+G = 1550,084 [H]</t>
  </si>
  <si>
    <t>767995115</t>
  </si>
  <si>
    <t>Montáž atypických zámečnických konstrukcí hm přes 50 do 100 kg</t>
  </si>
  <si>
    <t>Montáž ostatních atypických zámečnických konstrukcí hmotnosti přes 50 do 100 kg</t>
  </si>
  <si>
    <t>"Montáž části konstrukce pro vynesení panelů obvodového pláště, oken, dveří a vrat"_x000d_
 "dle přílohy č. 2.005 - výkaz vodorovné a svislé oceli "_x000d_
 "`-----------`"_x000d_
 HEB 180 dl. 1170 mm - materiál v položce č. R1301070 1.170*51.20*4 = 239,616 [A]_x000d_
 UPE 200 dl. 3500 mm 3.500*22.80*10 = 798,000 [B]_x000d_
 UPE 200 dl. 3900 mm 3.900*22.80*10 = 889,200 [C]_x000d_
 UPE 200 dl. 4000 mm 4.000*22.80*50 = 4560,000 [D]_x000d_
 120/120/4 dl. 4000 mm4.000*13.78*3 = 165,360 [E]_x000d_
 Celkem: A+B+C+D+E = 6652,176 [F]</t>
  </si>
  <si>
    <t>767995116</t>
  </si>
  <si>
    <t>Montáž atypických zámečnických konstrukcí hm přes 100 do 250 kg</t>
  </si>
  <si>
    <t>Montáž ostatních atypických zámečnických konstrukcí hmotnosti přes 100 do 250 kg</t>
  </si>
  <si>
    <t>"Montáž části konstrukce pro vynesení panelů obvodového pláště, oken, dveří a vrat"_x000d_
 "dle přílohy č. 2.005 - výkaz vodorovné a svislé oceli "_x000d_
 "`-----------`"_x000d_
 HEB 140 dl. 5420 mm 5.420*24.70*4 = 535,496 [A]_x000d_
 Celkem: A = 535,496 [B]</t>
  </si>
  <si>
    <t>R1301070</t>
  </si>
  <si>
    <t>ocel profilová jakost S235JR (11 375) průřez HEB 180 vč. povrchové úpravy</t>
  </si>
  <si>
    <t>"Materiál části konstrukce pro vynesení panelů obvodového pláště, oken, dveří a vrat"_x000d_
 "dle přílohy č. 2.005 - výkaz vodorovné a svislé oceli"_x000d_
 "`-----------`"_x000d_
 HEB 180 dl. 0,690 mm 0.690*51.20*4 *0.001 = 0,141 [A]_x000d_
 HEB 180 dl. 0,970 mm 0.970*51.20*4*0.001 = 0,199 [B]_x000d_
 HEB 180 dl. 1170 mm - materiál v položce č. R1301070 1.170*51.20*4*0.001 = 0,240 [C]_x000d_
 Celkem: A+B+C = 0,580 [D]_x000d_
 D * 1.1Koeficient množství = 0,638 [E]</t>
  </si>
  <si>
    <t>R1301080</t>
  </si>
  <si>
    <t>ocel profilová jakost S235JR (11 375) průřez HEB 140 vč. povrchové úpravy</t>
  </si>
  <si>
    <t>"Materiál části konstrukce pro vynesení panelů obvodového pláště, oken, dveří a vrat"_x000d_
 "dle přílohy č. 2.005 - výkaz vodorovné a svislé oceli"_x000d_
 "`-----------`"_x000d_
 HEB 140 dl. 5420 mm 5.420*24.70*4*0.001 = 0,535 [A]_x000d_
 Celkem: A = 0,535 [B]_x000d_
 B * 1.1Koeficient množství = 0,589 [C]</t>
  </si>
  <si>
    <t>R1301090</t>
  </si>
  <si>
    <t>ocel profilová jakost S235JR (11 375) průřez UPE 200 vč. povrchové úpravy</t>
  </si>
  <si>
    <t>"Materiál části konstrukce pro vynesení panelů obvodového pláště, oken, dveří a vrat"_x000d_
 "dle přílohy č. 2.005 - výkaz vodorovné a svislé oceli"_x000d_
 "`-----------`"_x000d_
 UPE 200 dl. 3500 mm 3.500*22.80*10*0.001 = 0,798 [A]_x000d_
 UPE 200 dl. 3900 mm 3.900*22.80*10*0.001 = 0,889 [B]_x000d_
 UPE 200 dl. 4000 mm 4.000*22.80*50*0.001 = 4,560 [C]_x000d_
 Celkem: A+B+C = 6,247 [D]_x000d_
 D * 1.1Koeficient množství = 6,872 [E]</t>
  </si>
  <si>
    <t>R1301180</t>
  </si>
  <si>
    <t>ocel profilová jakost S235JR (11 375) průřez UPE 180 vč. povrchové úpravy</t>
  </si>
  <si>
    <t>"Materiál části konstrukce pro vynesení panelů obvodového pláště, oken, dveří a vrat"_x000d_
 "dle přílohy č. 2.005 - výkaz vodorovné a svislé oceli"_x000d_
 "`-----------`"_x000d_
 UPE 180 dl. 1800 mm 1.800*19.70*16*0.001 = 0,567 [A]_x000d_
 Celkem: A = 0,567 [B]_x000d_
 B * 1.1Koeficient množství = 0,624 [C]</t>
  </si>
  <si>
    <t>R1455010</t>
  </si>
  <si>
    <t>profil ocelový svařovaný jakost S235 průřez obdelníkový 120x60x3mm vč. povrchové úpravy</t>
  </si>
  <si>
    <t>"Montáž části konstrukce pro vynesení panelů obvodového pláště, oken, dveří a vrat"_x000d_
 "dle přílohy č. 2.005 - výkaz vodorovné a svislé oceli"_x000d_
 "`-----------`"_x000d_
 120/60/3 dl. 300 mm0.300*6*7.77*0.001 = 0,014 [A]_x000d_
 120/60/3 dl. 1000 mm 1.000*12*7.77*0.001 = 0,093 [B]_x000d_
 120/60/3 dl. 1,600 mm 1.600*2*7.77*0.001 = 0,025 [C]_x000d_
 120/60/3 dl. 3100 mm 3.100*7.77*1*0.001 = 0,024 [D]_x000d_
 Celkem: A+B+C+D = 0,156 [E]_x000d_
 E * 1.1Koeficient množství = 0,172 [F]</t>
  </si>
  <si>
    <t>R1455030</t>
  </si>
  <si>
    <t>profil ocelový svařovaný jakost S235 průřez čtvercový 120x120x4mm vč. povrchové úpravy</t>
  </si>
  <si>
    <t>"Materiál části konstrukce pro vynesení panelů obvodového pláště, oken, dveří a vrat"_x000d_
 "dle přílohy č. 2.005 - výkaz vodorovné a svislé oceli"_x000d_
 "`-----------`"_x000d_
 120/120/4 dl. 4000 mm4.000*13.78*3*0.001 = 0,165 [A]_x000d_
 Celkem: A = 0,165 [B]_x000d_
 B * 1.1Koeficient množství = 0,182 [C]</t>
  </si>
  <si>
    <t>R1455040</t>
  </si>
  <si>
    <t>profil ocelový svařovaný jakost S235 průřez obdelníkový 120x80x3mm vč. povrchové úpravy</t>
  </si>
  <si>
    <t>"Materiál části konstrukce pro vynesení panelů obvodového pláště, oken, dveří a vrat"_x000d_
 "dle přílohy č. 2.005 - výkaz vodorovné a svislé oceli"_x000d_
 "`-----------`"_x000d_
 120/80/3 dl. 3640 mm 3.640*8.69*2*0.001 = 0,063 [A]_x000d_
 120/80/3 dl. 3740 mm 3.740*8.69*10*0.001 = 0,325 [B]_x000d_
 Celkem: A+B = 0,388 [C]_x000d_
 C * 1.1Koeficient množství = 0,427 [D]</t>
  </si>
  <si>
    <t>R1455050</t>
  </si>
  <si>
    <t>profil ocelový svařovaný jakost S235 průřez obdelníkový 120x100x3mm vč. povrchové úpravy</t>
  </si>
  <si>
    <t>"Materiál části konstrukce pro vynesení panelů obvodového pláště, oken, dveří a vrat"_x000d_
 "dle přílohy č. 2.005 - výkaz vodorovné a svislé oceli"_x000d_
 "`-----------`"_x000d_
 120/100/3 dl. 4000 mm4.000*9.60*6*0.001 = 0,230 [A]_x000d_
 Celkem: A = 0,230 [B]_x000d_
 B * 1.1Koeficient množství = 0,253 [C]</t>
  </si>
  <si>
    <t>R767490D2</t>
  </si>
  <si>
    <t>Dveře hliníkové jednokřídlé 1000x2300 mm, plné, zateplené, včetně zárubně, bezpečnostního kování, hliníkového prahu, barevného provedení, D+M komplet</t>
  </si>
  <si>
    <t>"Dveře hliníkové"_x000d_
 "viz příloha č. 2.011 - výkaz dveří"_x000d_
 "`-------------`"_x000d_
 1 = 1,000 [A]_x000d_
 Celkem: A = 1,000 [B]</t>
  </si>
  <si>
    <t>R767490O1</t>
  </si>
  <si>
    <t>Okno hliníkové 2000x1000 mm otevíravé a sklápěcí se čtyřpolohovou klikou s mikroventilací, otevírací tyčí vnitřním i vnějším parapetem, 5ti komorovým rmámem, D+</t>
  </si>
  <si>
    <t>Okno hliníkové 2000x1000 mm otevíravé a sklápěcí se čtyřpolohovou klikou s mikroventilací, otevírací tyčí vnitřním i vnějším parapetem, 5ti komorovým rmámem, D+M komplet</t>
  </si>
  <si>
    <t>"Okno hliníkové"_x000d_
 "viz příloha č. 2.011 - výkaz oken"_x000d_
 "`-------------`"_x000d_
 6 = 6,000 [A]_x000d_
 Celkem: A = 6,000 [B]</t>
  </si>
  <si>
    <t>R7674ZKL5</t>
  </si>
  <si>
    <t>Výstupový žebřík s ochranným košem, vzdálenost příčlí 280 mm, šířka žebříku 520 mm, výška 8200 mm, ochranný koš výšky 5950 mm, kotvený do fasády vč. povrchové ú</t>
  </si>
  <si>
    <t>Výstupový žebřík s ochranným košem, vzdálenost příčlí 280 mm, šířka žebříku 520 mm, výška 8200 mm, ochranný koš výšky 5950 mm, kotvený do fasády vč. povrchové úpravy; D+M komplet</t>
  </si>
  <si>
    <t>"Výstupový žebřík"_x000d_
 "barevné provedení dle PD"_x000d_
 "viz výkaz prvků PSV"_x000d_
 KL5 1 = 1,000 [A]_x000d_
 Celkem: A = 1,000 [B]</t>
  </si>
  <si>
    <t>R767540D1</t>
  </si>
  <si>
    <t>Průmyslová sekční vrata ze sendvičového panelu 3500x4500 mm s vodící lištou z pozinkované oceli, oboustranný zámek s dálkovým spínáním a hřídelovým pohonem, D+M</t>
  </si>
  <si>
    <t>Průmyslová sekční vrata ze sendvičového panelu 3500x4500 mm s vodící lištou z pozinkované oceli, oboustranný zámek s dálkovým spínáním a hřídelovým pohonem, D+M komplet</t>
  </si>
  <si>
    <t>"Průmyslová sekční vrata"_x000d_
 "viz příloha č. 2.011 - výkaz dveří"_x000d_
 "`-------------`"_x000d_
 6 = 6,000 [A]_x000d_
 Celkem: A = 6,000 [B]</t>
  </si>
  <si>
    <t>"Polyuretanová stěrka podlahy - dle sklaby S1 - příprava podkladu"_x000d_
 "dle přílohy č. 2.002, 2.003, 2.005 2.006, TZ"_x000d_
 "`-------------`"_x000d_
 27.200*12.100 = 329,120 [A]_x000d_
 Celkem: A = 329,120 [B]</t>
  </si>
  <si>
    <t>777111123</t>
  </si>
  <si>
    <t>Strojní broušení podkladu před provedením lité podlahy</t>
  </si>
  <si>
    <t>Příprava podkladu před provedením litých podlah obroušení strojní</t>
  </si>
  <si>
    <t>777131113</t>
  </si>
  <si>
    <t>Penetrační polyuretanový nátěr podlahy na vlhký nebo nenasákavý podklad</t>
  </si>
  <si>
    <t>Penetrační nátěr podlahy polyuretanový na podklad vlhký nebo s nízkou nasákavostí</t>
  </si>
  <si>
    <t>777621121</t>
  </si>
  <si>
    <t>Krycí polyuretanový průmyslový nátěr podlahy</t>
  </si>
  <si>
    <t>Krycí nátěr podlahy průmyslový polyuretanový</t>
  </si>
  <si>
    <t>"Polyuretanová stěrka podlahy - dle sklaby S1 - krycí vrstva"_x000d_
 "dle přílohy č. 2.002, 2.003, 2.005 2.006, TZ"_x000d_
 "`-------------`"_x000d_
 27.200*12.100 = 329,120 [A]_x000d_
 Celkem: A = 329,120 [B]</t>
  </si>
  <si>
    <t>777622101</t>
  </si>
  <si>
    <t>Uzavírací polyuretanový barevný nátěr podlahy</t>
  </si>
  <si>
    <t>Uzavírací nátěr podlahy polyuretanový barevný</t>
  </si>
  <si>
    <t>777911111</t>
  </si>
  <si>
    <t>Tuhé napojení lité podlahy na stěnu nebo sokl</t>
  </si>
  <si>
    <t>Napojení na stěnu nebo sokl fabionem z epoxidové stěrky plněné pískem tuhé</t>
  </si>
  <si>
    <t>"Polyuretanová stěrka podlahy - dle sklaby S1 - krycí vrstva"_x000d_
 "dle přílohy č. 2.002, 2.003, 2.005 2.006, TZ"_x000d_
 "`-------------`"_x000d_
 (27.200+12.100)*2 = 78,600 [A]_x000d_
 Mezisoučet: A = 78,600 [B]_x000d_
 "odečet otvorů"_x000d_
 -3.500*6 = -21,000 [C]_x000d_
 -1.000*1 = -1,000 [D]_x000d_
 Mezisoučet: C+D = -22,000 [E]_x000d_
 "ostení"_x000d_
 0.250*2 = 0,500 [F]_x000d_
 0.400*3*2 = 2,400 [G]_x000d_
 0.250*3*2 = 1,500 [H]_x000d_
 0.150*2*6 = 1,800 [I]_x000d_
 Mezisoučet: F+G+H+I = 6,200 [J]_x000d_
 Celkem: A+C+D+F+G+H+I = 62,800 [K]</t>
  </si>
  <si>
    <t>"Hydrofobizační nátěr do výšky 500 mm od terénu"_x000d_
 "dle přílohy č. 2.005"_x000d_
 "výměra viz položka č. 622531032"_x000d_
 "`-----------`"_x000d_
 105.300 = 105,300 [A]_x000d_
 Celkem: A = 105,300 [B]</t>
  </si>
  <si>
    <t>"výměra viz položky č. 611131300"_x000d_
 "`----------`"_x000d_
 611131300 64.890 = 64,890 [A]_x000d_
 Celkem: A = 64,890 [B]</t>
  </si>
  <si>
    <t>"Montáž venkovního lešení"_x000d_
 (28.000+13.000)*2*8.000 = 656,000 [A]_x000d_
 Celkem: A = 656,000 [B]</t>
  </si>
  <si>
    <t>"Demontáž lešení"_x000d_
 "viz položka č. 941221111"_x000d_
 656.000 = 656,000 [A]_x000d_
 Celkem: A = 656,000 [B]</t>
  </si>
  <si>
    <t>"Pomocné lešení vnitřní"_x000d_
 27.200*12.100 = 329,120 [A]_x000d_
 Celkem: A = 329,120 [B]</t>
  </si>
  <si>
    <t>953312112</t>
  </si>
  <si>
    <t>Vložky do svislých dilatačních spár z fasádních polystyrénových desek tl. přes 10 do 20 mm</t>
  </si>
  <si>
    <t>Vložky svislé do dilatačních spár z polystyrenových desek fasádních včetně dodání a osazení, v jakémkoliv zdivu přes 10 do 20 mm</t>
  </si>
  <si>
    <t>"Vložka do svislých dilatačních spar mezi zádkladovou deskou a soklovými prefa panely"_x000d_
 "viz příloha č. 2.009, TZ"_x000d_
 "`----------------------`"_x000d_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[K]_x000d_
 62.800*0.300 = 18,840 [L]</t>
  </si>
  <si>
    <t>"viz požárně bezpečnostní řešení"_x000d_
 "`-------------------`"_x000d_
 "PHP práškový s hasicí schopností 183 B"_x000d_
 2 = 2,000 [A]_x000d_
 Celkem: A = 2,000 [B]</t>
  </si>
  <si>
    <t>přenosný přístroj hasicí ruční práčškový - 183B s držákem na zeď vč. revize a servisu, certifikovaný dle EN3-7, vybavení manometr a držák pro snadné uchycení</t>
  </si>
  <si>
    <t>"Pronájem lešení po dobu realizace výstavby objektu, dovoz a odvoz, odborná prohlídka, manipulace"_x000d_
 "viz položka č. 941221111"_x000d_
 656.000 = 656,000 [A]_x000d_
 Celkem: A = 656,000 [B]</t>
  </si>
  <si>
    <t>"viz příloha č. 2.005 - půdorysné rozměry objektu"_x000d_
 27.200*12.100 = 329,120 [A]_x000d_
 Celkem: A = 329,120 [B]</t>
  </si>
  <si>
    <t>R97500170</t>
  </si>
  <si>
    <t>Ucpávky protipožární, proti tlakové vodě, kombinace protipožární a proti tlakové vodě dle PD; D+M komplet včetně údržby v letech</t>
  </si>
  <si>
    <t>"Poplatek za likvidací odpadu - zemina z výkopu jámy"_x000d_
 (1371.428-375.246)*2.050 = 2042,173 [A]_x000d_
 Mezisoučet: A = 2042,173 [B]_x000d_
 "Poplatek za likvidací odpadu - zemina z výkopu jámy"_x000d_
 3.14159265359*0.250^2*149.5*2.050 = 60,176 [C]_x000d_
 3.14159265359*0.450^2*64*2.050 = 83,466 [D]_x000d_
 3.14159265359*1.200^2*26*2.050 = 241,124 [E]_x000d_
 Mezisoučet: C+D+E = 384,766 [F]_x000d_
 Celkem: A+C+D+E = 2426,939 [G]</t>
  </si>
  <si>
    <t>SO 04.42</t>
  </si>
  <si>
    <t>Zařízení č.1 - Větrání garáže</t>
  </si>
  <si>
    <t>R04VZT1.01</t>
  </si>
  <si>
    <t>Radiální ventilátor do čtyřhranného potrubí, 600x350 mm, průtok 1050 m3/h při 600 Pa, m=26,3 kg, včetně 2ks pružných manžet, D+M</t>
  </si>
  <si>
    <t>Viz výkres číslo: D_2_2_1_SO04_42_2_001 Pudorys 1.NP
1
Viz výkres číslo: D_2_2_1_SO04_42_2_001 Pudorys 1.NP
1</t>
  </si>
  <si>
    <t>R04VZT1.02</t>
  </si>
  <si>
    <t>R04VZT1.03</t>
  </si>
  <si>
    <t>Uzavírací těsná klapka s přípravou na servopohon 230 V s havarijní funkcí, 500x315mm, ovládaná ON/OFF, D+M</t>
  </si>
  <si>
    <t>R04VZT1.04</t>
  </si>
  <si>
    <t>Protidešťová žaluzie 500x315, pozink., vč. síta a rámu, D+M</t>
  </si>
  <si>
    <t>R04VZT1.05</t>
  </si>
  <si>
    <t>Výfukový kus se sítí proti vlétnutí ptactva a hmyzu 500x200, pozink., D+M</t>
  </si>
  <si>
    <t>Viz výkres číslo: D_2_2_1_SO04_42_2_002 Pudorys strechy
1
Viz výkres číslo: D_2_2_1_SO04_42_2_002 Pudorys strechy
1</t>
  </si>
  <si>
    <t>R04VZT1.06</t>
  </si>
  <si>
    <t>Viz výkres číslo: D_2_2_1_SO04_42_2_001 Pudorys 1.NP
6
Viz výkres číslo: D_2_2_1_SO04_42_2_001 Pudorys 1.NP
6</t>
  </si>
  <si>
    <t>R04VZT1.07</t>
  </si>
  <si>
    <t>Vyústka obdélníková přívodní 1-řadá do potrubí, 225 x 145, atyp., komfortní, regulace R1, D+M</t>
  </si>
  <si>
    <t>Viz výkres číslo: D_2_2_1_SO04_42_2_001 Pudorys 1.NP
7
Viz výkres číslo: D_2_2_1_SO04_42_2_001 Pudorys 1.NP
7</t>
  </si>
  <si>
    <t>R04VZT1.08</t>
  </si>
  <si>
    <t>Vyústka obdélníková odvodní 1-řadá do potrubí, 225 x 145, atyp., komfortní, regulace R1, D+M</t>
  </si>
  <si>
    <t>R04VZT1.09</t>
  </si>
  <si>
    <t>Regulační klapka těsná 225x200, ovl. ruční, D+M</t>
  </si>
  <si>
    <t>R04VZT1.10</t>
  </si>
  <si>
    <t>R04VZT1.11</t>
  </si>
  <si>
    <t>Regulační klapka těsná 150x80, ovl. ruční, D+M</t>
  </si>
  <si>
    <t>Viz výkres číslo: D_2_2_1_SO04_42_2_001 Pudorys 1.NP
3
Viz výkres číslo: D_2_2_1_SO04_42_2_001 Pudorys 1.NP
3</t>
  </si>
  <si>
    <t>R04VZT1.12</t>
  </si>
  <si>
    <t>Viz výkres číslo: D_2_2_1_SO04_42_2_001 Pudorys 1.NP, D_2_2_1_SO04_42_2_002 Pudorys strechy
71
Viz výkres číslo: D_2_2_1_SO04_42_2_001 Pudorys 1.NP, D_2_2_1_SO04_42_2_002 Pudorys strechy
71</t>
  </si>
  <si>
    <t>R04VZT1.13</t>
  </si>
  <si>
    <t>s Al. polepem přip. na trny, přelepení spojů Al. páskou
Viz výkres číslo: D_2_2_1_SO04_42_2_001 Pudorys 1.NP
25
s Al. polepem přip. na trny, přelepení spojů Al. páskou
Viz výkres číslo: D_2_2_1_SO04_42_2_001 Pudorys 1.NP
25</t>
  </si>
  <si>
    <t>R04VZT1.14</t>
  </si>
  <si>
    <t>s Al. polepem přip. na trny, přelepení spojů Al. páskou
Viz výkres číslo: D_2_2_1_SO04_42_2_001 Pudorys 1.NP
38
s Al. polepem přip. na trny, přelepení spojů Al. páskou
Viz výkres číslo: D_2_2_1_SO04_42_2_001 Pudorys 1.NP
38</t>
  </si>
  <si>
    <t>R04VZT1.200</t>
  </si>
  <si>
    <t>R04VZT1.201</t>
  </si>
  <si>
    <t>R04VZT1.202</t>
  </si>
  <si>
    <t>R04VZT1.203</t>
  </si>
  <si>
    <t>R04VZT1.204</t>
  </si>
  <si>
    <t>R04VZT1.205</t>
  </si>
  <si>
    <t>R04VZT1.206</t>
  </si>
  <si>
    <t>R04VZT1.207</t>
  </si>
  <si>
    <t>R04VZT1.208</t>
  </si>
  <si>
    <t>R04VZT1.209</t>
  </si>
  <si>
    <t>R04VZT1.211</t>
  </si>
  <si>
    <t>SO 04.45</t>
  </si>
  <si>
    <t>Akustická houkačka, trvalý tón, 230VAC, IP43, 90dB</t>
  </si>
  <si>
    <t>Světelná tabule 725x195x56, 230VAC, 60VA, oboustr. (VYPNOUT MOTOR, OPUSTIT GARÁŽ)</t>
  </si>
  <si>
    <t>Světelná tabule 725x195x56, 230VAC, 60VA, jednostr. (ZÁKAZ VSTUPU, NEBEZPEČÍ OTRAVY)</t>
  </si>
  <si>
    <t xml:space="preserve">1. Položka obsahuje:  – kompletní přístroj vč. příslušenství - nastavení přístroje 2. Položka neobsahuje: montáž, montáž je obsažena v položce 'výroba rozvaděče' 3. Způsob měření: Udává se počet kusů kompletní konstrukce nebo práce.</t>
  </si>
  <si>
    <t>Jistič C20/1,10kA</t>
  </si>
  <si>
    <t>SO 04.46</t>
  </si>
  <si>
    <t>702423</t>
  </si>
  <si>
    <t>KABELOVÝ PROSTUP DO OBJEKTU PŘES ZÁKLAD BETONOVÝ SVĚTLÉ ŠÍŘKY PŘES 200 MM</t>
  </si>
  <si>
    <t>741D31</t>
  </si>
  <si>
    <t>HROMOSVODOVÝ VODIČ ALMGSI NA POVRCHU</t>
  </si>
  <si>
    <t>741E11</t>
  </si>
  <si>
    <t>HROMOSVODOVÁ JÍMACÍ TYČ KOVOVÁ VČETNĚ STOJANU/DRŽÁKU DÉLKY DO 3 M</t>
  </si>
  <si>
    <t>R04-46-01</t>
  </si>
  <si>
    <t>R04-46-02</t>
  </si>
  <si>
    <t>Rozvaděč RS - NÁSTĚNNÝ OCELOPLECHOVÝ ROZVADĚČ, Š.606 V.1253 H.250, KRYTÍ IP 43/20, In=50A, Ik´´&lt;=10kA, PŘÍSTROJOVÉ VYBAVENÍ VIZ. VÝKRESOVÁ DOKUMENTACE, KUSOVĚ Z</t>
  </si>
  <si>
    <t>Rozvaděč RS - NÁSTĚNNÝ OCELOPLECHOVÝ ROZVADĚČ, Š.606 V.1253 H.250, KRYTÍ IP 43/20, In=50A, Ik´´&lt;=10kA, PŘÍSTROJOVÉ VYBAVENÍ VIZ. VÝKRESOVÁ DOKUMENTACE, KUSOVĚ ZKOUŠENÝ ROZVADĚČ</t>
  </si>
  <si>
    <t>R04-46-03</t>
  </si>
  <si>
    <t>SO 05.01</t>
  </si>
  <si>
    <t>SO 05</t>
  </si>
  <si>
    <t>113106121</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</si>
  <si>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</si>
  <si>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</si>
  <si>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"Dle projektové dokumentace a technické zprávy"_x000d_
 "dlažba okapový chodník `B`"_x000d_
 1.15*2.2 = 2,530 [A]_x000d_
 "dlažba pod schodištěm"_x000d_
 6.24*(4.94-0.4) = 28,330 [B]_x000d_
 Celkem: A+B = 30,860 [C]</t>
  </si>
  <si>
    <t>113107124</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</si>
  <si>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</si>
  <si>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300 do 400 mm</t>
  </si>
  <si>
    <t>"Dle projektové dokumentace a technické zprávy"_x000d_
 "odstranění asf. komunikace"_x000d_
 6.24*(0.6+5.395+0.75) = 42,089 [A]_x000d_
 "kačírek"_x000d_
 6.24*0.4 = 2,496 [B]_x000d_
 Celkem: A+B = 44,585 [C]</t>
  </si>
  <si>
    <t>113151111</t>
  </si>
  <si>
    <t>Rozebírání zpevněných ploch s přemístěním na skládku na vzdálenost do 20 m nebo s naložením na dopravní prostředek ze silničních panelů</t>
  </si>
  <si>
    <t>"Dle projektové dokumentace a technické zprávy"_x000d_
 "podkladní plocha pro lešení"_x000d_
 9*6 = 54,000 [A]_x000d_
 Celkem: A = 54,000 [B]</t>
  </si>
  <si>
    <t>113154124</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</si>
  <si>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</si>
  <si>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100 mm</t>
  </si>
  <si>
    <t>"Dle projektové dokumentace a technické zprávy"_x000d_
 "odstranění asf. komunikace"_x000d_
 15 = 15,000 [A]_x000d_
 Celkem: A = 15,000 [B]</t>
  </si>
  <si>
    <t>113202111</t>
  </si>
  <si>
    <t>Vytrhání obrub s vybouráním lože, s přemístěním hmot na skládku na vzdálenost do 3 m nebo s naložením na dopravní prostředek z krajníků nebo obrubníků stojatých</t>
  </si>
  <si>
    <t>"Dle projektové dokumentace a technické zprávy"_x000d_
 "dlažba okapový chodník `B`"_x000d_
 2.2 = 2,200 [A]_x000d_
 "dlažba pod schodištěm"_x000d_
 6.24 = 6,240 [B]_x000d_
 Celkem: A+B = 8,440 [C]</t>
  </si>
  <si>
    <t>115001102</t>
  </si>
  <si>
    <t>Převedení vody potrubím průměru DN přes 100 do 150</t>
  </si>
  <si>
    <t>"Dle projektové dokumentace a technické zprávy"_x000d_
 "předpoklad"_x000d_
 35 = 35,000 [A]_x000d_
 Celkem: A = 35,000 [B]</t>
  </si>
  <si>
    <t>20*24 = 480,000 [A]</t>
  </si>
  <si>
    <t>115101301</t>
  </si>
  <si>
    <t>Pohotovost záložní čerpací soupravy pro dopravní výšku do 10 m s uvažovaným průměrným přítokem do 500 l/min</t>
  </si>
  <si>
    <t>DEN</t>
  </si>
  <si>
    <t>20 = 20,000 [A]</t>
  </si>
  <si>
    <t>131213702</t>
  </si>
  <si>
    <t>Hloubení nezapažených jam ručně s urovnáním dna do předepsaného profilu a spádu v hornině třídy těžitelnosti I skupiny 3 nesoudržných</t>
  </si>
  <si>
    <t>2.53*1.13 = 2,859 [A]_x000d_
 Celkem: A = 2,859 [B]</t>
  </si>
  <si>
    <t>132251253</t>
  </si>
  <si>
    <t>Hloubení nezapažených rýh šířky přes 800 do 2 000 mm strojně s urovnáním dna do předepsaného profilu a spádu v hornině třídy těžitelnosti I skupiny 3 přes 50 do</t>
  </si>
  <si>
    <t>Hloubení nezapažených rýh šířky přes 800 do 2 000 mm strojně s urovnáním dna do předepsaného profilu a spádu v hornině třídy těžitelnosti I skupiny 3 přes 50 do 100 m3</t>
  </si>
  <si>
    <t>"Dle projektové dokumentace a technické zprávy"_x000d_
 (0.6+2*0.5)*(6.24+2*5)*2.28 = 59,244 [A]_x000d_
 Celkem: A = 59,244 [B]</t>
  </si>
  <si>
    <t>151101201</t>
  </si>
  <si>
    <t>Zřízení pažení stěn výkopu bez rozepření nebo vzepření příložné, hloubky do 4 m</t>
  </si>
  <si>
    <t>"Dle projektové dokumentace a technické zprávy"_x000d_
 (6.24+2*5)*2.28*2 = 74,054 [A]_x000d_
 Celkem: A = 74,054 [B]</t>
  </si>
  <si>
    <t>151101211</t>
  </si>
  <si>
    <t>Odstranění pažení stěn výkopu bez rozepření nebo vzepření s uložením pažin na vzdálenost do 3 m od okraje výkopu příložné, hloubky do 4 m</t>
  </si>
  <si>
    <t>151101301</t>
  </si>
  <si>
    <t>Zřízení rozepření zapažených stěn výkopů s potřebným přepažováním při pažení příložném, hloubky do 4 m</t>
  </si>
  <si>
    <t>"Dle projektové dokumentace a technické zprávy"_x000d_
 (0.6+0.5*2)*(6.24+2*5)*2.28 = 59,244 [A]_x000d_
 Celkem: A = 59,244 [B]</t>
  </si>
  <si>
    <t>151101411</t>
  </si>
  <si>
    <t>Odstranění vzepření stěn výkopů s uložením materiálu na vzdálenost do 3 m od kraje výkopu při pažení příložném, hloubky do 4 m</t>
  </si>
  <si>
    <t>"Dle projektové dokumentace a technické zprávy"_x000d_
 "odvoz na mezideponii pro zásypy a dovoz zpět na stavbu "_x000d_
 "zásypy"_x000d_
 3.627*(1.15-0.545)*2 = 4,389 [A]_x000d_
 2.53*1.13*2 = 5,718 [B]_x000d_
 (0.6+2*0.5)*(6.24+2*5)*2.28*2 = 118,487 [C]_x000d_
 -0.6*(6.24+2*5)*2.28*2 = -44,433 [D]_x000d_
 Celkem: A+B+C+D = 84,161 [E]</t>
  </si>
  <si>
    <t>167151101</t>
  </si>
  <si>
    <t>Nakládání, skládání a překládání neulehlého výkopku nebo sypaniny strojně nakládání, množství do 100 m3, z horniny třídy těžitelnosti I, skupiny 1 až 3</t>
  </si>
  <si>
    <t>"Dle projektové dokumentace a technické zprávy"_x000d_
 "odvoz na mezideponii pro zásypy a dovoz zpět na stavbu "_x000d_
 "zásypy"_x000d_
 3.627*(1.15-0.545) = 2,194 [A]_x000d_
 2.53*1.13 = 2,859 [B]_x000d_
 (0.6+2*0.5)*(6.24+2*5)*2.28 = 59,244 [C]_x000d_
 -0.6*(6.24+2*5)*2.28 = -22,216 [D]_x000d_
 Celkem: A+B+C+D = 42,080 [E]</t>
  </si>
  <si>
    <t>171251101</t>
  </si>
  <si>
    <t>Uložení sypanin do násypů strojně s rozprostřením sypaniny ve vrstvách a s hrubým urovnáním nezhutněných jakékoliv třídy těžitelnosti</t>
  </si>
  <si>
    <t>3.627*(1.15-0.545) = 2,194 [A]_x000d_
 2.53*1.13 = 2,859 [B]_x000d_
 Celkem: A+B = 5,053 [C]</t>
  </si>
  <si>
    <t>"Dle projektové dokumentace a technické zprávy"_x000d_
 (0.6+2*0.5)*(6.24+2*5)*2.28 = 59,244 [A]_x000d_
 -0.6*(6.24+2*5)*2.28 = -22,216 [B]_x000d_
 Celkem: A+B = 37,027 [C]</t>
  </si>
  <si>
    <t>Práce a dodávky spojené s čerpáním vody z výkopů</t>
  </si>
  <si>
    <t>"Dle projektové dokumentace a technické zprávy"_x000d_
 "čerpání vody"_x000d_
 1 = 1,000 [A]_x000d_
 Celkem: A = 1,000 [B]</t>
  </si>
  <si>
    <t>3.627*0.2 = 0,725 [A]</t>
  </si>
  <si>
    <t>291111111</t>
  </si>
  <si>
    <t>Podklad pro zpevněné plochy s rozprostřením a s hutněním z kameniva drceného frakce 0 - 63 mm</t>
  </si>
  <si>
    <t>"Dle projektové dokumentace a technické zprávy"_x000d_
 "podkladní plocha pro lešení"_x000d_
 9*6*0.2 = 10,800 [A]_x000d_
 Celkem: A = 10,800 [B]</t>
  </si>
  <si>
    <t>291211111</t>
  </si>
  <si>
    <t>Zřízení zpevněné plochy ze silničních panelů osazených do lože tl. 50 mm z kameniva</t>
  </si>
  <si>
    <t>59381008</t>
  </si>
  <si>
    <t>panel silniční 3,00x1,00x0,18m</t>
  </si>
  <si>
    <t>310231025</t>
  </si>
  <si>
    <t>Zazdívka otvorů ve zdivu nadzákladovém děrovanými cihlami plochy přes 1 m2 do 4 m2 do P10, tl. zdiva 200 mm</t>
  </si>
  <si>
    <t>"Dle projektové dokumentace a technické zprávy"_x000d_
 "krizový sál"_x000d_
 (1*2.1)*3+0.25*1.65*2+0.2*1.2 = 7,365 [A]_x000d_
 Celkem: A = 7,365 [B]</t>
  </si>
  <si>
    <t>310238211</t>
  </si>
  <si>
    <t>Zazdívka otvorů ve zdivu nadzákladovém cihlami pálenými plochy přes 0,25 m2 do 1 m2 na maltu vápenocementovou</t>
  </si>
  <si>
    <t>"Dle projektové dokumentace a technické zprávy"_x000d_
 "zapravení otvorů pro chladivo"_x000d_
 5*3.84*0.2*0.15 = 0,576 [A]_x000d_
 Celkem: A = 0,576 [B]</t>
  </si>
  <si>
    <t>310278842</t>
  </si>
  <si>
    <t>Zazdívka otvorů ve zdivu nadzákladovém nepálenými tvárnicemi plochy přes 0,25 m2 do 1 m2 , ve zdi tl. do 300 mm</t>
  </si>
  <si>
    <t>"Dle projektové dokumentace a technické zprávy"_x000d_
 "předpokládané lokální opravy"_x000d_
 1 = 1,000 [A]_x000d_
 Celkem: A = 1,000 [B]</t>
  </si>
  <si>
    <t>310279842</t>
  </si>
  <si>
    <t>Zazdívka otvorů ve zdivu nadzákladovém nepálenými tvárnicemi plochy přes 1 m2 do 4 m2 , ve zdi tl. do 300 mm</t>
  </si>
  <si>
    <t>"Dle projektové dokumentace a technické zprávy"_x000d_
 "dozdění parapetů"_x000d_
 1.465*(0.9*3+1.285)*0.3 = 1,751 [A]_x000d_
 Celkem: A = 1,751 [B]</t>
  </si>
  <si>
    <t>317234410</t>
  </si>
  <si>
    <t>Vyzdívka mezi nosníky cihlami pálenými na maltu cementovou</t>
  </si>
  <si>
    <t>"Dle projektové dokumentace a technické zprávy"_x000d_
 "`3.30`"_x000d_
 "L60/5"_x000d_
 (2*1.6+2*1.4)*0.45*0.2 = 0,540 [A]_x000d_
 Celkem: A = 0,540 [B]</t>
  </si>
  <si>
    <t>317944321</t>
  </si>
  <si>
    <t>Válcované nosníky dodatečně osazované do připravených otvorů bez zazdění hlav do č. 12</t>
  </si>
  <si>
    <t>"Dle projektové dokumentace a technické zprávy"_x000d_
 "`3.30`"_x000d_
 "L60/5"_x000d_
 (2*1.6+2*1.4)*0.00457 = 0,027 [A]_x000d_
 "`2NP`"_x000d_
 "L60/5"_x000d_
 (2*1.5+2*0.9*2+2*1.2)*0.00457 = 0,041 [B]_x000d_
 Celkem: A+B = 0,069 [C]</t>
  </si>
  <si>
    <t>327324127</t>
  </si>
  <si>
    <t>Opěrné zdi a valy z betonu železového odolný proti agresivnímu prostředí tř. C 25/30</t>
  </si>
  <si>
    <t>"Dle projektové dokumentace a technické zprávy"_x000d_
 0.6*(6.24+2*5)*2.28 = 22,216 [A]_x000d_
 Celkem: A = 22,216 [B]</t>
  </si>
  <si>
    <t>327351211</t>
  </si>
  <si>
    <t>Bednění opěrných zdí a valů svislých i skloněných, výšky do 20 m zřízení</t>
  </si>
  <si>
    <t>327351221</t>
  </si>
  <si>
    <t>Bednění opěrných zdí a valů svislých i skloněných, výšky do 20 m odstranění</t>
  </si>
  <si>
    <t>327361040</t>
  </si>
  <si>
    <t>Výztuž opěrných zdí a valů ze sítí svařovaných</t>
  </si>
  <si>
    <t>"Dle projektové dokumentace a technické zprávy"_x000d_
 (6.24+2*5)*2.28*(2*(0.03239/6)) = 0,400 [A]_x000d_
 Celkem: A = 0,400 [B]</t>
  </si>
  <si>
    <t>340235211</t>
  </si>
  <si>
    <t>Zazdívka otvorů v příčkách nebo stěnách cihlami plnými pálenými plochy do 0,0225 m2, tloušťky do 100 mm</t>
  </si>
  <si>
    <t>"Dle projektové dokumentace a technické zprávy"_x000d_
 "L60/5 - zazdění zhlaví nosníků"_x000d_
 2*2+6*2*2 = 28,000 [A]_x000d_
 "`2.17`"_x000d_
 1 = 1,000 [B]_x000d_
 Celkem: A+B = 29,000 [C]</t>
  </si>
  <si>
    <t>340271045</t>
  </si>
  <si>
    <t>Zazdívka otvorů v příčkách nebo stěnách pórobetonovými tvárnicemi plochy přes 1 m2 do 4 m2, objemová hmotnost 500 kg/m3, tloušťka příčky 150 mm</t>
  </si>
  <si>
    <t>"Dle projektové dokumentace a technické zprávy"_x000d_
 "předsíňka"_x000d_
 0.8*2.1 = 1,680 [A]_x000d_
 Celkem: A = 1,680 [B]</t>
  </si>
  <si>
    <t>411386621</t>
  </si>
  <si>
    <t>Zabetonování prostupů v instalačních šachtách ve stropech železobetonových ze suchých směsí, včetně bednění, odbednění, výztuže a zajištění potrubí skelnou vato</t>
  </si>
  <si>
    <t>Zabetonování prostupů v instalačních šachtách ve stropech železobetonových ze suchých směsí, včetně bednění, odbednění, výztuže a zajištění potrubí skelnou vatou s folií (materiál v ceně), plochy přes 0,09 do 0,25 m2</t>
  </si>
  <si>
    <t>"Dle projektové dokumentace a technické zprávy"_x000d_
 "bourání otvorů pro chladivo"_x000d_
 5 = 5,000 [A]_x000d_
 Celkem: A = 5,000 [B]</t>
  </si>
  <si>
    <t>55331436</t>
  </si>
  <si>
    <t>zárubeň jednokřídlá ocelová pro dodatečnou montáž tl stěny 110-150mm rozměru 700/1970, 2100mm</t>
  </si>
  <si>
    <t>"Dle projektové dokumentace a echnické zprávy"_x000d_
 "T23L"_x000d_
 3 = 3,000 [A]_x000d_
 Celkem: A = 3,000 [B]</t>
  </si>
  <si>
    <t>55331437</t>
  </si>
  <si>
    <t>zárubeň jednokřídlá ocelová pro dodatečnou montáž tl stěny 110-150mm rozměru 800/1970, 2100mm</t>
  </si>
  <si>
    <t>"Dle projektové dokumentace a echnické zprávy"_x000d_
 "T1L"_x000d_
 1 = 1,000 [A]_x000d_
 "T2L"_x000d_
 3 = 3,000 [B]_x000d_
 "T19P"_x000d_
 3 = 3,000 [C]_x000d_
 Celkem: A+B+C = 7,000 [D]</t>
  </si>
  <si>
    <t>55331562</t>
  </si>
  <si>
    <t>zárubeň jednokřídlá ocelová pro zdění s protipožární úpravou tl stěny 110-150mm rozměru 800/1970, 2100mm</t>
  </si>
  <si>
    <t>"Dle projektové dokumentace a echnické zprávy"_x000d_
 "T1L"_x000d_
 3 = 3,000 [A]_x000d_
 Celkem: A = 3,000 [B]</t>
  </si>
  <si>
    <t>55331564</t>
  </si>
  <si>
    <t>zárubeň jednokřídlá ocelová pro zdění s protipožární úpravou tl stěny 110-150mm rozměru 1100/1970, 2100mm</t>
  </si>
  <si>
    <t>"Dle projektové dokumentace a echnické zprávy"_x000d_
 "T1P"_x000d_
 1 = 1,000 [A]_x000d_
 "T10P"_x000d_
 1+1 = 2,000 [B]_x000d_
 Celkem: A+B = 3,000 [C]</t>
  </si>
  <si>
    <t>611325222</t>
  </si>
  <si>
    <t>Vápenocementová omítka jednotlivých malých ploch štuková na stropech, plochy jednotlivě přes 0,09 do 0,25 m2</t>
  </si>
  <si>
    <t>"Dle projektové dokumentace a technické zprávy"_x000d_
 "lokální opravy omítky - předpoklad"_x000d_
 10 = 10,000 [A]_x000d_
 Celkem: A = 10,000 [B]</t>
  </si>
  <si>
    <t>611325422</t>
  </si>
  <si>
    <t>Oprava vápenocementové omítky vnitřních ploch štukové dvouvrstvé, tloušťky do 20 mm a tloušťky štuku do 3 mm stropů, v rozsahu opravované plochy přes 10 do 30%</t>
  </si>
  <si>
    <t>"WC"_x000d_
 38.4 = 38,400 [A]_x000d_
 "`2.06`"_x000d_
 34.3 = 34,300 [B]_x000d_
 "`2.11`"_x000d_
 64 = 64,000 [C]_x000d_
 Celkem: A+B+C = 136,700 [D]</t>
  </si>
  <si>
    <t>612325222</t>
  </si>
  <si>
    <t>Vápenocementová omítka jednotlivých malých ploch štuková na stěnách, plochy jednotlivě přes 0,09 do 0,25 m2</t>
  </si>
  <si>
    <t>"Dle projektové dokumentace a technické zprávy"_x000d_
 "lokální opravy po montáži výplní otvorů - předpoklad"_x000d_
 "T1L"_x000d_
 1*(3*2) = 6,000 [A]_x000d_
 "T2L"_x000d_
 3*2*(3*2) = 36,000 [B]_x000d_
 "T3P"_x000d_
 1*3 = 3,000 [C]_x000d_
 3*3 = 9,000 [D]_x000d_
 "Z1L"_x000d_
 2*3 = 6,000 [E]_x000d_
 "Z2L"_x000d_
 3*3 = 9,000 [F]_x000d_
 "`3.30`"_x000d_
 (3+3) = 6,000 [G]_x000d_
 "rezerva"_x000d_
 10 = 10,000 [H]_x000d_
 Celkem: A+B+C+D+E+F+G+H = 85,000 [I]</t>
  </si>
  <si>
    <t>612325225</t>
  </si>
  <si>
    <t>Vápenocementová omítka jednotlivých malých ploch štuková na stěnách, plochy jednotlivě přes 1,0 do 4 m2</t>
  </si>
  <si>
    <t>"Dle projektové dokumentace a technické zprávy"_x000d_
 "pod obklad"_x000d_
 "dozděný parapet"_x000d_
 5 = 5,000 [A]_x000d_
 "předsíňka"_x000d_
 2 = 2,000 [B]_x000d_
 "`3.30`"_x000d_
 3*2 = 6,000 [C]_x000d_
 "zapravení otvorů pro chladivo"_x000d_
 5 = 5,000 [D]_x000d_
 Celkem: A+B+C+D = 18,000 [E]</t>
  </si>
  <si>
    <t>612325422</t>
  </si>
  <si>
    <t>Oprava vápenocementové omítky vnitřních ploch štukové dvouvrstvé, tloušťky do 20 mm a tloušťky štuku do 3 mm stěn, v rozsahu opravované plochy přes 10 do 30%</t>
  </si>
  <si>
    <t>"Dle projektové dokumentace a technické zprávy"_x000d_
 "krizový sál"_x000d_
 3.25*(17.25*2+7.1) = 135,200 [A]_x000d_
 0.2*((1.465+2*2.25)*4+(1.2+2*2.25)*2+(0.9*1.65*2)) = 7,646 [B]_x000d_
 0.225*(3.25*6) = 4,388 [C]_x000d_
 -((1.465*2.25)*4+(1.2*2.25)+(1*2.25)*2+(1.125*2.25*2)) = -25,448 [D]_x000d_
 "cvičný sál"_x000d_
 3.84*(6.7*2+7.1) = 78,720 [E]_x000d_
 0.2*((1.425+2*2.25)*2+(1+2*2.25)+0.9+2*2.1) = 4,490 [F]_x000d_
 0.225*(3.84*2) = 1,728 [G]_x000d_
 -(0.9*2.1+1.425*2.25*2) = -8,303 [H]_x000d_
 Celkem: A+B+C+D+E+F+G+H = 198,422 [I]</t>
  </si>
  <si>
    <t>622131121</t>
  </si>
  <si>
    <t>Podkladní a spojovací vrstva vnějších omítaných ploch penetrace nanášená ručně stěn</t>
  </si>
  <si>
    <t>317.307 = 317,307 [A]_x000d_
 ((1.465*2+2*2.25)*6+(1.465*2+2*1.465)*4+2*(1.45+2*(1.97+0.78))+3*(1.45+2*(1.97+1.18))-5.86)*0.3 = 29,793 [B]_x000d_
 184.871 = 184,871 [C]_x000d_
 Celkem: A+B+C = 531,971 [D]</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</si>
  <si>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</si>
  <si>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</si>
  <si>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</si>
  <si>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"Výměna/doplnění v 50%plochy"_x000d_
 317.307*0.5 = 158,654 [A]_x000d_
 "Obnova fasády 100%"_x000d_
 184.871 = 184,871 [B]_x000d_
 Celkem: A+B = 343,525 [C]</t>
  </si>
  <si>
    <t>622222001</t>
  </si>
  <si>
    <t>Montáž kontaktního zateplení vnějšího ostění, nadpraží nebo parapetu lepením z desek z minerální vlny s podélnou nebo kolmou orientací vláken nebo z kombinovaný</t>
  </si>
  <si>
    <t>Montáž kontaktního zateplení vnějšího ostění, nadpraží nebo parapetu lepením z desek z minerální vlny s podélnou nebo kolmou orientací vláken nebo z kombinovaných desek hloubky špalet do 200 mm, tloušťky desek do 40 mm</t>
  </si>
  <si>
    <t>"Dle projektové dokumentace a technické zprávy"_x000d_
 ((1.465*2+2*2.25)*6+(1.465*2+2*1.465)*4+2*(1.45+2*(1.97+0.78))+3*(1.45+2*(1.97+1.18))) = 105,170 [A]_x000d_
 Celkem: A = 105,170 [B]</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</si>
  <si>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</si>
  <si>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</si>
  <si>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</si>
  <si>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"Dle projektové dokumentace a technické zprávy"_x000d_
 "Výměna/doplnění v 50%plochy"_x000d_
 317.307*0.5 = 158,654 [A]_x000d_
 184.871 = 184,871 [B]_x000d_
 ((1.465*2+2*2.25)*6+(1.465*2+2*1.465)*4+2*(1.45+2*(1.97+0.78))+3*(1.45+2*(1.97+1.18)))*0.3 = 31,551 [C]_x000d_
 Celkem: A+B+C = 375,076 [D]</t>
  </si>
  <si>
    <t>"Dle projektové dokumentace a technické zprávy"_x000d_
 317.307 = 317,307 [A]_x000d_
 ((1.465*2+2*2.25)*6+(1.465*2+2*1.465)*4+2*(1.45+2*(1.97+0.78))+3*(1.45+2*(1.97+1.18))-5.86)*0.3 = 29,793 [B]_x000d_
 184.871 = 184,871 [C]_x000d_
 Celkem: A+B+C = 531,971 [D]</t>
  </si>
  <si>
    <t>"Dle projektové dokumentace a technické zprávy"_x000d_
 ((1.465*2.25)*6+(1.465*1.465)*4+2*(1.45*(1.97+0.78))+3*(1.45*(1.97+1.18))) = 50,040 [A]_x000d_
 Celkem: A = 50,040 [B]</t>
  </si>
  <si>
    <t>631312121</t>
  </si>
  <si>
    <t>Doplnění dosavadních mazanin prostým betonem s dodáním hmot, bez potěru, plochy jednotlivě přes 1 m2 do 4 m2 a tl. do 80 mm</t>
  </si>
  <si>
    <t>3.627*0.05 = 0,181 [A]_x000d_
 3.627*0.06 = 0,218 [B]_x000d_
 Celkem: A+B = 0,399 [C]</t>
  </si>
  <si>
    <t>631312131</t>
  </si>
  <si>
    <t>Doplnění dosavadních mazanin prostým betonem s dodáním hmot, bez potěru, plochy jednotlivě přes 1 m2 do 4 m2 a tl. přes 80 mm</t>
  </si>
  <si>
    <t>3.627*0.15 = 0,544 [A]</t>
  </si>
  <si>
    <t>3.627*(0.01848/6) = 0,011 [A]_x000d_
 3.627*(0.02664/6)*2 = 0,032 [B]_x000d_
 Celkem: A+B = 0,043 [C]</t>
  </si>
  <si>
    <t>63151518</t>
  </si>
  <si>
    <t>deska tepelně izolační minerální kontaktních fasád podélné vlákno ?=0,035-0,036 tl 40mm</t>
  </si>
  <si>
    <t>63151521</t>
  </si>
  <si>
    <t>deska tepelně izolační minerální kontaktních fasád podélné vlákno ?=0,035-0,036 tl 150mm</t>
  </si>
  <si>
    <t>632452431</t>
  </si>
  <si>
    <t>Doplnění cementového potěru na mazaninách a betonových podkladech (s dodáním hmot), hlazeného dřevěným nebo ocelovým hladítkem, plochy jednotlivě přes 1 m2 do 4</t>
  </si>
  <si>
    <t>Doplnění cementového potěru na mazaninách a betonových podkladech (s dodáním hmot), hlazeného dřevěným nebo ocelovým hladítkem, plochy jednotlivě přes 1 m2 do 4 m2 a tl. přes 20 do 30 mm</t>
  </si>
  <si>
    <t>3.627 = 3,627 [A]</t>
  </si>
  <si>
    <t>632481213</t>
  </si>
  <si>
    <t>Separační vrstva k oddělení podlahových vrstev z polyetylénové fólie</t>
  </si>
  <si>
    <t>"Dle projektové dokumentace a technické zprávy"_x000d_
 "napojení kabelovodu `A`"_x000d_
 1.63*2.225 = 3,627 [A]_x000d_
 Celkem: A = 3,627 [B]</t>
  </si>
  <si>
    <t>637121113</t>
  </si>
  <si>
    <t>Okapový chodník z kameniva s udusáním a urovnáním povrchu z kačírku tl. 200 mm</t>
  </si>
  <si>
    <t>"Dle projektové dokumentace a technické zprávy"_x000d_
 "úprava do původního stavu"_x000d_
 7.68*3+8 = 31,040 [A]_x000d_
 Celkem: A = 31,040 [B]</t>
  </si>
  <si>
    <t>637211124</t>
  </si>
  <si>
    <t>Okapový chodník z dlaždic betonových do písku se zalitím spár cementovou maltou, tl. dlaždic 50 mm</t>
  </si>
  <si>
    <t>"Dle projektové dokumentace a technické zprávy"_x000d_
 "DLAŽBA"_x000d_
 2.2*0.5 = 1,100 [A]_x000d_
 Celkem: A = 1,100 [B]</t>
  </si>
  <si>
    <t>637311122</t>
  </si>
  <si>
    <t>Okapový chodník z obrubníků betonových chodníkových, se zalitím spár cementovou maltou do lože z betonu prostého, z obrubníků stojatých</t>
  </si>
  <si>
    <t>"Dle projektové dokumentace a technické zprávy"_x000d_
 "okapový chodník - dlažba"_x000d_
 2.2 = 2,200 [A]_x000d_
 "úprava do původního stavu"_x000d_
 7.68+3+7 = 17,680 [B]_x000d_
 Celkem: A+B = 19,880 [C]</t>
  </si>
  <si>
    <t>642944121</t>
  </si>
  <si>
    <t>Osazení ocelových dveřních zárubní lisovaných nebo z úhelníků dodatečně s vybetonováním prahu, plochy do 2,5 m2</t>
  </si>
  <si>
    <t>642945111</t>
  </si>
  <si>
    <t>Osazování ocelových zárubní protipožárních nebo protiplynových dveří do vynechaného otvoru, s obetonováním, dveří jednokřídlových do 2,5 m2</t>
  </si>
  <si>
    <t>"Dle projektové dokumentace a echnické zprávy"_x000d_
 "T1L"_x000d_
 3 = 3,000 [A]_x000d_
 "T1P"_x000d_
 1 = 1,000 [B]_x000d_
 "T10P"_x000d_
 1+1 = 2,000 [C]_x000d_
 Celkem: A+B+C = 6,000 [D]</t>
  </si>
  <si>
    <t>62853004</t>
  </si>
  <si>
    <t>pás asfaltový natavitelný modifikovaný SBS s vložkou ze skleněné tkaniny a spalitelnou PE fólií nebo jemnozrnným minerálním posypem na horním povrchu tl 4,0mm</t>
  </si>
  <si>
    <t>711111011</t>
  </si>
  <si>
    <t>Provedení izolace proti zemní vlhkosti natěradly a tmely za studena na ploše vodorovné V nátěrem suspensí asfaltovou</t>
  </si>
  <si>
    <t>711131811</t>
  </si>
  <si>
    <t>Odstranění izolace proti zemní vlhkosti na ploše vodorovné V</t>
  </si>
  <si>
    <t>3.627+3.627 = 7,254 [A]</t>
  </si>
  <si>
    <t>711199095</t>
  </si>
  <si>
    <t>Příplatek k cenám provedení izolace proti zemní vlhkosti za plochu do 10 m2 natěradly za studena nebo za horka</t>
  </si>
  <si>
    <t>711199097</t>
  </si>
  <si>
    <t>Příplatek k cenám provedení izolace proti zemní vlhkosti za plochu do 10 m2 pásy přitavením NAIP nebo termoplasty</t>
  </si>
  <si>
    <t>"Dle projektové dokumentace a echnické zprávy"_x000d_
 "napojení kabelovodu"_x000d_
 2*2 = 4,000 [A]_x000d_
 Celkem: A = 4,000 [B]</t>
  </si>
  <si>
    <t>58761500</t>
  </si>
  <si>
    <t>kamenivo keramické lehké frakce 1/4</t>
  </si>
  <si>
    <t>63148105</t>
  </si>
  <si>
    <t>deska tepelně izolační minerální univerzální ?=0,038-0,039 tl 120mm</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</si>
  <si>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</si>
  <si>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</si>
  <si>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</si>
  <si>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713121311</t>
  </si>
  <si>
    <t>Montáž tepelné izolace podlah izolačním zásypem volně sypaným, tloušťky vrstvy do 50 mm</t>
  </si>
  <si>
    <t>713130813</t>
  </si>
  <si>
    <t>Odstranění tepelné izolace stěn a příček z rohoží, pásů, dílců, desek, bloků volně kladených z vláknitých materiálů, tloušťka izolace přes 100 mm</t>
  </si>
  <si>
    <t>"Dle projektové dokumentace a technické zprávy"_x000d_
 "S1"_x000d_
 (1.485*(1.485+1.285))-(0.9*1.97) = 2,340 [A]_x000d_
 ((1.485*(2.25+0.9))-(0.9*1.97))*3 = 8,714 [B]_x000d_
 Celkem: A+B = 11,055 [C]</t>
  </si>
  <si>
    <t>713131151</t>
  </si>
  <si>
    <t>Montáž tepelné izolace stěn rohožemi, pásy, deskami, dílci, bloky (izolační materiál ve specifikaci) vložením jednovrstvě</t>
  </si>
  <si>
    <t>998713103</t>
  </si>
  <si>
    <t>Přesun hmot pro izolace tepelné stanovený z hmotnosti přesunovaného materiálu vodorovná dopravní vzdálenost do 50 m v objektech výšky přes 12 m do 24 m</t>
  </si>
  <si>
    <t>721910961</t>
  </si>
  <si>
    <t>Pročištění zápachových uzávěrek jednoduchých umyvadlových nebo dřezových</t>
  </si>
  <si>
    <t>"Dle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t>
  </si>
  <si>
    <t>Zdravotechnika - zařizovací předměty</t>
  </si>
  <si>
    <t>725120911</t>
  </si>
  <si>
    <t>Opravy pisoárů přetěsnění přívodu</t>
  </si>
  <si>
    <t>"Dle projektové dokumentace a technické zprávy"_x000d_
 "3NP"_x000d_
 3 = 3,000 [A]_x000d_
 "`WC muži`"_x000d_
 3 = 3,000 [B]_x000d_
 "4NP"_x000d_
 "`WC muži`"_x000d_
 3 = 3,000 [C]_x000d_
 "5NP"_x000d_
 "`WC muži`"_x000d_
 3 = 3,000 [D]_x000d_
 Celkem: A+B+C+D = 12,000 [E]</t>
  </si>
  <si>
    <t>725120925</t>
  </si>
  <si>
    <t>Opravy pisoárů ostatní opravy zpětná montáž pisoárové mušle</t>
  </si>
  <si>
    <t>725122817</t>
  </si>
  <si>
    <t>Demontáž pisoárů bez nádrže s rohovým ventilem s 1 záchodkem</t>
  </si>
  <si>
    <t>725210821</t>
  </si>
  <si>
    <t>Demontáž umyvadel bez výtokových armatur umyvadel</t>
  </si>
  <si>
    <t>725210951</t>
  </si>
  <si>
    <t>Opravy umyvadel výměna umyvadla bez výtokových armatur a zápachové uzávěrky keramického připevněného na stěnu šrouby</t>
  </si>
  <si>
    <t>725210982</t>
  </si>
  <si>
    <t>Opravy umyvadel ostatní práce odmontování zápachové uzávěrky</t>
  </si>
  <si>
    <t>725210983</t>
  </si>
  <si>
    <t>Opravy umyvadel ostatní práce zpětná montáž zápachové uzávěrky</t>
  </si>
  <si>
    <t>"Dle projektové dokumentace a technické zprávy"_x000d_
 "Dle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[G]_x000d_
 "1NP"_x000d_
 0 = 0,000 [H]_x000d_
 "2NP"_x000d_
 "`předsíňka`"_x000d_
 1 = 1,000 [I]_x000d_
 "3NP"_x000d_
 "`předsíň WC`"_x000d_
 2 = 2,000 [J]_x000d_
 "4NP"_x000d_
 "`předsíň WC`"_x000d_
 2 = 2,000 [K]_x000d_
 "5NP"_x000d_
 "`předsíň WC`"_x000d_
 2 = 2,000 [L]_x000d_
 _x000d_
 Celkem: H+I+J+K+L+M = 0,000 [N]</t>
  </si>
  <si>
    <t>725219102</t>
  </si>
  <si>
    <t>Umyvadla montáž umyvadel ostatních typů na šrouby</t>
  </si>
  <si>
    <t>725800915</t>
  </si>
  <si>
    <t>Opravy zařizovacích armatur přetěsnění otočného výtoku</t>
  </si>
  <si>
    <t>725800923</t>
  </si>
  <si>
    <t>Opravy zařizovacích armatur zpětná montáž baterie G 1/2 nebo G 3/4 stojánkové</t>
  </si>
  <si>
    <t>725820803</t>
  </si>
  <si>
    <t>Demontáž baterií stojánkových do 2 nebo do 3 otvorů</t>
  </si>
  <si>
    <t>725900952</t>
  </si>
  <si>
    <t>Opravy ostatního zařízení upevnění doplňkového zařízení (např. mýdlenka, sušák) přišroubováním (za 1 vrut)</t>
  </si>
  <si>
    <t>"Dle projektové dokumentace a technické zprávy"_x000d_
 "příslušenství - předpoklad stávající 10 kusů"_x000d_
 10 = 10,000 [A]_x000d_
 Celkem: A = 10,000 [B]</t>
  </si>
  <si>
    <t>998725103</t>
  </si>
  <si>
    <t>Přesun hmot pro zařizovací předměty stanovený z hmotnosti přesunovaného materiálu vodorovná dopravní vzdálenost do 50 m v objektech výšky přes 12 do 24 m</t>
  </si>
  <si>
    <t>727</t>
  </si>
  <si>
    <t>Zdravotechnika - požární ochrana</t>
  </si>
  <si>
    <t>R72721212</t>
  </si>
  <si>
    <t>Ucpávka kabelovod, požární odolnost EI 90-120</t>
  </si>
  <si>
    <t>"Dle projektové dokumentace a echnické zprávy"_x000d_
 "napojení kabelovodu"_x000d_
 2*9 = 18,000 [A]_x000d_
 Celkem: A = 18,000 [B]</t>
  </si>
  <si>
    <t>R72771109</t>
  </si>
  <si>
    <t>Ucpávka kabelovod, vodotěsná</t>
  </si>
  <si>
    <t>Ústřední vytápění - armatury</t>
  </si>
  <si>
    <t>734211113</t>
  </si>
  <si>
    <t>Ventily odvzdušňovací závitové otopných těles PN 6 do 120°C G 3/8</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</si>
  <si>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Celkem: A+B+C+D+E+F+G+H = 8,000 [I]</t>
  </si>
  <si>
    <t>734221682</t>
  </si>
  <si>
    <t>Ventily regulační závitové hlavice termostatické, pro ovládání ventilů PN 10 do 110°C kapalinové otopných těles VK</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</si>
  <si>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_x000d_
 Celkem: A+B+C+D+E+F+G+H+I = 0,000 [J]</t>
  </si>
  <si>
    <t>998734103</t>
  </si>
  <si>
    <t>Přesun hmot pro armatury stanovený z hmotnosti přesunovaného materiálu vodorovná dopravní vzdálenost do 50 m v objektech výšky přes 12 do 24 m</t>
  </si>
  <si>
    <t>Ústřední vytápění - otopná tělesa</t>
  </si>
  <si>
    <t>735121810</t>
  </si>
  <si>
    <t>Demontáž otopných těles ocelových článkových</t>
  </si>
  <si>
    <t>"Dle projektové dokumentace a technické zprávy"_x000d_
 "předpoklad 1050x700 mm"_x000d_
 "provizorní stav"_x000d_
 "2NP"_x000d_
 1*(1.05*0.7) = 0,735 [A]_x000d_
 "3NP"_x000d_
 1*(1.05*0.7) = 0,735 [B]_x000d_
 "4NP"_x000d_
 1*(1.05*0.7) = 0,735 [C]_x000d_
 "5NP"_x000d_
 1*(1.05*0.7) = 0,735 [D]_x000d_
 "nový stav"_x000d_
 "2NP"_x000d_
 1*(1.05*0.7) = 0,735 [E]_x000d_
 "3NP"_x000d_
 1*(1.05*0.7) = 0,735 [F]_x000d_
 "4NP"_x000d_
 1*(1.05*0.7) = 0,735 [G]_x000d_
 "5NP"_x000d_
 1*(1.05*0.7) = 0,735 [H]_x000d_
 _x000d_
 Celkem: A+B+C+D+E+F+G+H+I = 0,000 [J]</t>
  </si>
  <si>
    <t>735129140</t>
  </si>
  <si>
    <t>Otopná tělesa ocelová montáž těles článkových</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</si>
  <si>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</si>
  <si>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</si>
  <si>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</si>
  <si>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</si>
  <si>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998735103</t>
  </si>
  <si>
    <t>Přesun hmot pro otopná tělesa stanovený z hmotnosti přesunovaného materiálu vodorovná dopravní vzdálenost do 50 m v objektech výšky přes 12 do 24 m</t>
  </si>
  <si>
    <t>R735990</t>
  </si>
  <si>
    <t>Úprava rozvodů vytápění</t>
  </si>
  <si>
    <t>"Dle projektové dokumentace a technické zprávy"_x000d_
 "úprava rozvodů vytápění potřebných pro zřízení nouzového provizorního schodiště "_x000d_
 1 = 1,000 [A]_x000d_
 "úprava rozvodů pro nový stav"_x000d_
 1 = 1,000 [B]_x000d_
 Celkem: A+B = 2,000 [C]</t>
  </si>
  <si>
    <t>Položka zahrnuje:
- dodávku veškerých materiálů
- demontáž nevyhovujících rozvodů
- instalatérské práce
- dopravu a manipulaci s materiálem a vzniklou sutí
- příplatek za práce v malém rozsahu
- likvidaci vzniklé suti</t>
  </si>
  <si>
    <t>60512125</t>
  </si>
  <si>
    <t>hranol stavební řezivo průřezu do 120cm2 do dl 6m</t>
  </si>
  <si>
    <t>762111811</t>
  </si>
  <si>
    <t>Demontáž stěn a příček z hranolků, fošen nebo latí</t>
  </si>
  <si>
    <t>"Dle projektové dokumentace a technické zprávy"_x000d_
 "zakrytí otvoru"_x000d_
 (3.15*1.45*5) = 22,838 [A]_x000d_
 Celkem: A = 22,838 [B]</t>
  </si>
  <si>
    <t>762112110</t>
  </si>
  <si>
    <t>Montáž konstrukce stěn a příček na hladko (bez zářezů) z hraněného a polohraněného řeziva průřezové plochy do 120 cm2</t>
  </si>
  <si>
    <t>"Dle projektové dokumentace a technické zprávy"_x000d_
 "zakrytí otvoru - rošt odhad 1,8 m/m2"_x000d_
 (3.15*1.45*5)*1.8 = 41,108 [A]_x000d_
 Celkem: A = 41,108 [B]</t>
  </si>
  <si>
    <t>762195000</t>
  </si>
  <si>
    <t>Spojovací prostředky stěn a příček hřebíky, svory, fixační prkna</t>
  </si>
  <si>
    <t>"Dle projektové dokumentace a technické zprávy"_x000d_
 "zakrytí otvoru"_x000d_
 0.822 = 0,822 [A]_x000d_
 Celkem: A = 0,822 [B]</t>
  </si>
  <si>
    <t>762430016</t>
  </si>
  <si>
    <t>Obložení stěn z cementotřískových desek šroubovaných na sraz, tloušťky desky 20 mm</t>
  </si>
  <si>
    <t>"Dle projektové dokumentace a technické zprávy"_x000d_
 "zakrytí otvoru"_x000d_
 (3.15*1.45*5)*2 = 45,675 [A]_x000d_
 Celkem: A = 45,675 [B]</t>
  </si>
  <si>
    <t>762430817</t>
  </si>
  <si>
    <t>Demontáž obložení stěn z cementotřískových desek šroubovaných na sraz, tloušťka desky přes 16 mm</t>
  </si>
  <si>
    <t>762495000</t>
  </si>
  <si>
    <t>Spojovací prostředky olištování spár, obložení stropů, střešních podhledů a stěn hřebíky, vruty</t>
  </si>
  <si>
    <t>998762103</t>
  </si>
  <si>
    <t>Přesun hmot pro konstrukce tesařské stanovený z hmotnosti přesunovaného materiálu vodorovná dopravní vzdálenost do 50 m v objektech výšky přes 12 do 24 m</t>
  </si>
  <si>
    <t>59030625</t>
  </si>
  <si>
    <t>profil vodící stěnový UW 150</t>
  </si>
  <si>
    <t>"Dle projektové dokumentace a technické zprávy"_x000d_
 "S1"_x000d_
 (1.485*(1.485+1.285))-(0.9*1.97) = 2,340 [A]_x000d_
 ((1.485*(2.25+0.9))-(0.9*1.97))*3 = 8,714 [B]_x000d_
 Celkem: A+B = 11,055 [C]_x000d_
 C * 1.05Koeficient množství = 11,607 [D]</t>
  </si>
  <si>
    <t>59030635</t>
  </si>
  <si>
    <t>profil stěnový CW 150</t>
  </si>
  <si>
    <t>"Dle projektové dokumentace a technické zprávy"_x000d_
 "S1"_x000d_
 (1.485*(1.485+1.285))-(0.9*1.97) = 2,340 [A]_x000d_
 ((1.485*(2.25+0.9))-(0.9*1.97))*3 = 8,714 [B]_x000d_
 Celkem: A+B = 11,055 [C]_x000d_
 C * 1.5Koeficient množství = 16,582 [D]</t>
  </si>
  <si>
    <t>59030928</t>
  </si>
  <si>
    <t>deska sádrovláknitá univerzální tl 18mm</t>
  </si>
  <si>
    <t>63126300</t>
  </si>
  <si>
    <t>panel akustický povrch velice porézní skelná tkanina hrana zatřená rovná ?w=1,00 viditelný rastr š 24mm bílý tl 20mm</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</si>
  <si>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</si>
  <si>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</si>
  <si>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</si>
  <si>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"Dle projektové dokumentace a technické zprávy"_x000d_
 "`5.08`"_x000d_
 3.84*7.1 = 27,264 [A]_x000d_
 Celkem: A = 27,264 [B]</t>
  </si>
  <si>
    <t>763111712</t>
  </si>
  <si>
    <t>Příčka ze sádrokartonových desek ostatní konstrukce a práce na příčkách ze sádrokartonových desek kluzné napojení příčky ke stropu</t>
  </si>
  <si>
    <t>"Dle projektové dokumentace a technické zprávy"_x000d_
 "`5.08`"_x000d_
 7.1 = 7,100 [A]_x000d_
 Celkem: A = 7,100 [B]</t>
  </si>
  <si>
    <t>763111714</t>
  </si>
  <si>
    <t>Příčka ze sádrokartonových desek ostatní konstrukce a práce na příčkách ze sádrokartonových desek zalomení příčky</t>
  </si>
  <si>
    <t>"Dle projektové dokumentace a technické zprávy"_x000d_
 "S1 - ostění"_x000d_
 (0.9+2*1.97)*4 = 19,360 [A]_x000d_
 Celkem: A = 19,360 [B]</t>
  </si>
  <si>
    <t>"Dle projektové dokumentace a technické zprávy"_x000d_
 "`5.08`"_x000d_
 3.84*7.1*2 = 54,528 [A]_x000d_
 Celkem: A = 54,528 [B]</t>
  </si>
  <si>
    <t>763111722</t>
  </si>
  <si>
    <t>Příčka ze sádrokartonových desek ostatní konstrukce a práce na příčkách ze sádrokartonových desek ochrana rohů úhelníky pozinkované</t>
  </si>
  <si>
    <t>"Dle projektové dokumentace a technické zprávy"_x000d_
 "S1"_x000d_
 (0.9+2*1.97)*4 = 19,360 [A]_x000d_
 Celkem: A = 19,360 [B]</t>
  </si>
  <si>
    <t>763111751</t>
  </si>
  <si>
    <t>Příčka ze sádrokartonových desek Příplatek k cenám za plochu do 6 m2 jednotlivě</t>
  </si>
  <si>
    <t>763111771</t>
  </si>
  <si>
    <t>Příčka ze sádrokartonových desek Příplatek k cenám za rovinnost speciální tmelení kvality Q3</t>
  </si>
  <si>
    <t>763111812</t>
  </si>
  <si>
    <t>Demontáž příček ze sádrokartonových desek s nosnou konstrukcí z ocelových profilů jednoduchých, opláštění dvojité</t>
  </si>
  <si>
    <t>"Dle projektové dokumentace a technické zprávy"_x000d_
 "`3.30`"_x000d_
 7.1*3.74*2 = 53,108 [A]_x000d_
 Celkem: A = 53,108 [B]</t>
  </si>
  <si>
    <t>763111921</t>
  </si>
  <si>
    <t>Zhotovení otvorů v příčkách ze sádrokartonových desek pro prostupy (voda, elektro, topení, VZT), osvětlení, okna, revizní klapky a dvířka včetně vyztužení profi</t>
  </si>
  <si>
    <t>Zhotovení otvorů v příčkách ze sádrokartonových desek pro prostupy (voda, elektro, topení, VZT), osvětlení, okna, revizní klapky a dvířka včetně vyztužení profily pro příčku tl. přes 100 mm, velikost do 0,10 m2</t>
  </si>
  <si>
    <t>"Dle projektové dokumentace a technické zprávy"_x000d_
 "`5.08`"_x000d_
 4 = 4,000 [A]_x000d_
 Celkem: A = 4,000 [B]</t>
  </si>
  <si>
    <t>763121423</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</si>
  <si>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</si>
  <si>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87,5 mm, profil 75, Rw do 12 dB</t>
  </si>
  <si>
    <t>"Dle projektové dokumentace a technické zprávy"_x000d_
 "S2"_x000d_
 (1.465*1.465)*2 = 4,292 [A]_x000d_
 (1.465*2.25)*3 = 9,889 [B]_x000d_
 Celkem: A+B = 14,181 [C]</t>
  </si>
  <si>
    <t>763121471</t>
  </si>
  <si>
    <t>Stěna předsazená ze sádrokartonových desek s nosnou konstrukcí z ocelových profilů CW, UW dvojitě opláštěná deskami protipožárními impregnovanými DFH2 tl. 2 x 15 mm bez izolace, EI 60, stěna tl. 80 mm, profil 50</t>
  </si>
  <si>
    <t>"Dle projektové dokumentace a technické zprávy"_x000d_
 (1.485*(1.485+1.285))-(0.9*1.97) = 2,340 [A]_x000d_
 ((1.485*(2.25+0.9))-(0.9*1.97))*3 = 8,714 [B]_x000d_
 Celkem: A+B = 11,055 [C]</t>
  </si>
  <si>
    <t>763121751</t>
  </si>
  <si>
    <t>Stěna předsazená ze sádrokartonových desek Příplatek k cenám za plochu do 6 m2 jednotlivě</t>
  </si>
  <si>
    <t>"Dle projektové dokumentace a technické zprávy"_x000d_
 "S2"_x000d_
 (1.465*1.465)*2 = 4,292 [A]_x000d_
 (1.465*2.25)*3 = 9,889 [B]_x000d_
 (1.485*(1.485+1.285))-(0.9*1.97) = 2,340 [C]_x000d_
 ((1.485*(2.25+0.9))-(0.9*1.97))*3 = 8,714 [D]_x000d_
 Celkem: A+B+C+D = 25,236 [E]</t>
  </si>
  <si>
    <t>763121811</t>
  </si>
  <si>
    <t>Demontáž předsazených nebo šachtových stěn ze sádrokartonových desek s nosnou konstrukcí z ocelových profilů jednoduchých, opláštění jednoduché</t>
  </si>
  <si>
    <t>763131412</t>
  </si>
  <si>
    <t>Podhled ze sádrokartonových desek dvouvrstvá zavěšená spodní konstrukce z ocelových profilů CD, UD jednoduše opláštěná deskou standardní A, tl. 12,5 mm, s izola</t>
  </si>
  <si>
    <t>Podhled ze sádrokartonových desek dvouvrstvá zavěšená spodní konstrukce z ocelových profilů CD, UD jednoduše opláštěná deskou standardní A, tl. 12,5 mm, s izolací</t>
  </si>
  <si>
    <t>5.3 = 5,300 [A]</t>
  </si>
  <si>
    <t>763131771</t>
  </si>
  <si>
    <t>Podhled ze sádrokartonových desek Příplatek k cenám za rovinnost kvality speciální tmelení kvality Q3</t>
  </si>
  <si>
    <t>763211260</t>
  </si>
  <si>
    <t>Příčka ze sádrovláknitých desek montáž nosné konstrukce z jednoduchých ocelových profilů UW, CW</t>
  </si>
  <si>
    <t>763211271</t>
  </si>
  <si>
    <t>Příčka ze sádrovláknitých desek montáž desek na nosnou konstrukci oboustranně tl. 2 x 18 mm</t>
  </si>
  <si>
    <t>763211812</t>
  </si>
  <si>
    <t>Demontáž příček ze sádrovláknitých desek s nosnou konstrukcí z ocelových profilů jednoduchých, opláštění dvojité</t>
  </si>
  <si>
    <t>"Dle projektové dokumentace a technické zprávy"_x000d_
 "`3.30`"_x000d_
 7.1*3.6 = 25,560 [A]_x000d_
 "`5.08`"_x000d_
 6.7*7.1 = 47,570 [B]_x000d_
 "`204`"_x000d_
 3*1.95 = 5,850 [C]_x000d_
 _x000d_
 Celkem: A+B+C+D = 0,000 [E]</t>
  </si>
  <si>
    <t>763431201</t>
  </si>
  <si>
    <t>Montáž podhledu minerálního napojení na stěnu lištou obvodovou</t>
  </si>
  <si>
    <t>"Dle projektové dokumentace a technické zprávy"_x000d_
 "`5.08`"_x000d_
 6.7*2+2*7.1 = 27,600 [A]_x000d_
 "`3.30`"_x000d_
 2*3.6 = 7,200 [B]_x000d_
 "`204`"_x000d_
 3*2+2*1.95 = 9,900 [C]_x000d_
 _x000d_
 Celkem: A+B+C+D = 0,000 [E]</t>
  </si>
  <si>
    <t>763431801</t>
  </si>
  <si>
    <t>Demontáž podhledu minerálního na zavěšeném na roštu viditelném</t>
  </si>
  <si>
    <t>"Dle projektové dokumentace a technické zprávy"_x000d_
 "`3.30`"_x000d_
 7.1*3.6 = 25,560 [A]_x000d_
 "`204`"_x000d_
 3*1.95 = 5,850 [B]_x000d_
 Celkem: A+B = 31,410 [C]</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</si>
  <si>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</si>
  <si>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</si>
  <si>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764002851</t>
  </si>
  <si>
    <t>Demontáž klempířských konstrukcí oplechování parapetů do suti</t>
  </si>
  <si>
    <t>"Dle projektové dokumentace a echnické zprávy"_x000d_
 "O3P"_x000d_
 1*1.465 = 1,465 [A]_x000d_
 "O2P"_x000d_
 3*1.465 = 4,395 [B]_x000d_
 Celkem: A+B = 5,860 [C]</t>
  </si>
  <si>
    <t>764003801</t>
  </si>
  <si>
    <t>Demontáž klempířských konstrukcí lemování trub, konzol, držáků, ventilačních nástavců a ostatních kusových prvků do suti</t>
  </si>
  <si>
    <t>"Dle projektové dokumentace a echnické zprávy"_x000d_
 "oplechování komínku - střecha"_x000d_
 1 = 1,000 [A]_x000d_
 Celkem: A = 1,000 [B]</t>
  </si>
  <si>
    <t>764216604</t>
  </si>
  <si>
    <t>Oplechování parapetů z pozinkovaného plechu s povrchovou úpravou rovných mechanicky kotvené, bez rohů rš 330 mm</t>
  </si>
  <si>
    <t>998764103</t>
  </si>
  <si>
    <t>Přesun hmot pro konstrukce klempířské stanovený z hmotnosti přesunovaného materiálu vodorovná dopravní vzdálenost do 50 m v objektech výšky přes 12 do 24 m</t>
  </si>
  <si>
    <t>R76436624</t>
  </si>
  <si>
    <t>Lemování komínků z Pz s povrch úpravou na povlakové krytině D přes 150 do 200 mm vč. utěsnění prostupu</t>
  </si>
  <si>
    <t>54914123</t>
  </si>
  <si>
    <t>kování rozetové klika/klika</t>
  </si>
  <si>
    <t>54914128</t>
  </si>
  <si>
    <t>kování rozetové spodní pro WC</t>
  </si>
  <si>
    <t>54914133</t>
  </si>
  <si>
    <t>kování bezpečnostní koule/klika RC3</t>
  </si>
  <si>
    <t>"Dle projektové dokumentace a technické zprávy"_x000d_
 "P1L"_x000d_
 4 = 4,000 [A]_x000d_
 Celkem: A = 4,000 [B]</t>
  </si>
  <si>
    <t>54914136</t>
  </si>
  <si>
    <t>kování panikové madlo/klika</t>
  </si>
  <si>
    <t>54917250</t>
  </si>
  <si>
    <t>samozavírač dveří hydraulický</t>
  </si>
  <si>
    <t>54924011</t>
  </si>
  <si>
    <t>zámek zadlabací vložkový pravolevý rozteč 90x50,5mm</t>
  </si>
  <si>
    <t>60794103</t>
  </si>
  <si>
    <t>parapet dřevotřískový vnitřní povrch laminátový š 300mm</t>
  </si>
  <si>
    <t>60794121</t>
  </si>
  <si>
    <t>koncovka PVC k parapetním dřevotřískovým deskám 600mm</t>
  </si>
  <si>
    <t>"Dle projektové dokumentace a echnické zprávy"_x000d_
 "T3P"_x000d_
 1*2 = 2,000 [A]_x000d_
 "T2P"_x000d_
 3*2 = 6,000 [B]_x000d_
 Celkem: A+B = 8,000 [C]</t>
  </si>
  <si>
    <t>61110010</t>
  </si>
  <si>
    <t>okno dřevěné otevíravé/sklopné dvojsklo přes plochu 1m2 do v 1,5m</t>
  </si>
  <si>
    <t>61110012</t>
  </si>
  <si>
    <t>okno dřevěné otevíravé/sklopné dvojsklo přes plochu 1m2 v 1,5-2,5m</t>
  </si>
  <si>
    <t>61161028</t>
  </si>
  <si>
    <t>dveře jednokřídlé dřevotřískové protipožární EI (EW) 30 D3 povrch lakovaný plné 1000x1970-2100mm</t>
  </si>
  <si>
    <t>61162002</t>
  </si>
  <si>
    <t>dveře jednokřídlé dřevotřískové povrch dýhovaný plné 800x1970-2100mm</t>
  </si>
  <si>
    <t>"Dle projektové dokumentace a echnické zprávy"_x000d_
 "T2L"_x000d_
 3 = 3,000 [A]_x000d_
 "T19P"_x000d_
 3 = 3,000 [B]_x000d_
 Celkem: A+B = 6,000 [C]</t>
  </si>
  <si>
    <t>61162005</t>
  </si>
  <si>
    <t>dveře jednokřídlé dřevotřískové povrch dýhovaný prosklené 700x1970-2100mm</t>
  </si>
  <si>
    <t>61165339</t>
  </si>
  <si>
    <t>dveře jednokřídlé dřevotřískové protipožární EI (EW) 30 D3 povrch lakovaný plné 800x1970-2100mm</t>
  </si>
  <si>
    <t>766441821</t>
  </si>
  <si>
    <t>Demontáž parapetních desek dřevěných nebo plastových šířky do 300 mm, délky přes 1000 do 2000 mm</t>
  </si>
  <si>
    <t>"Dle projektové dokumentace a echnické zprávy"_x000d_
 "O3P"_x000d_
 1 = 1,000 [A]_x000d_
 "O2P"_x000d_
 3 = 3,000 [B]_x000d_
 Celkem: A+B = 4,000 [C]</t>
  </si>
  <si>
    <t>766491851</t>
  </si>
  <si>
    <t>Demontáž ostatních truhlářských konstrukcí prahů dveří jednokřídlových</t>
  </si>
  <si>
    <t>"Dle projektové dokumentace a echnické zprávy"_x000d_
 "T23L"_x000d_
 3 = 3,000 [A]_x000d_
 "T1L"_x000d_
 3 = 3,000 [B]_x000d_
 "T2L"_x000d_
 3 = 3,000 [C]_x000d_
 "T19P"_x000d_
 3 = 3,000 [D]_x000d_
 "T10P"_x000d_
 1+1 = 2,000 [E]_x000d_
 Celkem: A+B+C+D+E = 14,000 [F]</t>
  </si>
  <si>
    <t>766621211</t>
  </si>
  <si>
    <t>Montáž oken dřevěných včetně montáže rámu plochy přes 1 m2 otevíravých do zdiva, výšky do 1,5 m</t>
  </si>
  <si>
    <t>"Dle projektové dokumentace a echnické zprávy"_x000d_
 "O3P"_x000d_
 1*(1.465*1.465) = 2,146 [A]_x000d_
 Celkem: A = 2,146 [B]</t>
  </si>
  <si>
    <t>766621212</t>
  </si>
  <si>
    <t>Montáž oken dřevěných včetně montáže rámu plochy přes 1 m2 otevíravých do zdiva, výšky přes 1,5 do 2,5 m</t>
  </si>
  <si>
    <t>"Dle projektové dokumentace a echnické zprávy"_x000d_
 "O2P"_x000d_
 3*(2.25*1.465) = 9,889 [A]_x000d_
 Celkem: A = 9,889 [B]</t>
  </si>
  <si>
    <t>766641131</t>
  </si>
  <si>
    <t>Montáž balkónových dveří dřevěných nebo plastových včetně rámu zdvojených do zdiva jednokřídlových bez nadsvětlíku</t>
  </si>
  <si>
    <t>"Dle projektové dokumentace a echnické zprávy"_x000d_
 "P1L"_x000d_
 4 = 4,000 [A]_x000d_
 Celkem: A = 4,000 [B]</t>
  </si>
  <si>
    <t>766660001</t>
  </si>
  <si>
    <t>Montáž dveřních křídel dřevěných nebo plastových otevíravých do ocelové zárubně povrchově upravených jednokřídlových, šířky do 800 mm</t>
  </si>
  <si>
    <t>"Dle projektové dokumentace a echnické zprávy"_x000d_
 "T23L"_x000d_
 3 = 3,000 [A]_x000d_
 "T2L"_x000d_
 3 = 3,000 [B]_x000d_
 "T19P"_x000d_
 3 = 3,000 [C]_x000d_
 Celkem: A+B+C = 9,000 [D]</t>
  </si>
  <si>
    <t>766660021</t>
  </si>
  <si>
    <t>Montáž dveřních křídel dřevěných nebo plastových otevíravých do ocelové zárubně protipožárních jednokřídlových, šířky do 800 mm</t>
  </si>
  <si>
    <t>766660022</t>
  </si>
  <si>
    <t>Montáž dveřních křídel dřevěných nebo plastových otevíravých do ocelové zárubně protipožárních jednokřídlových, šířky přes 800 mm</t>
  </si>
  <si>
    <t>"Dle projektové dokumentace a technické zprávy"_x000d_
 "T1P"_x000d_
 1 = 1,000 [A]_x000d_
 "T10P"_x000d_
 1+1 = 2,000 [B]_x000d_
 "opětovná montáž T10P"_x000d_
 1 = 1,000 [C]_x000d_
 Celkem: A+B+C = 4,000 [D]</t>
  </si>
  <si>
    <t>766660717</t>
  </si>
  <si>
    <t>Montáž dveřních doplňků samozavírače na zárubeň ocelovou</t>
  </si>
  <si>
    <t>"Dle projektové dokumentace a technické zprávy"_x000d_
 "T1P"_x000d_
 1 = 1,000 [A]_x000d_
 "T1L"_x000d_
 3 = 3,000 [B]_x000d_
 "T10P"_x000d_
 1+1 = 2,000 [C]_x000d_
 Celkem: A+B+C = 6,000 [D]</t>
  </si>
  <si>
    <t>766660728</t>
  </si>
  <si>
    <t>Montáž dveřních doplňků dveřního kování interiérového zámku</t>
  </si>
  <si>
    <t>"Dle projektové dokumentace a technické zprávy"_x000d_
 "T23L"_x000d_
 3 = 3,000 [A]_x000d_
 "T1L"_x000d_
 3 = 3,000 [B]_x000d_
 "T2L"_x000d_
 3 = 3,000 [C]_x000d_
 "T19P"_x000d_
 3 = 3,000 [D]_x000d_
 "T10P"_x000d_
 1+1 = 2,000 [E]_x000d_
 Celkem: A+B+C+D+E = 14,000 [F]</t>
  </si>
  <si>
    <t>766660729</t>
  </si>
  <si>
    <t>Montáž dveřních doplňků dveřního kování interiérového štítku s klikou</t>
  </si>
  <si>
    <t>766660730</t>
  </si>
  <si>
    <t>Montáž dveřních doplňků dveřního kování interiérového WC kliky se zámkem</t>
  </si>
  <si>
    <t>"Dle projektové dokumentace a echnické zprávy"_x000d_
 "T2L"_x000d_
 3 = 3,000 [A]_x000d_
 "T19P"_x000d_
 1 = 1,000 [B]_x000d_
 Celkem: A+B = 4,000 [C]</t>
  </si>
  <si>
    <t>766660733</t>
  </si>
  <si>
    <t>Montáž dveřních doplňků dveřního kování bezpečnostního štítku s klikou</t>
  </si>
  <si>
    <t>766660734</t>
  </si>
  <si>
    <t>Montáž dveřních doplňků dveřního kování bezpečnostního panikového kování</t>
  </si>
  <si>
    <t>"Dle projektové dokumentace a technické zprávy"_x000d_
 "P1L"_x000d_
 4 = 4,000 [A]_x000d_
 "Z1L"_x000d_
 2+3 = 5,000 [B]_x000d_
 Celkem: A+B = 9,000 [C]</t>
  </si>
  <si>
    <t>766694116</t>
  </si>
  <si>
    <t>Montáž ostatních truhlářských konstrukcí parapetních desek dřevěných nebo plastových šířky do 300 mm</t>
  </si>
  <si>
    <t>"Dle projektové dokumentace a technické zprávy"_x000d_
 "O3P"_x000d_
 1*1.465 = 1,465 [A]_x000d_
 "O2P"_x000d_
 3*1.465 = 4,395 [B]_x000d_
 Celkem: A+B = 5,860 [C]</t>
  </si>
  <si>
    <t>998766103</t>
  </si>
  <si>
    <t>Přesun hmot pro konstrukce truhlářské stanovený z hmotnosti přesunovaného materiálu vodorovná dopravní vzdálenost do 50 m v objektech výšky přes 12 do 24 m</t>
  </si>
  <si>
    <t>R1140501</t>
  </si>
  <si>
    <t>dveře jednokřídlé plastové s dekorem plné max rozměru otvoru 2,42m2 bezpečnostní třídy RC3, protipožární</t>
  </si>
  <si>
    <t>požární odolnost EW30 DP3-C-S
bezpečnostní třída RC3
elektromechanický zámek RC3
panikové kování RC3, kování a vložka RC3
kouřotěsné
dveře napojeny k ústředně PZTS
magnetický kontakt EZS (viz. slaboporud)
typová zárubeň
Kompletní specifikace viz. projektová dokumentace (výpis prvků PSV) a technická zpráva.</t>
  </si>
  <si>
    <t>60795200</t>
  </si>
  <si>
    <t>deska dřevotřísková pro zdvojené podlahy spodní strana Al, horní strana PVC tl 38mm 600x600mm</t>
  </si>
  <si>
    <t>767541112</t>
  </si>
  <si>
    <t>Nosná konstrukce pro zdvojené podlahy (včetně dodávky materiálu) pro prostory s lehkým provozem z kovových rektifikačních stojek modulu 600 x 600 mm výšky do 10</t>
  </si>
  <si>
    <t>Nosná konstrukce pro zdvojené podlahy (včetně dodávky materiálu) pro prostory s lehkým provozem z kovových rektifikačních stojek modulu 600 x 600 mm výšky do 100 mm</t>
  </si>
  <si>
    <t>"Dle projektové dokumentace a technické zprávy"_x000d_
 "`3.30`"_x000d_
 7.1*3.925 = 27,868 [A]_x000d_
 Celkem: A = 27,868 [B]</t>
  </si>
  <si>
    <t>"Dle projektové dokumentace a technické zprávy"_x000d_
 "`5.08`"_x000d_
 6.7*7.1 = 47,570 [A]_x000d_
 Celkem: A = 47,570 [B]</t>
  </si>
  <si>
    <t>767541117</t>
  </si>
  <si>
    <t>Nosná konstrukce pro zdvojené podlahy (včetně dodávky materiálu) pro prostory s lehkým provozem z kovových rektifikačních stojek modulu 600 x 600 mm výšky přes 300 do 400 mm</t>
  </si>
  <si>
    <t>"Dle projektové dokumentace a technické zprávy"_x000d_
 "`3.30`"_x000d_
 52-7.1*3.925 = 24,133 [A]_x000d_
 Celkem: A = 24,133 [B]</t>
  </si>
  <si>
    <t>767541182</t>
  </si>
  <si>
    <t>Demontáž zdvojených podlah nosné konstrukce pro prostory s lehkým provozem z konstrukce z kovových rektifikačních stojek modulu 600 x 600 mm výšky přes 500 do 1</t>
  </si>
  <si>
    <t>Demontáž zdvojených podlah nosné konstrukce pro prostory s lehkým provozem z konstrukce z kovových rektifikačních stojek modulu 600 x 600 mm výšky přes 500 do 1 000 mm</t>
  </si>
  <si>
    <t>"Dle projektové dokumentace a technické zprávy"_x000d_
 "`3.03-05`"_x000d_
 52 = 52,000 [A]_x000d_
 Celkem: A = 52,000 [B]</t>
  </si>
  <si>
    <t>"Dle projektové dokumentace a technické zprávy"_x000d_
 "`5.08`"_x000d_
 6.7*7.1 = 47,570 [A]_x000d_
 "`3.30`"_x000d_
 52 = 52,000 [B]_x000d_
 Celkem: A+B = 99,570 [C]</t>
  </si>
  <si>
    <t>"Dle projektové dokumentace a technické zprávy"_x000d_
 "`5.08`"_x000d_
 6.7*2+2*7.1-0.9+2*0.3 = 27,300 [A]_x000d_
 "`3.30`"_x000d_
 7.1*2+17.275*2+0.3*2*7+7.1*2 = 67,150 [B]_x000d_
 Celkem: A+B = 94,450 [C]</t>
  </si>
  <si>
    <t>767541781</t>
  </si>
  <si>
    <t>Demontáž zdvojených podlah nášlapných desek rozměru 600 x 600 mm do suti</t>
  </si>
  <si>
    <t>767640222</t>
  </si>
  <si>
    <t>Montáž dveří ocelových nebo hliníkových vchodových dvoukřídlové s nadsvětlíkem</t>
  </si>
  <si>
    <t>"Dle projektové dokumentace a echnické zprávy"_x000d_
 "Z1L"_x000d_
 2 = 2,000 [A]_x000d_
 "Z2L"_x000d_
 3 = 3,000 [B]_x000d_
 Celkem: A+B = 5,000 [C]</t>
  </si>
  <si>
    <t>767649191</t>
  </si>
  <si>
    <t>Montáž dveří ocelových nebo hliníkových doplňků dveří samozavírače hydraulického</t>
  </si>
  <si>
    <t>767649194</t>
  </si>
  <si>
    <t>Montáž dveří ocelových nebo hliníkových doplňků dveří madel</t>
  </si>
  <si>
    <t>"Dle projektové dokumentace a echnické zprávy"_x000d_
 "Z1L v 1.NP"_x000d_
 1+1 = 2,000 [A]_x000d_
 Celkem: A = 2,000 [B]</t>
  </si>
  <si>
    <t>767810112</t>
  </si>
  <si>
    <t>Montáž větracích mřížek ocelových čtyřhranných, průřezu přes 0,01 do 0,04 m2</t>
  </si>
  <si>
    <t>"Dle projektové dokumentace a echnické zprávy"_x000d_
 "oc. kce pod klimatizaci- střecha"_x000d_
 "včetně kotvení"_x000d_
 4*22 = 88,000 [A]_x000d_
 Celkem: A = 88,000 [B]</t>
  </si>
  <si>
    <t>998767103</t>
  </si>
  <si>
    <t>Přesun hmot pro zámečnické konstrukce stanovený z hmotnosti přesunovaného materiálu vodorovná dopravní vzdálenost do 50 m v objektech výšky přes 12 do 24 m</t>
  </si>
  <si>
    <t>R4550238</t>
  </si>
  <si>
    <t>ocelová konstrukce průřez čtvercový 40x40x4mm vč.spojovacího materiálu a povrchové úpravy Pz</t>
  </si>
  <si>
    <t>R5147061</t>
  </si>
  <si>
    <t>madlo pro invalidy nerez</t>
  </si>
  <si>
    <t>R5341345</t>
  </si>
  <si>
    <t>dveře dvoukřídlé tepelně-izolační Al prosklené max rozměru otvoru 4,84m2 protipožární, bezpečnostní třída RC3</t>
  </si>
  <si>
    <t>"Dle projektové dokumentace a echnické zprávy"_x000d_
 "Z1L"_x000d_
 2*((1.97+0.78)*1.45) = 7,975 [A]_x000d_
 "Z2L"_x000d_
 3*((1.97+1.18)*1.45) = 13,703 [B]_x000d_
 Celkem: A+B = 21,678 [C]</t>
  </si>
  <si>
    <t>dveře pož.odolnost EI30 DP3-C-S
bezpečnostní kování RC3
dveřní zarážky
kouřotěsné
čtečka karet EACS, elektromechanický zámek
kabely vedeny rámem do podhledu
Al. rám s přerušeným tepelným mostem
Kompletní specifikace viz. projektová dokumentace (výpis prvků PSV) a technická zpráva.</t>
  </si>
  <si>
    <t>R5341421</t>
  </si>
  <si>
    <t>větrací mřížka 150x250mm</t>
  </si>
  <si>
    <t>59761160</t>
  </si>
  <si>
    <t>dlažba keramická slinutá mrazuvzdorná do interiéru i exteriéru povrch hladký/matný tl do 10mm přes 9 do 12ks/m2</t>
  </si>
  <si>
    <t>38.4 = 38,400 [A]</t>
  </si>
  <si>
    <t>771151012</t>
  </si>
  <si>
    <t>Příprava podkladu před provedením dlažby samonivelační stěrka min.pevnosti 20 MPa, tloušťky přes 3 do 5 mm</t>
  </si>
  <si>
    <t>771571810</t>
  </si>
  <si>
    <t>Demontáž podlah z dlaždic keramických kladených do malty</t>
  </si>
  <si>
    <t>771574416</t>
  </si>
  <si>
    <t>Montáž podlah z dlaždic keramických lepených cementovým flexibilním lepidlem hladkých, tloušťky do 10 mm přes 9 do 12 ks/m2</t>
  </si>
  <si>
    <t>"dle projektové dokumentace a technické zprávy"_x000d_
 "`předsíň WC`"_x000d_
 3*3.8 = 11,400 [A]_x000d_
 Celkem: A = 11,400 [B]</t>
  </si>
  <si>
    <t>771591115</t>
  </si>
  <si>
    <t>Podlahy - dokončovací práce spárování silikonem</t>
  </si>
  <si>
    <t>"Dle projektové dokumentace a technické zprávy"_x000d_
 (3.4*2+2*2+4*1.685)*3 = 52,620 [A]_x000d_
 Celkem: A = 52,620 [B]</t>
  </si>
  <si>
    <t>771591251</t>
  </si>
  <si>
    <t>Izolace podlahy pod dlažbu těsnícími izolačními pásy z manžety pro prostupy potrubí</t>
  </si>
  <si>
    <t>"Dle projektové dokumentace a technické zprávy"_x000d_
 předpoklad15 = 15,000 [A]_x000d_
 Celkem: A = 15,000 [B]</t>
  </si>
  <si>
    <t>998771103</t>
  </si>
  <si>
    <t>Přesun hmot pro podlahy z dlaždic stanovený z hmotnosti přesunovaného materiálu vodorovná dopravní vzdálenost do 50 m v objektech výšky přes 12 do 24 m</t>
  </si>
  <si>
    <t>775</t>
  </si>
  <si>
    <t>Podlahy skládané</t>
  </si>
  <si>
    <t>61418203</t>
  </si>
  <si>
    <t>lišta podlahová dřevěná dub 25x25mm</t>
  </si>
  <si>
    <t>775413115</t>
  </si>
  <si>
    <t>Montáž podlahového soklíku nebo lišty obvodové (soklové) dřevěné bez základního nátěru lišty ze dřeva tvrdého nebo měkkého, v přírodní barvě lepené</t>
  </si>
  <si>
    <t>"Dle projektové dokumentace a technické zprávy"_x000d_
 "`5.08`"_x000d_
 6.7*2+2*7.1-0.9+2*0.3 = 27,300 [A]_x000d_
 "`3.30`"_x000d_
 7.1*2+17.275*2+0.3*2*7-0.9 = 52,050 [B]_x000d_
 Celkem: A+B = 79,350 [C]</t>
  </si>
  <si>
    <t>998775103</t>
  </si>
  <si>
    <t>Přesun hmot pro podlahy skládané stanovený z hmotnosti přesunovaného materiálu vodorovná dopravní vzdálenost do 50 m v objektech výšky přes 12 do 24 m</t>
  </si>
  <si>
    <t>28342001</t>
  </si>
  <si>
    <t>lišta ukončovací z PVC 8mm</t>
  </si>
  <si>
    <t>59761071</t>
  </si>
  <si>
    <t>obklad keramický hladký přes 12 do 19ks/m2</t>
  </si>
  <si>
    <t>781111011</t>
  </si>
  <si>
    <t>Příprava podkladu před provedením obkladu oprášení (ometení) stěny</t>
  </si>
  <si>
    <t>76.209 = 76,209 [A]</t>
  </si>
  <si>
    <t>"Dle projektové dokumentace a technické zprávy"_x000d_
 "50% plochy "_x000d_
 0.5*76.209 = 38,105 [A]_x000d_
 Celkem: A = 38,105 [B]</t>
  </si>
  <si>
    <t>781131241</t>
  </si>
  <si>
    <t>Izolace stěny pod obklad izolace těsnícími izolačními pásy vnitřní kout</t>
  </si>
  <si>
    <t>"Dle projektové dokumentace a technické zprávy"_x000d_
 "1NP"_x000d_
 0 = 0,000 [A]_x000d_
 "2NP"_x000d_
 "`předsíňka`"_x000d_
 0 = 0,000 [B]_x000d_
 "3NP"_x000d_
 "`předsíň WC`"_x000d_
 4 = 4,000 [C]_x000d_
 "`WC muži`"_x000d_
 4 = 4,000 [D]_x000d_
 "4NP"_x000d_
 "`předsíň WC`"_x000d_
 4 = 4,000 [E]_x000d_
 "`WC muži`"_x000d_
 4 = 4,000 [F]_x000d_
 "5NP"_x000d_
 "`předsíň WC`"_x000d_
 4 = 4,000 [G]_x000d_
 "`WC muži`"_x000d_
 4 = 4,000 [H]_x000d_
 Celkem: A+B+C+D+E+F+G+H = 24,000 [I]</t>
  </si>
  <si>
    <t>781131251</t>
  </si>
  <si>
    <t>Izolace stěny pod obklad izolace těsnícími izolačními pásy z manžety pro prostupy potrubí</t>
  </si>
  <si>
    <t>781131264</t>
  </si>
  <si>
    <t>Izolace stěny pod obklad izolace těsnícími izolačními pásy mezi podlahou a stěnu</t>
  </si>
  <si>
    <t>"Dle projektové dokumentace a technické zprávy"_x000d_
 "1NP"_x000d_
 0 = 0,000 [A]_x000d_
 "2NP"_x000d_
 "`předsíňka`"_x000d_
 0 = 0,000 [B]_x000d_
 "3NP"_x000d_
 "`předsíň WC`"_x000d_
 (1.8*2+2*2) = 7,600 [C]_x000d_
 "`WC muži`"_x000d_
 (3.4*2+1.685*2) = 10,170 [D]_x000d_
 "4NP"_x000d_
 "`předsíň WC`"_x000d_
 (1.8*2+2*2) = 7,600 [E]_x000d_
 "`WC muži`"_x000d_
 (3.4*2+1.685*2) = 10,170 [F]_x000d_
 "5NP"_x000d_
 "`předsíň WC`"_x000d_
 (1.8*2+2*2) = 7,600 [G]_x000d_
 "`WC muži`"_x000d_
 (3.4*2+1.685*2) = 10,170 [H]_x000d_
 _x000d_
 Celkem: A+B+C+D+E+F+G+H+I = 0,000 [J]</t>
  </si>
  <si>
    <t>781477114</t>
  </si>
  <si>
    <t>Montáž obkladů vnitřních stěn z dlaždic keramických Příplatek k cenám za dvousložkový spárovací tmel</t>
  </si>
  <si>
    <t>781492211</t>
  </si>
  <si>
    <t>Obklad - dokončující práce montáž profilu lepeného flexibilním cementovým lepidlem rohového</t>
  </si>
  <si>
    <t>"Dle projektové dokumentace a technické zprávy"_x000d_
 "1NP"_x000d_
 0 = 0,000 [A]_x000d_
 "2NP"_x000d_
 "`předsíňka`"_x000d_
 0 = 0,000 [B]_x000d_
 "3NP"_x000d_
 "`předsíň WC`"_x000d_
 (0.8+2*2.1+0.7+2*1.97) = 9,640 [C]_x000d_
 "`WC muži`"_x000d_
 ((0.7+2*1.97)*3+1.465+2*2.25) = 19,885 [D]_x000d_
 "4NP"_x000d_
 "`předsíň WC`"_x000d_
 (0.8+2*2.1+0.7+2*1.97) = 9,640 [E]_x000d_
 "`WC muži`"_x000d_
 ((0.7+2*1.97)*3+1.465+2*2.25) = 19,885 [F]_x000d_
 "5NP"_x000d_
 "`předsíň WC`"_x000d_
 (0.8+2*2.1+0.7+2*1.97) = 9,640 [G]_x000d_
 "`WC muži`"_x000d_
 ((0.7+2*1.97)*3+1.465+2*2.25) = 19,885 [H]_x000d_
 _x000d_
 Celkem: A+B+C+D+E+F+G+H+I = 0,000 [J]</t>
  </si>
  <si>
    <t>781492251</t>
  </si>
  <si>
    <t>Obklad - dokončující práce montáž profilu lepeného flexibilním cementovým lepidlem ukončovacího</t>
  </si>
  <si>
    <t>781495115</t>
  </si>
  <si>
    <t>Obklad - dokončující práce ostatní práce spárování silikonem</t>
  </si>
  <si>
    <t>"Dle projektové dokumentace a technické zprávy"_x000d_
 "rohy - svislé"_x000d_
 2.02*4*2*3 = 48,480 [A]_x000d_
 Celkem: A = 48,480 [B]</t>
  </si>
  <si>
    <t>781495141</t>
  </si>
  <si>
    <t>Obklad - dokončující práce průnik obkladem kruhový, bez izolace do DN 30</t>
  </si>
  <si>
    <t>"Dle projektové dokumentace a technické zprávy"_x000d_
 předpoklad30 = 30,000 [A]_x000d_
 Celkem: A = 30,000 [B]</t>
  </si>
  <si>
    <t>781674113</t>
  </si>
  <si>
    <t>Montáž obkladů parapetů z dlaždic keramických lepených flexibilním lepidlem, šířky parapetu přes 150 do 200 mm</t>
  </si>
  <si>
    <t>"Dle projektové dokumentace a technické zprávy"_x000d_
 3*1.485 = 4,455 [A]_x000d_
 Celkem: A = 4,455 [B]</t>
  </si>
  <si>
    <t>998781102</t>
  </si>
  <si>
    <t>Přesun hmot pro obklady keramické stanovený z hmotnosti přesunovaného materiálu vodorovná dopravní vzdálenost do 50 m v objektech výšky přes 6 do 12 m</t>
  </si>
  <si>
    <t>317.307 = 317,307 [A]_x000d_
 184.871 = 184,871 [B]_x000d_
 Celkem: A+B = 502,178 [C]</t>
  </si>
  <si>
    <t>783932171</t>
  </si>
  <si>
    <t>Vyrovnání podkladu betonových podlah celoplošně, tloušťky do 3 mm modifikovanou cementovou stěrkou</t>
  </si>
  <si>
    <t>28323157</t>
  </si>
  <si>
    <t>fólie pro malířské potřeby zakrývací tl 14µ 4x5m</t>
  </si>
  <si>
    <t>1360.286 = 1360,286 [A]</t>
  </si>
  <si>
    <t>784121001</t>
  </si>
  <si>
    <t>Oškrabání malby v místnostech výšky do 3,80 m</t>
  </si>
  <si>
    <t>784121011</t>
  </si>
  <si>
    <t>Rozmývání podkladu po oškrabání malby v místnostech výšky do 3,80 m</t>
  </si>
  <si>
    <t>784171101</t>
  </si>
  <si>
    <t>Zakrytí nemalovaných ploch (materiál ve specifikaci) včetně pozdějšího odkrytí podlah</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</si>
  <si>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"`2.06`"_x000d_
 34.3 = 34,300 [N]_x000d_
 "`2.11`"_x000d_
 64 = 64,000 [O]_x000d_
 "předpokládané další lokální malby"_x000d_
 150 = 150,000 [P]_x000d_
 Celkem: A+B+C+D+E+F+G+H+I+J+K+L+M+N+O+P = 441,037 [Q]</t>
  </si>
  <si>
    <t>784171111</t>
  </si>
  <si>
    <t>Zakrytí nemalovaných ploch (materiál ve specifikaci) včetně pozdějšího odkrytí svislých ploch např. stěn, oken, dveří v místnostech výšky do 3,80</t>
  </si>
  <si>
    <t>"Dle projektové dokumentace a technické zprávy"_x000d_
 "1NP"_x000d_
 "`šatna SZZT`"_x000d_
 (1.465*1.465+0.8*1.97+0.7*1.97) = 5,101 [A]_x000d_
 "2NP"_x000d_
 "`předsíňka`"_x000d_
 (0.8*1.97+0.7*1.97) = 2,955 [B]_x000d_
 "`denní místnost SSZT`"_x000d_
 ((1.465*1.465)*2+0.9*1.97) = 6,065 [C]_x000d_
 "3NP"_x000d_
 "`předsíň WC`"_x000d_
 (0.8*2.1+0.7*1.97) = 3,059 [D]_x000d_
 "`WC muži`"_x000d_
 (0.7*1.97*3+1.465*2.25) = 7,433 [E]_x000d_
 "`sdělovací zařízení`"_x000d_
 (0.8*1.97+1.465*2.25) = 4,872 [F]_x000d_
 "4NP"_x000d_
 "`předsíň WC`"_x000d_
 (0.8*2.1+0.7*1.97) = 3,059 [G]_x000d_
 "`WC muži`"_x000d_
 (0.7*1.97*3+1.465*2.25) = 7,433 [H]_x000d_
 "`sdělovací zařízení`"_x000d_
 (0.8*1.97+1.465*2.25) = 4,872 [I]_x000d_
 "5NP"_x000d_
 "`předsíň WC`"_x000d_
 (0.8*2.1+0.7*1.97) = 3,059 [J]_x000d_
 "`WC muži`"_x000d_
 (0.7*1.97*3+1.465*2.25) = 7,433 [K]_x000d_
 "`sdělovací zařízení`"_x000d_
 (0.8*1.97+1.465*2.25) = 4,872 [L]_x000d_
 "chodby - pouze část"_x000d_
 5*((0.8*1.97)*7+1.45*3.15) = 77,998 [M]_x000d_
 "předpokládané další lokální malby"_x000d_
 50 = 50,000 [N]_x000d_
 Celkem: A+B+C+D+E+F+G+H+I+J+K+L+M+N = 188,213 [O]</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</si>
  <si>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</si>
  <si>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</si>
  <si>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</si>
  <si>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871425221</t>
  </si>
  <si>
    <t>Kanalizační potrubí z tvrdého PVC v otevřeném výkopu ve sklonu do 20 %, hladkého plnostěnného jednovrstvého, tuhost třídy SN 8 DN 500</t>
  </si>
  <si>
    <t>"Dle projektové dokumentace a technické zprávy"_x000d_
 "CHRÁNIČKA"_x000d_
 0.6*2 = 1,200 [A]_x000d_
 Celkem: A = 1,200 [B]</t>
  </si>
  <si>
    <t>73534516</t>
  </si>
  <si>
    <t>tabulka bezpečnostní plastová s tiskem 2 barvy A3 297x420mm</t>
  </si>
  <si>
    <t>73534561</t>
  </si>
  <si>
    <t>tabulka bezpečnostní fotoluminiscenční 148x148mm samolepící</t>
  </si>
  <si>
    <t>919735114</t>
  </si>
  <si>
    <t>Řezání stávajícího živičného krytu nebo podkladu hloubky přes 150 do 200 mm</t>
  </si>
  <si>
    <t>"Dle projektové dokumentace a technické zprávy"_x000d_
 "odstranění asf. komunikace"_x000d_
 6.24*2+2.5*2 = 17,480 [A]_x000d_
 Celkem: A = 17,480 [B]</t>
  </si>
  <si>
    <t>941111122</t>
  </si>
  <si>
    <t>Lešení řadové trubkové lehké pracovní s podlahami s provozním zatížením tř. 3 do 200 kg/m2 šířky tř. W09 od 0,9 do 1,2 m, výšky výšky přes 10 do 25 m montáž</t>
  </si>
  <si>
    <t>552.218 = 552,218 [A]</t>
  </si>
  <si>
    <t>941111222</t>
  </si>
  <si>
    <t>Lešení řadové trubkové lehké pracovní s podlahami s provozním zatížením tř. 3 do 200 kg/m2 šířky tř. W09 od 0,9 do 1,2 m, výšky výšky přes 10 do 25 m příplatek</t>
  </si>
  <si>
    <t>Lešení řadové trubkové lehké pracovní s podlahami s provozním zatížením tř. 3 do 200 kg/m2 šířky tř. W09 od 0,9 do 1,2 m, výšky výšky přes 10 do 25 m příplatek k ceně za každý den použití</t>
  </si>
  <si>
    <t>552.218*6*31 = 102712,548 [A]</t>
  </si>
  <si>
    <t>941111322</t>
  </si>
  <si>
    <t>Odborná prohlídka lešení řadového trubkového lehkého pracovního s podlahami s provozním zatížením tř. 3 do 200 kg/m2 šířky tř. W06 až W12 od 0,6 m do 1,5 m výšk</t>
  </si>
  <si>
    <t>Odborná prohlídka lešení řadového trubkového lehkého pracovního s podlahami s provozním zatížením tř. 3 do 200 kg/m2 šířky tř. W06 až W12 od 0,6 m do 1,5 m výšky do 25 m, celkové plochy přes 500 do 2 000 m2 zakrytého sítí</t>
  </si>
  <si>
    <t>6 = 6,000 [A]</t>
  </si>
  <si>
    <t>941111332</t>
  </si>
  <si>
    <t>Odborná prohlídka lešení řadového trubkového lehkého pracovního s podlahami s provozním zatížením tř. 3 do 200 kg/m2 šířky tř. W06 až W12 od 0,6 m do 1,5 m výšky do 25 m, celkové plochy přes 2 000 do 4 000 m2 zakrytého sítí</t>
  </si>
  <si>
    <t>"Dle projektové dokumentace a technické zprávy"_x000d_
 "prohlídky lešení po dobu výstavby - předpoklad 3 roky"_x000d_
 3*12 = 36,000 [A]_x000d_
 Celkem: A = 36,000 [B]</t>
  </si>
  <si>
    <t>941111822</t>
  </si>
  <si>
    <t>Lešení řadové trubkové lehké pracovní s podlahami s provozním zatížením tř. 3 do 200 kg/m2 šířky tř. W09 od 0,9 do 1,2 m, výšky výšky přes 10 do 25 m demontáž</t>
  </si>
  <si>
    <t>944511211</t>
  </si>
  <si>
    <t>Síť ochranná zavěšená na konstrukci lešení z textilie z umělých vláken příplatek k ceně za každý den použití</t>
  </si>
  <si>
    <t>949111112</t>
  </si>
  <si>
    <t>Lešení lehké kozové trubkové o výšce lešeňové podlahy přes 1,2 do 1,9 m montáž</t>
  </si>
  <si>
    <t>"Dle projektové dokumentace a technické zprávy"_x000d_
 "lehké lešení"_x000d_
 5 = 5,000 [A]_x000d_
 Celkem: A = 5,000 [B]</t>
  </si>
  <si>
    <t>949111212</t>
  </si>
  <si>
    <t>Lešení lehké kozové trubkové o výšce lešeňové podlahy přes 1,2 do 1,9 m příplatek k ceně za každý den použití</t>
  </si>
  <si>
    <t>"Dle projektové dokumentace a technické zprávy"_x000d_
 "lehké lešení"_x000d_
 5*31 = 155,000 [A]_x000d_
 Celkem: A = 155,000 [B]</t>
  </si>
  <si>
    <t>949111812</t>
  </si>
  <si>
    <t>Lešení lehké kozové trubkové o výšce lešeňové podlahy přes 1,2 do 1,9 m demontáž</t>
  </si>
  <si>
    <t>952901111</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</si>
  <si>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"`3.30`"_x000d_
 7.1*3.6 = 25,560 [N]_x000d_
 "`5.08`"_x000d_
 6.7*7.1 = 47,570 [O]_x000d_
 Celkem: A+B+C+D+E+F+G+H+I+J+K+L+M+N+O = 265,867 [P]</t>
  </si>
  <si>
    <t>953921111</t>
  </si>
  <si>
    <t>Dlaždice betonové na sucho na ploché střechy kladené jednotlivě volně s mezerami např. pro schůdnost po měkké krytině, pro trvalé zatížení krytin, rozměru 300 x</t>
  </si>
  <si>
    <t>Dlaždice betonové na sucho na ploché střechy kladené jednotlivě volně s mezerami např. pro schůdnost po měkké krytině, pro trvalé zatížení krytin, rozměru 300 x 300 mm</t>
  </si>
  <si>
    <t>"Dle projektové dokumentace a echnické zprávy"_x000d_
 "oc. kce pod klimatizaci- střecha"_x000d_
 4*4 = 16,000 [A]_x000d_
 Celkem: A = 16,000 [B]</t>
  </si>
  <si>
    <t>953993311</t>
  </si>
  <si>
    <t>Osazení bezpečnostní, orientační nebo informační tabulky samolepicí</t>
  </si>
  <si>
    <t>"Dle projektové dokumentace a technické zprávy"_x000d_
 "únikový východ"_x000d_
 5 = 5,000 [A]_x000d_
 Celkem: A = 5,000 [B]</t>
  </si>
  <si>
    <t>953993326</t>
  </si>
  <si>
    <t>Osazení bezpečnostní, orientační nebo informační tabulky plastové nebo smaltované přivrtáním na zdivo</t>
  </si>
  <si>
    <t>"Dle projektové dokumentace a technické zprávy"_x000d_
 "tabulka směr úniku"_x000d_
 10 = 10,000 [A]_x000d_
 Celkem: A = 10,000 [B]</t>
  </si>
  <si>
    <t>961055111</t>
  </si>
  <si>
    <t>Bourání základů z betonu železového</t>
  </si>
  <si>
    <t>965042131</t>
  </si>
  <si>
    <t>Bourání mazanin betonových nebo z litého asfaltu tl. do 100 mm, plochy do 4 m2</t>
  </si>
  <si>
    <t>3.627*0.05 = 0,181 [A]</t>
  </si>
  <si>
    <t>965043431</t>
  </si>
  <si>
    <t>Bourání mazanin betonových s potěrem nebo teracem tl. do 150 mm, plochy do 4 m2</t>
  </si>
  <si>
    <t>3.627*(0.025+0.06) = 0,308 [A]</t>
  </si>
  <si>
    <t>965049111</t>
  </si>
  <si>
    <t>Bourání mazanin Příplatek k cenám za bourání mazanin betonových se svařovanou sítí, tl. do 100 mm</t>
  </si>
  <si>
    <t>965082923</t>
  </si>
  <si>
    <t>Odstranění násypu pod podlahami nebo ochranného násypu na střechách tl. do 100 mm, plochy přes 2 m2</t>
  </si>
  <si>
    <t>3.627*0.01 = 0,036 [A]</t>
  </si>
  <si>
    <t>965082933</t>
  </si>
  <si>
    <t>Odstranění násypu pod podlahami nebo ochranného násypu na střechách tl. do 200 mm, plochy přes 2 m2</t>
  </si>
  <si>
    <t>966080115</t>
  </si>
  <si>
    <t>Bourání kontaktního zateplení včetně povrchové úpravy omítkou nebo nátěrem z desek z minerální vlny, tloušťky přes 120 do 180 mm</t>
  </si>
  <si>
    <t>"Dle projektové dokumentace a technické zprávy"_x000d_
 "Výměna/doplnění v 50%plochy"_x000d_
 317.307*0.5 = 158,654 [A]_x000d_
 "Obnova fasády 100%"_x000d_
 184.871 = 184,871 [B]_x000d_
 Celkem: A+B = 343,525 [C]</t>
  </si>
  <si>
    <t>968062245</t>
  </si>
  <si>
    <t>Vybourání dřevěných rámů oken s křídly, dveřních zárubní, vrat, stěn, ostění nebo obkladů rámů oken s křídly jednoduchých, plochy do 2 m2</t>
  </si>
  <si>
    <t>968062246</t>
  </si>
  <si>
    <t>Vybourání dřevěných rámů oken s křídly, dveřních zárubní, vrat, stěn, ostění nebo obkladů rámů oken s křídly jednoduchých, plochy do 4 m2</t>
  </si>
  <si>
    <t>"Dle projektové dokumentace a echnické zprávy"_x000d_
 "O2P"_x000d_
 3*(1.465*2.25) = 9,889 [A]_x000d_
 Celkem: A = 9,889 [B]</t>
  </si>
  <si>
    <t>968072455</t>
  </si>
  <si>
    <t>Vybourání kovových rámů oken s křídly, dveřních zárubní, vrat, stěn, ostění nebo obkladů dveřních zárubní, plochy do 2 m2</t>
  </si>
  <si>
    <t>"Dle projektové dokumentace a technické zprávy"_x000d_
 (0.8*1.97)*(2+1)*3 = 14,184 [A]_x000d_
 (0.8*2.1)*(3) = 5,040 [B]_x000d_
 (1*2)*2 = 4,000 [C]_x000d_
 Celkem: A+B+C = 23,224 [D]</t>
  </si>
  <si>
    <t>968072456</t>
  </si>
  <si>
    <t>Vybourání kovových rámů oken s křídly, dveřních zárubní, vrat, stěn, ostění nebo obkladů dveřních zárubní, plochy přes 2 m2</t>
  </si>
  <si>
    <t>"Dle projektové dokumentace a echnické zprávy"_x000d_
 "Z1L"_x000d_
 2*((1.97+0.78)*1.45) = 7,975 [A]_x000d_
 "Z2L"_x000d_
 3*((1.97+1.18)*1.45) = 13,703 [B]_x000d_
 "`3.30`"_x000d_
 2.1*(0.8*2+0.9) = 5,250 [C]_x000d_
 _x000d_
 Celkem: A+B+C+D = 0,000 [E]</t>
  </si>
  <si>
    <t>968082021</t>
  </si>
  <si>
    <t>Vybourání plastových rámů oken s křídly, dveřních zárubní, vrat dveřních zárubní, plochy do 2 m2</t>
  </si>
  <si>
    <t>"Dle projektové dokumentace a technické zprávy"_x000d_
 "P1L"_x000d_
 4*(1.97*0.9) = 7,092 [A]_x000d_
 Celkem: A = 7,092 [B]</t>
  </si>
  <si>
    <t>971033231</t>
  </si>
  <si>
    <t>Vybourání otvorů ve zdivu základovém nebo nadzákladovém z cihel, tvárnic, příčkovek z cihel pálených na maltu vápennou nebo vápenocementovou plochy do 0,0225 m2, tl. do 150 mm</t>
  </si>
  <si>
    <t>"Dle projektové dokumentace a technické zprávy"_x000d_
 "`3.30`"_x000d_
 "L60/5 - zazdění zhlaví nosníků"_x000d_
 2*2 = 4,000 [A]_x000d_
 "`2.17`"_x000d_
 1 = 1,000 [B]_x000d_
 Celkem: A+B = 5,000 [C]</t>
  </si>
  <si>
    <t>"Dle projektové dokumentace a technické zprávy"_x000d_
 "`2.04`"_x000d_
 1 = 1,000 [A]_x000d_
 Celkem: A = 1,000 [B]</t>
  </si>
  <si>
    <t>971033431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</si>
  <si>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</si>
  <si>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150 mm</t>
  </si>
  <si>
    <t>"Dle projektové dokumentace a technické zprávy"_x000d_
 "`2.04`"_x000d_
 2*3 = 6,000 [A]_x000d_
 Celkem: A = 6,000 [B]</t>
  </si>
  <si>
    <t>971033451</t>
  </si>
  <si>
    <t>Vybourání otvorů ve zdivu základovém nebo nadzákladovém z cihel, tvárnic, příčkovek z cihel pálených na maltu vápennou nebo vápenocementovou plochy do 0,25 m2, tl. do 450 mm</t>
  </si>
  <si>
    <t>"Dle projektové dokumentace a technické zprávy"_x000d_
 "`2.04`"_x000d_
 2 = 2,000 [A]_x000d_
 Celkem: A = 2,000 [B]</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</si>
  <si>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</si>
  <si>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</si>
  <si>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</si>
  <si>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"Dle projektové dokumentace a technické zprávy"_x000d_
 "vybourání otvorů pro chladivo"_x000d_
 5*(0.2*3.84) = 3,840 [A]_x000d_
 Celkem: A = 3,840 [B]</t>
  </si>
  <si>
    <t>971033561</t>
  </si>
  <si>
    <t>Vybourání otvorů ve zdivu základovém nebo nadzákladovém z cihel, tvárnic, příčkovek z cihel pálených na maltu vápennou nebo vápenocementovou plochy do 1 m2, tl. do 600 mm</t>
  </si>
  <si>
    <t>"Dle projektové dokumentace a technické zprávy"_x000d_
 "`3.30` - pro překlad "_x000d_
 0.25*1.6*0.45 = 0,180 [A]_x000d_
 Celkem: A = 0,180 [B]</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</si>
  <si>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</si>
  <si>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</si>
  <si>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</si>
  <si>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"Dle projektové dokumentace a technické zprávy"_x000d_
 "dozdění parapetů"_x000d_
 1.465*(0.9*3+1.285)*0.3 = 1,751 [A]_x000d_
 "`3.30`"_x000d_
 2.25*1.2*0.45 = 1,215 [B]_x000d_
 _x000d_
 Celkem: A+B+C = 0,000 [D]</t>
  </si>
  <si>
    <t>972054241</t>
  </si>
  <si>
    <t>Vybourání otvorů ve stropech nebo klenbách železobetonových bez odstranění podlahy a násypu, plochy do 0,09 m2, tl. do 150 mm</t>
  </si>
  <si>
    <t>977151131</t>
  </si>
  <si>
    <t>Jádrové vrty diamantovými korunkami do stavebních materiálů (železobetonu, betonu, cihel, obkladů, dlažeb, kamene) průměru přes 350 do 400 mm</t>
  </si>
  <si>
    <t>"Dle projektové dokumentace a echnické zprávy"_x000d_
 "napojení kabelovodu"_x000d_
 2*(0.4+0.3+0.2) = 1,800 [A]_x000d_
 Celkem: A = 1,800 [B]</t>
  </si>
  <si>
    <t>977151911</t>
  </si>
  <si>
    <t>Jádrové vrty diamantovými korunkami do stavebních materiálů (železobetonu, betonu, cihel, obkladů, dlažeb, kamene) Příplatek k cenám za práci ve stísněném prost</t>
  </si>
  <si>
    <t>Jádrové vrty diamantovými korunkami do stavebních materiálů (železobetonu, betonu, cihel, obkladů, dlažeb, kamene) Příplatek k cenám za práci ve stísněném prostoru</t>
  </si>
  <si>
    <t>977311111</t>
  </si>
  <si>
    <t>Řezání stávajících betonových mazanin bez vyztužení hloubky do 50 mm</t>
  </si>
  <si>
    <t>"Dle projektové dokumentace a echnické zprávy"_x000d_
 "napojení kabelovodu"_x000d_
 2*(1.63*2+2*2.2) = 15,320 [A]_x000d_
 Celkem: A = 15,320 [B]</t>
  </si>
  <si>
    <t>977312112</t>
  </si>
  <si>
    <t>Řezání stávajících betonových mazanin s vyztužením hloubky přes 50 do 100 mm</t>
  </si>
  <si>
    <t>"Dle projektové dokumentace a echnické zprávy"_x000d_
 "napojení kabelovodu"_x000d_
 (1.63*2+2*2.2) = 7,660 [A]_x000d_
 Celkem: A = 7,660 [B]</t>
  </si>
  <si>
    <t>977312113</t>
  </si>
  <si>
    <t>Řezání stávajících betonových mazanin s vyztužením hloubky přes 100 do 150 mm</t>
  </si>
  <si>
    <t>978059541</t>
  </si>
  <si>
    <t>Odsekání obkladů stěn včetně otlučení podkladní omítky až na zdivo z obkládaček vnitřních, z jakýchkoliv materiálů, plochy přes 1 m2</t>
  </si>
  <si>
    <t>"Dle projektové dokumentace a technické zprávy"_x000d_
 "1NP"_x000d_
 0 = 0,000 [A]_x000d_
 "2NP"_x000d_
 "`předsíňka`"_x000d_
 0 = 0,000 [B]_x000d_
 "3NP"_x000d_
 "`předsíň WC`"_x000d_
 2.02*(1.8*2+2*2) = 15,352 [C]_x000d_
 -(0.8*2.1+0.7*1.97) = -3,059 [D]_x000d_
 "`WC muži`"_x000d_
 2.02*(3.4*2+1.685*2) = 20,543 [E]_x000d_
 -(0.7*1.97*3+1.465*2.25) = -7,433 [F]_x000d_
 "4NP"_x000d_
 "`předsíň WC`"_x000d_
 2.02*(1.8*2+2*2) = 15,352 [G]_x000d_
 -(0.8*2.1+0.7*1.97) = -3,059 [H]_x000d_
 "`WC muži`"_x000d_
 2.02*(3.4*2+1.685*2) = 20,543 [I]_x000d_
 -(0.7*1.97*3+1.465*2.25) = -7,433 [J]_x000d_
 "5NP"_x000d_
 "`předsíň WC`"_x000d_
 2.02*(1.8*2+2*2) = 15,352 [K]_x000d_
 -(0.8*2.1+0.7*1.97) = -3,059 [L]_x000d_
 "`WC muži`"_x000d_
 2.02*(3.4*2+1.685*2) = 20,543 [M]_x000d_
 -(0.7*1.97*3+1.465*2.25) = -7,433 [N]_x000d_
 _x000d_
 Celkem: A+B+C+D+E+F+G+H+I+J+K+L+M+N+O = 0,000 [P]</t>
  </si>
  <si>
    <t>981011711</t>
  </si>
  <si>
    <t>Demolice budov postupným rozebíráním z monolitického nebo montovaného železobetonu včetně výplňového zdiva, s podílem konstrukcí do 10 %</t>
  </si>
  <si>
    <t>"Dle projektové dokumentace a technické zprávy"_x000d_
 "odstranění schodiště a povodňové lávky"_x000d_
 2.75*6.2*20.65 = 352,083 [A]_x000d_
 8.25*1.415*2.93 = 34,204 [B]_x000d_
 Celkem: A+B = 386,287 [C]</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</si>
  <si>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</si>
  <si>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</si>
  <si>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</si>
  <si>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</si>
  <si>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552.218*2 = 1104,436 [A]</t>
  </si>
  <si>
    <t>R9129991</t>
  </si>
  <si>
    <t>Dočasné únikové schodiště z lešení - montáž, manipulace a práce jeřábem</t>
  </si>
  <si>
    <t>"Dle projektové dokumentace a technické zprávy"_x000d_
 "dočasné únikové schodiště"_x000d_
 1 = 1,000 [A]_x000d_
 Celkem: A = 1,000 [B]</t>
  </si>
  <si>
    <t>Položka zahrnuje:
- montáž schodiště 
- manipulace
- jeřábnické práce včetně nákladů na jeřáb
- spotřební materiál
- doplňkové řezivo, obalový materiál vč.palet a další podružný materiál
- technickou podporu
- realizační dokumentaci
- dostatečně únosný a rovný podklad pod lešení
- revize a prohlídky lešení</t>
  </si>
  <si>
    <t>R9129992</t>
  </si>
  <si>
    <t>Dočasné únikové schodiště z lešení - doprava</t>
  </si>
  <si>
    <t>Popis lešení:
- schodišťové stupně z pozink. oceli. s protiskluzovou úpravou
- únosnost podlah 500kg/m2
Položka zahrnuje:
- dopravu lešeňové konstrukce na stavbu a z místa stavby 
- dopravu ostatních materiálů
- náklady na manipulaci s materiály a lešením</t>
  </si>
  <si>
    <t>R9129993</t>
  </si>
  <si>
    <t>Dočasné únikové schodiště z lešení - nákup (vč.požárního nátěru DP1)</t>
  </si>
  <si>
    <t>"Dle projektové dokumentace a technické zprávy"_x000d_
 "dočasné únikové schodiště - vč.požární nátěr DP1"_x000d_
 1 = 1,000 [A]_x000d_
 Celkem: A = 1,000 [B]</t>
  </si>
  <si>
    <t>Popis lešení:
- schodišťové stupně z pozink. oceli. s protiskluzovou úpravou
- únosnost podlah 500kg/m2
- požární nátěr DP1
Položka zahrnuje:
- náklady na nákup lešeňové konstrukce schodiště. Předpokládá se prodej převížně použitých dílů.</t>
  </si>
  <si>
    <t>R9129994</t>
  </si>
  <si>
    <t>Dočasné únikové schodiště z lešení - projektová dokumentace vč.statiky</t>
  </si>
  <si>
    <t>"Dle projektové dokumentace a technické zprávy"_x000d_
 "Nabídková dokumentace"_x000d_
 1 = 1,000 [A]_x000d_
 Celkem: A = 1,000 [B]</t>
  </si>
  <si>
    <t>Položka zahrnuje:
- náklady na zpracování projektové dokumentace vč.statiky</t>
  </si>
  <si>
    <t>R95392111</t>
  </si>
  <si>
    <t>Dlaždice betonové na sucho na ploché střechy kladené jednotlivě volně s mezerami např. pro schůdnost po měkké krytině, pro trvalé zatížení krytin, rozměru Přípl</t>
  </si>
  <si>
    <t>Dlaždice betonové na sucho na ploché střechy kladené jednotlivě volně s mezerami např. pro schůdnost po měkké krytině, pro trvalé zatížení krytin, rozměru Příplatek k ceně -1111 za podkládané čtverce (s přesahem) z pryže</t>
  </si>
  <si>
    <t>"Dle projektové dokumentace a technické zprávy"_x000d_
 "výkopy"_x000d_
 (0.6+2*0.5)*(6.24+2*5)*2.28*1.9 = 112,563 [A]_x000d_
 2.53*1.13*1.9 = 5,432 [B]_x000d_
 "zásypy"_x000d_
 -3.627*(1.15-0.545)*1.9 = -4,169 [C]_x000d_
 -2.53*1.13*1.9 = -5,432 [D]_x000d_
 -(0.6+2*0.5)*(6.24+2*5)*2.28*1.9 = -112,563 [E]_x000d_
 0.6*(6.24+2*5)*2.28*1.9 = 42,211 [F]_x000d_
 Celkem: A+B+C+D+E+F = 38,042 [G]</t>
  </si>
  <si>
    <t>"Dle projektové dokumentace a technické zprávy"_x000d_
 "směsná stavební a demoliční suť"_x000d_
 22.066 = 22,066 [A]_x000d_
 Celkem: A = 22,066 [B]</t>
  </si>
  <si>
    <t>"Dle projektové dokumentace a technické zprávy"_x000d_
 "odstranění asf. komunikace"_x000d_
 3.45 = 3,450 [A]_x000d_
 Celkem: A = 3,450 [B]</t>
  </si>
  <si>
    <t>"Dle projektové dokumentace a technické zprávy"_x000d_
 "betonový odpad"_x000d_
 69.532+0.16+0.486+0.014+0.678+0.398+1.306+7.869 = 80,443 [A]_x000d_
 Celkem: A = 80,443 [B]</t>
  </si>
  <si>
    <t>R015170</t>
  </si>
  <si>
    <t>909</t>
  </si>
  <si>
    <t>NEOCEŇOVAT - POPLATKY ZA LIKVIDACI ODPADŮ NEKONTAMINOVANÝCH - 17 02 01 DŘEVO PO STAVEBNÍM POUŽITÍ, Z DEMOLIC VČ. DOPRAVY NA SKLÁDKU A MANIPULACE</t>
  </si>
  <si>
    <t>"Dle projektové dokumentace a technické zprávy"_x000d_
 "dřevo"_x000d_
 2.126+0.034 = 2,160 [A]_x000d_
 Celkem: A = 2,160 [B]</t>
  </si>
  <si>
    <t>R015180</t>
  </si>
  <si>
    <t>910</t>
  </si>
  <si>
    <t>NEOCEŇOVAT - POPLATKY ZA LIKVIDACI ODPADŮ NEKONTAMINOVANÝCH - 17 02 02 SKLO Z INTERIÉRŮ REKONSTRUOVANÝCH OBJEKTŮ VČ. DOPRAVY NA SKLÁDKU A MANIPULACE</t>
  </si>
  <si>
    <t>"Dle projektové dokumentace a technické zprávy"_x000d_
 "skleněný odpad"_x000d_
 0.067+0.267 = 0,334 [A]_x000d_
 Celkem: A = 0,334 [B]</t>
  </si>
  <si>
    <t>"Dle projektové dokumentace a technické zprávy"_x000d_
 "plastový odpad"_x000d_
 0.589 = 0,589 [A]_x000d_
 Celkem: A = 0,589 [B]</t>
  </si>
  <si>
    <t>"Dle projektové dokumentace a technické zprávy"_x000d_
 "odstranění asf. komunikace"_x000d_
 6.24*(0.6+5.395+0.75)*0.4*2.1 = 35,355 [A]_x000d_
 "kačírek"_x000d_
 6.24*0.4*0.4*2.1 = 2,097 [B]_x000d_
 Celkem: A+B = 37,451 [C]</t>
  </si>
  <si>
    <t>"Dle projektové dokumentace a technické zprávy"_x000d_
 "zbytky izolačních materiálů"_x000d_
 0.029+0.021+11.336 = 11,386 [A]_x000d_
 Celkem: A = 11,386 [B]</t>
  </si>
  <si>
    <t>"Dle projektové dokumentace a technické zprávy"_x000d_
 "kovový odpad"_x000d_
 1.978+0.012 = 1,990 [A]_x000d_
 Celkem: A = 1,990 [B]</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</si>
  <si>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</si>
  <si>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</si>
  <si>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</si>
  <si>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HZS</t>
  </si>
  <si>
    <t>Hodinové zúčtovací sazby</t>
  </si>
  <si>
    <t>HZS2232</t>
  </si>
  <si>
    <t>Hodinové zúčtovací sazby profesí PSV provádění stavebních instalací elektrikář odborný</t>
  </si>
  <si>
    <t>"Dle projektové dokumentace a technické zprávy"_x000d_
 "práce související s přemístěním hromosvodu - předpoklad"_x000d_
 100 = 100,000 [A]_x000d_
 Celkem: A = 100,000 [B]</t>
  </si>
  <si>
    <t>SO 05.41</t>
  </si>
  <si>
    <t xml:space="preserve">"Dle výkresové přílohy D_2_2_1_SO05_41_2_001 a technické zprávy   "_x000d_
 12+6+10+4 = 32,000 [A]_x000d_
 Celkem: A = 32,000 [B]</t>
  </si>
  <si>
    <t>Napojení na stávající potrubí odvodu kondenzátu</t>
  </si>
  <si>
    <t>R721211002</t>
  </si>
  <si>
    <t>Připojení VZT jednotky</t>
  </si>
  <si>
    <t>R721226502</t>
  </si>
  <si>
    <t>SO 05.42</t>
  </si>
  <si>
    <t>Zařízení č.5 - Chlazení místnosti 2.11</t>
  </si>
  <si>
    <t>R05VZT5.01</t>
  </si>
  <si>
    <t>Venkovní kondenzační jednotka systému Split, Qch=10kW, Qt=11,2kW, m=70,4 kg, chadivo R32, D+M</t>
  </si>
  <si>
    <t>Lp(1m)=54 dB(A), SEER=6,1, SCOP=4,0 
včetně krytu proti namrzání, tlumících podložek z rýhované gumy
včetně dopravy kondenzační jednotky na střechu jeřábem 
Viz výkres číslo: D_2_2_1_SO05_42_2_003 Pudorys strechy
1
Lp(1m)=54 dB(A), SEER=6,1, SCOP=4,0 
včetně krytu proti namrzání, tlumících podložek z rýhované gumy
včetně dopravy kondenzační jednotky na střechu jeřábem 
Viz výkres číslo: D_2_2_1_SO05_42_2_003 Pudorys strechy
1</t>
  </si>
  <si>
    <t>R05VZT5.01a</t>
  </si>
  <si>
    <t>Vnitřní podstropní jednotka systému SPLIT, Qch=10 kW, Qt=11,2 kW, m=42 kg, chladivo R32, D+M</t>
  </si>
  <si>
    <t>Lp(1m)=42 dB(A) při vysových otáčkách ventilátoru,
včetně kabelového ovladače, při instalaci bude aktivován autorestart
včetně čerpadla kondenzátu
Viz výkres číslo: D_2_2_1_SO05_42_2_001 Pudorys 2.NP
1
Lp(1m)=42 dB(A) při vysových otáčkách ventilátoru,
včetně kabelového ovladače, při instalaci bude aktivován autorestart
včetně čerpadla kondenzátu
Viz výkres číslo: D_2_2_1_SO05_42_2_001 Pudorys 2.NP
1</t>
  </si>
  <si>
    <t>R05VZT5.01b</t>
  </si>
  <si>
    <t>Modul pro střídání jednotek - pro až 3 vnitřní jednotky</t>
  </si>
  <si>
    <t>Viz výkres číslo: D_2_2_1_SO05_42_2_001 Pudorys 2.NP
1
Viz výkres číslo: D_2_2_1_SO05_42_2_001 Pudorys 2.NP
1</t>
  </si>
  <si>
    <t>R05VZT5.02</t>
  </si>
  <si>
    <t>R05VZT5.02a</t>
  </si>
  <si>
    <t>R05VZT5.03</t>
  </si>
  <si>
    <t>Demontáž stávajících rozvodů VZT potrubí typu ALP, koncových elementů, závěsných systémů a dalších prvků</t>
  </si>
  <si>
    <t>Viz výkres číslo: D_2_2_1_SO05_42_2_001 Pudorys 2.NP
12
Viz výkres číslo: D_2_2_1_SO05_42_2_001 Pudorys 2.NP
12</t>
  </si>
  <si>
    <t>R05VZT5.05</t>
  </si>
  <si>
    <t>Spojení konden.,vnit.jednotek, ovladačů a modulů pro střídání jednotek stíněnou komunik.kabeláží, D+M</t>
  </si>
  <si>
    <t>Viz výkres číslo: D_2_2_1_SO05_42_2_001 Pudorys 2.NP až D_2_2_1_SO05_42_2_003 Pudorys strechy
73
Viz výkres číslo: D_2_2_1_SO05_42_2_001 Pudorys 2.NP až D_2_2_1_SO05_42_2_003 Pudorys strechy
73</t>
  </si>
  <si>
    <t>R05VZT5.06</t>
  </si>
  <si>
    <t>Viz výkres číslo: D_2_2_1_SO05_42_2_001 Pudorys 2.NP až D_2_2_1_SO05_42_2_003 Pudorys strechy
1
Viz výkres číslo: D_2_2_1_SO05_42_2_001 Pudorys 2.NP až D_2_2_1_SO05_42_2_003 Pudorys strechy
1</t>
  </si>
  <si>
    <t>R05VZT5.07</t>
  </si>
  <si>
    <t>R05VZT5.08</t>
  </si>
  <si>
    <t>Viz výkres číslo: D_2_2_1_SO05_42_2_003 Pudorys strechy
10
Viz výkres číslo: D_2_2_1_SO05_42_2_003 Pudorys strechy
10</t>
  </si>
  <si>
    <t>R05VZT5.09</t>
  </si>
  <si>
    <t>Plastová lišta pro vedení Cu potrubí a komunikační kabeláže ve vnitřním prostředí včetně tvarovek a víka, rozměr ŠxV= 40x40 mm, D+M</t>
  </si>
  <si>
    <t>R05VZT5.200</t>
  </si>
  <si>
    <t>Montážní materiál k z.č.5</t>
  </si>
  <si>
    <t>R05VZT5.201</t>
  </si>
  <si>
    <t>R05VZT5.202</t>
  </si>
  <si>
    <t>R05VZT5.203</t>
  </si>
  <si>
    <t>R05VZT5.204</t>
  </si>
  <si>
    <t>R05VZT5.205</t>
  </si>
  <si>
    <t>R05VZT5.206</t>
  </si>
  <si>
    <t>R05VZT5.207</t>
  </si>
  <si>
    <t>R05VZT5.208</t>
  </si>
  <si>
    <t>R05VZT5.209</t>
  </si>
  <si>
    <t>R05VZT5.210</t>
  </si>
  <si>
    <t>R05VZT5.211</t>
  </si>
  <si>
    <t>R05VZT5.212</t>
  </si>
  <si>
    <t>R05VZT5.915</t>
  </si>
  <si>
    <t>Cu potrubí v exteriéru bude opatřeno ochrannou páskou a bude vedeno v ocelovém žlabu
Svařování Cu potrubí bude prováděno pod ochrannou atmosférou inertního plynu (např. dusík). 
56
Cu potrubí v exteriéru bude opatřeno ochrannou páskou a bude vedeno v ocelovém žlabu
Svařování Cu potrubí bude prováděno pod ochrannou atmosférou inertního plynu (např. dusík). 
56</t>
  </si>
  <si>
    <t>Zařízení č. 6 - Chlazení místnosti 2.11</t>
  </si>
  <si>
    <t>R05VZT6.01</t>
  </si>
  <si>
    <t>R05VZT6.01a</t>
  </si>
  <si>
    <t>R05VZT6.01b</t>
  </si>
  <si>
    <t>R05VZT6.02</t>
  </si>
  <si>
    <t>R05VZT6.02a</t>
  </si>
  <si>
    <t>R05VZT6.03</t>
  </si>
  <si>
    <t>R05VZT6.05</t>
  </si>
  <si>
    <t>R05VZT6.06</t>
  </si>
  <si>
    <t>R05VZT6.07</t>
  </si>
  <si>
    <t>R05VZT6.08</t>
  </si>
  <si>
    <t>R05VZT6.09</t>
  </si>
  <si>
    <t>R05VZT6.200</t>
  </si>
  <si>
    <t>Montážní materiál k z.č.6</t>
  </si>
  <si>
    <t>R05VZT6.201</t>
  </si>
  <si>
    <t>R05VZT6.202</t>
  </si>
  <si>
    <t>R05VZT6.203</t>
  </si>
  <si>
    <t>R05VZT6.204</t>
  </si>
  <si>
    <t>R05VZT6.205</t>
  </si>
  <si>
    <t>R05VZT6.206</t>
  </si>
  <si>
    <t>R05VZT6.207</t>
  </si>
  <si>
    <t>R05VZT6.208</t>
  </si>
  <si>
    <t>R05VZT6.209</t>
  </si>
  <si>
    <t>R05VZT6.210</t>
  </si>
  <si>
    <t>R05VZT6.211</t>
  </si>
  <si>
    <t>R05VZT6.212</t>
  </si>
  <si>
    <t>R05VZT6.915</t>
  </si>
  <si>
    <t>SO 05.46</t>
  </si>
  <si>
    <t>198.000000 = 198,000 [A]</t>
  </si>
  <si>
    <t>180.000000 = 180,000 [A]</t>
  </si>
  <si>
    <t>1.500000 = 1,500 [A]</t>
  </si>
  <si>
    <t>741Z08</t>
  </si>
  <si>
    <t>DEMONTÁŽ STÁVAJÍCÍ ELEKTROINSTALACE - KABELY, SVÍTIDLA, VYPÍNAČE, ZÁSUVKY, KRABICE APOD.</t>
  </si>
  <si>
    <t>28.000000 = 28,000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</si>
  <si>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</si>
  <si>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741Z12</t>
  </si>
  <si>
    <t>DEMONTÁŽ STÁVAJÍCÍCH UCPÁVEK PROTIPOŽÁRNÍCH PLOŠNÝCH</t>
  </si>
  <si>
    <t>"CYKY-J 3x1,5: 450m; CYKY-O 3x1,5: 235m; CYKY-J 3x2,5: 295m"</t>
  </si>
  <si>
    <t>"CYKY-J 5x6: 535m"</t>
  </si>
  <si>
    <t>186.000000 = 186,000 [A]</t>
  </si>
  <si>
    <t>250.000000 = 250,000 [A]</t>
  </si>
  <si>
    <t>744635</t>
  </si>
  <si>
    <t>JISTIČ TŘÍPÓLOVÝ (10 KA) OD 50 DO 63 A</t>
  </si>
  <si>
    <t>744O14</t>
  </si>
  <si>
    <t>ELEKTROMĚR</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</si>
  <si>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</si>
  <si>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</si>
  <si>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</si>
  <si>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</si>
  <si>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</si>
  <si>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R05-46-01</t>
  </si>
  <si>
    <t>A - VESTAVNÉ RASTROVÉ LED SVÍTIDLO 33W</t>
  </si>
  <si>
    <t>Vestavné rastrové LED svítidlo s mikroprismatickým difuzorem, ECG DALI, 33W, IP20, 4000K, 4200lm</t>
  </si>
  <si>
    <t>R05-46-02</t>
  </si>
  <si>
    <t>N - PŘISAZENÉ LED NOUZOVÉ SVÍTIDLO 5W S PIKTOGRAMEM, S NOUZOVÝM MODULEM t=1hod, AUTOTEST</t>
  </si>
  <si>
    <t>Přisazené LED nouzové svítidlo s chodbovou vyzař. charakteristikou 5W, podvěšený piktogram, pozorovací vzdálenost 14m, IP65, včetně nouzového modulu t=1hod, nástěnný výložník, autotest, trvale svítící</t>
  </si>
  <si>
    <t>26.000000 = 26,000 [A]</t>
  </si>
  <si>
    <t>R05-46-03</t>
  </si>
  <si>
    <t>R05-46-04</t>
  </si>
  <si>
    <t>Podlahová krabice 2x4 moduly do zdvojené podlahy. Přístrojové vybavení:1x 2zásuvky 230V 16A.</t>
  </si>
  <si>
    <t>R05-46-05</t>
  </si>
  <si>
    <t>R05-46-06</t>
  </si>
  <si>
    <t>MODUL ROZHRANÍ USB/DALI</t>
  </si>
  <si>
    <t>R05-46-07</t>
  </si>
  <si>
    <t>R05-46-08</t>
  </si>
  <si>
    <t>DEMONTÁŽ A OPĚTOVNÁ MONTÁŽ INTERIÉROVÉHO SVÍTIDLA</t>
  </si>
  <si>
    <t>1. Položka obsahuje:
 – všechny náklady na demontáž stávajícího zařízení a jeho opětovnou montáž se všemi pomocnými doplňujícími úpravami pro jeho likvidaci
 – naložení vybouraného materiálu na dopravní prostředek
2. Položka neobsahuje:
 – odvoz vybouraného materiálu
 3. Způsob měření:
Udává se počet kusů kompletní konstrukce nebo práce.</t>
  </si>
  <si>
    <t>R05-46-09</t>
  </si>
  <si>
    <t>Rozvaděč R304 - VESTAVNÝ OCELOPLECHOVÝ ROZVADĚČ, Š.800 V.1600 H.250, KRYTÍ MIN. IP 30/20, In=63A, Ik´´&lt;=10kA, PŘÍSTROJOVÉ VYBAVENÍ VIZ. VÝKRESOVÁ DOKU</t>
  </si>
  <si>
    <t>R05-46-10</t>
  </si>
  <si>
    <t>NAPAJEČ DALI LINKY</t>
  </si>
  <si>
    <t>R05-46-11</t>
  </si>
  <si>
    <t>0.200000 = 0,200 [A]</t>
  </si>
  <si>
    <t>0.300000 = 0,300 [A]</t>
  </si>
  <si>
    <t>SO 06</t>
  </si>
  <si>
    <t>58124842</t>
  </si>
  <si>
    <t>fólie pro malířské potřeby zakrývací tl 7µ 4x5m</t>
  </si>
  <si>
    <t>"`množství dle pol. 784171101, 784171121 a 784171111`"</t>
  </si>
  <si>
    <t>"`viz projektová dokumentace, TZ a výkaz projektanta`"_x000d_
 "viz výkres Půdorys 1NP a řez A-A`"_x000d_
 "`ROZVODNA RNN1`"_x000d_
 "`stěny`"_x000d_
 (13.0+5.8+6.474+2.195+6.276+3.605)*3.23 = 120,641 [A]_x000d_
 "`sloupy`"_x000d_
 3*0.4*4*3.23 = 15,504 [B]_x000d_
 "`strop - měřeno digitálně`"_x000d_
 5.8*6.474+6.276*3.605 = 60,174 [C]_x000d_
 Celkem: A+B+C = 196,319 [D]</t>
  </si>
  <si>
    <t>784161211</t>
  </si>
  <si>
    <t>Lokální vyrovnání podkladu sádrovou stěrkou pl přes 0,1 do 0,25 m2 v místnostech v do 3,80 m</t>
  </si>
  <si>
    <t>Lokální vyrovnání podkladu sádrovou stěrkou, tloušťky do 3 mm, plochy přes 0,1 do 0,25 m2 v místnostech výšky do 3,80 m</t>
  </si>
  <si>
    <t>"`viz projektová dokumentace, TZ a výkaz projektanta`"_x000d_
 "viz výkres Půdorys 1NP a řez A-A`"_x000d_
 "`ROZVODNA RNN1`"_x000d_
 "`předpoklad`"_x000d_
 15 = 15,000 [A]</t>
  </si>
  <si>
    <t>784161511</t>
  </si>
  <si>
    <t>Celoplošné vyrovnání podkladu disperzní stěrkou v místnostech v do 3,80 m</t>
  </si>
  <si>
    <t>Celoplošné vyrovnání podkladu disperzní stěrkou, tloušťky do 3 mm vyrovnáním v místnostech výšky do 3,80 m</t>
  </si>
  <si>
    <t>Zakrytí vnitřních podlah včetně pozdějšího odkrytí</t>
  </si>
  <si>
    <t>"`viz projektová dokumentace, TZ a výkaz projektanta`"_x000d_
 "viz výkres Půdorys 1NP a řez A-A`"_x000d_
 "`dle pol. 784111001`"_x000d_
 "`podlaha místnosti`"_x000d_
 60.174 = 60,174 [A]</t>
  </si>
  <si>
    <t>Zakrytí vnitřních ploch stěn v místnostech v do 3,80 m</t>
  </si>
  <si>
    <t>"`viz projektová dokumentace, TZ a výkaz projektanta`"_x000d_
 "viz výkres Půdorys 1NP a řez A-A`"_x000d_
 "`ROZVODNA RNN1`"_x000d_
 "`výplně otvorů`"_x000d_
 (0.8+0.8+1.6)*1.97 = 6,304 [A]</t>
  </si>
  <si>
    <t>Zakrytí vnitřních ploch konstrukcí nebo prvků v místnostech v do 3,80 m</t>
  </si>
  <si>
    <t>"`viz projektová dokumentace, TZ a výkaz projektanta`"_x000d_
 "viz výkres Půdorys 1NP a řez A-A`"_x000d_
 "`ROZVODNA RNN1`"_x000d_
 "`zábradlí`"_x000d_
 (20.1+4.0+7.8)*0.9*2 = 57,420 [A]_x000d_
 "`schody`"_x000d_
 3*0.65*0.75 = 1,463 [B]_x000d_
 "`rozvaděče`"_x000d_
 (5.5+0.9+2.5)*5.4 = 48,060 [C]_x000d_
 Celkem: A+B+C = 106,943 [D]</t>
  </si>
  <si>
    <t>784191007</t>
  </si>
  <si>
    <t>Čištění vnitřních ploch podlah po provedení malířských prací</t>
  </si>
  <si>
    <t>Čištění vnitřních ploch hrubý úklid po provedení malířských prací omytím podlah</t>
  </si>
  <si>
    <t>SO 07.1</t>
  </si>
  <si>
    <t>D.2.2.2</t>
  </si>
  <si>
    <t>SO 07</t>
  </si>
  <si>
    <t>113106195</t>
  </si>
  <si>
    <t>Rozebrání dlažeb vozovek z vegetační dlažby betonové s ložem z kameniva strojně pl do 50 m2</t>
  </si>
  <si>
    <t>Rozebrání dlažeb vozovek a ploch s přemístěním hmot na skládku na vzdálenost do 3 m nebo s naložením na dopravní prostředek, s jakoukoliv výplní spár strojně plochy jednotlivě do 50 m2 z vegetační dlažby s ložem z kameniva betonové</t>
  </si>
  <si>
    <t>"`Plechové garáže (p.č. 5760/1; 5760/2)`"_x000d_
 10.000*2.000 = 20,000 [A]_x000d_
 "`Kontejnerový záložní zdroj EE`"_x000d_
 4.440*10.200 = 45,288 [B]_x000d_
 Celkem: A+B = 65,288 [C]</t>
  </si>
  <si>
    <t>113106240</t>
  </si>
  <si>
    <t>Rozebrání vozovek ze silničních dílců se spárami vyplněnými kamenivem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</si>
  <si>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vyplněnými kamenivem</t>
  </si>
  <si>
    <t>"`zpevněné plochy - silniční panely (p.č. 5768)`"_x000d_
 443.355 = 443,355 [A]_x000d_
 Celkem: A = 443,355 [B]</t>
  </si>
  <si>
    <t>113106290</t>
  </si>
  <si>
    <t>Rozebrání vozovek ze silničních dílců se spárami vyplněnými kamenivem strojně pl přes 50 do 200 m2</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</si>
  <si>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</si>
  <si>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"`zpevněné plochy - silniční panely (p.č. 5761/5)`"_x000d_
 77.605 = 77,605 [A]_x000d_
 "`zpevněné plochy - silniční panely (p.č. 5761/3, 5, 31)`"_x000d_
 66.550 = 66,550 [B]_x000d_
 "`zpevněné plochy - silniční panely (p.č. 5762)`"_x000d_
 122.490 = 122,490 [C]_x000d_
 "`Základy pod staveništní buňky (p.č.5761/30; 5761/11; 5761/4)`"_x000d_
 6.000*13.000 = 78,000 [D]_x000d_
 "`Plechové garáže (p.č. 5760/1; 5760/2)`"_x000d_
 10.000*12.000 = 120,000 [E]_x000d_
 Celkem: A+B+C+D+E = 464,645 [F]</t>
  </si>
  <si>
    <t>113107152</t>
  </si>
  <si>
    <t>Odstranění podkladu z kameniva těženého tl přes 100 do 200 mm strojně pl přes 50 do 200 m2</t>
  </si>
  <si>
    <t>Odstranění podkladů nebo krytů strojně plochy jednotlivě přes 50 m2 do 200 m2 s přemístěním hmot na skládku na vzdálenost do 20 m nebo s naložením na dopravní prostředek z kameniva těženého, o tl. vrstvy přes 100 do 200 mm</t>
  </si>
  <si>
    <t>113107212</t>
  </si>
  <si>
    <t>Odstranění podkladu z kameniva těženého tl přes 100 do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</si>
  <si>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</si>
  <si>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113107312</t>
  </si>
  <si>
    <t>Odstranění podkladu z kameniva těženého tl přes 100 do 200 mm strojně pl do 50 m2</t>
  </si>
  <si>
    <t>Odstranění podkladů nebo krytů strojně plochy jednotlivě do 50 m2 s přemístěním hmot na skládku na vzdálenost do 3 m nebo s naložením na dopravní prostředek z kameniva těženého, o tl. vrstvy přes 100 do 200 mm</t>
  </si>
  <si>
    <t>"`vegetační dlažby`"_x000d_
 "`-----------------------------------------------`"_x000d_
 "`Plechové garáže (p.č. 5760/1; 5760/2)`"_x000d_
 10.000*2.000 = 20,000 [A]_x000d_
 "`Kontejnerový záložní zdroj EE`"_x000d_
 4.440*10.200 = 45,288 [B]_x000d_
 Celkem: A+B = 65,288 [C]</t>
  </si>
  <si>
    <t>Vytrhání obrub krajníků obrubníků stojatých</t>
  </si>
  <si>
    <t>"`Plechové garáže (p.č. 5760/1; 5760/2)`"_x000d_
 2.00*2 = 4,000 [A]_x000d_
 "`Kontejnerový záložní zdroj EE`"_x000d_
 4.00+10.00-1.00 = 13,000 [B]_x000d_
 Celkem: A+B = 17,000 [C]</t>
  </si>
  <si>
    <t>"`Studna pr. 1,50m (p.č. 5761/3)`"_x000d_
 (22/7)*((1.500/2)^2*4.400) = 7,779 [A]_x000d_
 "`---------------------------------------------`"_x000d_
 "`Šachta`"_x000d_
 (3.500*3.500)*1.500 = 18,375 [B]_x000d_
 "`---------------------------------------------`"_x000d_
 "`Oplocení, sloupky, vzpěry`"_x000d_
 "`pol_966071711`"_x000d_
 149.000*0.080 = 11,920 [C]_x000d_
 "`---------------------------------------------`"_x000d_
 Celkem: A+B+C = 38,074 [D]</t>
  </si>
  <si>
    <t>58331200</t>
  </si>
  <si>
    <t>štěrkopísek netříděný</t>
  </si>
  <si>
    <t>966071711</t>
  </si>
  <si>
    <t>Bourání sloupků a vzpěr plotových ocelových do 2,5 m zabetonovaných</t>
  </si>
  <si>
    <t>Bourání plotových sloupků a vzpěr ocelových trubkových nebo profilovaných výšky do 2,50 m zabetonovaných</t>
  </si>
  <si>
    <t>"`drátěné oplocení, sloupky, vzpěry`"_x000d_
 "`oplocení (p.č. 5771); dl. oplocení 38,250m`"_x000d_
 16+12 = 28,000 [A]_x000d_
 "`oplocení (p.č. 5768, 5764/3, 5827/10)`"_x000d_
 "`40,070m+48,680m+36,670m`"_x000d_
 (17+14)+(20+16)+(15+12) = 94,000 [B]_x000d_
 Mezisoučet: A+B = 122,000 [C]_x000d_
 "`---------------------------------------------`"_x000d_
 "`plechové oplocení, sloupky`"_x000d_
 "`oplocení (p.č. 5771, 5770, 5768)`"_x000d_
 "`14,880m+19,050m`"_x000d_
 5+8 = 13,000 [D]_x000d_
 "`oplocení (p.č. 5768, 5764/3, 58272, 5761/3)`"_x000d_
 "`36,050m`"_x000d_
 14 = 14,000 [E]_x000d_
 Mezisoučet: D+E = 27,000 [F]_x000d_
 "`---------------------------------------------`"_x000d_
 Celkem: A+B+D+E = 149,000 [G]</t>
  </si>
  <si>
    <t>966071822</t>
  </si>
  <si>
    <t>Rozebrání oplocení z drátěného pletiva se čtvercovými oky v přes 1,6 do 2,0 m</t>
  </si>
  <si>
    <t>Rozebrání oplocení z pletiva drátěného se čtvercovými oky, výšky přes 1,6 do 2,0 m</t>
  </si>
  <si>
    <t>"`oplocení (p.č. 5771)`"_x000d_
 38.250 = 38,250 [A]_x000d_
 "`oplocení (p.č. 5768, 5764/3, 5827/10)`"_x000d_
 40.070+48.680+36.670 = 125,420 [B]_x000d_
 Celkem: A+B = 163,670 [C]</t>
  </si>
  <si>
    <t>966072822</t>
  </si>
  <si>
    <t>Rozebrání oplocení z vlnitého nebo profilového plechu hmotnosti přes 30 do 50 kg</t>
  </si>
  <si>
    <t>Rozebrání oplocení z dílců plechových vlnitých nebo profilovaných, hmotnosti 1 m oplocení přes 30 do 50 kg</t>
  </si>
  <si>
    <t>"`oplocení (p.č. 5771, 5770, 5768)`"_x000d_
 14.880+(19.050-1.00) = 32,930 [A]_x000d_
 "`oplocení (p.č. 5768, 5764/3, 58272, 5761/3)`"_x000d_
 36.050-(4.00+1.70) = 30,350 [B]_x000d_
 Celkem: A+B = 63,280 [C]</t>
  </si>
  <si>
    <t>966073810</t>
  </si>
  <si>
    <t>Rozebrání vrat a vrátek k oplocení pl do 2 m2</t>
  </si>
  <si>
    <t>Rozebrání vrat a vrátek k oplocení plochy jednotlivě do 2 m2</t>
  </si>
  <si>
    <t>"`oplocení (p.č. 5771, 5770, 5768)`"_x000d_
 1 = 1,000 [A]_x000d_
 Celkem: A = 1,000 [B]</t>
  </si>
  <si>
    <t>966073811</t>
  </si>
  <si>
    <t>Rozebrání vrat a vrátek k oplocení pl přes 2 do 6 m2</t>
  </si>
  <si>
    <t>Rozebrání vrat a vrátek k oplocení plochy jednotlivě přes 2 do 6 m2</t>
  </si>
  <si>
    <t>"`oplocení (p.č. 5761/3)`"_x000d_
 1+1 = 2,000 [A]_x000d_
 "`oplocení (p.č. 5827/10)`"_x000d_
 1 = 1,000 [B]_x000d_
 "`oplocení (p.č. 5768)`"_x000d_
 1 = 1,000 [C]_x000d_
 Celkem: A+B+C = 4,000 [D]</t>
  </si>
  <si>
    <t>981011112</t>
  </si>
  <si>
    <t>Demolice budov dřevěných ostatních oboustranně obitých případně omítnutých postupným rozebíráním</t>
  </si>
  <si>
    <t>Demolice budov postupným rozebíráním dřevěných ostatních, oboustranně obitých, případně omítnutých</t>
  </si>
  <si>
    <t>"`Staveništní buňky (p.č.5761/30; 5761/11; 5761/4)`"_x000d_
 (13.000+23.000+33.000)*2.320 = 160,080 [A]_x000d_
 Celkem: A = 160,080 [B]</t>
  </si>
  <si>
    <t>981011414</t>
  </si>
  <si>
    <t>Demolice budov zděných na MC nebo z betonu podíl konstrukcí přes 20 do 25 % postupným rozebíráním</t>
  </si>
  <si>
    <t>Demolice budov postupným rozebíráním z cihel, kamene, tvárnic na maltu cementovou nebo z betonu prostého s podílem konstrukcí přes 20 do 25 %</t>
  </si>
  <si>
    <t>"`Garáže (p.č. 5767)`"_x000d_
 2900.000 = 2900,000 [A]_x000d_
 "`Garáže (p.č. 5767)`"_x000d_
 -(480.000*1.000)*0.600 = -288,000 [B]_x000d_
 Celkem: A+B = 2612,000 [C]</t>
  </si>
  <si>
    <t>Demolice konstrukcí objektů z betonu železového postupným rozebíráním</t>
  </si>
  <si>
    <t>"`Garáže (p.č. 5767)`"_x000d_
 (480.000*1.000)*0.600 = 288,000 [A]_x000d_
 "`Základy původního zděného objektu (p.č. 7282) 210,000m2`"_x000d_
 (210.000*1.000)*0.500 = 105,000 [B]_x000d_
 "`Studna pr. 1,50m (p.č. 5761/3)`"_x000d_
 ((22/7)*((1.500/2)^2*4.500-(1.200/2)^2*4.400)) = 2,977 [C]_x000d_
 "`Šachta`"_x000d_
 (3.500*3.500)*2.000-(3.000*3.000)*1.500 = 11,000 [D]_x000d_
 "`Kontejnerový záložní zdroj EE`"_x000d_
 ((0.60*0.40)*1.80)*6 = 2,592 [E]_x000d_
 Celkem: A+B+C+D+E = 409,569 [F]</t>
  </si>
  <si>
    <t>R952900001</t>
  </si>
  <si>
    <t>Vyčerpání, vyčištění, dezinfekce, odvoz, poplatek - komplet</t>
  </si>
  <si>
    <t>"`Šachta`"_x000d_
 (3.000*3.000)*1.500 = 13,500 [A]_x000d_
 Celkem: A = 13,500 [B]</t>
  </si>
  <si>
    <t>Veškeré práce jsou obsaženy v textu položky, bez ohledu na způsob provedení, včetně odklizení vzniklého odpadu.
Zahrnuje náklady na pořízen, provozování, udržování a likvidaci objednatelem požadovaného zařízení.
Vyčerpání s odvozem, napuštění a vypuštění vody, dodávka vody a dezinfekčního prostředku, očištění, bakteriologický rozbor vody.
Měří v m3 dle projektu.
Měrná jednotka: m3</t>
  </si>
  <si>
    <t>R98133210</t>
  </si>
  <si>
    <t>Demontáž kontejnerového záložního zdroje EE k pozdějšímu užití investorem vč. uložení, dopravy a veškeré manipulace - komplet</t>
  </si>
  <si>
    <t>"`Kontejnerový záložní zdroj EE`"_x000d_
 1 = 1,000 [A]_x000d_
 Celkem: A = 1,000 [B]</t>
  </si>
  <si>
    <t>Podrobnější popis dle grafických a textových příloh PD.
Zahrnuje veškeré náklady spojené s objednatelem požadovanými pracemi.
Množství jednotek se určuje v kompletu dle projektu.
Měrná jednotka: kpl</t>
  </si>
  <si>
    <t>R98133211</t>
  </si>
  <si>
    <t>Demontáž plechových garaží, odstranění klempířských prvků, naložení, odvoz a uložení na předem určené místo, vč. dopravy a veškeré manipulace - komplet</t>
  </si>
  <si>
    <t>"`Plechové garáže (p.č. 5760/1; 5760/2)`"_x000d_
 "`(3,00x5,50m/kus)`"_x000d_
 3*2 = 6,000 [A]_x000d_
 Celkem: A = 6,000 [B]</t>
  </si>
  <si>
    <t>Podrobnější popis dle grafických a textových příloh PD.
Zahrnuje veškeré náklady spojené s objednatelem požadovanými pracemi.
Měří v kusech dle projektu.
Měrná jednotka: kus</t>
  </si>
  <si>
    <t>R98133212</t>
  </si>
  <si>
    <t>Montáž plechových garaží, klempířských prvků, naložení, odvoz ke zpětné montáži na určené místo vč. dopravy a veškeré manipulace - komplet</t>
  </si>
  <si>
    <t>"`Poznámka:`"_x000d_
 "`plocha pod garážemi je součástí SO 32 (panelová plocha)`"_x000d_
 "`-------------------------------------------------------------------------`"_x000d_
 "`Plechové garáže (p.č. 5760/1; 5760/2)`"_x000d_
 "`(3,00x5,50m/kus)`"_x000d_
 3*2 = 6,000 [A]_x000d_
 Celkem: A = 6,000 [B]</t>
  </si>
  <si>
    <t>R98199001</t>
  </si>
  <si>
    <t>Odpojení objektů od všech stávajících sítí v souladu s podmínkami správců sítí - komplet</t>
  </si>
  <si>
    <t>"`Garáže (p.č. 5767)`"_x000d_
 1 = 1,000 [A]_x000d_
 "`Plechové garáže (p.č. 5760/1; 5760/2)`"_x000d_
 1 = 1,000 [B]_x000d_
 "`Staveništní buňky (p.č.5761/30; 5761/11; 5761/4)`"_x000d_
 1+1+1 = 3,000 [C]_x000d_
 "`Kontejnerový záložní zdroj EE`"_x000d_
 1 = 1,000 [D]_x000d_
 Celkem: A+B+C+D = 6,000 [E]</t>
  </si>
  <si>
    <t>"`Celková hmotnost suti a bouraných hmot`"_x000d_
 675.646+2283.330 = 2958,976 [A]_x000d_
 "`pol_R015140.906`"_x000d_
 -1242.866 = -1242,866 [B]_x000d_
 "`pol_R015170.909`"_x000d_
 -36.347 = -36,347 [C]_x000d_
 "`pol_R015180.910`"_x000d_
 -1.430 = -1,430 [D]_x000d_
 "`R015310.921`"_x000d_
 -3.933 = -3,933 [E]_x000d_
 "`pol_R015320.922`"_x000d_
 -291.981 = -291,981 [F]_x000d_
 "`pol_R015420.931`"_x000d_
 -11.207 = -11,207 [G]_x000d_
 "`pol_R015790.962`"_x000d_
 -11.196 = -11,196 [H]_x000d_
 "`pol_015670.952`"_x000d_
 -291.562 = -291,562 [I]_x000d_
 Celkem: A+B+C+D+E+F+G+H+I = 1068,454 [J]</t>
  </si>
  <si>
    <t>"`Garáže (p.č. 5767), základy`"_x000d_
 (480.000*1.000)*0.600 = 288,000 [A]_x000d_
 "`Garáže (p.č. 5767), strop`"_x000d_
 (29.700*12.400)*0.220 = 81,022 [B]_x000d_
 "`Garáže (p.č. 5767), věnce`"_x000d_
 (0.450*0.25)*((29.700+11.500)*2) = 9,270 [C]_x000d_
 Mezisoučet: A+B+C = 378,292 [D]_x000d_
 "`-----------------------------------------------`"_x000d_
 "`Plechové garáže (p.č. 5760/1; 5760/2)`"_x000d_
 (10.000*11.600)*0.250 = 29,000 [E]_x000d_
 "`-----------------------------------------------`"_x000d_
 "`Základy původního zděného objektu (p.č. 7282) 210,000m2`"_x000d_
 (210.000*1.000)*0.500 = 105,000 [F]_x000d_
 "`-----------------------------------------------`"_x000d_
 "`Studna pr. 1,50m (p.č. 5761/3)`"_x000d_
 ((22/7)*((1.500/2)^2*4.500-(1.200/2)^2*4.400)) = 2,977 [G]_x000d_
 "`-----------------------------------------------`"_x000d_
 "`Kontejnerový záložní zdroj EE`"_x000d_
 ((0.60*0.40)*1.80)*6 = 2,592 [H]_x000d_
 "`-----------------------------------------------`"_x000d_
 Celkem: A+B+C+E+F+G+H = 517,861 [I]_x000d_
 I * 2.4Koeficient množství = 1242,866 [J]</t>
  </si>
  <si>
    <t>"`pol_981011112`"_x000d_
 160.080*0.240 = 38,419 [A]_x000d_
 "`odpočet izolace - střecha`"_x000d_
 "`Staveništní buňky` (p.č. 5761/30, 5827/11, 5764/4)`"_x000d_
 -69.000*0.022 = -1,518 [B]_x000d_
 "`odpočet sklo`"_x000d_
 "`okna`"_x000d_
 -(2.10*1.80)*(2+2)*0.010 = -0,151 [C]_x000d_
 "`dveře`"_x000d_
 -((1.80*2.10)*0.010)*(2/3) = -0,025 [D]_x000d_
 "`odpočet železo, ocel`"_x000d_
 "`mříže`"_x000d_
 -0.378 = -0,378 [E]_x000d_
 Celkem: A+B+C+D+E = 36,347 [F]</t>
  </si>
  <si>
    <t>"`Garáže (p.č. 5767)`"_x000d_
 "`okna_0P01 až 0P08`"_x000d_
 (1.500*1.900)*0.0550*8 = 1,254 [A]_x000d_
 "`Staveništní buňky` (p.č. 5761/30, 5827/11, 5764/4)`"_x000d_
 "`okna`"_x000d_
 (2.10*1.80)*(2+2)*0.010 = 0,151 [B]_x000d_
 "`dveře`"_x000d_
 ((1.80*2.10)*0.010)*(2/3) = 0,025 [C]_x000d_
 Celkem: A+B+C = 1,430 [D]</t>
  </si>
  <si>
    <t>"`Garáže (p.č. 5767)`"_x000d_
 3.683 = 3,683 [A]_x000d_
 "`-----------------------------------------------`"_x000d_
 "`Staveništní buňky (p.č.5761/30; 5761/11; 5761/4)`"_x000d_
 0.250 = 0,250 [B]_x000d_
 "`-----------------------------------------------`"_x000d_
 Celkem: A+B = 3,933 [C]</t>
  </si>
  <si>
    <t>R015320</t>
  </si>
  <si>
    <t>924</t>
  </si>
  <si>
    <t>NEOCEŇOVAT - POPLATKY ZA LIKVIDACI ODPADŮ NEKONTAMINOVANÝCH - 17 05 04 STÁVAJÍCÍ SYPANÝ MATERIÁL Z NÁSTUPIŠŤ VČ. DOPRAVY NA SKLÁDKU A MANIPULACE</t>
  </si>
  <si>
    <t>"`pol_11310620`"_x000d_
 139.394 = 139,394 [A]_x000d_
 "`pol-113107152`"_x000d_
 133.007 = 133,007 [B]_x000d_
 "`pol_113107312`"_x000d_
 19.580 = 19,580 [C]_x000d_
 Celkem: A+B+C = 291,981 [D]</t>
  </si>
  <si>
    <t>"`Garáže (p.č. 5767) - izolace`"_x000d_
 (29.700*12.400)*0.004+(29.700+12.400)*2*0.300*0.0045 = 1,587 [A]_x000d_
 "`Garáže (p.č. 5767) - střecha`"_x000d_
 (29.700*12.400)*0.022 = 8,102 [B]_x000d_
 "`Staveništní buňky` (p.č. 5761/30, 5827/11, 5764/4)-střecha`"_x000d_
 69.000*0.022 = 1,518 [C]_x000d_
 Celkem: A+B+C = 11,207 [D]</t>
  </si>
  <si>
    <t>R015670</t>
  </si>
  <si>
    <t>954</t>
  </si>
  <si>
    <t>NEOCEŇOVAT - POPLATKY ZA LIKVIDACI ODPADŮ NEBEZPEČNÝCH - 17 01 06* KONTAMINOVANÁ STAVEBNÍ SUŤ A BETONY Z DEMOLIC VČ. DOPRAVY NA SKLÁDKU A MANIPULACE</t>
  </si>
  <si>
    <t>"`Garáže (p.č. 5767)`"_x000d_
 "`předpoklad základová deska`"_x000d_
 ((29.70*12.400)*0.300)*2.400 = 265,162 [A]_x000d_
 "`Šachta`"_x000d_
 ((3.500*3.500)*2.000-(3.000*3.000)*1.500)*2.400 = 26,400 [B]_x000d_
 Celkem: A+B = 291,562 [C]</t>
  </si>
  <si>
    <t>"`Garáže (p.č. 5767)`"_x000d_
 "`vrata_0P01 až 0P08`"_x000d_
 ((3.000*3.300)*0.0660)*8 = 5,227 [A]_x000d_
 "`parapet_0P01 až 0P08`"_x000d_
 (1.500*0.00167)*8 = 0,020 [B]_x000d_
 "`atika`"_x000d_
 (29.700+12.400*2)*0.00191 = 0,104 [C]_x000d_
 "`žlab`"_x000d_
 29.700*0.00260*1 = 0,077 [D]_x000d_
 "`svod`"_x000d_
 4.800*0.00394*2 = 0,038 [E]_x000d_
 "`stříška nad vraty`"_x000d_
 (29.700*0.600)*0.00594 = 0,106 [F]_x000d_
 "`lemování`"_x000d_
 (28.800+11.95*2)*0.001750 = 0,092 [G]_x000d_
 "`okapový plech`"_x000d_
 29.700*0.00177 = 0,053 [H]_x000d_
 Mezisoučet: A+B+C+D+E+F+G+H = 5,717 [I]_x000d_
 "`---------------------------------------------`"_x000d_
 "`OPLOCENÍ"_x000d_
 "`pol_966071822_drátěné oplocení`"_x000d_
 163.67*0.00248 = 0,406 [J]_x000d_
 "`pol_966072822_ plechové oplocení`"_x000d_
 63.280*0.04530 = 2,867 [K]_x000d_
 Mezisoučet: J+K = 3,272 [L]_x000d_
 "`drátěné oplocení, sloupky, vzpěry`"_x000d_
 "`plechové oplocení, sloupky`"_x000d_
 "`pol_966071711`"_x000d_
 149*0.004 = 0,596 [M]_x000d_
 Mezisoučet: M = 0,596 [N]_x000d_
 "`vrata, vrátka`"_x000d_
 "`pol_966073810`"_x000d_
 0.192 = 0,192 [O]_x000d_
 "`pol_966073811`"_x000d_
 0.840 = 0,840 [P]_x000d_
 "`---------------------------------------------`"_x000d_
 "`Staveništní buňky (p.č.5761/30; 5761/11; 5761/4)`"_x000d_
 "`mříže okna`"_x000d_
 (2.10*1.80)*4*0.020 = 0,302 [Q]_x000d_
 "`mříže dveře`"_x000d_
 (1.80*2.10)*0.020 = 0,076 [R]_x000d_
 Mezisoučet: O+P+Q+R = 1,410 [S]_x000d_
 "`---------------------------------------------`"_x000d_
 "`Šachta poklopy`"_x000d_
 2*0.100 = 0,200 [T]_x000d_
 "`---------------------------------------------`"_x000d_
 Celkem: A+B+C+D+E+F+G+H+J+K+M+O+P+Q+R+T = 11,196 [U]</t>
  </si>
  <si>
    <t>998001123</t>
  </si>
  <si>
    <t>Přesun hmot pro demolice objektů v do 21 m</t>
  </si>
  <si>
    <t>Přesun hmot pro demolice objektů výšky do 21 m</t>
  </si>
  <si>
    <t>SO 07.2b</t>
  </si>
  <si>
    <t>11214</t>
  </si>
  <si>
    <t>KÁCENÍ STROMŮ D KMENE DO 0,3M</t>
  </si>
  <si>
    <t>"viz Příloha 1 a 2 Tabulková část + 83 ks stromů s průměrem v rozmezí 10 - 25 cm, které se nachází v zapojených porostech."_x000d_
 "podrobněiji viz Dendrologický průzkum"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</si>
  <si>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</si>
  <si>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11221</t>
  </si>
  <si>
    <t>ODSTRANĚNÍ PAŘEZŮ D DO 0,5M</t>
  </si>
  <si>
    <t>"viz Příloha 1 Tabulková část"_x000d_
 "Podrobněji viz dendrologický průzkum"</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</si>
  <si>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</si>
  <si>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11222</t>
  </si>
  <si>
    <t>ODSTRANĚNÍ PAŘEZŮ D DO 0,9M</t>
  </si>
  <si>
    <t>"viz Příloha 1 Tabulková část"_x000d_
 "Podrobněji viz Dendrologický průzkum"</t>
  </si>
  <si>
    <t>R015160</t>
  </si>
  <si>
    <t>908</t>
  </si>
  <si>
    <t>NEOCEŇOVAT - POPLATKY ZA LIKVIDACI ODPADŮ NEKONTAMINOVANÝCH - 02 01 03 SMÝCENÉ STROMY A KEŘE VČ. DOPRAVY NA SKLÁDKU A MANIPULACE</t>
  </si>
  <si>
    <t>&lt;vv&gt;&lt;r&gt;&lt;t&gt;&lt;/t&gt;&lt;/r&gt;&lt;/vv&gt; 10.000000 = 10,000 [A]</t>
  </si>
  <si>
    <t>SO 08</t>
  </si>
  <si>
    <t>D.2.2.3</t>
  </si>
  <si>
    <t>131111333</t>
  </si>
  <si>
    <t>Vrtání jamek pro plotové sloupky D přes 200 do 300 mm ručně s motorovým vrtákem</t>
  </si>
  <si>
    <t>Vrtání jamek ručním motorovým vrtákem průměru přes 200 do 300 mm</t>
  </si>
  <si>
    <t>"`dle grafických a textových příloh PD`"_x000d_
 "`Oplocení areálu CDP; Výpis materiálu`"_x000d_
 "`sloupky oplocení (60x60/1,5mm; dl. 3200mm)"_x000d_
 "`------------------------------------------------`"_x000d_
 "`betonové patky pr. 300mm` "_x000d_
 (1.000+0.200)*280 = 336,000 [A]_x000d_
 Celkem: A = 336,000 [B]</t>
  </si>
  <si>
    <t>132212132</t>
  </si>
  <si>
    <t>Hloubení nezapažených rýh šířky do 800 mm v nesoudržných horninách třídy těžitelnosti I skupiny 3 ručně</t>
  </si>
  <si>
    <t>Hloubení nezapažených rýh šířky do 800 mm ručně s urovnáním dna do předepsaného profilu a spádu v hornině třídy těžitelnosti I skupiny 3 nesoudržných</t>
  </si>
  <si>
    <t>"`dle grafických a textových příloh PD`"_x000d_
 "`Oplocení areálu CDP; Výpis materiálu`"_x000d_
 "`------------------------------------------------`"_x000d_
 "`základové pasy vjezdových bran B1 až B5`"_x000d_
 ((0.800*3.100)*(1.000+0.100+0.100))*5 = 14,880 [A]_x000d_
 Celkem: A = 14,880 [B]</t>
  </si>
  <si>
    <t>133212821</t>
  </si>
  <si>
    <t>Hloubení zapažených šachet v hornině třídy těžitelnosti I skupiny 3 plocha výkopu do 4 m2 ručně</t>
  </si>
  <si>
    <t>Hloubení zapažených šachet ručně v horninách třídy těžitelnosti I skupiny 3, půdorysná plocha výkopu do 4 m2</t>
  </si>
  <si>
    <t>"`dle grafických a textových příloh PD`"_x000d_
 "`Oplocení areálu CDP; Výpis materiálu`"_x000d_
 "`------------------------------------------------`"_x000d_
 "`základové patky vjezdových bran B1 až B5`"_x000d_
 ((0.800*0.800)*(1.000+0.200+0.100))*4 = 3,328 [A]_x000d_
 ((0.800*0.800)*(1.200+0.200+0.100))*1 = 0,960 [B]_x000d_
 "`základové patky oplocení u hřiště`"_x000d_
 ((1.200*1.200)*(1.000+0.100+0.100))*22 = 38,016 [C]_x000d_
 Celkem: A+B+C = 42,304 [D]</t>
  </si>
  <si>
    <t>Uložení sypaniny do násypů nezhutněných strojně</t>
  </si>
  <si>
    <t>"`pol_131111333`"_x000d_
 ((22/7)*(0.300/2)^2)*336.000 = 23,760 [A]_x000d_
 "`pol_132212132`"_x000d_
 14.880 = 14,880 [B]_x000d_
 "`pol_133212821`"_x000d_
 42.304 = 42,304 [C]_x000d_
 "`pol_226111112`"_x000d_
 "`základ pro sloupek na straně kliky, branka č.6`"_x000d_
 ((22/7)*(0.450/2)^2*1.100)*1 = 0,175 [D]_x000d_
 Celkem: A+B+C+D = 81,119 [E]</t>
  </si>
  <si>
    <t>226111112</t>
  </si>
  <si>
    <t>Vrty velkoprofilové svislé nezapažené D přes 400 do 450 mm hl od 0 do 5 m hornina II</t>
  </si>
  <si>
    <t>Velkoprofilové vrty náběrovým vrtáním svislé nezapažené průměru přes 400 do 450 mm, v hl od 0 do 5 m v hornině tř. II</t>
  </si>
  <si>
    <t>"`dle grafických a textových příloh PD`"_x000d_
 "`Oplocení areálu CDP; Výpis materiálu`"_x000d_
 "`------------------------------------------------`"_x000d_
 "`základ pro sloupek na straně kliky, branka č.6`"_x000d_
 "`pr. 450mm`"_x000d_
 1.100*1 = 1,100 [A]_x000d_
 Celkem: A = 1,100 [B]</t>
  </si>
  <si>
    <t>Podsyp pod základové konstrukce se zhutněním z hrubého kameniva frakce 16 až 32 mm</t>
  </si>
  <si>
    <t>"`dle grafických a textových příloh PD`"_x000d_
 "`Oplocení areálu CDP; Výpis materiálu`"_x000d_
 "`------------------------------------------------`"_x000d_
 "`základové pasy vjezdových bran B1 až B5`"_x000d_
 ((0.800*3.100)*0.100)*5 = 1,240 [A]_x000d_
 "`základové patky vjezdových bran B1 až B5`"_x000d_
 ((0.800*0.800)*0.100)*(4+1) = 0,320 [B]_x000d_
 "`základ pro sloupek na straně kliky, branka č.6`"_x000d_
 ((22/7)*(0.450/2)^2*0.100)*1 = 0,016 [C]_x000d_
 "`základové patky oplocení u hřiště`"_x000d_
 ((1.000*1.000)*0.100)*22 = 2,200 [D]_x000d_
 Celkem: A+B+C+D = 3,776 [E]</t>
  </si>
  <si>
    <t>274313811</t>
  </si>
  <si>
    <t>Základové pásy z betonu tř. C 25/30</t>
  </si>
  <si>
    <t>Základy z betonu prostého pasy betonu kamenem neprokládaného tř. C 25/30</t>
  </si>
  <si>
    <t>"`dle grafických a textových příloh PD`"_x000d_
 "`Oplocení areálu CDP; Výpis materiálu`"_x000d_
 "`------------------------------------------------`"_x000d_
 "`základové pasy vjezdových bran B1 až B5`"_x000d_
 ((0.800*3.100)*1.000)*5 = 12,400 [A]_x000d_
 Celkem: A = 12,400 [B]_x000d_
 B * 1.035Koeficient množství = 12,834 [C]</t>
  </si>
  <si>
    <t>275313811</t>
  </si>
  <si>
    <t>Základové patky z betonu tř. C 25/30</t>
  </si>
  <si>
    <t>Základy z betonu prostého patky a bloky z betonu kamenem neprokládaného tř. C 25/30</t>
  </si>
  <si>
    <t>"`dle grafických a textových příloh PD`"_x000d_
 "`Oplocení areálu CDP; Výpis materiálu`"_x000d_
 "`------------------------------------------------`"_x000d_
 "`základové patky vjezdových bran B1 až B5`"_x000d_
 ((0.800*0.800)*1.000)*4 = 2,560 [A]_x000d_
 ((0.800*0.800)*1.200)*1 = 0,768 [B]_x000d_
 "`základ pro sloupek na straně kliky, branka č.6`"_x000d_
 ((22/7)*(0.450/2)^2*1.100)*1 = 0,175 [C]_x000d_
 "`základové patky oplocení`"_x000d_
 ((22/7)*(0.300/2)^2*1.000)*280 = 19,800 [D]_x000d_
 "`základové patky oplocení u hřiště`"_x000d_
 ((1.200*1.200)*1.000)*22 = 31,680 [E]_x000d_
 Celkem: A+B+C+D+E = 54,983 [F]_x000d_
 F * 1.035Koeficient množství = 56,907 [G]</t>
  </si>
  <si>
    <t>31324839</t>
  </si>
  <si>
    <t>plotový oboustranný bavolet dl 200-400mm pro 2-3 dráty na profilovaný sloupek D 60-70mm povrchová úprava Al komaxit</t>
  </si>
  <si>
    <t>31478001</t>
  </si>
  <si>
    <t>drát ostnatý</t>
  </si>
  <si>
    <t>348101220</t>
  </si>
  <si>
    <t>Osazení vrat nebo vrátek k oplocení na ocelové sloupky pl přes 2 do 4 m2</t>
  </si>
  <si>
    <t>Osazení vrat nebo vrátek k oplocení na sloupky ocelové, plochy jednotlivě přes 2 do 4 m2</t>
  </si>
  <si>
    <t>"`dle grafických a textových příloh PD`"_x000d_
 "`Oplocení areálu CDP; Výpis materiálu`"_x000d_
 "`-----------------------------------------------`"_x000d_
 "`1090x2400mm osově (2,616m2/kus)`"_x000d_
 1 = 1,000 [A]_x000d_
 "`1380x2400mm osově (3,312m2/kus)`"_x000d_
 1 = 1,000 [B]_x000d_
 "`1610x2400mm osově (3,864m2/kus)`"_x000d_
 2 = 2,000 [C]_x000d_
 Celkem: A+B+C = 4,000 [D]</t>
  </si>
  <si>
    <t>348101230</t>
  </si>
  <si>
    <t>Osazení vrat nebo vrátek k oplocení na ocelové sloupky pl přes 4 do 6 m2</t>
  </si>
  <si>
    <t>Osazení vrat nebo vrátek k oplocení na sloupky ocelové, plochy jednotlivě přes 4 do 6 m2</t>
  </si>
  <si>
    <t>"`dle grafických a textových příloh PD`"_x000d_
 "`Oplocení areálu CDP; Výpis materiálu`"_x000d_
 "`-----------------------------------------------`"_x000d_
 "`1750x2400mm osově (4,200m2/kus)`"_x000d_
 3 = 3,000 [A]_x000d_
 Celkem: A = 3,000 [B]</t>
  </si>
  <si>
    <t>348101240</t>
  </si>
  <si>
    <t>Osazení vrat nebo vrátek k oplocení na ocelové sloupky pl přes 6 do 8 m2</t>
  </si>
  <si>
    <t>Osazení vrat nebo vrátek k oplocení na sloupky ocelové, plochy jednotlivě přes 6 do 8 m2</t>
  </si>
  <si>
    <t>"`dle grafických a textových příloh PD`"_x000d_
 "`Oplocení areálu CDP; Výpis materiálu`"_x000d_
 "`-----------------------------------------------`"_x000d_
 "`1900x2400mm osově (4,560m2/kus)`"_x000d_
 1 = 1,000 [A]_x000d_
 Celkem: A = 1,000 [B]</t>
  </si>
  <si>
    <t>348121221</t>
  </si>
  <si>
    <t>Osazení podhrabových desek dl přes 2 do 3 m na ocelové plotové sloupky</t>
  </si>
  <si>
    <t>Osazení podhrabových desek na ocelové sloupky, délky desek přes 2 do 3 m</t>
  </si>
  <si>
    <t>"`dle grafických a textových příloh PD`"_x000d_
 "`Oplocení areálu CDP; Výpis materiálu`"_x000d_
 "`-----------------------------------------------`"_x000d_
 "`podhrabová deska 2450/500/50mm`"_x000d_
 "`celková délka 660,000m`"_x000d_
 "`660,000/2,450 = 269,388kusů`"_x000d_
 270 = 270,000 [A]_x000d_
 Celkem: A = 270,000 [B]</t>
  </si>
  <si>
    <t>348171149</t>
  </si>
  <si>
    <t>Montáž panelového svařovaného oplocení v přes 2,0 do 2,5 m</t>
  </si>
  <si>
    <t>Montáž oplocení z dílců kovových panelových svařovaných, na ocelové profilované sloupky, výšky přes 2,0 do 2,5 m</t>
  </si>
  <si>
    <t>"`dle grafických a textových příloh PD`"_x000d_
 "`Oplocení areálu CDP; Výpis materiálu`"_x000d_
 "`-----------------------------------------------`"_x000d_
 "`typové svařované panely 2,5x2,03 m`"_x000d_
 "`pozink+ PVC, oka 50x200 mm`"_x000d_
 720.00 = 720,000 [A]_x000d_
 "`odpočet brány a branky`"_x000d_
 -6.300*3 = -18,900 [B]_x000d_
 -6.450*2 = -12,900 [C]_x000d_
 -1.750*3 = -5,250 [D]_x000d_
 -1.610*2 = -3,220 [E]_x000d_
 -1.380*1 = -1,380 [F]_x000d_
 -1.900*1 = -1,900 [G]_x000d_
 -1.090*1 = -1,090 [H]_x000d_
 Celkem: A+B+C+D+E+F+G+H = 675,360 [I]</t>
  </si>
  <si>
    <t>348172118</t>
  </si>
  <si>
    <t>Montáž vjezdových bran samonosných jednokřídlových pl přes 15 m2</t>
  </si>
  <si>
    <t>Montáž vjezdových bran samonosných posuvných jednokřídlových plochy přes 15 m2</t>
  </si>
  <si>
    <t>"`dle grafických a textových příloh PD`"_x000d_
 "`Oplocení areálu CDP; Výpis materiálu`"_x000d_
 "`-----------------------------------------------`"_x000d_
 "`6300x2400mm (15,120m2/kus)_B1, B3, B5`"_x000d_
 3 = 3,000 [A]_x000d_
 "`6450x2400mm (15,480m2/kus)_B2, B4`"_x000d_
 2 = 2,000 [B]_x000d_
 Celkem: A+B = 5,000 [C]</t>
  </si>
  <si>
    <t>348172215</t>
  </si>
  <si>
    <t>Montáž vjezdových bran samonosných dvoukřídlových pl přes 10 m2 do 15 m2</t>
  </si>
  <si>
    <t>Montáž vjezdových bran samonosných posuvných dvoukřídlových plochy přes 10 do 15 m2</t>
  </si>
  <si>
    <t>"`dle grafických a textových příloh PD`"_x000d_
 "`Oplocení areálu CDP; Výpis materiálu`"_x000d_
 "`-----------------------------------------------`"_x000d_
 "`porovnávací položka`"_x000d_
 "`5000x2400mm (12,000m2/kus)_B6`"_x000d_
 1 = 1,000 [A]_x000d_
 Celkem: A = 1,000 [B]</t>
  </si>
  <si>
    <t>348401320</t>
  </si>
  <si>
    <t>Rozvinutí, montáž a napnutí ostnatého drátu</t>
  </si>
  <si>
    <t>Montáž oplocení z pletiva rozvinutí, uchycení a napnutí drátu ostnatého</t>
  </si>
  <si>
    <t>"`dle grafických a textových příloh PD`"_x000d_
 "`Oplocení areálu CDP; Výpis materiálu`"_x000d_
 "`-----------------------------------------------`"_x000d_
 (710.000*3)*2 = 4260,000 [A]_x000d_
 Celkem: A = 4260,000 [B]</t>
  </si>
  <si>
    <t>348401412</t>
  </si>
  <si>
    <t>Montáž oboustranného bavoletu na oplocení</t>
  </si>
  <si>
    <t>Montáž oplocení z pletiva bavoletu oboustranného</t>
  </si>
  <si>
    <t>"`dle grafických a textových příloh PD`"_x000d_
 "`Oplocení areálu CDP; Výpis materiálu`"_x000d_
 "`-----------------------------------------------`"_x000d_
 "`Oplocení`"_x000d_
 "`jackl 60x60x1,5/3200mm`"_x000d_
 280 = 280,000 [A]_x000d_
 "`-----------------------------------------------`"_x000d_
 "`Brány, branky`"_x000d_
 "`6300x2400mm_B1, B3, B5`"_x000d_
 5*3 = 15,000 [B]_x000d_
 "`6450x2400mm_B2, B4`"_x000d_
 5*2 = 10,000 [C]_x000d_
 "`5000x2400mm; B6`"_x000d_
 4*1 = 4,000 [D]_x000d_
 "`-----------------------------------------------`"_x000d_
 "`Branky`"_x000d_
 "`1750x2400mm`"_x000d_
 2*3 = 6,000 [E]_x000d_
 "`1610x2400mm`"_x000d_
 2*2 = 4,000 [F]_x000d_
 "`1380x2400mm`"_x000d_
 2*1 = 2,000 [G]_x000d_
 "`1900x2400mm`"_x000d_
 2*1 = 2,000 [H]_x000d_
 "`1090x2400mm`"_x000d_
 2*1 = 2,000 [I]_x000d_
 "`-----------------------------------------------`"_x000d_
 Celkem: A+B+C+D+E+F+G+H+I = 325,000 [J]</t>
  </si>
  <si>
    <t>R33817105</t>
  </si>
  <si>
    <t>Osazování sloupků a vzpěr plotových ocelových v přes 2,6 do 4,0 m se zalitím MC</t>
  </si>
  <si>
    <t>Montáž sloupků a vzpěr plotových ocelových trubkových nebo profilovaných výšky přes 2,6 do 4,00 m se zalitím cementovou maltou do vynechaných otvorů</t>
  </si>
  <si>
    <t xml:space="preserve">"`dle grafických a textových příloh PD`"_x000d_
 "`Oplocení areálu CDP; Výpis materiálu`"_x000d_
 "`-----------------------------------------------`"_x000d_
 "`oplocení; jackl 60x60x1,5/3200mm`"_x000d_
 280 = 280,000 [A]_x000d_
 "`brány_B1 až B5; sloupek 160/80x8/3250mm`"_x000d_
 (3+2)*1 = 5,000 [B]_x000d_
 "`brány_B6; sloupek 160/80x8/3000mm`"_x000d_
 1*1 = 1,000 [C]_x000d_
 "`brány_B1 až B5; sloupek  120x8/3600mm`"_x000d_
 (3+2)*2 = 10,000 [D]_x000d_
 "`brána_B6; jackl 80x8/3000mm`"_x000d_
 2*1 = 2,000 [E]_x000d_
 "`branky; jackl 80x8/3000mm`"_x000d_
 12 = 12,000 [F]_x000d_
 Celkem: A+B+C+D+E+F = 310,000 [G]</t>
  </si>
  <si>
    <t>Podrobnější popis dle grafických a textových příloh PD.
Položka zahrnuje kompletní montáž dle popisu položky.
Výškou sloupku se rozumí jeho délka před osazením.
Množství jednotek se určuje v kusech dle projektu.
Měrná jednotka: kus</t>
  </si>
  <si>
    <t>R33817106</t>
  </si>
  <si>
    <t>Osazování sloupků a vzpěr plotových ocelových v přes 4,0 do 6,0 m se zalitím MC</t>
  </si>
  <si>
    <t>Montáž sloupků a vzpěr plotových ocelových trubkových nebo profilovaných výšky přes 4,0 do 6,00 m se zalitím cementovou maltou do vynechaných otvorů</t>
  </si>
  <si>
    <t>"`dle grafických a textových příloh PD`"_x000d_
 "`Oplocení areálu CDP; Výpis materiálu`"_x000d_
 "`-----------------------------------------------`"_x000d_
 "`TR 114/6/4800mm`"_x000d_
 8 = 8,000 [A]_x000d_
 "`TR 114/6/6000mm`"_x000d_
 22 = 22,000 [B]_x000d_
 Celkem: A+B = 30,000 [C]</t>
  </si>
  <si>
    <t>R34817291</t>
  </si>
  <si>
    <t>Vjezdové brány doplňky - elektrické pohony pro brány; D+M komplet</t>
  </si>
  <si>
    <t>"`dle grafických a textových příloh PD`"_x000d_
 "`Oplocení areálu CDP; Výpis materiálu`"_x000d_
 "`-----------------------------------------------`"_x000d_
 "`B1 až B5`"_x000d_
 5 = 5,000 [A]_x000d_
 Celkem: A = 5,000 [B]</t>
  </si>
  <si>
    <t>Všechny rozměry prvků jsou pouze orientační. Přesný rozměr zaměřit před výrobou na stavbě vč. spojovacího a upevňovacího materiálu.
Podrobnější popis dle grafických a textových příloh PD.
Položka zahrnuje kompletní osazení, montáž a dodávku dle popisu položky vč.ztratného
Množství jednotek se určuje v kusech dle projektu.
Měrná jednotka: kus</t>
  </si>
  <si>
    <t>R34899080</t>
  </si>
  <si>
    <t xml:space="preserve">Provedení veškerých detailů oplocení vč. jištění, spojů, prostupů, podložek, opracování,  apod.; D+M komplet</t>
  </si>
  <si>
    <t>R55342060</t>
  </si>
  <si>
    <t>sloupek ocelový k oplocení - profil ocelový průřez čtvercový 60x60x1,5/3200mm vč. ukončení, přípravy povrchu a povrchové úpravy dle PD (pozink+PVC)</t>
  </si>
  <si>
    <t>"`dle grafických a textových příloh PD`"_x000d_
 "`Oplocení areálu CDP; Výpis materiálu`"_x000d_
 "`-----------------------------------------------`"_x000d_
 "`jackl 60x60x1,5/3200mm`"_x000d_
 280 = 280,000 [A]_x000d_
 Celkem: A = 280,000 [B]</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</si>
  <si>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kusech dle projektu.
Měrná jednotka: kus</t>
  </si>
  <si>
    <t>R55342080</t>
  </si>
  <si>
    <t>sloupek ocelový k oplocení brán a branek- profil ocelový průřez čtvercový 80x8/3000mm vč. ukončení, příslušenství, přípravy povrchu a povrchové úpravy dle PD (p</t>
  </si>
  <si>
    <t>sloupek ocelový k oplocení brán a branek- profil ocelový průřez čtvercový 80x8/3000mm vč. ukončení, příslušenství, přípravy povrchu a povrchové úpravy dle PD (pozink+PVC)</t>
  </si>
  <si>
    <t>"`dle grafických a textových příloh PD`"_x000d_
 "`Oplocení areálu CDP; Výpis materiálu`"_x000d_
 "`-----------------------------------------------`"_x000d_
 "`brána_B6; jackl 80x8/3000mm`"_x000d_
 2*1 = 2,000 [A]_x000d_
 "`branky; jackl 80x8/3000mm`"_x000d_
 12 = 12,000 [B]_x000d_
 Celkem: A+B = 14,000 [C]</t>
  </si>
  <si>
    <t>R55342110</t>
  </si>
  <si>
    <t>branka plotová 1křídlová 1090x2400mm, jäckl 80/40/5 mm + plotový panel dtto oplocení, sloupky jäckl 80/5mm, vč. příslušenství, kování, zámku a povrchové úpravy</t>
  </si>
  <si>
    <t>branka plotová 1křídlová 1090x2400mm,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</si>
  <si>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"`1100x2400mm osově (2,640m2/kus)`"_x000d_
 1 = 1,000 [A]_x000d_
 Celkem: A = 1,000 [B]</t>
  </si>
  <si>
    <t>R55342121</t>
  </si>
  <si>
    <t>sloupek ocelový k oplocení brán a branek- profil ocelový průřez čtvercový 120x8/3600mm vč. ukončení, příslušenství, přípravy povrchu a povrchové úpravy dle PD (</t>
  </si>
  <si>
    <t>sloupek ocelový k oplocení brán a branek- profil ocelový průřez čtvercový 120x8/3650mm vč. ukončení, příslušenství, přípravy povrchu a povrchové úpravy dle PD (pozink+PVC)</t>
  </si>
  <si>
    <t>"`dle grafických a textových příloh PD`"_x000d_
 "`Oplocení areálu CDP; Výpis materiálu`"_x000d_
 "`-----------------------------------------------`"_x000d_
 "`brána_B1, B3, B5; jackl 120x8/3600mm`"_x000d_
 2*3 = 6,000 [A]_x000d_
 "`brána_B2, B6; jackl 120x8/3600mm`"_x000d_
 2*2 = 4,000 [B]_x000d_
 Celkem: A+B = 10,000 [C]</t>
  </si>
  <si>
    <t>R55342140</t>
  </si>
  <si>
    <t>branka plotová 1křídlová 1380x2400mm, jäckl 80/40/5 mm + plotový panel dtto oplocení, sloupky jäckl 80/5mm, vč. příslušenství, kování, zámku a povrchové úpravy</t>
  </si>
  <si>
    <t>branka plotová 1křídlová 1380x2400mm,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</si>
  <si>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"`1400x2400mm osově (3,360m2/kus)`"_x000d_
 1 = 1,000 [A]_x000d_
 Celkem: A = 1,000 [B]</t>
  </si>
  <si>
    <t>R55342160</t>
  </si>
  <si>
    <t>sloupek ocelový k oplocení brán a branek- profil ocelový průřez čtvercový 160/80x8/3000mm vč. ukončení, příslušenství, přípravy povrchu a povrchové úpravy dle P</t>
  </si>
  <si>
    <t>sloupek ocelový k oplocení brán a branek- profil ocelový průřez čtvercový 160/80x8/3000mm vč. ukončení, příslušenství, přípravy povrchu a povrchové úpravy dle PD (pozink+PVC)</t>
  </si>
  <si>
    <t>"`dle grafických a textových příloh PD`"_x000d_
 "`Oplocení areálu CDP; Výpis materiálu`"_x000d_
 "`-----------------------------------------------`"_x000d_
 "`brána_B6; jackl 160/80x8/3000mm`"_x000d_
 "`sloupek na straně kliky pro osazení čtečky a interkomu`"_x000d_
 1 = 1,000 [A]_x000d_
 Celkem: A = 1,000 [B]</t>
  </si>
  <si>
    <t>R55342161</t>
  </si>
  <si>
    <t>sloupek ocelový k oplocení brán a branek- profil ocelový průřez čtvercový 160/80x8/3250mm vč. ukončení, příslušenství, přípravy povrchu a povrchové úpravy dle P</t>
  </si>
  <si>
    <t>sloupek ocelový k oplocení brán a branek- profil ocelový průřez čtvercový 160/80x8/3250mm vč. ukončení, příslušenství, přípravy povrchu a povrchové úpravy dle PD (pozink+PVC)</t>
  </si>
  <si>
    <t>"`dle grafických a textových příloh PD`"_x000d_
 "`Oplocení areálu CDP; Výpis materiálu`"_x000d_
 "`-----------------------------------------------`"_x000d_
 "`brána_B1, B2, B3, B4, B5; jackl 160/80x8/3250mm`"_x000d_
 "`sloupek na straně kliky pro osazení čtečky a interkomu`"_x000d_
 5 = 5,000 [A]_x000d_
 Celkem: A = 5,000 [B]</t>
  </si>
  <si>
    <t>R55342165</t>
  </si>
  <si>
    <t>branka plotová 1křídlová 1610x2400mm, jäckl 80/40/5 mm + plotový panel dtto oplocení, sloupky jäckl 80/5mm, vč. příslušenství, kování, zámku a povrchové úpravy</t>
  </si>
  <si>
    <t>branka plotová 1křídlová 1610x2400mm,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</si>
  <si>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"`1650x2400mm osově (3,960m2/kus)`"_x000d_
 2 = 2,000 [A]_x000d_
 Celkem: A = 2,000 [B]</t>
  </si>
  <si>
    <t>R55342177</t>
  </si>
  <si>
    <t>branka plotová 1křídlová 1750x2400mm, jäckl 80/40/5 mm + plotový panel dtto oplocení, sloupky jäckl 80/5mm, vč. příslušenství, kování, zámku a povrchové úpravy</t>
  </si>
  <si>
    <t>branka plotová 1křídlová 1750x2400mm,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</si>
  <si>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"`1750x2400mm osově`"_x000d_
 3 = 3,000 [A]_x000d_
 Celkem: A = 3,000 [B]</t>
  </si>
  <si>
    <t>R55342189</t>
  </si>
  <si>
    <t>vzpěra ocelová k oplocení pro ochrannou síť - trubka ocelová 114/6/4800mm vč. ukončení, příslušenství, přípravy povrchu a povrchové úpravy dle PD (žárový pozink</t>
  </si>
  <si>
    <t>vzpěra ocelová k oplocení pro ochrannou síť - trubka ocelová 114/6/4800mm vč. ukončení, příslušenství, přípravy povrchu a povrchové úpravy dle PD (žárový pozink)</t>
  </si>
  <si>
    <t>"`dle grafických a textových příloh PD`"_x000d_
 "`Oplocení areálu CDP; Výpis materiálu`"_x000d_
 "`-----------------------------------------------`"_x000d_
 "`TR 114/6/4800mm`"_x000d_
 8 = 8,000 [A]_x000d_
 Celkem: A = 8,000 [B]</t>
  </si>
  <si>
    <t>R55342190</t>
  </si>
  <si>
    <t>branka plotová 1křídlová 1900x2400mm, jäckl 80/40/5 mm + plotový panel dtto oplocení, sloupky jäckl 80/5mm, vč. příslušenství, kování, zámku a povrchové úpravy</t>
  </si>
  <si>
    <t>branka plotová 1křídlová 1900x2400mm,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</si>
  <si>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"`1900x2400mm osově`"_x000d_
 "`-----------------------------------------------`"_x000d_
 1 = 1,000 [A]_x000d_
 Celkem: A = 1,000 [B]</t>
  </si>
  <si>
    <t>R55342289</t>
  </si>
  <si>
    <t>sloupek ocelový k oplocení pro ochrannou síť - trubka ocelová 114/6/6000mm vč. ukončení, příslušenství, přípravy povrchu a povrchové úpravy dle PD (žárový pozin</t>
  </si>
  <si>
    <t>sloupek ocelový k oplocení pro ochrannou síť - trubka ocelová 114/6/6000mm vč. ukončení, příslušenství, přípravy povrchu a povrchové úpravy dle PD (žárový pozink)</t>
  </si>
  <si>
    <t>"`dle grafických a textových příloh PD`"_x000d_
 "`Oplocení areálu CDP; Výpis materiálu`"_x000d_
 "`-----------------------------------------------`"_x000d_
 "`TR 114/6/6000mm`"_x000d_
 22 = 22,000 [A]_x000d_
 Celkem: A = 22,000 [B]</t>
  </si>
  <si>
    <t>R55342410</t>
  </si>
  <si>
    <t>plotový panel svařovaný v. 2,03m š. 2,5m průměru drátu 5mm oka 50x200mm povrchová úprava pozink+PVC, barevný odstín dle PD</t>
  </si>
  <si>
    <t>plotový panel svařovaný v. 2,03m š. 2,5m průměru drátu 5mm oka 50x200mm povrchová úprava pozink+PVC, barevný odstín dle PD ( různé barevné provedení; odpovídá nárokům jak v oblasti estetiky a bezpečnosti)</t>
  </si>
  <si>
    <t>"`viz. pol_348171149`"_x000d_
 "`676,350/2,50 = 270,140kusů`"_x000d_
 271 = 271,000 [A]_x000d_
 Celkem: A = 271,000 [B]</t>
  </si>
  <si>
    <t>R55342500</t>
  </si>
  <si>
    <t>otevíravá 2křídlová brána samonosná 5000x2400mm, jäckl 80x40/5 mm se šroubovanou nástavbou+ plotový panel oplocení, žárově zinkováno, spodní profil 80/5mm vč. p</t>
  </si>
  <si>
    <t xml:space="preserve">otevíravá 2křídlová brána samonosná 5000x2400mm, jäckl 80/5 mm se šroubovanou nástavbou+ plotový panel oplocení, žárově zinkováno, spodní profil 80x40/5mm vč. příslušenství,  kování a zámku dle PD; popis ovládání a zabezpečení viz. TZ</t>
  </si>
  <si>
    <t>"`dle grafických a textových příloh PD`"_x000d_
 "`Oplocení areálu CDP; Výpis materiálu`"_x000d_
 "`-----------------------------------------------`"_x000d_
 "`5000x2400mm (12,000m2/kus)_B6`"_x000d_
 1 = 1,000 [A]_x000d_
 Celkem: A = 1,000 [B]</t>
  </si>
  <si>
    <t>R55342630</t>
  </si>
  <si>
    <t>posuvná brána samonosná 6300x2400mm, jäckl 80/5 mm se šroubovanou nástavbou+ plotový panel dtto oplocení, žárově zinkováno, spodní profil 140x140 mm, dojezdový</t>
  </si>
  <si>
    <t>posuvná brána samonosná s rámem a vozíkem pro pojezd 6300x2400mm,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</si>
  <si>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"`6300x2400mm (15,120m2/kus)_B1, B3, B5`"_x000d_
 3 = 3,000 [A]_x000d_
 Celkem: A = 3,000 [B]</t>
  </si>
  <si>
    <t>R55342645</t>
  </si>
  <si>
    <t>posuvná brána samonosná 6450x2400mm, jäckl 80/5 mm se šroubovanou nástavbou+ plotový panel oplocení, žárově zinkováno, spodní profil 140x140 mm, dojezdový a opě</t>
  </si>
  <si>
    <t>posuvná brána samonosná s rámem a vozíkem pro pojezd 6450x2400mm,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</si>
  <si>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"`64500x2400mm (15,480m2/kus)_B2, B4`"_x000d_
 2 = 2,000 [A]_x000d_
 Celkem: A = 2,000 [B]</t>
  </si>
  <si>
    <t>R59232544</t>
  </si>
  <si>
    <t>betonová podhrabová deska 2450x500x50mm se zámkem 15mm na ukotvení sloupků profilovaných oválných 50x70mm</t>
  </si>
  <si>
    <t>betonová podhrabová deska 2450x500x50mm se zámkem 15mm na ukotvení sloupků profilovaných oválných 50x70mm vč. držáků (2kusy na pole)</t>
  </si>
  <si>
    <t>741</t>
  </si>
  <si>
    <t>Elektroinstalace - silnoproud</t>
  </si>
  <si>
    <t>34571350</t>
  </si>
  <si>
    <t>trubka elektroinstalační ohebná dvouplášťová korugovaná (chránička) D 32/40mm, HDPE+LDPE</t>
  </si>
  <si>
    <t>741110043</t>
  </si>
  <si>
    <t>Montáž trubka plastová ohebná D přes 35 mm uložená pevně</t>
  </si>
  <si>
    <t>Montáž trubek elektroinstalačních s nasunutím nebo našroubováním do krabic plastových ohebných, uložených pevně, vnější O přes 35 mm</t>
  </si>
  <si>
    <t>"`dle grafických a textových příloh PD`"_x000d_
 "`Oplocení areálu CDP; Výpis materiálu`"_x000d_
 "`-----------------------------------------------`"_x000d_
 "`osazení dle pozic`"_x000d_
 "`DN 40_chráničky pro osazení kabeláže`"_x000d_
 60.000 = 60,000 [A]_x000d_
 Celkem: A = 60,000 [B]</t>
  </si>
  <si>
    <t>998741101</t>
  </si>
  <si>
    <t>Přesun hmot tonážní pro silnoproud v objektech v do 6 m</t>
  </si>
  <si>
    <t>Přesun hmot pro silnoproud stanovený z hmotnosti přesunovaného materiálu vodorovná dopravní vzdálenost do 50 m v objektech výšky do 6 m</t>
  </si>
  <si>
    <t>Montáž ochranné sítě z textilie z umělých vláken</t>
  </si>
  <si>
    <t>"`dle grafických a textových příloh PD`"_x000d_
 "`Oplocení areálu CDP; Výpis materiálu`"_x000d_
 "`-----------------------------------------------`"_x000d_
 "`porovnávací položka - ochranné oplocení u hřiště`"_x000d_
 52.000*4.000 = 208,000 [A]_x000d_
 Celkem: A = 208,000 [B]</t>
  </si>
  <si>
    <t>944611111</t>
  </si>
  <si>
    <t>Montáž ochranné plachty z textilie z umělých vláken</t>
  </si>
  <si>
    <t>Plachta ochranná zavěšená na konstrukci lešení z textilie z umělých vláken montáž</t>
  </si>
  <si>
    <t>"`dle grafických a textových příloh PD`"_x000d_
 "`Oplocení areálu CDP; Technická zpráva`"_x000d_
 "`-----------------------------------------------`"_x000d_
 "`porovnávací položka - stínící tkanina`"_x000d_
 "`ze strany od kolejiště`"_x000d_
 450.000 = 450,000 [A]_x000d_
 Celkem: A = 450,000 [B]</t>
  </si>
  <si>
    <t>"`dle grafických a textových příloh PD`"_x000d_
 "`-----------------------------------------------`"_x000d_
 720.00*0.90 = 648,000 [A]_x000d_
 Celkem: A = 648,000 [B]</t>
  </si>
  <si>
    <t>R45000261</t>
  </si>
  <si>
    <t>stínící tkanina - úplet, zastínění 100% (gramáž 200g/m2) vč. uchycení a příslušentství</t>
  </si>
  <si>
    <t>stínící tkanina - úplet pro znepůhlednění oplocení, zastínění 100% (gramáž 200g/m2) vč. uchycení a příslušentství</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</si>
  <si>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metrech čtverečných dle projektu.
Měrná jednotka: m2</t>
  </si>
  <si>
    <t>R63126140</t>
  </si>
  <si>
    <t>ochranná síť z polypropylenu oko 45x45 mm s napínacím drátem vč. uchycení a příslušenství</t>
  </si>
  <si>
    <t>ochranná síť z polypropylenu oko 45x45 mm s napínacím drátem vč. uchycení a příslušenství (lemování se zpevněným okrajem)</t>
  </si>
  <si>
    <t>R95550011</t>
  </si>
  <si>
    <t>R95554001</t>
  </si>
  <si>
    <t>Náklady na provedení zkoušek, revizí a měření</t>
  </si>
  <si>
    <t>dle popisu položky a dle PD
Množství jednotek se určuje v kompletu 
Měrná jednotka: kpl</t>
  </si>
  <si>
    <t>"`dle grafických a textových příloh PD`"_x000d_
 "`Oplocení areálu CDP; Výpis materiálu`"_x000d_
 "`viz. pol_171251101`"_x000d_
 81.119 = 81,119 [A]_x000d_
 Celkem: A = 81,119 [B]_x000d_
 B * 1.9Koeficient množství = 154,126 [C]</t>
  </si>
  <si>
    <t>998232111</t>
  </si>
  <si>
    <t>Přesun hmot pro oplocení zděné z cihel nebo tvárnic v přes 3 do 10 m</t>
  </si>
  <si>
    <t>Přesun hmot pro oplocení se svislou nosnou konstrukcí zděnou z cihel, tvárnic, bloků, popř. kovovou nebo dřevěnou vodorovná dopravní vzdálenost do 50 m, pro oplocení výšky přes 3 do 10 m</t>
  </si>
  <si>
    <t>SO 09.01</t>
  </si>
  <si>
    <t>SO 09</t>
  </si>
  <si>
    <t>10391100</t>
  </si>
  <si>
    <t>kůra mulčovací VL</t>
  </si>
  <si>
    <t>"`viz projektová dokumentace, TZ a výkaz projektanta`"_x000d_
 dle pol. 184911421, ztratné 3% 5.6*0.1*1.03 = 0,577 [A]_x000d_
 A * 0.103Koeficient množství = 0,059 [B]</t>
  </si>
  <si>
    <t>121151114</t>
  </si>
  <si>
    <t>Sejmutí ornice plochy do 500 m2 tl vrstvy přes 200 do 250 mm strojně</t>
  </si>
  <si>
    <t>Sejmutí ornice strojně při souvislé ploše přes 100 do 500 m2, tl. vrstvy přes 200 do 250 mm</t>
  </si>
  <si>
    <t xml:space="preserve">"`viz projektová dokumentace, TZ a výkaz projektanta`"_x000d_
 "`skrývka zeminy tl. 250 mm`"_x000d_
 "`v místech pro betonou a žulovou dlažbu, pro osazení trav, pro hřiště`"_x000d_
 03 -relaxační plocha se stromy 8.25*20.0 = 165,000 [A]_x000d_
 04 -relaxační plocha před vstupem   21.15*7.35 = 155,453 [B]_x000d_
 05 - relaxační plocha u hřiště  7.5*7.5 = 56,250 [C]_x000d_
 06 - multifunkční hřiště15.0*28.25 = 423,750 [D]_x000d_
 Celkem: A+B+C+D = 800,453 [E]</t>
  </si>
  <si>
    <t>162651112</t>
  </si>
  <si>
    <t>Vodorovné přemístění přes 4 000 do 5000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</si>
  <si>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4 000 do 5 000 m</t>
  </si>
  <si>
    <t>"`viz projektová dokumentace, TZ a výkaz projektanta`"_x000d_
 "`přebytečná ornice ze skrývky zeminy, odvoz z místa stavby k rozprostření`"_x000d_
 množství dle pol. 121151114 800.453*0.25 = 200,113 [A]_x000d_
 odpočet množství použitého na nové záhony dle pol. 181351003 -92.542*0.2 = -18,508 [B]_x000d_
 Celkem: A+B = 181,605 [C]</t>
  </si>
  <si>
    <t>Nakládání výkopku z hornin třídy těžitelnosti I skupiny 1 až 3 do 100 m3</t>
  </si>
  <si>
    <t>"`viz projektová dokumentace, TZ a výkaz projektanta`"_x000d_
 "`zemina ze skrývky pro záhony pro novou výsadbu, stávajcí stromy, tl. 200mm`"_x000d_
 "`množství dle pol. 181351003`"_x000d_
 92.542*0.2 = 18,508 [A]</t>
  </si>
  <si>
    <t>181351003</t>
  </si>
  <si>
    <t>Rozprostření ornice tl vrstvy do 200 mm pl do 100 m2 v rovině nebo ve svahu do 1:5 strojně</t>
  </si>
  <si>
    <t>Rozprostření a urovnání ornice v rovině nebo ve svahu sklonu do 1:5 strojně při souvislé ploše do 100 m2, tl. vrstvy do 200 mm</t>
  </si>
  <si>
    <t xml:space="preserve">"`viz projektová dokumentace, TZ a výkaz projektanta`"_x000d_
 "`záhony pro novou výsadbu, stávajcí stromy`"_x000d_
 "`měřeno digitálně"_x000d_
 03 -relaxační plocha se stromy 5.95+14.7+13.4+2*2.8 = 39,650 [A]_x000d_
 04 -relaxační plocha před vstupem   1.2*7.3*2+10.92*2+2*4.65*1.455 = 52,892 [B]_x000d_
 Celkem: A+B = 92,542 [C]</t>
  </si>
  <si>
    <t>181911102</t>
  </si>
  <si>
    <t>Úprava pláně v hornině třídy těžitelnosti I skupiny 1 až 2 se zhutněním ručně</t>
  </si>
  <si>
    <t>Úprava pláně vyrovnáním výškových rozdílů ručně v hornině třídy těžitelnosti I skupiny 1 a 2 se zhutněním</t>
  </si>
  <si>
    <t>"`dle položky 121151104 Sejmutí ornice`"_x000d_
 800.453 = 800,453 [A]</t>
  </si>
  <si>
    <t>182351123</t>
  </si>
  <si>
    <t>Rozprostření ornice pl přes 100 do 500 m2 ve svahu přes 1:5 tl vrstvy do 200 mm strojně</t>
  </si>
  <si>
    <t>Rozprostření a urovnání ornice ve svahu sklonu přes 1:5 strojně při souvislé ploše přes 100 do 500 m2, tl. vrstvy do 200 mm</t>
  </si>
  <si>
    <t>"`přebytečná ornice ze stavby v místě uložení`"_x000d_
 dle pol. 162651112 181.605/0.2 = 908,025 [A]</t>
  </si>
  <si>
    <t>183111113</t>
  </si>
  <si>
    <t>Hloubení jamek bez výměny půdy zeminy skupiny 1 až 4 obj přes 0,005 do 0,01 m3 v rovině a svahu do 1:5</t>
  </si>
  <si>
    <t>Hloubení jamek pro vysazování rostlin v zemině skupiny 1 až 4 bez výměny půdy v rovině nebo na svahu do 1:5, objemu přes 0,005 do 0,01 m3</t>
  </si>
  <si>
    <t xml:space="preserve">"`viz projektová dokumentace, TZ a výkaz projektanta`"_x000d_
 "`záhony pro novou výsadbu - pro osazení okrasných travin`"_x000d_
 03 -relaxační plocha se stromy 4+8+5 = 17,000 [A]_x000d_
 04 -relaxační plocha před vstupem   (8+10+11)*2 = 58,000 [B]_x000d_
 Celkem: A+B = 75,000 [C]</t>
  </si>
  <si>
    <t>183205111</t>
  </si>
  <si>
    <t>Založení záhonu v rovině a svahu do 1:5 zemina skupiny 1 a 2</t>
  </si>
  <si>
    <t>Založení záhonu pro výsadbu rostlin v rovině nebo na svahu do 1:5 v zemině skupiny 1 až 2</t>
  </si>
  <si>
    <t>184818231</t>
  </si>
  <si>
    <t>Ochrana kmene průměru do 300 mm bedněním výšky do 2 m</t>
  </si>
  <si>
    <t>Ochrana kmene bedněním před poškozením stavebním provozem zřízení včetně odstranění výšky bednění do 2 m průměru kmene do 300 mm</t>
  </si>
  <si>
    <t>"`viz projektová dokumentace, TZ a výkaz projektanta`"_x000d_
 "` stávajcí stromy během stavebních prací`"_x000d_
 03 -relaxační plocha se stromy 2 = 2,000 [A]</t>
  </si>
  <si>
    <t>184911151</t>
  </si>
  <si>
    <t>Mulčování záhonů kačírkem tl vrstvy přes 0,02 do 0,05 m v rovině a svahu do 1:5</t>
  </si>
  <si>
    <t>Mulčování záhonů kačírkem nebo drceným kamenivem tloušťky mulče přes 20 do 50 mm v rovině nebo na svahu do 1:5</t>
  </si>
  <si>
    <t xml:space="preserve">"`viz projektová dokumentace, TZ a výkaz projektanta`"_x000d_
 "`záhony pro novou výsadbu`"_x000d_
 "`měřeno digitálně"_x000d_
 03 -relaxační plocha se stromy vyjma plochy kolem stromů 5.95+14.7+13.4 = 34,050 [A]_x000d_
 04 -relaxační plocha před vstupem   1.2*7.3*2+10.92*2+2*4.65*1.455 = 52,892 [B]_x000d_
 05 - relaxační plocha u hřiště  7.5*7.5 = 56,250 [C]_x000d_
 Celkem: A+B+C = 143,192 [D]</t>
  </si>
  <si>
    <t>184911311</t>
  </si>
  <si>
    <t>Položení mulčovací textilie v rovině a svahu do 1:5</t>
  </si>
  <si>
    <t>Položení mulčovací textilie proti prorůstání plevelů kolem vysázených rostlin v rovině nebo na svahu do 1:5</t>
  </si>
  <si>
    <t xml:space="preserve">"`viz projektová dokumentace, TZ a výkaz projektanta`"_x000d_
 "`záhony pro novou výsadbu, stávajcí stromy`"_x000d_
 "`měřeno digitálně"_x000d_
 03 -relaxační plocha se stromy 5.95+14.7+13.4+2*2.8 = 39,650 [A]_x000d_
 04 -relaxační plocha před vstupem   1.2*7.3*2+10.92*2+4.65*1.455+2 = 48,126 [B]_x000d_
 05 - relaxační plocha u hřiště  7.5*7.5 = 56,250 [C]_x000d_
 Mezisoučet: A+B+C = 144,026 [D]_x000d_
 144.026*1.2 = 172,831 [E]</t>
  </si>
  <si>
    <t>184911421</t>
  </si>
  <si>
    <t>Mulčování rostlin kůrou tl do 0,1 m v rovině a svahu do 1:5</t>
  </si>
  <si>
    <t>Mulčování vysazených rostlin mulčovací kůrou, tl. do 100 mm v rovině nebo na svahu do 1:5</t>
  </si>
  <si>
    <t>"`viz projektová dokumentace, TZ a výkaz projektanta`"_x000d_
 "`kolem stávajcích stromů`"_x000d_
 "`měřeno digitálně"_x000d_
 03 -relaxační plocha se stromy 2*2.8 = 5,600 [A]</t>
  </si>
  <si>
    <t>185804111</t>
  </si>
  <si>
    <t>Ošetření vysazených květin v rovině a svahu do 1:5</t>
  </si>
  <si>
    <t>Ošetření vysazených květin jednorázové v rovině</t>
  </si>
  <si>
    <t xml:space="preserve">"`viz projektová dokumentace, TZ a výkaz projektanta`"_x000d_
 "`záhony pro novou výsadbu`"_x000d_
 "`ošetření záhonu`"_x000d_
 "`množství dle položky č. 183205111`"_x000d_
 "`03 -relaxační plocha se stromy vyjma plochy kolem stromů` "_x000d_
 "`04 -relaxační plocha před vstupem`  "_x000d_
 ošetření první rok 2x ročně92.524*2 = 185,048 [A]_x000d_
 ošetření v dalších 5 letech 2x ročně95.542*2*5 = 955,420 [B]_x000d_
 Celkem: A+B = 1140,468 [C]</t>
  </si>
  <si>
    <t>185804311</t>
  </si>
  <si>
    <t>Zalití rostlin vodou plocha do 20 m2</t>
  </si>
  <si>
    <t>Zalití rostlin vodou plochy záhonů jednotlivě do 20 m2</t>
  </si>
  <si>
    <t xml:space="preserve">"`viz projektová dokumentace, TZ a výkaz projektanta`"_x000d_
 "`záhony pro novou výsadbu`"_x000d_
 "` zalití záhonu`"_x000d_
 "`množství m2 dle položky č. 183205111, 10l/m2`"_x000d_
 "`03 -relaxační plocha se stromy vyjma plochy kolem stromů` "_x000d_
 "`04 -relaxační plocha před vstupem`  "_x000d_
 zálivka první rok 6x ročně92.524*0.01*6 = 5,551 [A]_x000d_
 Celkem: A = 5,551 [B]</t>
  </si>
  <si>
    <t>58333625</t>
  </si>
  <si>
    <t>kamenivo těžené hrubé frakce 4/8</t>
  </si>
  <si>
    <t>"`viz projektová dokumentace, TZ a výkaz projektanta`"_x000d_
 "`kačířek tl. 50 mm `"_x000d_
 množství dle položky 184911151, 2,05t/m3 143.192*0.05*2.05 = 14,677 [A]</t>
  </si>
  <si>
    <t>69311225</t>
  </si>
  <si>
    <t>geotextilie netkaná separační, ochranná, filtrační, drenážní PES 100g/m2</t>
  </si>
  <si>
    <t>"`viz projektová dokumentace, TZ a výkaz projektanta`"_x000d_
 "`zahradní geotextilie proti prorůstání plevele`"_x000d_
 množství dle pol. 184911311, ztratné 2%172.831*1.02 = 176,288 [A]</t>
  </si>
  <si>
    <t>R0266001</t>
  </si>
  <si>
    <t>okrasné trávy - sazenice</t>
  </si>
  <si>
    <t>"`množství dle pol.183111113`"_x000d_
 75 = 75,000 [A]</t>
  </si>
  <si>
    <t>Veškeré práce a dodávky dle popisu položky a PD.</t>
  </si>
  <si>
    <t>R18321131</t>
  </si>
  <si>
    <t>Výsadba trvalek - okrasné trávy se zalitím</t>
  </si>
  <si>
    <t>"`viz projektová dokumentace, TZ a výkaz projektanta`"_x000d_
 "`záhony pro novou výsadbu - pro osazení okrasných travin`"_x000d_
 dle pol. 183111113 75 = 75,000 [A]</t>
  </si>
  <si>
    <t>564651011</t>
  </si>
  <si>
    <t>Podklad z kameniva hrubého drceného vel. 63-125 mm plochy do 100 m2 tl 150 mm</t>
  </si>
  <si>
    <t>Podklad z kameniva hrubého drceného vel. 63-125 mm, s rozprostřením a zhutněním plochy jednotlivě do 100 m2, po zhutnění tl. 150 mm</t>
  </si>
  <si>
    <t>"`viz projektová dokumentace, TZ a výkaz projektanta`"_x000d_
 "`podkladní nosná vrstva z kamenné drti tl. 150mm pod dlažbu`"_x000d_
 "`měřeno digitálně, příloha 03 a 04`"_x000d_
 "`pod betonovou dlažbu`"_x000d_
 rekreační plocha se stromy, odpočet plochy kolem stromů128.0-2*2.8 = 122,400 [A]_x000d_
 rekreační plocha před vstupem20.0 = 20,000 [B]_x000d_
 "`pod žulovou dlažbu`"_x000d_
 rekreační plocha před vstupem 22.0+18.2+18.2+22.0 = 80,400 [C]_x000d_
 Celkem: A+B+C = 222,800 [D]</t>
  </si>
  <si>
    <t>564761101</t>
  </si>
  <si>
    <t>Podklad z kameniva hrubého drceného vel. 32-63 mm plochy do 100 m2 tl 200 mm</t>
  </si>
  <si>
    <t>Podklad nebo kryt z kameniva hrubého drceného vel. 32-63 mm s rozprostřením a zhutněním plochy jednotlivě do 100 m2, po zhutnění tl. 200 mm</t>
  </si>
  <si>
    <t xml:space="preserve">"`viz projektová dokumentace, TZ a výkaz projektanta`"_x000d_
 "`zhutněný makadam fr. 32-64 tl. 200 mm`"_x000d_
 "`relaxační plocha u hřiště`  "_x000d_
 7.5*7.5 = 56,250 [A]</t>
  </si>
  <si>
    <t>591412111</t>
  </si>
  <si>
    <t>Kladení dlažby z mozaiky dvou a vícebarevné komunikací pro pěší lože z kameniva</t>
  </si>
  <si>
    <t>Kladení dlažby z mozaiky komunikací pro pěší s vyplněním spár, s dvojím beraněním a se smetením přebytečného materiálu na vzdálenost do 3 m dvoubarevné a vícebarevné, s ložem tl. do 40 mm z kameniva</t>
  </si>
  <si>
    <t>"`viz projektová dokumentace, TZ a výkaz projektanta`"_x000d_
 "`měřeno digitálně, příloha 03 a 04`"_x000d_
 "`pod žulovou dlažbu`"_x000d_
 04 -rekreační plocha před vstupem 22.0+18.2+18.2+22.0 = 80,400 [A]</t>
  </si>
  <si>
    <t>596211222</t>
  </si>
  <si>
    <t>Kladení zámkové dlažby komunikací pro pěší ručně tl 80 mm skupiny B pl přes 100 do 300 m2</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</si>
  <si>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přes 100 do 300 m2</t>
  </si>
  <si>
    <t>"`viz projektová dokumentace, TZ a výkaz projektanta`"_x000d_
 "`měřeno digitálně, příloha 03 a 04`"_x000d_
 "`dlažba v přístřešku součástí objektů komunikací`"_x000d_
 03 - rekreační plocha se stromy, odpočet plochy kolem stromů128.0-2*2.8 = 122,400 [A]_x000d_
 04 - rekreační plocha před vstupem20 = 20,000 [B]_x000d_
 Celkem: A+B = 142,400 [C]</t>
  </si>
  <si>
    <t>R5838101</t>
  </si>
  <si>
    <t>dlažba - žulové odseky</t>
  </si>
  <si>
    <t>"`viz projektová dokumentace, TZ a výkaz projektanta`"_x000d_
 množství dle položky 591412111, ztratné 2% 80.4*1.02 = 82,008 [A]</t>
  </si>
  <si>
    <t>R58918110</t>
  </si>
  <si>
    <t>Multifinkční hřiště - kompletní provedení umělého povrchu vč. podkladních vrstev a drenáže</t>
  </si>
  <si>
    <t>"`viz projektová dokumentace, TZ a výkaz projektanta`"_x000d_
 "`dle technologického postupu a pokynů výrobce`"_x000d_
 "`herní plocha s umělým povrchem dle skladby doporučené dodavatelem`"_x000d_
 "`určeno pro volejbal, nohejbal, badminton atd.`"_x000d_
 rozměry dle příl. 06 Multifunční hřiště 15.0*28.25 = 423,750 [A]</t>
  </si>
  <si>
    <t>R5924601</t>
  </si>
  <si>
    <t>dlažba variabilní betonová hladká přírodní</t>
  </si>
  <si>
    <t>"`dle pol. 596211222, ztratné 2% `"_x000d_
 142.4*1.02 = 145,248 [A]</t>
  </si>
  <si>
    <t>59217002</t>
  </si>
  <si>
    <t>obrubník betonový zahradní šedý 1000x50x200mm</t>
  </si>
  <si>
    <t>"`viz projektová dokumentace, TZ a výkaz projektanta`"_x000d_
 množství dle položky 916331112, ztratné 1% 201.35*1.01 = 203,364 [A]</t>
  </si>
  <si>
    <t>916331112</t>
  </si>
  <si>
    <t>Osazení zahradního obrubníku betonového do lože z betonu s boční opěrou</t>
  </si>
  <si>
    <t>Osazení zahradního obrubníku betonového s ložem tl. od 50 do 100 mm z betonu prostého tř. C 12/15 s boční opěrou z betonu prostého tř. C 12/15</t>
  </si>
  <si>
    <t xml:space="preserve">"`viz projektová dokumentace, TZ a výkaz projektanta`"_x000d_
 "`betonové obruby kolem nových ploch`"_x000d_
 03 -relaxační plocha se stromy (8.25+20.0)*2 = 56,500 [A]_x000d_
 04 -relaxační plocha před vstupem   21.15+2*7.35 = 35,850 [B]_x000d_
 05 - relaxační plocha u hřiště  7.5*3 = 22,500 [C]_x000d_
 06 - multifunkční hřiště(15.0+28.25)*2 = 86,500 [D]_x000d_
 Celkem: A+B+C+D = 201,350 [E]</t>
  </si>
  <si>
    <t>R7491010</t>
  </si>
  <si>
    <t>M 03 – lavička trojúhelníková rozměry (š/v/h): 4000x3515x430mm</t>
  </si>
  <si>
    <t>"`Typový výrobek: trojúhelníková dřevěná lavička, sedák z dřevěných lamel z tropického dřeva v kombinaci s ocelovou podnoží`"_x000d_
 "`vč. dopravy na místo stavby`"_x000d_
 "`viz Výpis prvků`"_x000d_
 "`relaxační plocha se stromy`"_x000d_
 M 03 2 = 2,000 [A]</t>
  </si>
  <si>
    <t>R7491011</t>
  </si>
  <si>
    <t>M 04 – Lavička přímá rozměry (š/v/h): 8600x530x4300mm</t>
  </si>
  <si>
    <t xml:space="preserve">"`Typový výrobek: dřevěná lavička s opěradlem cca 1/3 celkové délky sedáku. Sedák z dřevěných lamel z tropického dřeva v kombinaci s ocelovou podnoží`"_x000d_
 "`včetně doopravy na místo stavby"_x000d_
 "`Součástí sedáku jsou kovové stoly s kruhovou odkládací plochou. `"_x000d_
 "`viz Výpis prvků`"_x000d_
 "`relaxační plocha se stromy`"_x000d_
  M 041 = 1,000 [A]</t>
  </si>
  <si>
    <t>R7491012</t>
  </si>
  <si>
    <t>M 05 – Lavička „Z“ rozměry (š/v/h): 6590x2080x430mm</t>
  </si>
  <si>
    <t xml:space="preserve">"`Typový výrobek: dřevěná lavička tvaru písmene „Z“, sedák z dřevěných lamel z tropického dřeva v kombinaci s ocelovou podnoží.`"_x000d_
 "`vč. dopravy na místo stavby`"_x000d_
 "`viz Výpis prvků`"_x000d_
 "`Součástí sedáku jsou kovové stoly s kruhovou odkládací plochou. `"_x000d_
 "`relaxační plocha se stromy`"_x000d_
  M 051 = 1,000 [A]</t>
  </si>
  <si>
    <t>R74910123</t>
  </si>
  <si>
    <t>M 01 – Přístřešek pro kola rozměry (š/h/v): 8255x2500x2675mm vč. dopravy</t>
  </si>
  <si>
    <t>"`Typový výrobek: prosklený ocelový přístřešek zastřešený pultovou střechou s mírným spádem`"_x000d_
 "`Boční stěny a střecha z bezpečnostního skla s polepem (pro slabozraké osoby).`"_x000d_
 "`Vnitřní vybavení tvoří výsuvně sklopný mechanismus pro ukládání jízdních kol ve dvou řadách nad sebou `"_x000d_
 "`dlažba v přístřešku součástí objektů komunikací`"_x000d_
 "`viz Výpis prvků`"_x000d_
 parkoviště pro zaměstnance1 = 1,000 [A]</t>
  </si>
  <si>
    <t>R74910125</t>
  </si>
  <si>
    <t>optická zábrana - ocelová konstrukce s výplní z tahokovu</t>
  </si>
  <si>
    <t>"`dle specifikace projektanta"_x000d_
 vedle hřiště1 = 1,000 [A]</t>
  </si>
  <si>
    <t>R7491013</t>
  </si>
  <si>
    <t>M 06 – Lavička „V“ rozměry (š/v/h): 4500x2865x430mm</t>
  </si>
  <si>
    <t xml:space="preserve">"`Typový výrobek: dřevěná lavička tvaru písmene „V“, sedák z dřevěných lamel z tropického dřeva v kombinaci s ocelovou podnoží.`"_x000d_
 "`vč. dopravy na místo stavby`"_x000d_
 "`viz Výpis prvků`"_x000d_
 "`Součástí sedáku jsou kovové stoly s kruhovou odkládací plochou. `"_x000d_
 "`relaxační plocha se stromy`"_x000d_
  M 061 = 1,000 [A]</t>
  </si>
  <si>
    <t>R7491014</t>
  </si>
  <si>
    <t>M 07 – Lavička s opěradlem rozměry (š/v/h): 2250x740x1000mm</t>
  </si>
  <si>
    <t xml:space="preserve">"`Typový výrobek: dřevěná lavička s vysokým opěradlem. Sedák z dřevěných lamel z tropického dřeva v kombinaci s ocelovou podnoží. `"_x000d_
 "`vč. dopravy na místo stavby`"_x000d_
 "`viz Výpis prvků`"_x000d_
 "`relaxační plocha před vstupem`"_x000d_
  M 074+2 = 6,000 [A]</t>
  </si>
  <si>
    <t>R7491015</t>
  </si>
  <si>
    <t>M 08 – Lavička oblouková rozměry (š/v/h): 2990x400x440mm</t>
  </si>
  <si>
    <t xml:space="preserve">"`Typový výrobek: dřevěná lavička (vnitřní a vnější segmentový oblouk). Sedák z dřevěných lamel z tropického dřeva v kombinaci s ocelovou podnoží. `"_x000d_
 "`vč.dopravy na místo stavby`"_x000d_
 "`viz Výpis prvků`"_x000d_
 "`relaxační plocha před vstupem`"_x000d_
  M 084 = 4,000 [A]</t>
  </si>
  <si>
    <t>R7491016</t>
  </si>
  <si>
    <t>M 09 – Lavička oblouková s opěradlem rozměry (š/v/h): 2980x965x1510mm</t>
  </si>
  <si>
    <t xml:space="preserve">"`Typový výrobek: dřevěná lavička s vysokým opěradlem (vnější segmentový oblouk). Se-dák z dřevěných lamel z tropického dřeva v kombinaci s ocelovou`"_x000d_
 "`podnoží`"_x000d_
 "`vč. dopravy na místo stavby`"_x000d_
 "`viz Výpis prvků`"_x000d_
 "`relaxační plocha před vstupem`"_x000d_
  M 092+1 = 3,000 [A]</t>
  </si>
  <si>
    <t>R7491017</t>
  </si>
  <si>
    <t>M 10 – Lavička oblouková s opěradlem rozměry (š/v/h): 3000x965x1510mm</t>
  </si>
  <si>
    <t xml:space="preserve">"`Typový výrobek: dřevěná lavička s vysokým opěradlem (vnitřní segmentový oblouk). Se-dák z dřevěných lamel z tropického dřeva v kombinaci s ocelovou`"_x000d_
 "`podnoží`"_x000d_
 "`vč. dopravy na místo stavby"_x000d_
 "`viz Výpis prvků`"_x000d_
 "`relaxační plocha před vstupem`"_x000d_
  M 102 = 2,000 [A]</t>
  </si>
  <si>
    <t>R7491018</t>
  </si>
  <si>
    <t xml:space="preserve">M 11 – Lavička rozměry (š/v/h)  2250x400x440mm</t>
  </si>
  <si>
    <t xml:space="preserve">"`Typový výrobek:  jednostranná dřevěná lavička bez opěradla. Sedák z dřevěných lamel z tropického dřeva v kombinaci s ocelovou podnoží`"_x000d_
 "`vč. dopravy na místo stavby`"_x000d_
 "`viz Výpis prvků`"_x000d_
 "`relaxační plocha před vstupem`"_x000d_
  M 112 = 2,000 [A]</t>
  </si>
  <si>
    <t>R7491019</t>
  </si>
  <si>
    <t>M 12 – Lavička oboustranná rozměry (š/v/h): 2250x590x440mm</t>
  </si>
  <si>
    <t xml:space="preserve">"`Typový výrobek:  oboustranná dřevěná lavička bez opěradla. Sedák z dřevěných lamel z tropického dřeva v kombinaci s ocelovou podnoží`"_x000d_
 "vč. dopravy na místo stavby`"_x000d_
 "`viz Výpis prvků`"_x000d_
 "`relaxační plocha před vstupem`"_x000d_
  M 121 = 1,000 [A]</t>
  </si>
  <si>
    <t>R7491020</t>
  </si>
  <si>
    <t>M 13 – Lavička malá rozměry (š/v/h): 1000x530x430mm</t>
  </si>
  <si>
    <t xml:space="preserve">"`Typový výrobek:  dřevěná lavička bez opěradla. Sedák z dřevěných lamel z tropického dřeva v kombinaci s ocelovou podnoží`"_x000d_
 "`viz Výpis prvků`"_x000d_
 "`vč. dopravy na místo stavby` "_x000d_
 "`relaxační plocha u hřiště`"_x000d_
  M 132 = 2,000 [A]</t>
  </si>
  <si>
    <t>R7491021</t>
  </si>
  <si>
    <t>M 20 – Lavička s opěradlem rozměry (š/v/h): 3000x595x790mm</t>
  </si>
  <si>
    <t xml:space="preserve">"`Typový výrobek:  dřevěná lavička s opěradlem. Sedák z dřevěných lamel z tropického dřeva v kombinaci s ocelovou podnoží`"_x000d_
 "`vč. dopravy na místo stavby`"_x000d_
 "`viz Výpis prvků`"_x000d_
 "`multifunční hřiště`"_x000d_
  M 202 = 2,000 [A]</t>
  </si>
  <si>
    <t>R7491022</t>
  </si>
  <si>
    <t>M 02 – Odpadkový koš rozměry: 400x940mm</t>
  </si>
  <si>
    <t>"`Typový výrobek: ocelový odpadkový koš se stříškou, vnější plášť tvoří dřevěné lamely z tropického dřeva. `"_x000d_
 "`Vnitřní plechová vyjímatelná nádoba o obsahu 50L`"_x000d_
 "`viz Výpis prvků`"_x000d_
 "`vč. dopravy na místo stavby`"_x000d_
 parkoviště pro zaměstnance1 = 1,000 [A]_x000d_
 relaxační plocha se stromy 2 = 2,000 [B]_x000d_
 relaxační plocha před vstupem2 = 2,000 [C]_x000d_
 relaxační plocha u hřiště1 = 1,000 [D]_x000d_
 Celkem: A+B+C+D = 6,000 [E]</t>
  </si>
  <si>
    <t>R7491024</t>
  </si>
  <si>
    <t>M 21 - herní sloupky (volejbal/nohejbal) vč. pouzder</t>
  </si>
  <si>
    <t>"`Typový výrobek: ocelové herní sloupky (volejbal / nohejbal) určené do venkovního prostředí, k zapuštění do pouzer, vč. pouzder`"_x000d_
 "`vč. kotevních objímek a navijáku pro napnutí herní sítě.`"_x000d_
 "`vč. sloupku pro upevnění sedačky pro rozhodčího`"_x000d_
 "`žárově zinkováno`"_x000d_
 2 = 2,000 [A]</t>
  </si>
  <si>
    <t>R93600101</t>
  </si>
  <si>
    <t xml:space="preserve">Montáž vybavení hřiště  - herní sloupky</t>
  </si>
  <si>
    <t>"`viz projektová dokumentace, TZ a výkaz projektanta`"_x000d_
 "`k zapuštění do pouzer – součástí betonových základových patek`"_x000d_
 "`dle technologického postupu a pokynů výrobce`"_x000d_
 "`viz Výpis prvků`"_x000d_
 "`multifunkční hřiště`"_x000d_
 2 = 2,000 [A]</t>
  </si>
  <si>
    <t>R93610421</t>
  </si>
  <si>
    <t xml:space="preserve">Montáž odpadkového koše do betonové patky (vč. patek)  pomocí závitových tyčí na chemickou maltu</t>
  </si>
  <si>
    <t>"`viz projektová dokumentace, TZ a výkaz projektanta`"_x000d_
 "`dle technologického postupu a pokynů výrobce`"_x000d_
 "`viz Výpis prvků`"_x000d_
 "`včetně kompletní spodní stavby!"_x000d_
 parkoviště pro zaměstnance1 = 1,000 [A]_x000d_
 relaxační plocha se stromy 2 = 2,000 [B]_x000d_
 relaxační plocha před vstupem2 = 2,000 [C]_x000d_
 relaxační plocha u hřiště1 = 1,000 [D]_x000d_
 Celkem: A+B+C+D = 6,000 [E]</t>
  </si>
  <si>
    <t>R93612411</t>
  </si>
  <si>
    <t xml:space="preserve">Montáž lavičky stabilní do betonových patek (vč. patek)  kotvené pomocí závitových tyčí na chemickou maltu - kompletní vč. spodní stavby - 2 patky</t>
  </si>
  <si>
    <t xml:space="preserve">"`viz projektová dokumentace, TZ a výkaz projektanta`"_x000d_
 "`dle technologického postupu a pokynů výrobce`"_x000d_
 "`viz Výpis prvků`"_x000d_
 "`vč. kompletní spodní stavby - základové patky z betonu C 12/15, podsyp`"_x000d_
 "`relaxační plocha se stromy`"_x000d_
 "M 06 – Lavička „V“ 4500x2865x430mm"_x000d_
 1 = 1,000 [A]_x000d_
 "`relaxační plocha před vstupem`"_x000d_
 "M 07 – Lavička s opěradlem 2250x740x1000mm"_x000d_
 4 = 4,000 [B]_x000d_
 "M 08 – Lavička oblouková 2990x400x440mm"_x000d_
 4 = 4,000 [C]_x000d_
 "M 11 – Lavička,  2250x400x440mm"_x000d_
 2 = 2,000 [D]_x000d_
 "M 12 – Lavička oboustranná 2250x590x440mm"_x000d_
 1 = 1,000 [E]_x000d_
 "`relaxační plocha u hřiště`"_x000d_
 "M 13 – Lavička malá 1000x530x430mm"_x000d_
 2 = 2,000 [F]_x000d_
 "`multifunkční hřiště`"_x000d_
 "M 20 – Lavička s opěradlem 3000x595x790mm"_x000d_
 2 = 2,000 [G]_x000d_
 Celkem: A+B+C+D+E+F+G = 16,000 [H]</t>
  </si>
  <si>
    <t>R93612412</t>
  </si>
  <si>
    <t>Montáž lavičky stabilní do betonových patek (vč. patek) kotvené pomocí závitových tyčí na chemickou maltu - kompletní vč. spodní stavby</t>
  </si>
  <si>
    <t>"`viz projektová dokumentace, TZ a výkaz projektanta`"_x000d_
 "`dle technologického postupu a pokynů výrobce`"_x000d_
 "`viz Výpis prvků`"_x000d_
 "`vč. kompletní spodní stavby - základové patky z betonu C 12/15, podsyp`"_x000d_
 "`relaxační plocha se stromy`"_x000d_
 "M 03 – Lavička trojúhelníková, š/v/h 3000x3515x430mm"_x000d_
 2 = 2,000 [A]_x000d_
 "M 04 – Lavička přímá, 8600x530x4300mm"_x000d_
 1 = 1,000 [B]_x000d_
 "M 05 – Lavička „Z“ 6590x2080x430mm"_x000d_
 1 = 1,000 [C]_x000d_
 "`relaxační plocha před vstupem`"_x000d_
 "M 09 – Lavička oblouková s opěradlem 2980x965x1510mm"_x000d_
 2 = 2,000 [D]_x000d_
 "M 10 – Lavička oblouková s opěradlem 3000x965x1510mm"_x000d_
 2 = 2,000 [E]_x000d_
 Celkem: A+B+C+D+E = 8,000 [F]</t>
  </si>
  <si>
    <t>R93617431</t>
  </si>
  <si>
    <t>Montáž přístřešku na kola - kotvení pomocí závitovýhch tyčí na chemickou maltu vč. spodní stavby - kompletní konstrukce</t>
  </si>
  <si>
    <t>"`viz projektová dokumentace, TZ a výkaz projektanta`"_x000d_
 "`dle technologického postupu a pokynů výrobce`"_x000d_
 "`do základové desky`"_x000d_
 "`viz Výpis prvků`"_x000d_
 "`základová deska tl. 370 mm, 9,06x2,0m`"_x000d_
 "`výztuž sítí kari 2x8/100/100, 20 % překlad, podsyp štěrkopísek tl. 100 mm`"_x000d_
 parkoviště pro zaměstnance1 = 1,000 [A]</t>
  </si>
  <si>
    <t>R93617432</t>
  </si>
  <si>
    <t xml:space="preserve">M 14 – Sestava pro work-out rozměry (š/h/v): 3290x2155x2500mm  - kompletní dodávka a montáž</t>
  </si>
  <si>
    <t>"`viz projektová dokumentace, TZ a výkaz projektanta`"_x000d_
 "`viz Výpis prvků`"_x000d_
 "`Typový výrobek: ocelová fitness sestava pro venkovní „Work-out`"_x000d_
 "`ribstol s posilovací hrazdou`"_x000d_
 "`horizontální hrazda`"_x000d_
 "`madla - bradla`"_x000d_
 "`lavička (sedy – lehy)`"_x000d_
 "Kotveno do betonových zákl.h patek,(vč. patek) dle TP výrobce. Povrchová úprava: práš-ková vypalovací barva (odstín dle nabídky konkrétního výrobce)"_x000d_
 relaxační plocha u hřiště1 = 1,000 [A]</t>
  </si>
  <si>
    <t>R93617433</t>
  </si>
  <si>
    <t xml:space="preserve">M 15 – Šlapací zařízení (double) rozměry (š/h/v): 1990x420x1550mm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</si>
  <si>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</si>
  <si>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R93617434</t>
  </si>
  <si>
    <t xml:space="preserve">M 16 – Elipsovité zařízení (Orbitrack) rozměry(š/h/v): 1270x530x1480mm -  kompletní dodávka a montáž</t>
  </si>
  <si>
    <t>"`viz projektová dokumentace, TZ a výkaz projektanta`"_x000d_
 "`viz Výpis prvků`"_x000d_
 "`Typový výrobek: ocelový cvičební prvek pro venkovní fitness (posilování horních a dolních končetin, kardio zátěž)`"_x000d_
 "Kotveno do betonových zákl.h patek,(vč. patek) dle TP výrobce. Povrchová úprava: práš-ková vypalovací barva (odstín dle nabídky konkrétního výrobce)"_x000d_
 relaxační plocha u hřiště1 = 1,000 [A]</t>
  </si>
  <si>
    <t>R93617435</t>
  </si>
  <si>
    <t>M 17 – Procvičování chůze rozměry (š/h/v): 1075x535x1390mm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</si>
  <si>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</si>
  <si>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R93617436</t>
  </si>
  <si>
    <t>M 18 – Rotoped rozměry (š/h/v): 860x600x1270mm - kompletní dodávka a montáž</t>
  </si>
  <si>
    <t>"`viz projektová dokumentace, TZ a výkaz projektanta`"_x000d_
 "`viz Výpis prvků`"_x000d_
 "`Typový výrobek: ocelový cvičební prvek pro venkovní fitness (kardio zátěž)`"_x000d_
 "Kotveno do betonových zákl.h patek,(vč. patek) dle TP výrobce. Povrchová úprava: práš-ková vypalovací barva (odstín dle nabídky konkrétního výrobce)"_x000d_
 relaxační plocha u hřiště1 = 1,000 [A]</t>
  </si>
  <si>
    <t>R93617437</t>
  </si>
  <si>
    <t>M 19 – Procvičování ramen a kloubů rozměry (š/h/v): 1690x750x2100mm - kompletní dodávka a montáž</t>
  </si>
  <si>
    <t>"`viz projektová dokumentace, TZ a výkaz projektanta`"_x000d_
 "`viz Výpis prvků`"_x000d_
 "`Typový výrobek: ocelový cvičební prvek pro venkovní fitness (posilování horních končetin, ramen a trupu)`"_x000d_
 "Kotveno do betonových zákl.h patek,(vč. patek) dle TP výrobce. Povrchová úprava: práš-ková vypalovací barva (odstín dle nabídky konkrétního výrobce)"_x000d_
 relaxační plocha u hřiště1 = 1,000 [A]</t>
  </si>
  <si>
    <t>R93617438</t>
  </si>
  <si>
    <t>Montáž optické zábrany - zakrytí nádob s odpadem</t>
  </si>
  <si>
    <t>"`viz projektová dokumentace, TZ a výkaz projektanta`"_x000d_
 "`viz situace` "_x000d_
 "`ocelová konstrukce s výplní z tahokovu do betonových patek`"_x000d_
 vedle hřiště1 = 1,000 [A]</t>
  </si>
  <si>
    <t>998231311</t>
  </si>
  <si>
    <t>Přesun hmot pro sadovnické a krajinářské úpravy vodorovně do 5000 m</t>
  </si>
  <si>
    <t>Přesun hmot pro sadovnické a krajinářské úpravy - strojně dopravní vzdálenost do 5000 m</t>
  </si>
  <si>
    <t>SO 90-90</t>
  </si>
  <si>
    <t>10,3+84,02+53,29+90,63+20,16+56,577+9+16,2+298+49+1,2+1153,978+9262,043+296,327+3756,958+154,126+648,9+11827,884+1247,992+5814,521+38,042+1703,47+2426,939+11,35+5163,914 = 44194,821 [A]</t>
  </si>
  <si>
    <t>POPLATKY ZA LIKVIDACI ODPADŮ NEKONTAMINOVANÝCH - 17 05 04 VYTĚŽENÉ ZEMINY A HORNINY - II. TŘÍDA TĚŽITELNOSTI VČ. DOPRAVY NA SKLÁDKU A MANIPULACE</t>
  </si>
  <si>
    <t>POPLATKY ZA LIKVIDACI ODPADŮ NEKONTAMINOVANÝCH - 17 01 02 STAVEBNÍ A DEMOLIČNÍ SUŤ (CIHLY) VČ. DOPRAVY NA SKLÁDKU A MANIPULACE</t>
  </si>
  <si>
    <t>0,2*6+0,1+0,1+1068,454+0,998+6,552+22,066+1,925 = 1101,395 [A]</t>
  </si>
  <si>
    <t>POPLATKY ZA LIKVIDACI ODPADŮ NEKONTAMINOVANÝCH - 17 03 02 VYBOURANÝ ASFALTOVÝ BETON BEZ DEHTU VČ. DOPRAVY NA SKLÁDKU A MANIPULACE</t>
  </si>
  <si>
    <t>75,6+3,45 = 79,050 [A]</t>
  </si>
  <si>
    <t>4,37+3+0,011+16,812+1242,866+897,803+10,858+781,428+1,642+61,442+4,182+80,443+2,485+173,206 = 3280,548 [A]</t>
  </si>
  <si>
    <t>POPLATKY ZA LIKVIDACI ODPADŮ NEKONTAMINOVANÝCH - 02 01 03 SMÝCENÉ STROMY A KEŘE VČ. DOPRAVY NA SKLÁDKU A MANIPULACE</t>
  </si>
  <si>
    <t>POPLATKY ZA LIKVIDACI ODPADŮ NEKONTAMINOVANÝCH - 17 02 01 DŘEVO PO STAVEBNÍM POUŽITÍ, Z DEMOLIC VČ. DOPRAVY NA SKLÁDKU A MANIPULACE</t>
  </si>
  <si>
    <t>36,347+2,16 = 38,507 [A]</t>
  </si>
  <si>
    <t>POPLATKY ZA LIKVIDACI ODPADŮ NEKONTAMINOVANÝCH - 17 02 02 SKLO Z INTERIÉRŮ REKONSTRUOVANÝCH OBJEKTŮ VČ. DOPRAVY NA SKLÁDKU A MANIPULACE</t>
  </si>
  <si>
    <t>1,43+0,334 = 1,764 [A]</t>
  </si>
  <si>
    <t>POPLATKY ZA LIKVIDACI ODPADŮ NEKONTAMINOVANÝCH - 17 02 03 PLASTY Z INTERIÉRŮ REKONSTRUOVANÝCH - OBJEKTŮ VČ. DOPRAVY NA SKLÁDKU A MANIPULACE</t>
  </si>
  <si>
    <t>0,555+4,907+0,589 = 6,051 [A]</t>
  </si>
  <si>
    <t>POPLATKY ZA LIKVIDACI ODPADŮ NEKONTAMINOVANÝCH - 20 03 99 ODPAD PODOBNÝ KOMUNÁLNÍMU ODPADU VČ. DOPRAVY NA SKLÁDKU A MANIPULACE</t>
  </si>
  <si>
    <t>0,5+0,14+0,5+0,2+0,2+4,5+0,05+0,05+0,05+0,05+0,1+0,05+0,2+0,1 = 6,690 [A]</t>
  </si>
  <si>
    <t>POPLATKY ZA LIKVIDACI ODPADŮ NEKONTAMINOVANÝCH - 16 02 14 ELEKTROŠROT (VYŘAZENÁ EL. ZAŘÍZENÍ A - PŘÍSTR. - AL, CU A VZ. KOVY) VČ. DOPRAVY NA SKLÁDKU A MANIPULAC</t>
  </si>
  <si>
    <t>3,933+0,3+0,15 = 4,383 [A]</t>
  </si>
  <si>
    <t>POPLATKY ZA LIKVIDACI ODPADŮ NEKONTAMINOVANÝCH - 17 05 04 STÁVAJÍCÍ SYPANÝ MATERIÁL Z NÁSTUPIŠŤ VČ. DOPRAVY NA SKLÁDKU A MANIPULACE</t>
  </si>
  <si>
    <t>291,981 = 291,981 [A]</t>
  </si>
  <si>
    <t>POPLATKY ZA LIKVIDACI ODPADŮ NEKONTAMINOVANÝCH - 17 05 04 KAMENNÁ SUŤ VČ. DOPRAVY NA SKLÁDKU A MANIPULACE</t>
  </si>
  <si>
    <t>937,395+111,413+1662,585+37,452 = 2748,845 [A]</t>
  </si>
  <si>
    <t>POPLATKY ZA LIKVIDACI ODPADŮ NEKONTAMINOVANÝCH - 16 02 14 PŘÍSTROJOVÉ TRANSFORMÁTORY BEZ OLEJOVÉ NÁPLNĚ VČ. DOPRAVY NA SKLÁDKU A MANIPULACE</t>
  </si>
  <si>
    <t>POPLATKY ZA LIKVIDACI ODPADŮ NEKONTAMINOVANÝCH - 17 06 04 ZBYTKY IZOLAČNÍCH MATERIÁLŮ VČ. DOPRAVY NA SKLÁDKU A MANIPULACE</t>
  </si>
  <si>
    <t>0,1+0,1+0,2+11,207+11,386 = 22,993 [A]</t>
  </si>
  <si>
    <t>POPLATKY ZA LIKVIDACI ODPADŮ NEBEZPEČNÝCH - 17 03 01* ASFALTOVÉ SMĚSI OBSAHUJÍCÍ DEHET VČ. DOPRAVY NA SKLÁDKU A MANIPULACE</t>
  </si>
  <si>
    <t>154,854+413,545 = 568,399 [A]</t>
  </si>
  <si>
    <t>POPLATKY ZA LIKVIDACI ODPADŮ NEBEZPEČNÝCH - 08 01 11* ODPADNÍ NÁTĚROVÉ HMOTY VČ. DOPRAVY NA SKLÁDKU A MANIPULACE</t>
  </si>
  <si>
    <t>0,01*4 = 0,040 [A]</t>
  </si>
  <si>
    <t>POPLATKY ZA LIKVIDACI ODPADŮ NEBEZPEČNÝCH - 08 01 17* STARÉ NÁTĚROVÉ HMOTY VČ. DOPRAVY NA SKLÁDKU A MANIPULACE</t>
  </si>
  <si>
    <t>POPLATKY ZA LIKVIDACI ODPADŮ NEBEZPEČNÝCH - KABELY S PLASTOVOU IZOLACÍ VČ. DOPRAVY NA SKLÁDKU A MANIPULACE</t>
  </si>
  <si>
    <t>0,05+0,01+0,03*2+1,5+0,1+0,4+0,1+1+0,4+0,448 = 4,068 [A]</t>
  </si>
  <si>
    <t>POPLATKY ZA LIKVIDACI ODPADŮ NEBEZPEČNÝCH - 17 01 06* KONTAMINOVANÁ STAVEBNÍ SUŤ A BETONY Z DEMOLIC VČ. DOPRAVY NA SKLÁDKU A MANIPULACE</t>
  </si>
  <si>
    <t>291,562 = 291,562 [A]</t>
  </si>
  <si>
    <t>POPLATKY ZA LIKVIDACI ODPADŮ - 17 04 05 ŽELEZO A OCEL VČ. DOPRAVY NA SKLÁDKU A MANIPULACE</t>
  </si>
  <si>
    <t>0,5+11,196+1,99+0,2 = 13,886 [A]</t>
  </si>
  <si>
    <t>POPLATKY ZA LIKVIDACI ODPADŮ - 15 01 01 PAPÍROVÉ A LEPENKOVÉ OBALY VČ. DOPRAVY NA SKLÁDKU A MANIPULACE</t>
  </si>
  <si>
    <t>POPLATKY ZA LIKVIDACI ODPADŮ - 15 01 02 PLASTOVÉ OBALY VČ. DOPRAVY NA SKLÁDKU A MANIPULACE</t>
  </si>
  <si>
    <t>SO 98-98</t>
  </si>
  <si>
    <t>VSEOB001</t>
  </si>
  <si>
    <t>Dokumentace skutečného provedení stavby, geodetická část</t>
  </si>
  <si>
    <t>"``Geodetická dokumentace skutečného provedení stavby` "_x000d_
 "``v předepsaném rozsahu a počtu dle VTP a ZTP` "_x000d_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</si>
  <si>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</si>
  <si>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</si>
  <si>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</si>
  <si>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"``Vypracování vybrané části dokumentace skutečného provedení (DSPS)`   "_x000d_
 "``v předepsaném rozsahu a počtu dle VTP a ZTP`"_x000d_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</si>
  <si>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</si>
  <si>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VSEOB003</t>
  </si>
  <si>
    <t>Dokumentace skutečného provedení stavby, dokladová část</t>
  </si>
  <si>
    <t xml:space="preserve">"``Vypracování vybrané části dokumentace skutečného provedení (DSPS)`       "_x000d_
 "``v předepsaném rozsahu a počtu dle VTP a ZTP` "_x000d_
 1 = 1,000 [A]_x000d_
 Celkem: 1 = 1,000 [B]</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</si>
  <si>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</si>
  <si>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VSEOB004</t>
  </si>
  <si>
    <t>Projektové dokumentace v realizaci stavby</t>
  </si>
  <si>
    <t xml:space="preserve">"``Projektová dokumentace v realizaci stavby`  "_x000d_
 "``v předepsaném rozsahu a počtu dle VTP a ZTP`"_x000d_
 1 = 1,000 [A]_x000d_
 Celkem: A = 1,000 [B]</t>
  </si>
  <si>
    <t xml:space="preserve">Poznámka k položce:  
Vypracování dokumentace u vybraných SO a PS. Položka zahrnuje veškeré činnosti nezbytné k vypracování projektové dokumentace nutné pro provádění stavby (PDPS, dílenská dok., výrobní dok. a jiné dok.), které doplňuje upřesňuje projektovou dokumentaci pro stavební povolení nebo ohlášení stavby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</si>
  <si>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</si>
  <si>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</si>
  <si>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 "_x000d_
 "``v předepsaném rozsahu a počtu dle VTP a ZTP` "_x000d_
 1 = 1,000 [A]_x000d_
 Celkem: A = 1,000 [B]</t>
  </si>
  <si>
    <t xml:space="preserve">Poznámka k položce:
'Zajištění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</si>
  <si>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</si>
  <si>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</si>
  <si>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 "_x000d_
 "``v předepsaném rozsahu a počtu dle VTP a ZTP` "_x000d_
 1 = 1,000 [A]_x000d_
 Celkem: A = 1,000 [B]</t>
  </si>
  <si>
    <t xml:space="preserve">Poznámka k položce:
'Zajištění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</si>
  <si>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</si>
  <si>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</si>
  <si>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"``v předepsaném rozsahu a počtu dle VTP a ZTP` "_x000d_
 1 = 1,000 [A]_x000d_
 Celkem: A = 1,000 [B]</t>
  </si>
  <si>
    <t xml:space="preserve">Poznámka k položce:
'Zajištění marketingové podpory stavby dle podmínek investora. 
Součastí položky jsou veškeré nezbytné práce, doprava a pomocný materiál, nezbytný pro uskutečnění dané činnosti. Detailně jsou specifikace požadavků uvedené v ZTP. Položka zahrnuje  všechny nezbytné práce, náklady a zařízení  včetně  všech doprav a pomocného materiálu nutných  pro uskutečnění podpory.'</t>
  </si>
  <si>
    <t>VSEOB008</t>
  </si>
  <si>
    <t>Hlukové měření pro účely realizace stavby</t>
  </si>
  <si>
    <t xml:space="preserve">Poznámka k položce: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</si>
  <si>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</si>
  <si>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Geoelektrické a korozní průzkumy před a po realizaci stavby, opatření</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</si>
  <si>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</si>
  <si>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VSEOB010</t>
  </si>
  <si>
    <t>Zajištění vytyčení inženýrských sítí pro potřeby stavby, pasporty pro účely stavby</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</si>
  <si>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</si>
  <si>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VSEOB011</t>
  </si>
  <si>
    <t>Exkurze pro studenty</t>
  </si>
  <si>
    <t>"``v předepsaném rozsahu a počtu dle VTP a ZTP` "_x000d_
 6 = 6,000 [A]_x000d_
 Celkem: A = 6,000 [B]</t>
  </si>
  <si>
    <t xml:space="preserve">Poznámka k položce: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</si>
  <si>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VSEOB012</t>
  </si>
  <si>
    <t>Nájmy, zábory a věcná břemena placená zhotovitelem</t>
  </si>
  <si>
    <t xml:space="preserve">Poznámka k položce:
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</si>
  <si>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VSEOB013</t>
  </si>
  <si>
    <t>Geodetické práce v rámci geodetické vytyčovací sítě stavby</t>
  </si>
  <si>
    <t>"``Souhrn geodetických činností při zřizování a vedení bodů geodetické vytyčovací sítě stavby` "_x000d_
 "``v předepsaném rozsahu a počtu dle VTP a ZTP` "_x000d_
 1 = 1,000 [A]_x000d_
 Celkem: A = 1,000 [B]</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</si>
  <si>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</si>
  <si>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VSEOB014</t>
  </si>
  <si>
    <t>Stabilizace bodů geodetické vytyčovací sítě</t>
  </si>
  <si>
    <t>"``Specifikace stabilizací bodů geodetické vytyčovací sítě stavby`"_x000d_
 "``v předepsaném rozsahu a počtu dle VTP a ZTP` "_x000d_
 1 = 1,000 [A]_x000d_
 Celkem: A = 1,000 [B]</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</si>
  <si>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</si>
  <si>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VSEOB015</t>
  </si>
  <si>
    <t>Odborné dozory, dohledy a průzkumy zajišťované zhotovitelem</t>
  </si>
  <si>
    <t>"``Odborné dozory, dohledy a průzkumy zajišťované zhotovitelem`"_x000d_
 "``v předepsaném rozsahu a počtu dle VTP a ZTP` "_x000d_
 1 = 1,000 [A]_x000d_
 Celkem: A = 1,000 [B]</t>
  </si>
  <si>
    <t xml:space="preserve">Poznámka k položce:   
Položka zahrnuje veškeré činnosti nezbytné k zajištění dozorů, dohledů, průzkumů, skoušky, revize, měření ze strany zhotovitele nutných k bezvadnému provedení díla a její kolaudace (pokud není uvedeno samostatně v jednotlivých SP SO/PS) . Položka zahrnuje  všechny náklady na nezbytné práce všech doprav a pomocného materiálu nutných pro dané činnosti..</t>
  </si>
  <si>
    <t>VSEOB016</t>
  </si>
  <si>
    <t>Práce, dodávky a činnosti vyplývající z části dokumentace B.8</t>
  </si>
  <si>
    <t xml:space="preserve">Poznámka k položce:   
Položka zahrnuje veškeré činnosti nezbytné k zajištění dodávek a prací vyplývajících v ZOV  nutných k bezvadnému provedení díla a její kolaudace (pokud není uvedeno samostatně v jednotlivých SP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</si>
</sst>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5">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xf numFmtId="0" fontId="0" fillId="0" borderId="7" xfId="0" quotePrefix="1"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styles" Target="styles.xml" /><Relationship Id="rId65" Type="http://schemas.openxmlformats.org/officeDocument/2006/relationships/theme" Target="theme/theme1.xml" /><Relationship Id="rId66" Type="http://schemas.openxmlformats.org/officeDocument/2006/relationships/calcChain" Target="calcChain.xml" /><Relationship Id="rId6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C10+C12+C22+C32+C34+C54+C93+C95</f>
        <v>0</v>
      </c>
      <c r="D6" s="3"/>
      <c r="E6" s="3"/>
    </row>
    <row r="7">
      <c r="A7" s="3"/>
      <c r="B7" s="5" t="s">
        <v>5</v>
      </c>
      <c r="C7" s="6">
        <f>E10+E12+E22+E32+E34+E54+E93+E95</f>
        <v>0</v>
      </c>
      <c r="D7" s="3"/>
      <c r="E7" s="3"/>
    </row>
    <row r="8">
      <c r="A8" s="3"/>
      <c r="B8" s="3"/>
      <c r="C8" s="3"/>
      <c r="D8" s="3"/>
      <c r="E8" s="3"/>
    </row>
    <row r="9">
      <c r="A9" s="7" t="s">
        <v>6</v>
      </c>
      <c r="B9" s="7" t="s">
        <v>7</v>
      </c>
      <c r="C9" s="7" t="s">
        <v>8</v>
      </c>
      <c r="D9" s="7" t="s">
        <v>9</v>
      </c>
      <c r="E9" s="7" t="s">
        <v>10</v>
      </c>
    </row>
    <row r="10">
      <c r="A10" s="8" t="s">
        <v>11</v>
      </c>
      <c r="B10" s="8" t="s">
        <v>12</v>
      </c>
      <c r="C10" s="9">
        <f>C11</f>
        <v>0</v>
      </c>
      <c r="D10" s="9">
        <f>D11</f>
        <v>0</v>
      </c>
      <c r="E10" s="9">
        <f>E11</f>
        <v>0</v>
      </c>
    </row>
    <row r="11" ht="25.5">
      <c r="A11" s="10" t="s">
        <v>13</v>
      </c>
      <c r="B11" s="10" t="s">
        <v>14</v>
      </c>
      <c r="C11" s="11">
        <f>'D.1.1PS 11'!I3</f>
        <v>0</v>
      </c>
      <c r="D11" s="11">
        <f>SUMIFS('D.1.1PS 11'!O:O,'D.1.1PS 11'!A:A,"P")</f>
        <v>0</v>
      </c>
      <c r="E11" s="11">
        <f>C11+D11</f>
        <v>0</v>
      </c>
    </row>
    <row r="12">
      <c r="A12" s="8" t="s">
        <v>15</v>
      </c>
      <c r="B12" s="8" t="s">
        <v>16</v>
      </c>
      <c r="C12" s="9">
        <f>C13+C14+C15+C16+C17+C18+C19+C20+C21</f>
        <v>0</v>
      </c>
      <c r="D12" s="9">
        <f>D13+D14+D15+D16+D17+D18+D19+D20+D21</f>
        <v>0</v>
      </c>
      <c r="E12" s="9">
        <f>E13+E14+E15+E16+E17+E18+E19+E20+E21</f>
        <v>0</v>
      </c>
    </row>
    <row r="13">
      <c r="A13" s="10" t="s">
        <v>17</v>
      </c>
      <c r="B13" s="10" t="s">
        <v>18</v>
      </c>
      <c r="C13" s="11">
        <f>'D.1.2PS 21'!I3</f>
        <v>0</v>
      </c>
      <c r="D13" s="11">
        <f>SUMIFS('D.1.2PS 21'!O:O,'D.1.2PS 21'!A:A,"P")</f>
        <v>0</v>
      </c>
      <c r="E13" s="11">
        <f>C13+D13</f>
        <v>0</v>
      </c>
    </row>
    <row r="14">
      <c r="A14" s="8" t="s">
        <v>19</v>
      </c>
      <c r="B14" s="8" t="s">
        <v>20</v>
      </c>
      <c r="C14" s="9">
        <f>'D.1.2PS 22'!I3</f>
        <v>0</v>
      </c>
      <c r="D14" s="9">
        <f>SUMIFS('D.1.2PS 22'!O:O,'D.1.2PS 22'!A:A,"P")</f>
        <v>0</v>
      </c>
      <c r="E14" s="9">
        <f>C14+D14</f>
        <v>0</v>
      </c>
    </row>
    <row r="15">
      <c r="A15" s="8" t="s">
        <v>21</v>
      </c>
      <c r="B15" s="8" t="s">
        <v>22</v>
      </c>
      <c r="C15" s="9">
        <f>'D.1.2PS 23'!I3</f>
        <v>0</v>
      </c>
      <c r="D15" s="9">
        <f>SUMIFS('D.1.2PS 23'!O:O,'D.1.2PS 23'!A:A,"P")</f>
        <v>0</v>
      </c>
      <c r="E15" s="9">
        <f>C15+D15</f>
        <v>0</v>
      </c>
    </row>
    <row r="16">
      <c r="A16" s="8" t="s">
        <v>23</v>
      </c>
      <c r="B16" s="8" t="s">
        <v>24</v>
      </c>
      <c r="C16" s="9">
        <f>'D.1.2PS 24'!I3</f>
        <v>0</v>
      </c>
      <c r="D16" s="9">
        <f>SUMIFS('D.1.2PS 24'!O:O,'D.1.2PS 24'!A:A,"P")</f>
        <v>0</v>
      </c>
      <c r="E16" s="9">
        <f>C16+D16</f>
        <v>0</v>
      </c>
    </row>
    <row r="17" ht="25.5">
      <c r="A17" s="8" t="s">
        <v>25</v>
      </c>
      <c r="B17" s="8" t="s">
        <v>26</v>
      </c>
      <c r="C17" s="9">
        <f>'D.1.2PS 25'!I3</f>
        <v>0</v>
      </c>
      <c r="D17" s="9">
        <f>SUMIFS('D.1.2PS 25'!O:O,'D.1.2PS 25'!A:A,"P")</f>
        <v>0</v>
      </c>
      <c r="E17" s="9">
        <f>C17+D17</f>
        <v>0</v>
      </c>
    </row>
    <row r="18">
      <c r="A18" s="8" t="s">
        <v>27</v>
      </c>
      <c r="B18" s="8" t="s">
        <v>28</v>
      </c>
      <c r="C18" s="9">
        <f>'D.1.2PS 26'!I3</f>
        <v>0</v>
      </c>
      <c r="D18" s="9">
        <f>SUMIFS('D.1.2PS 26'!O:O,'D.1.2PS 26'!A:A,"P")</f>
        <v>0</v>
      </c>
      <c r="E18" s="9">
        <f>C18+D18</f>
        <v>0</v>
      </c>
    </row>
    <row r="19">
      <c r="A19" s="8" t="s">
        <v>29</v>
      </c>
      <c r="B19" s="8" t="s">
        <v>30</v>
      </c>
      <c r="C19" s="9">
        <f>'D.1.2PS 27'!I3</f>
        <v>0</v>
      </c>
      <c r="D19" s="9">
        <f>SUMIFS('D.1.2PS 27'!O:O,'D.1.2PS 27'!A:A,"P")</f>
        <v>0</v>
      </c>
      <c r="E19" s="9">
        <f>C19+D19</f>
        <v>0</v>
      </c>
    </row>
    <row r="20">
      <c r="A20" s="8" t="s">
        <v>31</v>
      </c>
      <c r="B20" s="8" t="s">
        <v>32</v>
      </c>
      <c r="C20" s="9">
        <f>'D.1.2PS 28'!I3</f>
        <v>0</v>
      </c>
      <c r="D20" s="9">
        <f>SUMIFS('D.1.2PS 28'!O:O,'D.1.2PS 28'!A:A,"P")</f>
        <v>0</v>
      </c>
      <c r="E20" s="9">
        <f>C20+D20</f>
        <v>0</v>
      </c>
    </row>
    <row r="21" ht="25.5">
      <c r="A21" s="8" t="s">
        <v>33</v>
      </c>
      <c r="B21" s="8" t="s">
        <v>34</v>
      </c>
      <c r="C21" s="9">
        <f>'D.1.2PS 29'!I3</f>
        <v>0</v>
      </c>
      <c r="D21" s="9">
        <f>SUMIFS('D.1.2PS 29'!O:O,'D.1.2PS 29'!A:A,"P")</f>
        <v>0</v>
      </c>
      <c r="E21" s="9">
        <f>C21+D21</f>
        <v>0</v>
      </c>
    </row>
    <row r="22">
      <c r="A22" s="8" t="s">
        <v>35</v>
      </c>
      <c r="B22" s="8" t="s">
        <v>36</v>
      </c>
      <c r="C22" s="9">
        <f>C23+C26</f>
        <v>0</v>
      </c>
      <c r="D22" s="9">
        <f>D23+D26</f>
        <v>0</v>
      </c>
      <c r="E22" s="9">
        <f>E23+E26</f>
        <v>0</v>
      </c>
    </row>
    <row r="23">
      <c r="A23" s="10" t="s">
        <v>37</v>
      </c>
      <c r="B23" s="10" t="s">
        <v>38</v>
      </c>
      <c r="C23" s="11">
        <f>C24+C25</f>
        <v>0</v>
      </c>
      <c r="D23" s="11">
        <f>D24+D25</f>
        <v>0</v>
      </c>
      <c r="E23" s="11">
        <f>E24+E25</f>
        <v>0</v>
      </c>
    </row>
    <row r="24">
      <c r="A24" s="8" t="s">
        <v>39</v>
      </c>
      <c r="B24" s="8" t="s">
        <v>40</v>
      </c>
      <c r="C24" s="9">
        <f>'D.1.3D.1.3.1PS 31'!I3</f>
        <v>0</v>
      </c>
      <c r="D24" s="9">
        <f>SUMIFS('D.1.3D.1.3.1PS 31'!O:O,'D.1.3D.1.3.1PS 31'!A:A,"P")</f>
        <v>0</v>
      </c>
      <c r="E24" s="9">
        <f>C24+D24</f>
        <v>0</v>
      </c>
    </row>
    <row r="25">
      <c r="A25" s="8" t="s">
        <v>41</v>
      </c>
      <c r="B25" s="8" t="s">
        <v>42</v>
      </c>
      <c r="C25" s="9">
        <f>'D.1.3D.1.3.1PS 32'!I3</f>
        <v>0</v>
      </c>
      <c r="D25" s="9">
        <f>SUMIFS('D.1.3D.1.3.1PS 32'!O:O,'D.1.3D.1.3.1PS 32'!A:A,"P")</f>
        <v>0</v>
      </c>
      <c r="E25" s="9">
        <f>C25+D25</f>
        <v>0</v>
      </c>
    </row>
    <row r="26" ht="25.5">
      <c r="A26" s="8" t="s">
        <v>43</v>
      </c>
      <c r="B26" s="8" t="s">
        <v>44</v>
      </c>
      <c r="C26" s="9">
        <f>C27+C28+C29+C30+C31</f>
        <v>0</v>
      </c>
      <c r="D26" s="9">
        <f>D27+D28+D29+D30+D31</f>
        <v>0</v>
      </c>
      <c r="E26" s="9">
        <f>E27+E28+E29+E30+E31</f>
        <v>0</v>
      </c>
    </row>
    <row r="27" ht="25.5">
      <c r="A27" s="8" t="s">
        <v>45</v>
      </c>
      <c r="B27" s="8" t="s">
        <v>46</v>
      </c>
      <c r="C27" s="9">
        <f>'D.1.3D.1.3.2PS 33'!I3</f>
        <v>0</v>
      </c>
      <c r="D27" s="9">
        <f>SUMIFS('D.1.3D.1.3.2PS 33'!O:O,'D.1.3D.1.3.2PS 33'!A:A,"P")</f>
        <v>0</v>
      </c>
      <c r="E27" s="9">
        <f>C27+D27</f>
        <v>0</v>
      </c>
    </row>
    <row r="28">
      <c r="A28" s="8" t="s">
        <v>47</v>
      </c>
      <c r="B28" s="8" t="s">
        <v>48</v>
      </c>
      <c r="C28" s="9">
        <f>'D.1.3D.1.3.2PS 34'!I3</f>
        <v>0</v>
      </c>
      <c r="D28" s="9">
        <f>SUMIFS('D.1.3D.1.3.2PS 34'!O:O,'D.1.3D.1.3.2PS 34'!A:A,"P")</f>
        <v>0</v>
      </c>
      <c r="E28" s="9">
        <f>C28+D28</f>
        <v>0</v>
      </c>
    </row>
    <row r="29">
      <c r="A29" s="8" t="s">
        <v>49</v>
      </c>
      <c r="B29" s="8" t="s">
        <v>50</v>
      </c>
      <c r="C29" s="9">
        <f>'D.1.3D.1.3.2PS 35'!I3</f>
        <v>0</v>
      </c>
      <c r="D29" s="9">
        <f>SUMIFS('D.1.3D.1.3.2PS 35'!O:O,'D.1.3D.1.3.2PS 35'!A:A,"P")</f>
        <v>0</v>
      </c>
      <c r="E29" s="9">
        <f>C29+D29</f>
        <v>0</v>
      </c>
    </row>
    <row r="30" ht="25.5">
      <c r="A30" s="8" t="s">
        <v>51</v>
      </c>
      <c r="B30" s="8" t="s">
        <v>52</v>
      </c>
      <c r="C30" s="9">
        <f>'D.1.3D.1.3.2PS 36'!I3</f>
        <v>0</v>
      </c>
      <c r="D30" s="9">
        <f>SUMIFS('D.1.3D.1.3.2PS 36'!O:O,'D.1.3D.1.3.2PS 36'!A:A,"P")</f>
        <v>0</v>
      </c>
      <c r="E30" s="9">
        <f>C30+D30</f>
        <v>0</v>
      </c>
    </row>
    <row r="31" ht="25.5">
      <c r="A31" s="8" t="s">
        <v>53</v>
      </c>
      <c r="B31" s="8" t="s">
        <v>54</v>
      </c>
      <c r="C31" s="9">
        <f>'D.1.3D.1.3.2PS 37'!I3</f>
        <v>0</v>
      </c>
      <c r="D31" s="9">
        <f>SUMIFS('D.1.3D.1.3.2PS 37'!O:O,'D.1.3D.1.3.2PS 37'!A:A,"P")</f>
        <v>0</v>
      </c>
      <c r="E31" s="9">
        <f>C31+D31</f>
        <v>0</v>
      </c>
    </row>
    <row r="32">
      <c r="A32" s="8" t="s">
        <v>55</v>
      </c>
      <c r="B32" s="8" t="s">
        <v>56</v>
      </c>
      <c r="C32" s="9">
        <f>C33</f>
        <v>0</v>
      </c>
      <c r="D32" s="9">
        <f>D33</f>
        <v>0</v>
      </c>
      <c r="E32" s="9">
        <f>E33</f>
        <v>0</v>
      </c>
    </row>
    <row r="33">
      <c r="A33" s="10" t="s">
        <v>57</v>
      </c>
      <c r="B33" s="10" t="s">
        <v>58</v>
      </c>
      <c r="C33" s="11">
        <f>'D.1.4PS 41'!I3</f>
        <v>0</v>
      </c>
      <c r="D33" s="11">
        <f>SUMIFS('D.1.4PS 41'!O:O,'D.1.4PS 41'!A:A,"P")</f>
        <v>0</v>
      </c>
      <c r="E33" s="11">
        <f>C33+D33</f>
        <v>0</v>
      </c>
    </row>
    <row r="34">
      <c r="A34" s="8" t="s">
        <v>59</v>
      </c>
      <c r="B34" s="8" t="s">
        <v>60</v>
      </c>
      <c r="C34" s="9">
        <f>C35+C42+C47+C52</f>
        <v>0</v>
      </c>
      <c r="D34" s="9">
        <f>D35+D42+D47+D52</f>
        <v>0</v>
      </c>
      <c r="E34" s="9">
        <f>E35+E42+E47+E52</f>
        <v>0</v>
      </c>
    </row>
    <row r="35">
      <c r="A35" s="10" t="s">
        <v>61</v>
      </c>
      <c r="B35" s="10" t="s">
        <v>62</v>
      </c>
      <c r="C35" s="11">
        <f>C36+C37+C38+C39+C40+C41</f>
        <v>0</v>
      </c>
      <c r="D35" s="11">
        <f>D36+D37+D38+D39+D40+D41</f>
        <v>0</v>
      </c>
      <c r="E35" s="11">
        <f>E36+E37+E38+E39+E40+E41</f>
        <v>0</v>
      </c>
    </row>
    <row r="36">
      <c r="A36" s="8" t="s">
        <v>63</v>
      </c>
      <c r="B36" s="8" t="s">
        <v>64</v>
      </c>
      <c r="C36" s="9">
        <f>'D.2.1D.2.1.1SO 11'!I3</f>
        <v>0</v>
      </c>
      <c r="D36" s="9">
        <f>SUMIFS('D.2.1D.2.1.1SO 11'!O:O,'D.2.1D.2.1.1SO 11'!A:A,"P")</f>
        <v>0</v>
      </c>
      <c r="E36" s="9">
        <f>C36+D36</f>
        <v>0</v>
      </c>
    </row>
    <row r="37">
      <c r="A37" s="8" t="s">
        <v>65</v>
      </c>
      <c r="B37" s="8" t="s">
        <v>66</v>
      </c>
      <c r="C37" s="9">
        <f>'D.2.1D.2.1.1SO 12'!I3</f>
        <v>0</v>
      </c>
      <c r="D37" s="9">
        <f>SUMIFS('D.2.1D.2.1.1SO 12'!O:O,'D.2.1D.2.1.1SO 12'!A:A,"P")</f>
        <v>0</v>
      </c>
      <c r="E37" s="9">
        <f>C37+D37</f>
        <v>0</v>
      </c>
    </row>
    <row r="38">
      <c r="A38" s="8" t="s">
        <v>67</v>
      </c>
      <c r="B38" s="8" t="s">
        <v>68</v>
      </c>
      <c r="C38" s="9">
        <f>'D.2.1D.2.1.1SO 13'!I3</f>
        <v>0</v>
      </c>
      <c r="D38" s="9">
        <f>SUMIFS('D.2.1D.2.1.1SO 13'!O:O,'D.2.1D.2.1.1SO 13'!A:A,"P")</f>
        <v>0</v>
      </c>
      <c r="E38" s="9">
        <f>C38+D38</f>
        <v>0</v>
      </c>
    </row>
    <row r="39">
      <c r="A39" s="8" t="s">
        <v>69</v>
      </c>
      <c r="B39" s="8" t="s">
        <v>70</v>
      </c>
      <c r="C39" s="9">
        <f>'D.2.1D.2.1.1SO 14'!I3</f>
        <v>0</v>
      </c>
      <c r="D39" s="9">
        <f>SUMIFS('D.2.1D.2.1.1SO 14'!O:O,'D.2.1D.2.1.1SO 14'!A:A,"P")</f>
        <v>0</v>
      </c>
      <c r="E39" s="9">
        <f>C39+D39</f>
        <v>0</v>
      </c>
    </row>
    <row r="40" ht="25.5">
      <c r="A40" s="8" t="s">
        <v>71</v>
      </c>
      <c r="B40" s="8" t="s">
        <v>72</v>
      </c>
      <c r="C40" s="9">
        <f>'D.2.1D.2.1.1SO 17'!I3</f>
        <v>0</v>
      </c>
      <c r="D40" s="9">
        <f>SUMIFS('D.2.1D.2.1.1SO 17'!O:O,'D.2.1D.2.1.1SO 17'!A:A,"P")</f>
        <v>0</v>
      </c>
      <c r="E40" s="9">
        <f>C40+D40</f>
        <v>0</v>
      </c>
    </row>
    <row r="41">
      <c r="A41" s="8" t="s">
        <v>73</v>
      </c>
      <c r="B41" s="8" t="s">
        <v>74</v>
      </c>
      <c r="C41" s="9">
        <f>'D.2.1D.2.1.1SO 18'!I3</f>
        <v>0</v>
      </c>
      <c r="D41" s="9">
        <f>SUMIFS('D.2.1D.2.1.1SO 18'!O:O,'D.2.1D.2.1.1SO 18'!A:A,"P")</f>
        <v>0</v>
      </c>
      <c r="E41" s="9">
        <f>C41+D41</f>
        <v>0</v>
      </c>
    </row>
    <row r="42">
      <c r="A42" s="8" t="s">
        <v>75</v>
      </c>
      <c r="B42" s="8" t="s">
        <v>76</v>
      </c>
      <c r="C42" s="9">
        <f>C43+C44+C45+C46</f>
        <v>0</v>
      </c>
      <c r="D42" s="9">
        <f>D43+D44+D45+D46</f>
        <v>0</v>
      </c>
      <c r="E42" s="9">
        <f>E43+E44+E45+E46</f>
        <v>0</v>
      </c>
    </row>
    <row r="43">
      <c r="A43" s="8" t="s">
        <v>77</v>
      </c>
      <c r="B43" s="8" t="s">
        <v>78</v>
      </c>
      <c r="C43" s="9">
        <f>'D.2.1D.2.1.2SO 21'!I3</f>
        <v>0</v>
      </c>
      <c r="D43" s="9">
        <f>SUMIFS('D.2.1D.2.1.2SO 21'!O:O,'D.2.1D.2.1.2SO 21'!A:A,"P")</f>
        <v>0</v>
      </c>
      <c r="E43" s="9">
        <f>C43+D43</f>
        <v>0</v>
      </c>
    </row>
    <row r="44">
      <c r="A44" s="8" t="s">
        <v>79</v>
      </c>
      <c r="B44" s="8" t="s">
        <v>80</v>
      </c>
      <c r="C44" s="9">
        <f>'D.2.1D.2.1.2SO 22'!I3</f>
        <v>0</v>
      </c>
      <c r="D44" s="9">
        <f>SUMIFS('D.2.1D.2.1.2SO 22'!O:O,'D.2.1D.2.1.2SO 22'!A:A,"P")</f>
        <v>0</v>
      </c>
      <c r="E44" s="9">
        <f>C44+D44</f>
        <v>0</v>
      </c>
    </row>
    <row r="45">
      <c r="A45" s="8" t="s">
        <v>81</v>
      </c>
      <c r="B45" s="8" t="s">
        <v>82</v>
      </c>
      <c r="C45" s="9">
        <f>'D.2.1D.2.1.2SO 23'!I3</f>
        <v>0</v>
      </c>
      <c r="D45" s="9">
        <f>SUMIFS('D.2.1D.2.1.2SO 23'!O:O,'D.2.1D.2.1.2SO 23'!A:A,"P")</f>
        <v>0</v>
      </c>
      <c r="E45" s="9">
        <f>C45+D45</f>
        <v>0</v>
      </c>
    </row>
    <row r="46">
      <c r="A46" s="8" t="s">
        <v>83</v>
      </c>
      <c r="B46" s="8" t="s">
        <v>84</v>
      </c>
      <c r="C46" s="9">
        <f>'D.2.1D.2.1.2SO 24'!I3</f>
        <v>0</v>
      </c>
      <c r="D46" s="9">
        <f>SUMIFS('D.2.1D.2.1.2SO 24'!O:O,'D.2.1D.2.1.2SO 24'!A:A,"P")</f>
        <v>0</v>
      </c>
      <c r="E46" s="9">
        <f>C46+D46</f>
        <v>0</v>
      </c>
    </row>
    <row r="47">
      <c r="A47" s="8" t="s">
        <v>85</v>
      </c>
      <c r="B47" s="8" t="s">
        <v>86</v>
      </c>
      <c r="C47" s="9">
        <f>C48+C51</f>
        <v>0</v>
      </c>
      <c r="D47" s="9">
        <f>D48+D51</f>
        <v>0</v>
      </c>
      <c r="E47" s="9">
        <f>E48+E51</f>
        <v>0</v>
      </c>
    </row>
    <row r="48">
      <c r="A48" s="8" t="s">
        <v>87</v>
      </c>
      <c r="B48" s="8" t="s">
        <v>88</v>
      </c>
      <c r="C48" s="9">
        <f>C49+C50</f>
        <v>0</v>
      </c>
      <c r="D48" s="9">
        <f>D49+D50</f>
        <v>0</v>
      </c>
      <c r="E48" s="9">
        <f>E49+E50</f>
        <v>0</v>
      </c>
    </row>
    <row r="49" ht="25.5">
      <c r="A49" s="8" t="s">
        <v>89</v>
      </c>
      <c r="B49" s="8" t="s">
        <v>90</v>
      </c>
      <c r="C49" s="9">
        <f>'D.2.1D.2.1.3SO 31SO 31.1'!I3</f>
        <v>0</v>
      </c>
      <c r="D49" s="9">
        <f>SUMIFS('D.2.1D.2.1.3SO 31SO 31.1'!O:O,'D.2.1D.2.1.3SO 31SO 31.1'!A:A,"P")</f>
        <v>0</v>
      </c>
      <c r="E49" s="9">
        <f>C49+D49</f>
        <v>0</v>
      </c>
    </row>
    <row r="50" ht="25.5">
      <c r="A50" s="8" t="s">
        <v>91</v>
      </c>
      <c r="B50" s="8" t="s">
        <v>92</v>
      </c>
      <c r="C50" s="9">
        <f>'D.2.1D.2.1.3SO 31SO 31.2'!I3</f>
        <v>0</v>
      </c>
      <c r="D50" s="9">
        <f>SUMIFS('D.2.1D.2.1.3SO 31SO 31.2'!O:O,'D.2.1D.2.1.3SO 31SO 31.2'!A:A,"P")</f>
        <v>0</v>
      </c>
      <c r="E50" s="9">
        <f>C50+D50</f>
        <v>0</v>
      </c>
    </row>
    <row r="51" ht="25.5">
      <c r="A51" s="8" t="s">
        <v>93</v>
      </c>
      <c r="B51" s="8" t="s">
        <v>94</v>
      </c>
      <c r="C51" s="9">
        <f>'D.2.1D.2.1.3SO 32'!I3</f>
        <v>0</v>
      </c>
      <c r="D51" s="9">
        <f>SUMIFS('D.2.1D.2.1.3SO 32'!O:O,'D.2.1D.2.1.3SO 32'!A:A,"P")</f>
        <v>0</v>
      </c>
      <c r="E51" s="9">
        <f>C51+D51</f>
        <v>0</v>
      </c>
    </row>
    <row r="52">
      <c r="A52" s="8" t="s">
        <v>95</v>
      </c>
      <c r="B52" s="8" t="s">
        <v>96</v>
      </c>
      <c r="C52" s="9">
        <f>C53</f>
        <v>0</v>
      </c>
      <c r="D52" s="9">
        <f>D53</f>
        <v>0</v>
      </c>
      <c r="E52" s="9">
        <f>E53</f>
        <v>0</v>
      </c>
    </row>
    <row r="53">
      <c r="A53" s="8" t="s">
        <v>97</v>
      </c>
      <c r="B53" s="8" t="s">
        <v>98</v>
      </c>
      <c r="C53" s="9">
        <f>'D.2.1D.2.1.4SO 41'!I3</f>
        <v>0</v>
      </c>
      <c r="D53" s="9">
        <f>SUMIFS('D.2.1D.2.1.4SO 41'!O:O,'D.2.1D.2.1.4SO 41'!A:A,"P")</f>
        <v>0</v>
      </c>
      <c r="E53" s="9">
        <f>C53+D53</f>
        <v>0</v>
      </c>
    </row>
    <row r="54" ht="38.25">
      <c r="A54" s="8" t="s">
        <v>99</v>
      </c>
      <c r="B54" s="8" t="s">
        <v>100</v>
      </c>
      <c r="C54" s="9">
        <f>C55+C85+C89</f>
        <v>0</v>
      </c>
      <c r="D54" s="9">
        <f>D55+D85+D89</f>
        <v>0</v>
      </c>
      <c r="E54" s="9">
        <f>E55+E85+E89</f>
        <v>0</v>
      </c>
    </row>
    <row r="55">
      <c r="A55" s="10" t="s">
        <v>101</v>
      </c>
      <c r="B55" s="10" t="s">
        <v>102</v>
      </c>
      <c r="C55" s="11">
        <f>C56+C67+C74+C79+C84</f>
        <v>0</v>
      </c>
      <c r="D55" s="11">
        <f>D56+D67+D74+D79+D84</f>
        <v>0</v>
      </c>
      <c r="E55" s="11">
        <f>E56+E67+E74+E79+E84</f>
        <v>0</v>
      </c>
    </row>
    <row r="56">
      <c r="A56" s="8" t="s">
        <v>103</v>
      </c>
      <c r="B56" s="8" t="s">
        <v>104</v>
      </c>
      <c r="C56" s="9">
        <f>C57+C58+C59+C60+C61+C62+C63+C64+C65</f>
        <v>0</v>
      </c>
      <c r="D56" s="9">
        <f>D57+D58+D59+D60+D61+D62+D63+D64+D65</f>
        <v>0</v>
      </c>
      <c r="E56" s="9">
        <f>E57+E58+E59+E60+E61+E62+E63+E64+E65</f>
        <v>0</v>
      </c>
    </row>
    <row r="57">
      <c r="A57" s="8" t="s">
        <v>105</v>
      </c>
      <c r="B57" s="8" t="s">
        <v>106</v>
      </c>
      <c r="C57" s="9">
        <f>'D.2.2D.2.2.1SO 01SO 01.01'!I3</f>
        <v>0</v>
      </c>
      <c r="D57" s="9">
        <f>SUMIFS('D.2.2D.2.2.1SO 01SO 01.01'!O:O,'D.2.2D.2.2.1SO 01SO 01.01'!A:A,"P")</f>
        <v>0</v>
      </c>
      <c r="E57" s="9">
        <f>C57+D57</f>
        <v>0</v>
      </c>
    </row>
    <row r="58">
      <c r="A58" s="8" t="s">
        <v>107</v>
      </c>
      <c r="B58" s="8" t="s">
        <v>108</v>
      </c>
      <c r="C58" s="9">
        <f>'D.2.2D.2.2.1SO 01SO 01.02'!I3</f>
        <v>0</v>
      </c>
      <c r="D58" s="9">
        <f>SUMIFS('D.2.2D.2.2.1SO 01SO 01.02'!O:O,'D.2.2D.2.2.1SO 01SO 01.02'!A:A,"P")</f>
        <v>0</v>
      </c>
      <c r="E58" s="9">
        <f>C58+D58</f>
        <v>0</v>
      </c>
    </row>
    <row r="59">
      <c r="A59" s="8" t="s">
        <v>109</v>
      </c>
      <c r="B59" s="8" t="s">
        <v>110</v>
      </c>
      <c r="C59" s="9">
        <f>'D.2.2D.2.2.1SO 01SO 01.41'!I3</f>
        <v>0</v>
      </c>
      <c r="D59" s="9">
        <f>SUMIFS('D.2.2D.2.2.1SO 01SO 01.41'!O:O,'D.2.2D.2.2.1SO 01SO 01.41'!A:A,"P")</f>
        <v>0</v>
      </c>
      <c r="E59" s="9">
        <f>C59+D59</f>
        <v>0</v>
      </c>
    </row>
    <row r="60">
      <c r="A60" s="8" t="s">
        <v>111</v>
      </c>
      <c r="B60" s="8" t="s">
        <v>112</v>
      </c>
      <c r="C60" s="9">
        <f>'D.2.2D.2.2.1SO 01SO 01.42'!I3</f>
        <v>0</v>
      </c>
      <c r="D60" s="9">
        <f>SUMIFS('D.2.2D.2.2.1SO 01SO 01.42'!O:O,'D.2.2D.2.2.1SO 01SO 01.42'!A:A,"P")</f>
        <v>0</v>
      </c>
      <c r="E60" s="9">
        <f>C60+D60</f>
        <v>0</v>
      </c>
    </row>
    <row r="61">
      <c r="A61" s="8" t="s">
        <v>113</v>
      </c>
      <c r="B61" s="8" t="s">
        <v>114</v>
      </c>
      <c r="C61" s="9">
        <f>'D.2.2D.2.2.1SO 01SO 01.43'!I3</f>
        <v>0</v>
      </c>
      <c r="D61" s="9">
        <f>SUMIFS('D.2.2D.2.2.1SO 01SO 01.43'!O:O,'D.2.2D.2.2.1SO 01SO 01.43'!A:A,"P")</f>
        <v>0</v>
      </c>
      <c r="E61" s="9">
        <f>C61+D61</f>
        <v>0</v>
      </c>
    </row>
    <row r="62">
      <c r="A62" s="8" t="s">
        <v>115</v>
      </c>
      <c r="B62" s="8" t="s">
        <v>116</v>
      </c>
      <c r="C62" s="9">
        <f>'D.2.2D.2.2.1SO 01SO 01.44'!I3</f>
        <v>0</v>
      </c>
      <c r="D62" s="9">
        <f>SUMIFS('D.2.2D.2.2.1SO 01SO 01.44'!O:O,'D.2.2D.2.2.1SO 01SO 01.44'!A:A,"P")</f>
        <v>0</v>
      </c>
      <c r="E62" s="9">
        <f>C62+D62</f>
        <v>0</v>
      </c>
    </row>
    <row r="63">
      <c r="A63" s="8" t="s">
        <v>117</v>
      </c>
      <c r="B63" s="8" t="s">
        <v>118</v>
      </c>
      <c r="C63" s="9">
        <f>'D.2.2D.2.2.1SO 01SO 01.45'!I3</f>
        <v>0</v>
      </c>
      <c r="D63" s="9">
        <f>SUMIFS('D.2.2D.2.2.1SO 01SO 01.45'!O:O,'D.2.2D.2.2.1SO 01SO 01.45'!A:A,"P")</f>
        <v>0</v>
      </c>
      <c r="E63" s="9">
        <f>C63+D63</f>
        <v>0</v>
      </c>
    </row>
    <row r="64" ht="38.25">
      <c r="A64" s="8" t="s">
        <v>119</v>
      </c>
      <c r="B64" s="8" t="s">
        <v>120</v>
      </c>
      <c r="C64" s="9">
        <f>'D.2.2D.2.2.1SO 01SO 01.46'!I3</f>
        <v>0</v>
      </c>
      <c r="D64" s="9">
        <f>SUMIFS('D.2.2D.2.2.1SO 01SO 01.46'!O:O,'D.2.2D.2.2.1SO 01SO 01.46'!A:A,"P")</f>
        <v>0</v>
      </c>
      <c r="E64" s="9">
        <f>C64+D64</f>
        <v>0</v>
      </c>
    </row>
    <row r="65">
      <c r="A65" s="8" t="s">
        <v>121</v>
      </c>
      <c r="B65" s="8" t="s">
        <v>122</v>
      </c>
      <c r="C65" s="9">
        <f>C66</f>
        <v>0</v>
      </c>
      <c r="D65" s="9">
        <f>D66</f>
        <v>0</v>
      </c>
      <c r="E65" s="9">
        <f>E66</f>
        <v>0</v>
      </c>
    </row>
    <row r="66" ht="25.5">
      <c r="A66" s="8" t="s">
        <v>123</v>
      </c>
      <c r="B66" s="8" t="s">
        <v>124</v>
      </c>
      <c r="C66" s="9">
        <f>'D.2.2D.2.2.1SO 01SO 01.49SO 01.'!I3</f>
        <v>0</v>
      </c>
      <c r="D66" s="9">
        <f>SUMIFS('D.2.2D.2.2.1SO 01SO 01.49SO 01.'!O:O,'D.2.2D.2.2.1SO 01SO 01.49SO 01.'!A:A,"P")</f>
        <v>0</v>
      </c>
      <c r="E66" s="9">
        <f>C66+D66</f>
        <v>0</v>
      </c>
    </row>
    <row r="67">
      <c r="A67" s="8" t="s">
        <v>125</v>
      </c>
      <c r="B67" s="8" t="s">
        <v>126</v>
      </c>
      <c r="C67" s="9">
        <f>C68+C69+C70+C71+C72+C73</f>
        <v>0</v>
      </c>
      <c r="D67" s="9">
        <f>D68+D69+D70+D71+D72+D73</f>
        <v>0</v>
      </c>
      <c r="E67" s="9">
        <f>E68+E69+E70+E71+E72+E73</f>
        <v>0</v>
      </c>
    </row>
    <row r="68" ht="25.5">
      <c r="A68" s="8" t="s">
        <v>127</v>
      </c>
      <c r="B68" s="8" t="s">
        <v>128</v>
      </c>
      <c r="C68" s="9">
        <f>'D.2.2D.2.2.1SO 02SO 02.01'!I3</f>
        <v>0</v>
      </c>
      <c r="D68" s="9">
        <f>SUMIFS('D.2.2D.2.2.1SO 02SO 02.01'!O:O,'D.2.2D.2.2.1SO 02SO 02.01'!A:A,"P")</f>
        <v>0</v>
      </c>
      <c r="E68" s="9">
        <f>C68+D68</f>
        <v>0</v>
      </c>
    </row>
    <row r="69">
      <c r="A69" s="8" t="s">
        <v>129</v>
      </c>
      <c r="B69" s="8" t="s">
        <v>130</v>
      </c>
      <c r="C69" s="9">
        <f>'D.2.2D.2.2.1SO 02SO 02.41'!I3</f>
        <v>0</v>
      </c>
      <c r="D69" s="9">
        <f>SUMIFS('D.2.2D.2.2.1SO 02SO 02.41'!O:O,'D.2.2D.2.2.1SO 02SO 02.41'!A:A,"P")</f>
        <v>0</v>
      </c>
      <c r="E69" s="9">
        <f>C69+D69</f>
        <v>0</v>
      </c>
    </row>
    <row r="70">
      <c r="A70" s="8" t="s">
        <v>131</v>
      </c>
      <c r="B70" s="8" t="s">
        <v>112</v>
      </c>
      <c r="C70" s="9">
        <f>'D.2.2D.2.2.1SO 02SO 02.42'!I3</f>
        <v>0</v>
      </c>
      <c r="D70" s="9">
        <f>SUMIFS('D.2.2D.2.2.1SO 02SO 02.42'!O:O,'D.2.2D.2.2.1SO 02SO 02.42'!A:A,"P")</f>
        <v>0</v>
      </c>
      <c r="E70" s="9">
        <f>C70+D70</f>
        <v>0</v>
      </c>
    </row>
    <row r="71">
      <c r="A71" s="8" t="s">
        <v>132</v>
      </c>
      <c r="B71" s="8" t="s">
        <v>116</v>
      </c>
      <c r="C71" s="9">
        <f>'D.2.2D.2.2.1SO 02SO 02.44'!I3</f>
        <v>0</v>
      </c>
      <c r="D71" s="9">
        <f>SUMIFS('D.2.2D.2.2.1SO 02SO 02.44'!O:O,'D.2.2D.2.2.1SO 02SO 02.44'!A:A,"P")</f>
        <v>0</v>
      </c>
      <c r="E71" s="9">
        <f>C71+D71</f>
        <v>0</v>
      </c>
    </row>
    <row r="72" ht="25.5">
      <c r="A72" s="8" t="s">
        <v>133</v>
      </c>
      <c r="B72" s="8" t="s">
        <v>134</v>
      </c>
      <c r="C72" s="9">
        <f>'D.2.2D.2.2.1SO 02SO 02.45'!I3</f>
        <v>0</v>
      </c>
      <c r="D72" s="9">
        <f>SUMIFS('D.2.2D.2.2.1SO 02SO 02.45'!O:O,'D.2.2D.2.2.1SO 02SO 02.45'!A:A,"P")</f>
        <v>0</v>
      </c>
      <c r="E72" s="9">
        <f>C72+D72</f>
        <v>0</v>
      </c>
    </row>
    <row r="73" ht="38.25">
      <c r="A73" s="8" t="s">
        <v>135</v>
      </c>
      <c r="B73" s="8" t="s">
        <v>136</v>
      </c>
      <c r="C73" s="9">
        <f>'D.2.2D.2.2.1SO 02SO 02.46'!I3</f>
        <v>0</v>
      </c>
      <c r="D73" s="9">
        <f>SUMIFS('D.2.2D.2.2.1SO 02SO 02.46'!O:O,'D.2.2D.2.2.1SO 02SO 02.46'!A:A,"P")</f>
        <v>0</v>
      </c>
      <c r="E73" s="9">
        <f>C73+D73</f>
        <v>0</v>
      </c>
    </row>
    <row r="74">
      <c r="A74" s="8" t="s">
        <v>137</v>
      </c>
      <c r="B74" s="8" t="s">
        <v>138</v>
      </c>
      <c r="C74" s="9">
        <f>C75+C76+C77+C78</f>
        <v>0</v>
      </c>
      <c r="D74" s="9">
        <f>D75+D76+D77+D78</f>
        <v>0</v>
      </c>
      <c r="E74" s="9">
        <f>E75+E76+E77+E78</f>
        <v>0</v>
      </c>
    </row>
    <row r="75" ht="25.5">
      <c r="A75" s="8" t="s">
        <v>139</v>
      </c>
      <c r="B75" s="8" t="s">
        <v>140</v>
      </c>
      <c r="C75" s="9">
        <f>'D.2.2D.2.2.1SO 04SO 04.01'!I3</f>
        <v>0</v>
      </c>
      <c r="D75" s="9">
        <f>SUMIFS('D.2.2D.2.2.1SO 04SO 04.01'!O:O,'D.2.2D.2.2.1SO 04SO 04.01'!A:A,"P")</f>
        <v>0</v>
      </c>
      <c r="E75" s="9">
        <f>C75+D75</f>
        <v>0</v>
      </c>
    </row>
    <row r="76">
      <c r="A76" s="8" t="s">
        <v>141</v>
      </c>
      <c r="B76" s="8" t="s">
        <v>112</v>
      </c>
      <c r="C76" s="9">
        <f>'D.2.2D.2.2.1SO 04SO 04.42'!I3</f>
        <v>0</v>
      </c>
      <c r="D76" s="9">
        <f>SUMIFS('D.2.2D.2.2.1SO 04SO 04.42'!O:O,'D.2.2D.2.2.1SO 04SO 04.42'!A:A,"P")</f>
        <v>0</v>
      </c>
      <c r="E76" s="9">
        <f>C76+D76</f>
        <v>0</v>
      </c>
    </row>
    <row r="77">
      <c r="A77" s="8" t="s">
        <v>142</v>
      </c>
      <c r="B77" s="8" t="s">
        <v>143</v>
      </c>
      <c r="C77" s="9">
        <f>'D.2.2D.2.2.1SO 04SO 04.45'!I3</f>
        <v>0</v>
      </c>
      <c r="D77" s="9">
        <f>SUMIFS('D.2.2D.2.2.1SO 04SO 04.45'!O:O,'D.2.2D.2.2.1SO 04SO 04.45'!A:A,"P")</f>
        <v>0</v>
      </c>
      <c r="E77" s="9">
        <f>C77+D77</f>
        <v>0</v>
      </c>
    </row>
    <row r="78" ht="38.25">
      <c r="A78" s="8" t="s">
        <v>144</v>
      </c>
      <c r="B78" s="8" t="s">
        <v>145</v>
      </c>
      <c r="C78" s="9">
        <f>'D.2.2D.2.2.1SO 04SO 04.46'!I3</f>
        <v>0</v>
      </c>
      <c r="D78" s="9">
        <f>SUMIFS('D.2.2D.2.2.1SO 04SO 04.46'!O:O,'D.2.2D.2.2.1SO 04SO 04.46'!A:A,"P")</f>
        <v>0</v>
      </c>
      <c r="E78" s="9">
        <f>C78+D78</f>
        <v>0</v>
      </c>
    </row>
    <row r="79" ht="25.5">
      <c r="A79" s="8" t="s">
        <v>146</v>
      </c>
      <c r="B79" s="8" t="s">
        <v>147</v>
      </c>
      <c r="C79" s="9">
        <f>C80+C81+C82+C83</f>
        <v>0</v>
      </c>
      <c r="D79" s="9">
        <f>D80+D81+D82+D83</f>
        <v>0</v>
      </c>
      <c r="E79" s="9">
        <f>E80+E81+E82+E83</f>
        <v>0</v>
      </c>
    </row>
    <row r="80">
      <c r="A80" s="8" t="s">
        <v>148</v>
      </c>
      <c r="B80" s="8" t="s">
        <v>106</v>
      </c>
      <c r="C80" s="9">
        <f>'D.2.2D.2.2.1SO 05SO 05.01'!I3</f>
        <v>0</v>
      </c>
      <c r="D80" s="9">
        <f>SUMIFS('D.2.2D.2.2.1SO 05SO 05.01'!O:O,'D.2.2D.2.2.1SO 05SO 05.01'!A:A,"P")</f>
        <v>0</v>
      </c>
      <c r="E80" s="9">
        <f>C80+D80</f>
        <v>0</v>
      </c>
    </row>
    <row r="81">
      <c r="A81" s="8" t="s">
        <v>149</v>
      </c>
      <c r="B81" s="8" t="s">
        <v>110</v>
      </c>
      <c r="C81" s="9">
        <f>'D.2.2D.2.2.1SO 05SO 05.41'!I3</f>
        <v>0</v>
      </c>
      <c r="D81" s="9">
        <f>SUMIFS('D.2.2D.2.2.1SO 05SO 05.41'!O:O,'D.2.2D.2.2.1SO 05SO 05.41'!A:A,"P")</f>
        <v>0</v>
      </c>
      <c r="E81" s="9">
        <f>C81+D81</f>
        <v>0</v>
      </c>
    </row>
    <row r="82">
      <c r="A82" s="8" t="s">
        <v>150</v>
      </c>
      <c r="B82" s="8" t="s">
        <v>112</v>
      </c>
      <c r="C82" s="9">
        <f>'D.2.2D.2.2.1SO 05SO 05.42'!I3</f>
        <v>0</v>
      </c>
      <c r="D82" s="9">
        <f>SUMIFS('D.2.2D.2.2.1SO 05SO 05.42'!O:O,'D.2.2D.2.2.1SO 05SO 05.42'!A:A,"P")</f>
        <v>0</v>
      </c>
      <c r="E82" s="9">
        <f>C82+D82</f>
        <v>0</v>
      </c>
    </row>
    <row r="83" ht="38.25">
      <c r="A83" s="8" t="s">
        <v>151</v>
      </c>
      <c r="B83" s="8" t="s">
        <v>152</v>
      </c>
      <c r="C83" s="9">
        <f>'D.2.2D.2.2.1SO 05SO 05.46'!I3</f>
        <v>0</v>
      </c>
      <c r="D83" s="9">
        <f>SUMIFS('D.2.2D.2.2.1SO 05SO 05.46'!O:O,'D.2.2D.2.2.1SO 05SO 05.46'!A:A,"P")</f>
        <v>0</v>
      </c>
      <c r="E83" s="9">
        <f>C83+D83</f>
        <v>0</v>
      </c>
    </row>
    <row r="84">
      <c r="A84" s="8" t="s">
        <v>153</v>
      </c>
      <c r="B84" s="8" t="s">
        <v>154</v>
      </c>
      <c r="C84" s="9">
        <f>'D.2.2D.2.2.1SO 06'!I3</f>
        <v>0</v>
      </c>
      <c r="D84" s="9">
        <f>SUMIFS('D.2.2D.2.2.1SO 06'!O:O,'D.2.2D.2.2.1SO 06'!A:A,"P")</f>
        <v>0</v>
      </c>
      <c r="E84" s="9">
        <f>C84+D84</f>
        <v>0</v>
      </c>
    </row>
    <row r="85">
      <c r="A85" s="8" t="s">
        <v>155</v>
      </c>
      <c r="B85" s="8" t="s">
        <v>156</v>
      </c>
      <c r="C85" s="9">
        <f>C86</f>
        <v>0</v>
      </c>
      <c r="D85" s="9">
        <f>D86</f>
        <v>0</v>
      </c>
      <c r="E85" s="9">
        <f>E86</f>
        <v>0</v>
      </c>
    </row>
    <row r="86" ht="38.25">
      <c r="A86" s="8" t="s">
        <v>157</v>
      </c>
      <c r="B86" s="8" t="s">
        <v>158</v>
      </c>
      <c r="C86" s="9">
        <f>C87+C88</f>
        <v>0</v>
      </c>
      <c r="D86" s="9">
        <f>D87+D88</f>
        <v>0</v>
      </c>
      <c r="E86" s="9">
        <f>E87+E88</f>
        <v>0</v>
      </c>
    </row>
    <row r="87">
      <c r="A87" s="8" t="s">
        <v>159</v>
      </c>
      <c r="B87" s="8" t="s">
        <v>160</v>
      </c>
      <c r="C87" s="9">
        <f>'D.2.2D.2.2.2SO 07SO 07.1'!I3</f>
        <v>0</v>
      </c>
      <c r="D87" s="9">
        <f>SUMIFS('D.2.2D.2.2.2SO 07SO 07.1'!O:O,'D.2.2D.2.2.2SO 07SO 07.1'!A:A,"P")</f>
        <v>0</v>
      </c>
      <c r="E87" s="9">
        <f>C87+D87</f>
        <v>0</v>
      </c>
    </row>
    <row r="88" ht="25.5">
      <c r="A88" s="8" t="s">
        <v>161</v>
      </c>
      <c r="B88" s="8" t="s">
        <v>162</v>
      </c>
      <c r="C88" s="9">
        <f>'D.2.2D.2.2.2SO 07SO 07.2b'!I3</f>
        <v>0</v>
      </c>
      <c r="D88" s="9">
        <f>SUMIFS('D.2.2D.2.2.2SO 07SO 07.2b'!O:O,'D.2.2D.2.2.2SO 07SO 07.2b'!A:A,"P")</f>
        <v>0</v>
      </c>
      <c r="E88" s="9">
        <f>C88+D88</f>
        <v>0</v>
      </c>
    </row>
    <row r="89">
      <c r="A89" s="8" t="s">
        <v>163</v>
      </c>
      <c r="B89" s="8" t="s">
        <v>164</v>
      </c>
      <c r="C89" s="9">
        <f>C90+C91</f>
        <v>0</v>
      </c>
      <c r="D89" s="9">
        <f>D90+D91</f>
        <v>0</v>
      </c>
      <c r="E89" s="9">
        <f>E90+E91</f>
        <v>0</v>
      </c>
    </row>
    <row r="90">
      <c r="A90" s="8" t="s">
        <v>165</v>
      </c>
      <c r="B90" s="8" t="s">
        <v>166</v>
      </c>
      <c r="C90" s="9">
        <f>'D.2.2D.2.2.3SO 08'!I3</f>
        <v>0</v>
      </c>
      <c r="D90" s="9">
        <f>SUMIFS('D.2.2D.2.2.3SO 08'!O:O,'D.2.2D.2.2.3SO 08'!A:A,"P")</f>
        <v>0</v>
      </c>
      <c r="E90" s="9">
        <f>C90+D90</f>
        <v>0</v>
      </c>
    </row>
    <row r="91" ht="25.5">
      <c r="A91" s="8" t="s">
        <v>167</v>
      </c>
      <c r="B91" s="8" t="s">
        <v>168</v>
      </c>
      <c r="C91" s="9">
        <f>C92</f>
        <v>0</v>
      </c>
      <c r="D91" s="9">
        <f>D92</f>
        <v>0</v>
      </c>
      <c r="E91" s="9">
        <f>E92</f>
        <v>0</v>
      </c>
    </row>
    <row r="92" ht="38.25">
      <c r="A92" s="8" t="s">
        <v>169</v>
      </c>
      <c r="B92" s="8" t="s">
        <v>170</v>
      </c>
      <c r="C92" s="9">
        <f>'D.2.2D.2.2.3SO 09SO 09.01'!I3</f>
        <v>0</v>
      </c>
      <c r="D92" s="9">
        <f>SUMIFS('D.2.2D.2.2.3SO 09SO 09.01'!O:O,'D.2.2D.2.2.3SO 09SO 09.01'!A:A,"P")</f>
        <v>0</v>
      </c>
      <c r="E92" s="9">
        <f>C92+D92</f>
        <v>0</v>
      </c>
    </row>
    <row r="93">
      <c r="A93" s="8" t="s">
        <v>171</v>
      </c>
      <c r="B93" s="8" t="s">
        <v>172</v>
      </c>
      <c r="C93" s="9">
        <f>C94</f>
        <v>0</v>
      </c>
      <c r="D93" s="9">
        <f>D94</f>
        <v>0</v>
      </c>
      <c r="E93" s="9">
        <f>E94</f>
        <v>0</v>
      </c>
    </row>
    <row r="94">
      <c r="A94" s="10" t="s">
        <v>173</v>
      </c>
      <c r="B94" s="10" t="s">
        <v>174</v>
      </c>
      <c r="C94" s="11">
        <f>'D.9SO 90-90'!I3</f>
        <v>0</v>
      </c>
      <c r="D94" s="11">
        <f>SUMIFS('D.9SO 90-90'!O:O,'D.9SO 90-90'!A:A,"P")</f>
        <v>0</v>
      </c>
      <c r="E94" s="11">
        <f>C94+D94</f>
        <v>0</v>
      </c>
    </row>
    <row r="95">
      <c r="A95" s="8" t="s">
        <v>175</v>
      </c>
      <c r="B95" s="8" t="s">
        <v>176</v>
      </c>
      <c r="C95" s="9">
        <f>C96</f>
        <v>0</v>
      </c>
      <c r="D95" s="9">
        <f>D96</f>
        <v>0</v>
      </c>
      <c r="E95" s="9">
        <f>E96</f>
        <v>0</v>
      </c>
    </row>
    <row r="96">
      <c r="A96" s="10" t="s">
        <v>177</v>
      </c>
      <c r="B96" s="10" t="s">
        <v>176</v>
      </c>
      <c r="C96" s="11">
        <f>'HSO 98-98'!I3</f>
        <v>0</v>
      </c>
      <c r="D96" s="11">
        <f>SUMIFS('HSO 98-98'!O:O,'HSO 98-98'!A:A,"P")</f>
        <v>0</v>
      </c>
      <c r="E96" s="11">
        <f>C96+D96</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183</v>
      </c>
      <c r="I3" s="25">
        <f>SUMIFS(I9:I317,A9:A317,"SD")</f>
        <v>0</v>
      </c>
      <c r="J3" s="19"/>
      <c r="O3">
        <v>0</v>
      </c>
      <c r="P3">
        <v>2</v>
      </c>
    </row>
    <row r="4">
      <c r="A4" s="3" t="s">
        <v>184</v>
      </c>
      <c r="B4" s="20" t="s">
        <v>185</v>
      </c>
      <c r="C4" s="21" t="s">
        <v>11</v>
      </c>
      <c r="D4" s="22"/>
      <c r="E4" s="23" t="s">
        <v>12</v>
      </c>
      <c r="F4" s="17"/>
      <c r="G4" s="17"/>
      <c r="H4" s="17"/>
      <c r="I4" s="17"/>
      <c r="J4" s="19"/>
      <c r="O4">
        <v>0.14999999999999999</v>
      </c>
      <c r="P4">
        <v>2</v>
      </c>
    </row>
    <row r="5">
      <c r="A5" s="3" t="s">
        <v>186</v>
      </c>
      <c r="B5" s="20" t="s">
        <v>187</v>
      </c>
      <c r="C5" s="21" t="s">
        <v>183</v>
      </c>
      <c r="D5" s="22"/>
      <c r="E5" s="23" t="s">
        <v>14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201</v>
      </c>
      <c r="F9" s="34"/>
      <c r="G9" s="34"/>
      <c r="H9" s="34"/>
      <c r="I9" s="35">
        <f>SUMIFS(I10:I45,A10:A45,"P")</f>
        <v>0</v>
      </c>
      <c r="J9" s="36"/>
    </row>
    <row r="10">
      <c r="A10" s="37" t="s">
        <v>202</v>
      </c>
      <c r="B10" s="37">
        <v>1</v>
      </c>
      <c r="C10" s="38" t="s">
        <v>203</v>
      </c>
      <c r="D10" s="37" t="s">
        <v>204</v>
      </c>
      <c r="E10" s="39" t="s">
        <v>205</v>
      </c>
      <c r="F10" s="40" t="s">
        <v>206</v>
      </c>
      <c r="G10" s="41">
        <v>14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209</v>
      </c>
      <c r="F12" s="46"/>
      <c r="G12" s="46"/>
      <c r="H12" s="46"/>
      <c r="I12" s="46"/>
      <c r="J12" s="48"/>
    </row>
    <row r="13" ht="120">
      <c r="A13" s="37" t="s">
        <v>210</v>
      </c>
      <c r="B13" s="45"/>
      <c r="C13" s="46"/>
      <c r="D13" s="46"/>
      <c r="E13" s="39" t="s">
        <v>211</v>
      </c>
      <c r="F13" s="46"/>
      <c r="G13" s="46"/>
      <c r="H13" s="46"/>
      <c r="I13" s="46"/>
      <c r="J13" s="48"/>
    </row>
    <row r="14">
      <c r="A14" s="37" t="s">
        <v>202</v>
      </c>
      <c r="B14" s="37">
        <v>2</v>
      </c>
      <c r="C14" s="38" t="s">
        <v>212</v>
      </c>
      <c r="D14" s="37" t="s">
        <v>204</v>
      </c>
      <c r="E14" s="39" t="s">
        <v>213</v>
      </c>
      <c r="F14" s="40" t="s">
        <v>206</v>
      </c>
      <c r="G14" s="41">
        <v>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214</v>
      </c>
      <c r="F16" s="46"/>
      <c r="G16" s="46"/>
      <c r="H16" s="46"/>
      <c r="I16" s="46"/>
      <c r="J16" s="48"/>
    </row>
    <row r="17" ht="120">
      <c r="A17" s="37" t="s">
        <v>210</v>
      </c>
      <c r="B17" s="45"/>
      <c r="C17" s="46"/>
      <c r="D17" s="46"/>
      <c r="E17" s="39" t="s">
        <v>211</v>
      </c>
      <c r="F17" s="46"/>
      <c r="G17" s="46"/>
      <c r="H17" s="46"/>
      <c r="I17" s="46"/>
      <c r="J17" s="48"/>
    </row>
    <row r="18" ht="30">
      <c r="A18" s="37" t="s">
        <v>202</v>
      </c>
      <c r="B18" s="37">
        <v>3</v>
      </c>
      <c r="C18" s="38" t="s">
        <v>215</v>
      </c>
      <c r="D18" s="37" t="s">
        <v>204</v>
      </c>
      <c r="E18" s="39" t="s">
        <v>216</v>
      </c>
      <c r="F18" s="40" t="s">
        <v>217</v>
      </c>
      <c r="G18" s="41">
        <v>360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218</v>
      </c>
      <c r="F20" s="46"/>
      <c r="G20" s="46"/>
      <c r="H20" s="46"/>
      <c r="I20" s="46"/>
      <c r="J20" s="48"/>
    </row>
    <row r="21" ht="165">
      <c r="A21" s="37" t="s">
        <v>210</v>
      </c>
      <c r="B21" s="45"/>
      <c r="C21" s="46"/>
      <c r="D21" s="46"/>
      <c r="E21" s="39" t="s">
        <v>219</v>
      </c>
      <c r="F21" s="46"/>
      <c r="G21" s="46"/>
      <c r="H21" s="46"/>
      <c r="I21" s="46"/>
      <c r="J21" s="48"/>
    </row>
    <row r="22" ht="30">
      <c r="A22" s="37" t="s">
        <v>202</v>
      </c>
      <c r="B22" s="37">
        <v>4</v>
      </c>
      <c r="C22" s="38" t="s">
        <v>220</v>
      </c>
      <c r="D22" s="37" t="s">
        <v>204</v>
      </c>
      <c r="E22" s="39" t="s">
        <v>221</v>
      </c>
      <c r="F22" s="40" t="s">
        <v>217</v>
      </c>
      <c r="G22" s="41">
        <v>360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218</v>
      </c>
      <c r="F24" s="46"/>
      <c r="G24" s="46"/>
      <c r="H24" s="46"/>
      <c r="I24" s="46"/>
      <c r="J24" s="48"/>
    </row>
    <row r="25" ht="165">
      <c r="A25" s="37" t="s">
        <v>210</v>
      </c>
      <c r="B25" s="45"/>
      <c r="C25" s="46"/>
      <c r="D25" s="46"/>
      <c r="E25" s="39" t="s">
        <v>219</v>
      </c>
      <c r="F25" s="46"/>
      <c r="G25" s="46"/>
      <c r="H25" s="46"/>
      <c r="I25" s="46"/>
      <c r="J25" s="48"/>
    </row>
    <row r="26" ht="30">
      <c r="A26" s="37" t="s">
        <v>202</v>
      </c>
      <c r="B26" s="37">
        <v>5</v>
      </c>
      <c r="C26" s="38" t="s">
        <v>222</v>
      </c>
      <c r="D26" s="37" t="s">
        <v>204</v>
      </c>
      <c r="E26" s="39" t="s">
        <v>223</v>
      </c>
      <c r="F26" s="40" t="s">
        <v>217</v>
      </c>
      <c r="G26" s="41">
        <v>585</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224</v>
      </c>
      <c r="F28" s="46"/>
      <c r="G28" s="46"/>
      <c r="H28" s="46"/>
      <c r="I28" s="46"/>
      <c r="J28" s="48"/>
    </row>
    <row r="29" ht="165">
      <c r="A29" s="37" t="s">
        <v>210</v>
      </c>
      <c r="B29" s="45"/>
      <c r="C29" s="46"/>
      <c r="D29" s="46"/>
      <c r="E29" s="39" t="s">
        <v>219</v>
      </c>
      <c r="F29" s="46"/>
      <c r="G29" s="46"/>
      <c r="H29" s="46"/>
      <c r="I29" s="46"/>
      <c r="J29" s="48"/>
    </row>
    <row r="30">
      <c r="A30" s="37" t="s">
        <v>202</v>
      </c>
      <c r="B30" s="37">
        <v>6</v>
      </c>
      <c r="C30" s="38" t="s">
        <v>225</v>
      </c>
      <c r="D30" s="37" t="s">
        <v>204</v>
      </c>
      <c r="E30" s="39" t="s">
        <v>226</v>
      </c>
      <c r="F30" s="40" t="s">
        <v>227</v>
      </c>
      <c r="G30" s="41">
        <v>24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228</v>
      </c>
      <c r="F32" s="46"/>
      <c r="G32" s="46"/>
      <c r="H32" s="46"/>
      <c r="I32" s="46"/>
      <c r="J32" s="48"/>
    </row>
    <row r="33" ht="60">
      <c r="A33" s="37" t="s">
        <v>210</v>
      </c>
      <c r="B33" s="45"/>
      <c r="C33" s="46"/>
      <c r="D33" s="46"/>
      <c r="E33" s="39" t="s">
        <v>229</v>
      </c>
      <c r="F33" s="46"/>
      <c r="G33" s="46"/>
      <c r="H33" s="46"/>
      <c r="I33" s="46"/>
      <c r="J33" s="48"/>
    </row>
    <row r="34" ht="45">
      <c r="A34" s="37" t="s">
        <v>202</v>
      </c>
      <c r="B34" s="37">
        <v>7</v>
      </c>
      <c r="C34" s="38" t="s">
        <v>230</v>
      </c>
      <c r="D34" s="37" t="s">
        <v>204</v>
      </c>
      <c r="E34" s="39" t="s">
        <v>231</v>
      </c>
      <c r="F34" s="40" t="s">
        <v>232</v>
      </c>
      <c r="G34" s="41">
        <v>6155</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233</v>
      </c>
      <c r="F36" s="46"/>
      <c r="G36" s="46"/>
      <c r="H36" s="46"/>
      <c r="I36" s="46"/>
      <c r="J36" s="48"/>
    </row>
    <row r="37" ht="135">
      <c r="A37" s="37" t="s">
        <v>210</v>
      </c>
      <c r="B37" s="45"/>
      <c r="C37" s="46"/>
      <c r="D37" s="46"/>
      <c r="E37" s="39" t="s">
        <v>234</v>
      </c>
      <c r="F37" s="46"/>
      <c r="G37" s="46"/>
      <c r="H37" s="46"/>
      <c r="I37" s="46"/>
      <c r="J37" s="48"/>
    </row>
    <row r="38">
      <c r="A38" s="37" t="s">
        <v>202</v>
      </c>
      <c r="B38" s="37">
        <v>8</v>
      </c>
      <c r="C38" s="38" t="s">
        <v>235</v>
      </c>
      <c r="D38" s="37" t="s">
        <v>204</v>
      </c>
      <c r="E38" s="39" t="s">
        <v>236</v>
      </c>
      <c r="F38" s="40" t="s">
        <v>217</v>
      </c>
      <c r="G38" s="41">
        <v>240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237</v>
      </c>
      <c r="F40" s="46"/>
      <c r="G40" s="46"/>
      <c r="H40" s="46"/>
      <c r="I40" s="46"/>
      <c r="J40" s="48"/>
    </row>
    <row r="41" ht="150">
      <c r="A41" s="37" t="s">
        <v>210</v>
      </c>
      <c r="B41" s="45"/>
      <c r="C41" s="46"/>
      <c r="D41" s="46"/>
      <c r="E41" s="39" t="s">
        <v>238</v>
      </c>
      <c r="F41" s="46"/>
      <c r="G41" s="46"/>
      <c r="H41" s="46"/>
      <c r="I41" s="46"/>
      <c r="J41" s="48"/>
    </row>
    <row r="42" ht="30">
      <c r="A42" s="37" t="s">
        <v>202</v>
      </c>
      <c r="B42" s="37">
        <v>9</v>
      </c>
      <c r="C42" s="38" t="s">
        <v>239</v>
      </c>
      <c r="D42" s="37" t="s">
        <v>204</v>
      </c>
      <c r="E42" s="39" t="s">
        <v>240</v>
      </c>
      <c r="F42" s="40" t="s">
        <v>206</v>
      </c>
      <c r="G42" s="41">
        <v>12</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241</v>
      </c>
      <c r="F44" s="46"/>
      <c r="G44" s="46"/>
      <c r="H44" s="46"/>
      <c r="I44" s="46"/>
      <c r="J44" s="48"/>
    </row>
    <row r="45" ht="135">
      <c r="A45" s="37" t="s">
        <v>210</v>
      </c>
      <c r="B45" s="45"/>
      <c r="C45" s="46"/>
      <c r="D45" s="46"/>
      <c r="E45" s="39" t="s">
        <v>242</v>
      </c>
      <c r="F45" s="46"/>
      <c r="G45" s="46"/>
      <c r="H45" s="46"/>
      <c r="I45" s="46"/>
      <c r="J45" s="48"/>
    </row>
    <row r="46">
      <c r="A46" s="31" t="s">
        <v>199</v>
      </c>
      <c r="B46" s="32"/>
      <c r="C46" s="33" t="s">
        <v>243</v>
      </c>
      <c r="D46" s="34"/>
      <c r="E46" s="31" t="s">
        <v>244</v>
      </c>
      <c r="F46" s="34"/>
      <c r="G46" s="34"/>
      <c r="H46" s="34"/>
      <c r="I46" s="35">
        <f>SUMIFS(I47:I246,A47:A246,"P")</f>
        <v>0</v>
      </c>
      <c r="J46" s="36"/>
    </row>
    <row r="47">
      <c r="A47" s="37" t="s">
        <v>202</v>
      </c>
      <c r="B47" s="37">
        <v>10</v>
      </c>
      <c r="C47" s="38" t="s">
        <v>245</v>
      </c>
      <c r="D47" s="37" t="s">
        <v>204</v>
      </c>
      <c r="E47" s="39" t="s">
        <v>246</v>
      </c>
      <c r="F47" s="40" t="s">
        <v>217</v>
      </c>
      <c r="G47" s="41">
        <v>450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247</v>
      </c>
      <c r="F49" s="46"/>
      <c r="G49" s="46"/>
      <c r="H49" s="46"/>
      <c r="I49" s="46"/>
      <c r="J49" s="48"/>
    </row>
    <row r="50" ht="150">
      <c r="A50" s="37" t="s">
        <v>210</v>
      </c>
      <c r="B50" s="45"/>
      <c r="C50" s="46"/>
      <c r="D50" s="46"/>
      <c r="E50" s="39" t="s">
        <v>248</v>
      </c>
      <c r="F50" s="46"/>
      <c r="G50" s="46"/>
      <c r="H50" s="46"/>
      <c r="I50" s="46"/>
      <c r="J50" s="48"/>
    </row>
    <row r="51">
      <c r="A51" s="37" t="s">
        <v>202</v>
      </c>
      <c r="B51" s="37">
        <v>11</v>
      </c>
      <c r="C51" s="38" t="s">
        <v>249</v>
      </c>
      <c r="D51" s="37" t="s">
        <v>204</v>
      </c>
      <c r="E51" s="39" t="s">
        <v>250</v>
      </c>
      <c r="F51" s="40" t="s">
        <v>217</v>
      </c>
      <c r="G51" s="41">
        <v>480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251</v>
      </c>
      <c r="F53" s="46"/>
      <c r="G53" s="46"/>
      <c r="H53" s="46"/>
      <c r="I53" s="46"/>
      <c r="J53" s="48"/>
    </row>
    <row r="54" ht="150">
      <c r="A54" s="37" t="s">
        <v>210</v>
      </c>
      <c r="B54" s="45"/>
      <c r="C54" s="46"/>
      <c r="D54" s="46"/>
      <c r="E54" s="39" t="s">
        <v>252</v>
      </c>
      <c r="F54" s="46"/>
      <c r="G54" s="46"/>
      <c r="H54" s="46"/>
      <c r="I54" s="46"/>
      <c r="J54" s="48"/>
    </row>
    <row r="55">
      <c r="A55" s="37" t="s">
        <v>202</v>
      </c>
      <c r="B55" s="37">
        <v>12</v>
      </c>
      <c r="C55" s="38" t="s">
        <v>253</v>
      </c>
      <c r="D55" s="37" t="s">
        <v>204</v>
      </c>
      <c r="E55" s="39" t="s">
        <v>254</v>
      </c>
      <c r="F55" s="40" t="s">
        <v>217</v>
      </c>
      <c r="G55" s="41">
        <v>280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255</v>
      </c>
      <c r="F57" s="46"/>
      <c r="G57" s="46"/>
      <c r="H57" s="46"/>
      <c r="I57" s="46"/>
      <c r="J57" s="48"/>
    </row>
    <row r="58" ht="180">
      <c r="A58" s="37" t="s">
        <v>210</v>
      </c>
      <c r="B58" s="45"/>
      <c r="C58" s="46"/>
      <c r="D58" s="46"/>
      <c r="E58" s="39" t="s">
        <v>256</v>
      </c>
      <c r="F58" s="46"/>
      <c r="G58" s="46"/>
      <c r="H58" s="46"/>
      <c r="I58" s="46"/>
      <c r="J58" s="48"/>
    </row>
    <row r="59">
      <c r="A59" s="37" t="s">
        <v>202</v>
      </c>
      <c r="B59" s="37">
        <v>13</v>
      </c>
      <c r="C59" s="38" t="s">
        <v>257</v>
      </c>
      <c r="D59" s="37" t="s">
        <v>204</v>
      </c>
      <c r="E59" s="39" t="s">
        <v>258</v>
      </c>
      <c r="F59" s="40" t="s">
        <v>217</v>
      </c>
      <c r="G59" s="41">
        <v>657</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259</v>
      </c>
      <c r="F61" s="46"/>
      <c r="G61" s="46"/>
      <c r="H61" s="46"/>
      <c r="I61" s="46"/>
      <c r="J61" s="48"/>
    </row>
    <row r="62" ht="150">
      <c r="A62" s="37" t="s">
        <v>210</v>
      </c>
      <c r="B62" s="45"/>
      <c r="C62" s="46"/>
      <c r="D62" s="46"/>
      <c r="E62" s="39" t="s">
        <v>248</v>
      </c>
      <c r="F62" s="46"/>
      <c r="G62" s="46"/>
      <c r="H62" s="46"/>
      <c r="I62" s="46"/>
      <c r="J62" s="48"/>
    </row>
    <row r="63">
      <c r="A63" s="37" t="s">
        <v>202</v>
      </c>
      <c r="B63" s="37">
        <v>14</v>
      </c>
      <c r="C63" s="38" t="s">
        <v>260</v>
      </c>
      <c r="D63" s="37" t="s">
        <v>204</v>
      </c>
      <c r="E63" s="39" t="s">
        <v>261</v>
      </c>
      <c r="F63" s="40" t="s">
        <v>217</v>
      </c>
      <c r="G63" s="41">
        <v>657</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259</v>
      </c>
      <c r="F65" s="46"/>
      <c r="G65" s="46"/>
      <c r="H65" s="46"/>
      <c r="I65" s="46"/>
      <c r="J65" s="48"/>
    </row>
    <row r="66" ht="150">
      <c r="A66" s="37" t="s">
        <v>210</v>
      </c>
      <c r="B66" s="45"/>
      <c r="C66" s="46"/>
      <c r="D66" s="46"/>
      <c r="E66" s="39" t="s">
        <v>252</v>
      </c>
      <c r="F66" s="46"/>
      <c r="G66" s="46"/>
      <c r="H66" s="46"/>
      <c r="I66" s="46"/>
      <c r="J66" s="48"/>
    </row>
    <row r="67">
      <c r="A67" s="37" t="s">
        <v>202</v>
      </c>
      <c r="B67" s="37">
        <v>15</v>
      </c>
      <c r="C67" s="38" t="s">
        <v>262</v>
      </c>
      <c r="D67" s="37" t="s">
        <v>204</v>
      </c>
      <c r="E67" s="39" t="s">
        <v>263</v>
      </c>
      <c r="F67" s="40" t="s">
        <v>217</v>
      </c>
      <c r="G67" s="41">
        <v>70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264</v>
      </c>
      <c r="F69" s="46"/>
      <c r="G69" s="46"/>
      <c r="H69" s="46"/>
      <c r="I69" s="46"/>
      <c r="J69" s="48"/>
    </row>
    <row r="70" ht="180">
      <c r="A70" s="37" t="s">
        <v>210</v>
      </c>
      <c r="B70" s="45"/>
      <c r="C70" s="46"/>
      <c r="D70" s="46"/>
      <c r="E70" s="39" t="s">
        <v>256</v>
      </c>
      <c r="F70" s="46"/>
      <c r="G70" s="46"/>
      <c r="H70" s="46"/>
      <c r="I70" s="46"/>
      <c r="J70" s="48"/>
    </row>
    <row r="71">
      <c r="A71" s="37" t="s">
        <v>202</v>
      </c>
      <c r="B71" s="37">
        <v>16</v>
      </c>
      <c r="C71" s="38" t="s">
        <v>265</v>
      </c>
      <c r="D71" s="37" t="s">
        <v>204</v>
      </c>
      <c r="E71" s="39" t="s">
        <v>266</v>
      </c>
      <c r="F71" s="40" t="s">
        <v>217</v>
      </c>
      <c r="G71" s="41">
        <v>100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267</v>
      </c>
      <c r="F73" s="46"/>
      <c r="G73" s="46"/>
      <c r="H73" s="46"/>
      <c r="I73" s="46"/>
      <c r="J73" s="48"/>
    </row>
    <row r="74" ht="180">
      <c r="A74" s="37" t="s">
        <v>210</v>
      </c>
      <c r="B74" s="45"/>
      <c r="C74" s="46"/>
      <c r="D74" s="46"/>
      <c r="E74" s="39" t="s">
        <v>256</v>
      </c>
      <c r="F74" s="46"/>
      <c r="G74" s="46"/>
      <c r="H74" s="46"/>
      <c r="I74" s="46"/>
      <c r="J74" s="48"/>
    </row>
    <row r="75" ht="30">
      <c r="A75" s="37" t="s">
        <v>202</v>
      </c>
      <c r="B75" s="37">
        <v>17</v>
      </c>
      <c r="C75" s="38" t="s">
        <v>268</v>
      </c>
      <c r="D75" s="37" t="s">
        <v>204</v>
      </c>
      <c r="E75" s="39" t="s">
        <v>269</v>
      </c>
      <c r="F75" s="40" t="s">
        <v>206</v>
      </c>
      <c r="G75" s="41">
        <v>57</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270</v>
      </c>
      <c r="F77" s="46"/>
      <c r="G77" s="46"/>
      <c r="H77" s="46"/>
      <c r="I77" s="46"/>
      <c r="J77" s="48"/>
    </row>
    <row r="78" ht="165">
      <c r="A78" s="37" t="s">
        <v>210</v>
      </c>
      <c r="B78" s="45"/>
      <c r="C78" s="46"/>
      <c r="D78" s="46"/>
      <c r="E78" s="39" t="s">
        <v>271</v>
      </c>
      <c r="F78" s="46"/>
      <c r="G78" s="46"/>
      <c r="H78" s="46"/>
      <c r="I78" s="46"/>
      <c r="J78" s="48"/>
    </row>
    <row r="79" ht="30">
      <c r="A79" s="37" t="s">
        <v>202</v>
      </c>
      <c r="B79" s="37">
        <v>18</v>
      </c>
      <c r="C79" s="38" t="s">
        <v>272</v>
      </c>
      <c r="D79" s="37" t="s">
        <v>204</v>
      </c>
      <c r="E79" s="39" t="s">
        <v>273</v>
      </c>
      <c r="F79" s="40" t="s">
        <v>206</v>
      </c>
      <c r="G79" s="41">
        <v>59</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274</v>
      </c>
      <c r="F81" s="46"/>
      <c r="G81" s="46"/>
      <c r="H81" s="46"/>
      <c r="I81" s="46"/>
      <c r="J81" s="48"/>
    </row>
    <row r="82" ht="150">
      <c r="A82" s="37" t="s">
        <v>210</v>
      </c>
      <c r="B82" s="45"/>
      <c r="C82" s="46"/>
      <c r="D82" s="46"/>
      <c r="E82" s="39" t="s">
        <v>275</v>
      </c>
      <c r="F82" s="46"/>
      <c r="G82" s="46"/>
      <c r="H82" s="46"/>
      <c r="I82" s="46"/>
      <c r="J82" s="48"/>
    </row>
    <row r="83" ht="30">
      <c r="A83" s="37" t="s">
        <v>202</v>
      </c>
      <c r="B83" s="37">
        <v>19</v>
      </c>
      <c r="C83" s="38" t="s">
        <v>276</v>
      </c>
      <c r="D83" s="37" t="s">
        <v>204</v>
      </c>
      <c r="E83" s="39" t="s">
        <v>277</v>
      </c>
      <c r="F83" s="40" t="s">
        <v>206</v>
      </c>
      <c r="G83" s="41">
        <v>19</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278</v>
      </c>
      <c r="F85" s="46"/>
      <c r="G85" s="46"/>
      <c r="H85" s="46"/>
      <c r="I85" s="46"/>
      <c r="J85" s="48"/>
    </row>
    <row r="86" ht="210">
      <c r="A86" s="37" t="s">
        <v>210</v>
      </c>
      <c r="B86" s="45"/>
      <c r="C86" s="46"/>
      <c r="D86" s="46"/>
      <c r="E86" s="39" t="s">
        <v>279</v>
      </c>
      <c r="F86" s="46"/>
      <c r="G86" s="46"/>
      <c r="H86" s="46"/>
      <c r="I86" s="46"/>
      <c r="J86" s="48"/>
    </row>
    <row r="87">
      <c r="A87" s="37" t="s">
        <v>202</v>
      </c>
      <c r="B87" s="37">
        <v>20</v>
      </c>
      <c r="C87" s="38" t="s">
        <v>280</v>
      </c>
      <c r="D87" s="37" t="s">
        <v>204</v>
      </c>
      <c r="E87" s="39" t="s">
        <v>281</v>
      </c>
      <c r="F87" s="40" t="s">
        <v>206</v>
      </c>
      <c r="G87" s="41">
        <v>16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282</v>
      </c>
      <c r="F89" s="46"/>
      <c r="G89" s="46"/>
      <c r="H89" s="46"/>
      <c r="I89" s="46"/>
      <c r="J89" s="48"/>
    </row>
    <row r="90" ht="150">
      <c r="A90" s="37" t="s">
        <v>210</v>
      </c>
      <c r="B90" s="45"/>
      <c r="C90" s="46"/>
      <c r="D90" s="46"/>
      <c r="E90" s="39" t="s">
        <v>283</v>
      </c>
      <c r="F90" s="46"/>
      <c r="G90" s="46"/>
      <c r="H90" s="46"/>
      <c r="I90" s="46"/>
      <c r="J90" s="48"/>
    </row>
    <row r="91">
      <c r="A91" s="37" t="s">
        <v>202</v>
      </c>
      <c r="B91" s="37">
        <v>21</v>
      </c>
      <c r="C91" s="38" t="s">
        <v>284</v>
      </c>
      <c r="D91" s="37" t="s">
        <v>204</v>
      </c>
      <c r="E91" s="39" t="s">
        <v>285</v>
      </c>
      <c r="F91" s="40" t="s">
        <v>206</v>
      </c>
      <c r="G91" s="41">
        <v>16</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282</v>
      </c>
      <c r="F93" s="46"/>
      <c r="G93" s="46"/>
      <c r="H93" s="46"/>
      <c r="I93" s="46"/>
      <c r="J93" s="48"/>
    </row>
    <row r="94" ht="180">
      <c r="A94" s="37" t="s">
        <v>210</v>
      </c>
      <c r="B94" s="45"/>
      <c r="C94" s="46"/>
      <c r="D94" s="46"/>
      <c r="E94" s="39" t="s">
        <v>286</v>
      </c>
      <c r="F94" s="46"/>
      <c r="G94" s="46"/>
      <c r="H94" s="46"/>
      <c r="I94" s="46"/>
      <c r="J94" s="48"/>
    </row>
    <row r="95">
      <c r="A95" s="37" t="s">
        <v>202</v>
      </c>
      <c r="B95" s="37">
        <v>22</v>
      </c>
      <c r="C95" s="38" t="s">
        <v>287</v>
      </c>
      <c r="D95" s="37" t="s">
        <v>204</v>
      </c>
      <c r="E95" s="39" t="s">
        <v>288</v>
      </c>
      <c r="F95" s="40" t="s">
        <v>206</v>
      </c>
      <c r="G95" s="41">
        <v>16</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282</v>
      </c>
      <c r="F97" s="46"/>
      <c r="G97" s="46"/>
      <c r="H97" s="46"/>
      <c r="I97" s="46"/>
      <c r="J97" s="48"/>
    </row>
    <row r="98" ht="195">
      <c r="A98" s="37" t="s">
        <v>210</v>
      </c>
      <c r="B98" s="45"/>
      <c r="C98" s="46"/>
      <c r="D98" s="46"/>
      <c r="E98" s="39" t="s">
        <v>289</v>
      </c>
      <c r="F98" s="46"/>
      <c r="G98" s="46"/>
      <c r="H98" s="46"/>
      <c r="I98" s="46"/>
      <c r="J98" s="48"/>
    </row>
    <row r="99">
      <c r="A99" s="37" t="s">
        <v>202</v>
      </c>
      <c r="B99" s="37">
        <v>23</v>
      </c>
      <c r="C99" s="38" t="s">
        <v>290</v>
      </c>
      <c r="D99" s="37" t="s">
        <v>204</v>
      </c>
      <c r="E99" s="39" t="s">
        <v>291</v>
      </c>
      <c r="F99" s="40" t="s">
        <v>206</v>
      </c>
      <c r="G99" s="41">
        <v>6</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292</v>
      </c>
      <c r="F101" s="46"/>
      <c r="G101" s="46"/>
      <c r="H101" s="46"/>
      <c r="I101" s="46"/>
      <c r="J101" s="48"/>
    </row>
    <row r="102" ht="195">
      <c r="A102" s="37" t="s">
        <v>210</v>
      </c>
      <c r="B102" s="45"/>
      <c r="C102" s="46"/>
      <c r="D102" s="46"/>
      <c r="E102" s="39" t="s">
        <v>293</v>
      </c>
      <c r="F102" s="46"/>
      <c r="G102" s="46"/>
      <c r="H102" s="46"/>
      <c r="I102" s="46"/>
      <c r="J102" s="48"/>
    </row>
    <row r="103">
      <c r="A103" s="37" t="s">
        <v>202</v>
      </c>
      <c r="B103" s="37">
        <v>24</v>
      </c>
      <c r="C103" s="38" t="s">
        <v>294</v>
      </c>
      <c r="D103" s="37" t="s">
        <v>204</v>
      </c>
      <c r="E103" s="39" t="s">
        <v>295</v>
      </c>
      <c r="F103" s="40" t="s">
        <v>206</v>
      </c>
      <c r="G103" s="41">
        <v>57</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270</v>
      </c>
      <c r="F105" s="46"/>
      <c r="G105" s="46"/>
      <c r="H105" s="46"/>
      <c r="I105" s="46"/>
      <c r="J105" s="48"/>
    </row>
    <row r="106" ht="165">
      <c r="A106" s="37" t="s">
        <v>210</v>
      </c>
      <c r="B106" s="45"/>
      <c r="C106" s="46"/>
      <c r="D106" s="46"/>
      <c r="E106" s="39" t="s">
        <v>296</v>
      </c>
      <c r="F106" s="46"/>
      <c r="G106" s="46"/>
      <c r="H106" s="46"/>
      <c r="I106" s="46"/>
      <c r="J106" s="48"/>
    </row>
    <row r="107">
      <c r="A107" s="37" t="s">
        <v>202</v>
      </c>
      <c r="B107" s="37">
        <v>25</v>
      </c>
      <c r="C107" s="38" t="s">
        <v>297</v>
      </c>
      <c r="D107" s="37" t="s">
        <v>204</v>
      </c>
      <c r="E107" s="39" t="s">
        <v>298</v>
      </c>
      <c r="F107" s="40" t="s">
        <v>206</v>
      </c>
      <c r="G107" s="41">
        <v>59</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274</v>
      </c>
      <c r="F109" s="46"/>
      <c r="G109" s="46"/>
      <c r="H109" s="46"/>
      <c r="I109" s="46"/>
      <c r="J109" s="48"/>
    </row>
    <row r="110" ht="120">
      <c r="A110" s="37" t="s">
        <v>210</v>
      </c>
      <c r="B110" s="45"/>
      <c r="C110" s="46"/>
      <c r="D110" s="46"/>
      <c r="E110" s="39" t="s">
        <v>299</v>
      </c>
      <c r="F110" s="46"/>
      <c r="G110" s="46"/>
      <c r="H110" s="46"/>
      <c r="I110" s="46"/>
      <c r="J110" s="48"/>
    </row>
    <row r="111">
      <c r="A111" s="37" t="s">
        <v>202</v>
      </c>
      <c r="B111" s="37">
        <v>26</v>
      </c>
      <c r="C111" s="38" t="s">
        <v>300</v>
      </c>
      <c r="D111" s="37" t="s">
        <v>204</v>
      </c>
      <c r="E111" s="39" t="s">
        <v>301</v>
      </c>
      <c r="F111" s="40" t="s">
        <v>206</v>
      </c>
      <c r="G111" s="41">
        <v>4</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302</v>
      </c>
      <c r="F113" s="46"/>
      <c r="G113" s="46"/>
      <c r="H113" s="46"/>
      <c r="I113" s="46"/>
      <c r="J113" s="48"/>
    </row>
    <row r="114" ht="165">
      <c r="A114" s="37" t="s">
        <v>210</v>
      </c>
      <c r="B114" s="45"/>
      <c r="C114" s="46"/>
      <c r="D114" s="46"/>
      <c r="E114" s="39" t="s">
        <v>303</v>
      </c>
      <c r="F114" s="46"/>
      <c r="G114" s="46"/>
      <c r="H114" s="46"/>
      <c r="I114" s="46"/>
      <c r="J114" s="48"/>
    </row>
    <row r="115">
      <c r="A115" s="37" t="s">
        <v>202</v>
      </c>
      <c r="B115" s="37">
        <v>27</v>
      </c>
      <c r="C115" s="38" t="s">
        <v>304</v>
      </c>
      <c r="D115" s="37" t="s">
        <v>204</v>
      </c>
      <c r="E115" s="39" t="s">
        <v>305</v>
      </c>
      <c r="F115" s="40" t="s">
        <v>206</v>
      </c>
      <c r="G115" s="41">
        <v>32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306</v>
      </c>
      <c r="F117" s="46"/>
      <c r="G117" s="46"/>
      <c r="H117" s="46"/>
      <c r="I117" s="46"/>
      <c r="J117" s="48"/>
    </row>
    <row r="118" ht="120">
      <c r="A118" s="37" t="s">
        <v>210</v>
      </c>
      <c r="B118" s="45"/>
      <c r="C118" s="46"/>
      <c r="D118" s="46"/>
      <c r="E118" s="39" t="s">
        <v>307</v>
      </c>
      <c r="F118" s="46"/>
      <c r="G118" s="46"/>
      <c r="H118" s="46"/>
      <c r="I118" s="46"/>
      <c r="J118" s="48"/>
    </row>
    <row r="119">
      <c r="A119" s="37" t="s">
        <v>202</v>
      </c>
      <c r="B119" s="37">
        <v>28</v>
      </c>
      <c r="C119" s="38" t="s">
        <v>308</v>
      </c>
      <c r="D119" s="37" t="s">
        <v>204</v>
      </c>
      <c r="E119" s="39" t="s">
        <v>309</v>
      </c>
      <c r="F119" s="40" t="s">
        <v>206</v>
      </c>
      <c r="G119" s="41">
        <v>32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306</v>
      </c>
      <c r="F121" s="46"/>
      <c r="G121" s="46"/>
      <c r="H121" s="46"/>
      <c r="I121" s="46"/>
      <c r="J121" s="48"/>
    </row>
    <row r="122" ht="135">
      <c r="A122" s="37" t="s">
        <v>210</v>
      </c>
      <c r="B122" s="45"/>
      <c r="C122" s="46"/>
      <c r="D122" s="46"/>
      <c r="E122" s="39" t="s">
        <v>310</v>
      </c>
      <c r="F122" s="46"/>
      <c r="G122" s="46"/>
      <c r="H122" s="46"/>
      <c r="I122" s="46"/>
      <c r="J122" s="48"/>
    </row>
    <row r="123">
      <c r="A123" s="37" t="s">
        <v>202</v>
      </c>
      <c r="B123" s="37">
        <v>29</v>
      </c>
      <c r="C123" s="38" t="s">
        <v>311</v>
      </c>
      <c r="D123" s="37" t="s">
        <v>204</v>
      </c>
      <c r="E123" s="39" t="s">
        <v>312</v>
      </c>
      <c r="F123" s="40" t="s">
        <v>206</v>
      </c>
      <c r="G123" s="41">
        <v>15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313</v>
      </c>
      <c r="F125" s="46"/>
      <c r="G125" s="46"/>
      <c r="H125" s="46"/>
      <c r="I125" s="46"/>
      <c r="J125" s="48"/>
    </row>
    <row r="126" ht="165">
      <c r="A126" s="37" t="s">
        <v>210</v>
      </c>
      <c r="B126" s="45"/>
      <c r="C126" s="46"/>
      <c r="D126" s="46"/>
      <c r="E126" s="39" t="s">
        <v>314</v>
      </c>
      <c r="F126" s="46"/>
      <c r="G126" s="46"/>
      <c r="H126" s="46"/>
      <c r="I126" s="46"/>
      <c r="J126" s="48"/>
    </row>
    <row r="127" ht="30">
      <c r="A127" s="37" t="s">
        <v>202</v>
      </c>
      <c r="B127" s="37">
        <v>30</v>
      </c>
      <c r="C127" s="38" t="s">
        <v>315</v>
      </c>
      <c r="D127" s="37" t="s">
        <v>204</v>
      </c>
      <c r="E127" s="39" t="s">
        <v>316</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317</v>
      </c>
      <c r="F129" s="46"/>
      <c r="G129" s="46"/>
      <c r="H129" s="46"/>
      <c r="I129" s="46"/>
      <c r="J129" s="48"/>
    </row>
    <row r="130" ht="135">
      <c r="A130" s="37" t="s">
        <v>210</v>
      </c>
      <c r="B130" s="45"/>
      <c r="C130" s="46"/>
      <c r="D130" s="46"/>
      <c r="E130" s="39" t="s">
        <v>318</v>
      </c>
      <c r="F130" s="46"/>
      <c r="G130" s="46"/>
      <c r="H130" s="46"/>
      <c r="I130" s="46"/>
      <c r="J130" s="48"/>
    </row>
    <row r="131" ht="30">
      <c r="A131" s="37" t="s">
        <v>202</v>
      </c>
      <c r="B131" s="37">
        <v>31</v>
      </c>
      <c r="C131" s="38" t="s">
        <v>319</v>
      </c>
      <c r="D131" s="37" t="s">
        <v>204</v>
      </c>
      <c r="E131" s="39" t="s">
        <v>320</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317</v>
      </c>
      <c r="F133" s="46"/>
      <c r="G133" s="46"/>
      <c r="H133" s="46"/>
      <c r="I133" s="46"/>
      <c r="J133" s="48"/>
    </row>
    <row r="134" ht="150">
      <c r="A134" s="37" t="s">
        <v>210</v>
      </c>
      <c r="B134" s="45"/>
      <c r="C134" s="46"/>
      <c r="D134" s="46"/>
      <c r="E134" s="39" t="s">
        <v>321</v>
      </c>
      <c r="F134" s="46"/>
      <c r="G134" s="46"/>
      <c r="H134" s="46"/>
      <c r="I134" s="46"/>
      <c r="J134" s="48"/>
    </row>
    <row r="135" ht="30">
      <c r="A135" s="37" t="s">
        <v>202</v>
      </c>
      <c r="B135" s="37">
        <v>32</v>
      </c>
      <c r="C135" s="38" t="s">
        <v>322</v>
      </c>
      <c r="D135" s="37" t="s">
        <v>204</v>
      </c>
      <c r="E135" s="39" t="s">
        <v>323</v>
      </c>
      <c r="F135" s="40" t="s">
        <v>206</v>
      </c>
      <c r="G135" s="41">
        <v>31</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324</v>
      </c>
      <c r="F137" s="46"/>
      <c r="G137" s="46"/>
      <c r="H137" s="46"/>
      <c r="I137" s="46"/>
      <c r="J137" s="48"/>
    </row>
    <row r="138" ht="165">
      <c r="A138" s="37" t="s">
        <v>210</v>
      </c>
      <c r="B138" s="45"/>
      <c r="C138" s="46"/>
      <c r="D138" s="46"/>
      <c r="E138" s="39" t="s">
        <v>325</v>
      </c>
      <c r="F138" s="46"/>
      <c r="G138" s="46"/>
      <c r="H138" s="46"/>
      <c r="I138" s="46"/>
      <c r="J138" s="48"/>
    </row>
    <row r="139" ht="30">
      <c r="A139" s="37" t="s">
        <v>202</v>
      </c>
      <c r="B139" s="37">
        <v>33</v>
      </c>
      <c r="C139" s="38" t="s">
        <v>326</v>
      </c>
      <c r="D139" s="37" t="s">
        <v>204</v>
      </c>
      <c r="E139" s="39" t="s">
        <v>327</v>
      </c>
      <c r="F139" s="40" t="s">
        <v>206</v>
      </c>
      <c r="G139" s="41">
        <v>91</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328</v>
      </c>
      <c r="F141" s="46"/>
      <c r="G141" s="46"/>
      <c r="H141" s="46"/>
      <c r="I141" s="46"/>
      <c r="J141" s="48"/>
    </row>
    <row r="142" ht="150">
      <c r="A142" s="37" t="s">
        <v>210</v>
      </c>
      <c r="B142" s="45"/>
      <c r="C142" s="46"/>
      <c r="D142" s="46"/>
      <c r="E142" s="39" t="s">
        <v>329</v>
      </c>
      <c r="F142" s="46"/>
      <c r="G142" s="46"/>
      <c r="H142" s="46"/>
      <c r="I142" s="46"/>
      <c r="J142" s="48"/>
    </row>
    <row r="143" ht="30">
      <c r="A143" s="37" t="s">
        <v>202</v>
      </c>
      <c r="B143" s="37">
        <v>34</v>
      </c>
      <c r="C143" s="38" t="s">
        <v>330</v>
      </c>
      <c r="D143" s="37" t="s">
        <v>204</v>
      </c>
      <c r="E143" s="39" t="s">
        <v>331</v>
      </c>
      <c r="F143" s="40" t="s">
        <v>206</v>
      </c>
      <c r="G143" s="41">
        <v>93</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332</v>
      </c>
      <c r="F145" s="46"/>
      <c r="G145" s="46"/>
      <c r="H145" s="46"/>
      <c r="I145" s="46"/>
      <c r="J145" s="48"/>
    </row>
    <row r="146" ht="150">
      <c r="A146" s="37" t="s">
        <v>210</v>
      </c>
      <c r="B146" s="45"/>
      <c r="C146" s="46"/>
      <c r="D146" s="46"/>
      <c r="E146" s="39" t="s">
        <v>321</v>
      </c>
      <c r="F146" s="46"/>
      <c r="G146" s="46"/>
      <c r="H146" s="46"/>
      <c r="I146" s="46"/>
      <c r="J146" s="48"/>
    </row>
    <row r="147" ht="30">
      <c r="A147" s="37" t="s">
        <v>202</v>
      </c>
      <c r="B147" s="37">
        <v>35</v>
      </c>
      <c r="C147" s="38" t="s">
        <v>333</v>
      </c>
      <c r="D147" s="37" t="s">
        <v>204</v>
      </c>
      <c r="E147" s="39" t="s">
        <v>334</v>
      </c>
      <c r="F147" s="40" t="s">
        <v>206</v>
      </c>
      <c r="G147" s="41">
        <v>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302</v>
      </c>
      <c r="F149" s="46"/>
      <c r="G149" s="46"/>
      <c r="H149" s="46"/>
      <c r="I149" s="46"/>
      <c r="J149" s="48"/>
    </row>
    <row r="150" ht="165">
      <c r="A150" s="37" t="s">
        <v>210</v>
      </c>
      <c r="B150" s="45"/>
      <c r="C150" s="46"/>
      <c r="D150" s="46"/>
      <c r="E150" s="39" t="s">
        <v>335</v>
      </c>
      <c r="F150" s="46"/>
      <c r="G150" s="46"/>
      <c r="H150" s="46"/>
      <c r="I150" s="46"/>
      <c r="J150" s="48"/>
    </row>
    <row r="151">
      <c r="A151" s="37" t="s">
        <v>202</v>
      </c>
      <c r="B151" s="37">
        <v>36</v>
      </c>
      <c r="C151" s="38" t="s">
        <v>336</v>
      </c>
      <c r="D151" s="37" t="s">
        <v>204</v>
      </c>
      <c r="E151" s="39" t="s">
        <v>337</v>
      </c>
      <c r="F151" s="40" t="s">
        <v>206</v>
      </c>
      <c r="G151" s="41">
        <v>165</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338</v>
      </c>
      <c r="F153" s="46"/>
      <c r="G153" s="46"/>
      <c r="H153" s="46"/>
      <c r="I153" s="46"/>
      <c r="J153" s="48"/>
    </row>
    <row r="154" ht="150">
      <c r="A154" s="37" t="s">
        <v>210</v>
      </c>
      <c r="B154" s="45"/>
      <c r="C154" s="46"/>
      <c r="D154" s="46"/>
      <c r="E154" s="39" t="s">
        <v>339</v>
      </c>
      <c r="F154" s="46"/>
      <c r="G154" s="46"/>
      <c r="H154" s="46"/>
      <c r="I154" s="46"/>
      <c r="J154" s="48"/>
    </row>
    <row r="155">
      <c r="A155" s="37" t="s">
        <v>202</v>
      </c>
      <c r="B155" s="37">
        <v>37</v>
      </c>
      <c r="C155" s="38" t="s">
        <v>340</v>
      </c>
      <c r="D155" s="37" t="s">
        <v>204</v>
      </c>
      <c r="E155" s="39" t="s">
        <v>341</v>
      </c>
      <c r="F155" s="40" t="s">
        <v>206</v>
      </c>
      <c r="G155" s="41">
        <v>165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338</v>
      </c>
      <c r="F157" s="46"/>
      <c r="G157" s="46"/>
      <c r="H157" s="46"/>
      <c r="I157" s="46"/>
      <c r="J157" s="48"/>
    </row>
    <row r="158" ht="120">
      <c r="A158" s="37" t="s">
        <v>210</v>
      </c>
      <c r="B158" s="45"/>
      <c r="C158" s="46"/>
      <c r="D158" s="46"/>
      <c r="E158" s="39" t="s">
        <v>342</v>
      </c>
      <c r="F158" s="46"/>
      <c r="G158" s="46"/>
      <c r="H158" s="46"/>
      <c r="I158" s="46"/>
      <c r="J158" s="48"/>
    </row>
    <row r="159">
      <c r="A159" s="37" t="s">
        <v>202</v>
      </c>
      <c r="B159" s="37">
        <v>38</v>
      </c>
      <c r="C159" s="38" t="s">
        <v>343</v>
      </c>
      <c r="D159" s="37" t="s">
        <v>204</v>
      </c>
      <c r="E159" s="39" t="s">
        <v>344</v>
      </c>
      <c r="F159" s="40" t="s">
        <v>206</v>
      </c>
      <c r="G159" s="41">
        <v>50</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345</v>
      </c>
      <c r="F161" s="46"/>
      <c r="G161" s="46"/>
      <c r="H161" s="46"/>
      <c r="I161" s="46"/>
      <c r="J161" s="48"/>
    </row>
    <row r="162" ht="180">
      <c r="A162" s="37" t="s">
        <v>210</v>
      </c>
      <c r="B162" s="45"/>
      <c r="C162" s="46"/>
      <c r="D162" s="46"/>
      <c r="E162" s="39" t="s">
        <v>346</v>
      </c>
      <c r="F162" s="46"/>
      <c r="G162" s="46"/>
      <c r="H162" s="46"/>
      <c r="I162" s="46"/>
      <c r="J162" s="48"/>
    </row>
    <row r="163">
      <c r="A163" s="37" t="s">
        <v>202</v>
      </c>
      <c r="B163" s="37">
        <v>39</v>
      </c>
      <c r="C163" s="38" t="s">
        <v>347</v>
      </c>
      <c r="D163" s="37" t="s">
        <v>204</v>
      </c>
      <c r="E163" s="39" t="s">
        <v>348</v>
      </c>
      <c r="F163" s="40" t="s">
        <v>206</v>
      </c>
      <c r="G163" s="41">
        <v>40</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349</v>
      </c>
      <c r="F165" s="46"/>
      <c r="G165" s="46"/>
      <c r="H165" s="46"/>
      <c r="I165" s="46"/>
      <c r="J165" s="48"/>
    </row>
    <row r="166" ht="150">
      <c r="A166" s="37" t="s">
        <v>210</v>
      </c>
      <c r="B166" s="45"/>
      <c r="C166" s="46"/>
      <c r="D166" s="46"/>
      <c r="E166" s="39" t="s">
        <v>350</v>
      </c>
      <c r="F166" s="46"/>
      <c r="G166" s="46"/>
      <c r="H166" s="46"/>
      <c r="I166" s="46"/>
      <c r="J166" s="48"/>
    </row>
    <row r="167">
      <c r="A167" s="37" t="s">
        <v>202</v>
      </c>
      <c r="B167" s="37">
        <v>40</v>
      </c>
      <c r="C167" s="38" t="s">
        <v>351</v>
      </c>
      <c r="D167" s="37" t="s">
        <v>204</v>
      </c>
      <c r="E167" s="39" t="s">
        <v>352</v>
      </c>
      <c r="F167" s="40" t="s">
        <v>206</v>
      </c>
      <c r="G167" s="41">
        <v>40</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349</v>
      </c>
      <c r="F169" s="46"/>
      <c r="G169" s="46"/>
      <c r="H169" s="46"/>
      <c r="I169" s="46"/>
      <c r="J169" s="48"/>
    </row>
    <row r="170" ht="120">
      <c r="A170" s="37" t="s">
        <v>210</v>
      </c>
      <c r="B170" s="45"/>
      <c r="C170" s="46"/>
      <c r="D170" s="46"/>
      <c r="E170" s="39" t="s">
        <v>353</v>
      </c>
      <c r="F170" s="46"/>
      <c r="G170" s="46"/>
      <c r="H170" s="46"/>
      <c r="I170" s="46"/>
      <c r="J170" s="48"/>
    </row>
    <row r="171">
      <c r="A171" s="37" t="s">
        <v>202</v>
      </c>
      <c r="B171" s="37">
        <v>41</v>
      </c>
      <c r="C171" s="38" t="s">
        <v>354</v>
      </c>
      <c r="D171" s="37" t="s">
        <v>204</v>
      </c>
      <c r="E171" s="39" t="s">
        <v>355</v>
      </c>
      <c r="F171" s="40" t="s">
        <v>206</v>
      </c>
      <c r="G171" s="41">
        <v>2</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214</v>
      </c>
      <c r="F173" s="46"/>
      <c r="G173" s="46"/>
      <c r="H173" s="46"/>
      <c r="I173" s="46"/>
      <c r="J173" s="48"/>
    </row>
    <row r="174" ht="165">
      <c r="A174" s="37" t="s">
        <v>210</v>
      </c>
      <c r="B174" s="45"/>
      <c r="C174" s="46"/>
      <c r="D174" s="46"/>
      <c r="E174" s="39" t="s">
        <v>356</v>
      </c>
      <c r="F174" s="46"/>
      <c r="G174" s="46"/>
      <c r="H174" s="46"/>
      <c r="I174" s="46"/>
      <c r="J174" s="48"/>
    </row>
    <row r="175" ht="30">
      <c r="A175" s="37" t="s">
        <v>202</v>
      </c>
      <c r="B175" s="37">
        <v>42</v>
      </c>
      <c r="C175" s="38" t="s">
        <v>357</v>
      </c>
      <c r="D175" s="37" t="s">
        <v>204</v>
      </c>
      <c r="E175" s="39" t="s">
        <v>358</v>
      </c>
      <c r="F175" s="40" t="s">
        <v>206</v>
      </c>
      <c r="G175" s="41">
        <v>7</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359</v>
      </c>
      <c r="F177" s="46"/>
      <c r="G177" s="46"/>
      <c r="H177" s="46"/>
      <c r="I177" s="46"/>
      <c r="J177" s="48"/>
    </row>
    <row r="178" ht="180">
      <c r="A178" s="37" t="s">
        <v>210</v>
      </c>
      <c r="B178" s="45"/>
      <c r="C178" s="46"/>
      <c r="D178" s="46"/>
      <c r="E178" s="39" t="s">
        <v>360</v>
      </c>
      <c r="F178" s="46"/>
      <c r="G178" s="46"/>
      <c r="H178" s="46"/>
      <c r="I178" s="46"/>
      <c r="J178" s="48"/>
    </row>
    <row r="179">
      <c r="A179" s="37" t="s">
        <v>202</v>
      </c>
      <c r="B179" s="37">
        <v>43</v>
      </c>
      <c r="C179" s="38" t="s">
        <v>361</v>
      </c>
      <c r="D179" s="37" t="s">
        <v>204</v>
      </c>
      <c r="E179" s="39" t="s">
        <v>362</v>
      </c>
      <c r="F179" s="40" t="s">
        <v>206</v>
      </c>
      <c r="G179" s="41">
        <v>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302</v>
      </c>
      <c r="F181" s="46"/>
      <c r="G181" s="46"/>
      <c r="H181" s="46"/>
      <c r="I181" s="46"/>
      <c r="J181" s="48"/>
    </row>
    <row r="182" ht="135">
      <c r="A182" s="37" t="s">
        <v>210</v>
      </c>
      <c r="B182" s="45"/>
      <c r="C182" s="46"/>
      <c r="D182" s="46"/>
      <c r="E182" s="39" t="s">
        <v>363</v>
      </c>
      <c r="F182" s="46"/>
      <c r="G182" s="46"/>
      <c r="H182" s="46"/>
      <c r="I182" s="46"/>
      <c r="J182" s="48"/>
    </row>
    <row r="183">
      <c r="A183" s="37" t="s">
        <v>202</v>
      </c>
      <c r="B183" s="37">
        <v>44</v>
      </c>
      <c r="C183" s="38" t="s">
        <v>364</v>
      </c>
      <c r="D183" s="37" t="s">
        <v>204</v>
      </c>
      <c r="E183" s="39" t="s">
        <v>365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366</v>
      </c>
      <c r="F185" s="46"/>
      <c r="G185" s="46"/>
      <c r="H185" s="46"/>
      <c r="I185" s="46"/>
      <c r="J185" s="48"/>
    </row>
    <row r="186" ht="135">
      <c r="A186" s="37" t="s">
        <v>210</v>
      </c>
      <c r="B186" s="45"/>
      <c r="C186" s="46"/>
      <c r="D186" s="46"/>
      <c r="E186" s="39" t="s">
        <v>363</v>
      </c>
      <c r="F186" s="46"/>
      <c r="G186" s="46"/>
      <c r="H186" s="46"/>
      <c r="I186" s="46"/>
      <c r="J186" s="48"/>
    </row>
    <row r="187">
      <c r="A187" s="37" t="s">
        <v>202</v>
      </c>
      <c r="B187" s="37">
        <v>45</v>
      </c>
      <c r="C187" s="38" t="s">
        <v>367</v>
      </c>
      <c r="D187" s="37" t="s">
        <v>204</v>
      </c>
      <c r="E187" s="39" t="s">
        <v>368</v>
      </c>
      <c r="F187" s="40" t="s">
        <v>206</v>
      </c>
      <c r="G187" s="41">
        <v>5</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369</v>
      </c>
      <c r="F189" s="46"/>
      <c r="G189" s="46"/>
      <c r="H189" s="46"/>
      <c r="I189" s="46"/>
      <c r="J189" s="48"/>
    </row>
    <row r="190" ht="135">
      <c r="A190" s="37" t="s">
        <v>210</v>
      </c>
      <c r="B190" s="45"/>
      <c r="C190" s="46"/>
      <c r="D190" s="46"/>
      <c r="E190" s="39" t="s">
        <v>370</v>
      </c>
      <c r="F190" s="46"/>
      <c r="G190" s="46"/>
      <c r="H190" s="46"/>
      <c r="I190" s="46"/>
      <c r="J190" s="48"/>
    </row>
    <row r="191">
      <c r="A191" s="37" t="s">
        <v>202</v>
      </c>
      <c r="B191" s="37">
        <v>46</v>
      </c>
      <c r="C191" s="38" t="s">
        <v>371</v>
      </c>
      <c r="D191" s="37" t="s">
        <v>204</v>
      </c>
      <c r="E191" s="39" t="s">
        <v>372</v>
      </c>
      <c r="F191" s="40" t="s">
        <v>206</v>
      </c>
      <c r="G191" s="41">
        <v>19</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278</v>
      </c>
      <c r="F193" s="46"/>
      <c r="G193" s="46"/>
      <c r="H193" s="46"/>
      <c r="I193" s="46"/>
      <c r="J193" s="48"/>
    </row>
    <row r="194" ht="135">
      <c r="A194" s="37" t="s">
        <v>210</v>
      </c>
      <c r="B194" s="45"/>
      <c r="C194" s="46"/>
      <c r="D194" s="46"/>
      <c r="E194" s="39" t="s">
        <v>373</v>
      </c>
      <c r="F194" s="46"/>
      <c r="G194" s="46"/>
      <c r="H194" s="46"/>
      <c r="I194" s="46"/>
      <c r="J194" s="48"/>
    </row>
    <row r="195">
      <c r="A195" s="37" t="s">
        <v>202</v>
      </c>
      <c r="B195" s="37">
        <v>47</v>
      </c>
      <c r="C195" s="38" t="s">
        <v>374</v>
      </c>
      <c r="D195" s="37" t="s">
        <v>204</v>
      </c>
      <c r="E195" s="39" t="s">
        <v>375</v>
      </c>
      <c r="F195" s="40" t="s">
        <v>206</v>
      </c>
      <c r="G195" s="41">
        <v>19</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278</v>
      </c>
      <c r="F197" s="46"/>
      <c r="G197" s="46"/>
      <c r="H197" s="46"/>
      <c r="I197" s="46"/>
      <c r="J197" s="48"/>
    </row>
    <row r="198" ht="135">
      <c r="A198" s="37" t="s">
        <v>210</v>
      </c>
      <c r="B198" s="45"/>
      <c r="C198" s="46"/>
      <c r="D198" s="46"/>
      <c r="E198" s="39" t="s">
        <v>376</v>
      </c>
      <c r="F198" s="46"/>
      <c r="G198" s="46"/>
      <c r="H198" s="46"/>
      <c r="I198" s="46"/>
      <c r="J198" s="48"/>
    </row>
    <row r="199">
      <c r="A199" s="37" t="s">
        <v>202</v>
      </c>
      <c r="B199" s="37">
        <v>48</v>
      </c>
      <c r="C199" s="38" t="s">
        <v>377</v>
      </c>
      <c r="D199" s="37" t="s">
        <v>204</v>
      </c>
      <c r="E199" s="39" t="s">
        <v>378</v>
      </c>
      <c r="F199" s="40" t="s">
        <v>379</v>
      </c>
      <c r="G199" s="41">
        <v>6</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292</v>
      </c>
      <c r="F201" s="46"/>
      <c r="G201" s="46"/>
      <c r="H201" s="46"/>
      <c r="I201" s="46"/>
      <c r="J201" s="48"/>
    </row>
    <row r="202" ht="165">
      <c r="A202" s="37" t="s">
        <v>210</v>
      </c>
      <c r="B202" s="45"/>
      <c r="C202" s="46"/>
      <c r="D202" s="46"/>
      <c r="E202" s="39" t="s">
        <v>380</v>
      </c>
      <c r="F202" s="46"/>
      <c r="G202" s="46"/>
      <c r="H202" s="46"/>
      <c r="I202" s="46"/>
      <c r="J202" s="48"/>
    </row>
    <row r="203">
      <c r="A203" s="37" t="s">
        <v>202</v>
      </c>
      <c r="B203" s="37">
        <v>49</v>
      </c>
      <c r="C203" s="38" t="s">
        <v>381</v>
      </c>
      <c r="D203" s="37" t="s">
        <v>204</v>
      </c>
      <c r="E203" s="39" t="s">
        <v>382</v>
      </c>
      <c r="F203" s="40" t="s">
        <v>206</v>
      </c>
      <c r="G203" s="41">
        <v>2</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214</v>
      </c>
      <c r="F205" s="46"/>
      <c r="G205" s="46"/>
      <c r="H205" s="46"/>
      <c r="I205" s="46"/>
      <c r="J205" s="48"/>
    </row>
    <row r="206" ht="165">
      <c r="A206" s="37" t="s">
        <v>210</v>
      </c>
      <c r="B206" s="45"/>
      <c r="C206" s="46"/>
      <c r="D206" s="46"/>
      <c r="E206" s="39" t="s">
        <v>383</v>
      </c>
      <c r="F206" s="46"/>
      <c r="G206" s="46"/>
      <c r="H206" s="46"/>
      <c r="I206" s="46"/>
      <c r="J206" s="48"/>
    </row>
    <row r="207">
      <c r="A207" s="37" t="s">
        <v>202</v>
      </c>
      <c r="B207" s="37">
        <v>50</v>
      </c>
      <c r="C207" s="38" t="s">
        <v>384</v>
      </c>
      <c r="D207" s="37" t="s">
        <v>204</v>
      </c>
      <c r="E207" s="39" t="s">
        <v>385</v>
      </c>
      <c r="F207" s="40" t="s">
        <v>206</v>
      </c>
      <c r="G207" s="41">
        <v>18</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386</v>
      </c>
      <c r="F209" s="46"/>
      <c r="G209" s="46"/>
      <c r="H209" s="46"/>
      <c r="I209" s="46"/>
      <c r="J209" s="48"/>
    </row>
    <row r="210" ht="180">
      <c r="A210" s="37" t="s">
        <v>210</v>
      </c>
      <c r="B210" s="45"/>
      <c r="C210" s="46"/>
      <c r="D210" s="46"/>
      <c r="E210" s="39" t="s">
        <v>387</v>
      </c>
      <c r="F210" s="46"/>
      <c r="G210" s="46"/>
      <c r="H210" s="46"/>
      <c r="I210" s="46"/>
      <c r="J210" s="48"/>
    </row>
    <row r="211">
      <c r="A211" s="37" t="s">
        <v>202</v>
      </c>
      <c r="B211" s="37">
        <v>51</v>
      </c>
      <c r="C211" s="38" t="s">
        <v>388</v>
      </c>
      <c r="D211" s="37" t="s">
        <v>204</v>
      </c>
      <c r="E211" s="39" t="s">
        <v>389</v>
      </c>
      <c r="F211" s="40" t="s">
        <v>206</v>
      </c>
      <c r="G211" s="41">
        <v>57</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270</v>
      </c>
      <c r="F213" s="46"/>
      <c r="G213" s="46"/>
      <c r="H213" s="46"/>
      <c r="I213" s="46"/>
      <c r="J213" s="48"/>
    </row>
    <row r="214" ht="120">
      <c r="A214" s="37" t="s">
        <v>210</v>
      </c>
      <c r="B214" s="45"/>
      <c r="C214" s="46"/>
      <c r="D214" s="46"/>
      <c r="E214" s="39" t="s">
        <v>390</v>
      </c>
      <c r="F214" s="46"/>
      <c r="G214" s="46"/>
      <c r="H214" s="46"/>
      <c r="I214" s="46"/>
      <c r="J214" s="48"/>
    </row>
    <row r="215">
      <c r="A215" s="37" t="s">
        <v>202</v>
      </c>
      <c r="B215" s="37">
        <v>52</v>
      </c>
      <c r="C215" s="38" t="s">
        <v>391</v>
      </c>
      <c r="D215" s="37" t="s">
        <v>204</v>
      </c>
      <c r="E215" s="39" t="s">
        <v>392</v>
      </c>
      <c r="F215" s="40" t="s">
        <v>206</v>
      </c>
      <c r="G215" s="41">
        <v>79</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393</v>
      </c>
      <c r="F217" s="46"/>
      <c r="G217" s="46"/>
      <c r="H217" s="46"/>
      <c r="I217" s="46"/>
      <c r="J217" s="48"/>
    </row>
    <row r="218" ht="135">
      <c r="A218" s="37" t="s">
        <v>210</v>
      </c>
      <c r="B218" s="45"/>
      <c r="C218" s="46"/>
      <c r="D218" s="46"/>
      <c r="E218" s="39" t="s">
        <v>394</v>
      </c>
      <c r="F218" s="46"/>
      <c r="G218" s="46"/>
      <c r="H218" s="46"/>
      <c r="I218" s="46"/>
      <c r="J218" s="48"/>
    </row>
    <row r="219">
      <c r="A219" s="37" t="s">
        <v>202</v>
      </c>
      <c r="B219" s="37">
        <v>53</v>
      </c>
      <c r="C219" s="38" t="s">
        <v>395</v>
      </c>
      <c r="D219" s="37" t="s">
        <v>204</v>
      </c>
      <c r="E219" s="39" t="s">
        <v>396</v>
      </c>
      <c r="F219" s="40" t="s">
        <v>206</v>
      </c>
      <c r="G219" s="41">
        <v>2</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214</v>
      </c>
      <c r="F221" s="46"/>
      <c r="G221" s="46"/>
      <c r="H221" s="46"/>
      <c r="I221" s="46"/>
      <c r="J221" s="48"/>
    </row>
    <row r="222" ht="105">
      <c r="A222" s="37" t="s">
        <v>210</v>
      </c>
      <c r="B222" s="45"/>
      <c r="C222" s="46"/>
      <c r="D222" s="46"/>
      <c r="E222" s="39" t="s">
        <v>397</v>
      </c>
      <c r="F222" s="46"/>
      <c r="G222" s="46"/>
      <c r="H222" s="46"/>
      <c r="I222" s="46"/>
      <c r="J222" s="48"/>
    </row>
    <row r="223">
      <c r="A223" s="37" t="s">
        <v>202</v>
      </c>
      <c r="B223" s="37">
        <v>54</v>
      </c>
      <c r="C223" s="38" t="s">
        <v>398</v>
      </c>
      <c r="D223" s="37" t="s">
        <v>204</v>
      </c>
      <c r="E223" s="39" t="s">
        <v>399</v>
      </c>
      <c r="F223" s="40" t="s">
        <v>206</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ht="105">
      <c r="A226" s="37" t="s">
        <v>210</v>
      </c>
      <c r="B226" s="45"/>
      <c r="C226" s="46"/>
      <c r="D226" s="46"/>
      <c r="E226" s="39" t="s">
        <v>400</v>
      </c>
      <c r="F226" s="46"/>
      <c r="G226" s="46"/>
      <c r="H226" s="46"/>
      <c r="I226" s="46"/>
      <c r="J226" s="48"/>
    </row>
    <row r="227">
      <c r="A227" s="37" t="s">
        <v>202</v>
      </c>
      <c r="B227" s="37">
        <v>55</v>
      </c>
      <c r="C227" s="38" t="s">
        <v>401</v>
      </c>
      <c r="D227" s="37" t="s">
        <v>204</v>
      </c>
      <c r="E227" s="39" t="s">
        <v>402</v>
      </c>
      <c r="F227" s="40" t="s">
        <v>206</v>
      </c>
      <c r="G227" s="41">
        <v>82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403</v>
      </c>
      <c r="F229" s="46"/>
      <c r="G229" s="46"/>
      <c r="H229" s="46"/>
      <c r="I229" s="46"/>
      <c r="J229" s="48"/>
    </row>
    <row r="230" ht="120">
      <c r="A230" s="37" t="s">
        <v>210</v>
      </c>
      <c r="B230" s="45"/>
      <c r="C230" s="46"/>
      <c r="D230" s="46"/>
      <c r="E230" s="39" t="s">
        <v>404</v>
      </c>
      <c r="F230" s="46"/>
      <c r="G230" s="46"/>
      <c r="H230" s="46"/>
      <c r="I230" s="46"/>
      <c r="J230" s="48"/>
    </row>
    <row r="231">
      <c r="A231" s="37" t="s">
        <v>202</v>
      </c>
      <c r="B231" s="37">
        <v>56</v>
      </c>
      <c r="C231" s="38" t="s">
        <v>405</v>
      </c>
      <c r="D231" s="37" t="s">
        <v>204</v>
      </c>
      <c r="E231" s="39" t="s">
        <v>406</v>
      </c>
      <c r="F231" s="40" t="s">
        <v>227</v>
      </c>
      <c r="G231" s="41">
        <v>174</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407</v>
      </c>
      <c r="F233" s="46"/>
      <c r="G233" s="46"/>
      <c r="H233" s="46"/>
      <c r="I233" s="46"/>
      <c r="J233" s="48"/>
    </row>
    <row r="234" ht="210">
      <c r="A234" s="37" t="s">
        <v>210</v>
      </c>
      <c r="B234" s="45"/>
      <c r="C234" s="46"/>
      <c r="D234" s="46"/>
      <c r="E234" s="39" t="s">
        <v>408</v>
      </c>
      <c r="F234" s="46"/>
      <c r="G234" s="46"/>
      <c r="H234" s="46"/>
      <c r="I234" s="46"/>
      <c r="J234" s="48"/>
    </row>
    <row r="235">
      <c r="A235" s="37" t="s">
        <v>202</v>
      </c>
      <c r="B235" s="37">
        <v>57</v>
      </c>
      <c r="C235" s="38" t="s">
        <v>409</v>
      </c>
      <c r="D235" s="37" t="s">
        <v>204</v>
      </c>
      <c r="E235" s="39" t="s">
        <v>410</v>
      </c>
      <c r="F235" s="40" t="s">
        <v>227</v>
      </c>
      <c r="G235" s="41">
        <v>201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411</v>
      </c>
      <c r="F237" s="46"/>
      <c r="G237" s="46"/>
      <c r="H237" s="46"/>
      <c r="I237" s="46"/>
      <c r="J237" s="48"/>
    </row>
    <row r="238" ht="225">
      <c r="A238" s="37" t="s">
        <v>210</v>
      </c>
      <c r="B238" s="45"/>
      <c r="C238" s="46"/>
      <c r="D238" s="46"/>
      <c r="E238" s="39" t="s">
        <v>412</v>
      </c>
      <c r="F238" s="46"/>
      <c r="G238" s="46"/>
      <c r="H238" s="46"/>
      <c r="I238" s="46"/>
      <c r="J238" s="48"/>
    </row>
    <row r="239">
      <c r="A239" s="37" t="s">
        <v>202</v>
      </c>
      <c r="B239" s="37">
        <v>58</v>
      </c>
      <c r="C239" s="38" t="s">
        <v>413</v>
      </c>
      <c r="D239" s="37" t="s">
        <v>204</v>
      </c>
      <c r="E239" s="39" t="s">
        <v>414</v>
      </c>
      <c r="F239" s="40" t="s">
        <v>227</v>
      </c>
      <c r="G239" s="41">
        <v>27</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415</v>
      </c>
      <c r="F241" s="46"/>
      <c r="G241" s="46"/>
      <c r="H241" s="46"/>
      <c r="I241" s="46"/>
      <c r="J241" s="48"/>
    </row>
    <row r="242" ht="300">
      <c r="A242" s="37" t="s">
        <v>210</v>
      </c>
      <c r="B242" s="45"/>
      <c r="C242" s="46"/>
      <c r="D242" s="46"/>
      <c r="E242" s="39" t="s">
        <v>416</v>
      </c>
      <c r="F242" s="46"/>
      <c r="G242" s="46"/>
      <c r="H242" s="46"/>
      <c r="I242" s="46"/>
      <c r="J242" s="48"/>
    </row>
    <row r="243">
      <c r="A243" s="37" t="s">
        <v>202</v>
      </c>
      <c r="B243" s="37">
        <v>59</v>
      </c>
      <c r="C243" s="38" t="s">
        <v>417</v>
      </c>
      <c r="D243" s="37" t="s">
        <v>204</v>
      </c>
      <c r="E243" s="39" t="s">
        <v>418</v>
      </c>
      <c r="F243" s="40" t="s">
        <v>206</v>
      </c>
      <c r="G243" s="41">
        <v>1</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366</v>
      </c>
      <c r="F245" s="46"/>
      <c r="G245" s="46"/>
      <c r="H245" s="46"/>
      <c r="I245" s="46"/>
      <c r="J245" s="48"/>
    </row>
    <row r="246" ht="360">
      <c r="A246" s="37" t="s">
        <v>210</v>
      </c>
      <c r="B246" s="45"/>
      <c r="C246" s="46"/>
      <c r="D246" s="46"/>
      <c r="E246" s="39" t="s">
        <v>419</v>
      </c>
      <c r="F246" s="46"/>
      <c r="G246" s="46"/>
      <c r="H246" s="46"/>
      <c r="I246" s="46"/>
      <c r="J246" s="48"/>
    </row>
    <row r="247">
      <c r="A247" s="31" t="s">
        <v>199</v>
      </c>
      <c r="B247" s="32"/>
      <c r="C247" s="33" t="s">
        <v>420</v>
      </c>
      <c r="D247" s="34"/>
      <c r="E247" s="31" t="s">
        <v>421</v>
      </c>
      <c r="F247" s="34"/>
      <c r="G247" s="34"/>
      <c r="H247" s="34"/>
      <c r="I247" s="35">
        <f>SUMIFS(I248:I283,A248:A283,"P")</f>
        <v>0</v>
      </c>
      <c r="J247" s="36"/>
    </row>
    <row r="248" ht="30">
      <c r="A248" s="37" t="s">
        <v>202</v>
      </c>
      <c r="B248" s="37">
        <v>60</v>
      </c>
      <c r="C248" s="38" t="s">
        <v>422</v>
      </c>
      <c r="D248" s="37" t="s">
        <v>204</v>
      </c>
      <c r="E248" s="39" t="s">
        <v>423</v>
      </c>
      <c r="F248" s="40" t="s">
        <v>206</v>
      </c>
      <c r="G248" s="41">
        <v>12</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241</v>
      </c>
      <c r="F250" s="46"/>
      <c r="G250" s="46"/>
      <c r="H250" s="46"/>
      <c r="I250" s="46"/>
      <c r="J250" s="48"/>
    </row>
    <row r="251" ht="135">
      <c r="A251" s="37" t="s">
        <v>210</v>
      </c>
      <c r="B251" s="45"/>
      <c r="C251" s="46"/>
      <c r="D251" s="46"/>
      <c r="E251" s="39" t="s">
        <v>424</v>
      </c>
      <c r="F251" s="46"/>
      <c r="G251" s="46"/>
      <c r="H251" s="46"/>
      <c r="I251" s="46"/>
      <c r="J251" s="48"/>
    </row>
    <row r="252">
      <c r="A252" s="37" t="s">
        <v>202</v>
      </c>
      <c r="B252" s="37">
        <v>61</v>
      </c>
      <c r="C252" s="38" t="s">
        <v>425</v>
      </c>
      <c r="D252" s="37" t="s">
        <v>204</v>
      </c>
      <c r="E252" s="39" t="s">
        <v>426</v>
      </c>
      <c r="F252" s="40" t="s">
        <v>206</v>
      </c>
      <c r="G252" s="41">
        <v>12</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241</v>
      </c>
      <c r="F254" s="46"/>
      <c r="G254" s="46"/>
      <c r="H254" s="46"/>
      <c r="I254" s="46"/>
      <c r="J254" s="48"/>
    </row>
    <row r="255" ht="105">
      <c r="A255" s="37" t="s">
        <v>210</v>
      </c>
      <c r="B255" s="45"/>
      <c r="C255" s="46"/>
      <c r="D255" s="46"/>
      <c r="E255" s="39" t="s">
        <v>427</v>
      </c>
      <c r="F255" s="46"/>
      <c r="G255" s="46"/>
      <c r="H255" s="46"/>
      <c r="I255" s="46"/>
      <c r="J255" s="48"/>
    </row>
    <row r="256">
      <c r="A256" s="37" t="s">
        <v>202</v>
      </c>
      <c r="B256" s="37">
        <v>62</v>
      </c>
      <c r="C256" s="38" t="s">
        <v>428</v>
      </c>
      <c r="D256" s="37" t="s">
        <v>204</v>
      </c>
      <c r="E256" s="39" t="s">
        <v>429</v>
      </c>
      <c r="F256" s="40" t="s">
        <v>206</v>
      </c>
      <c r="G256" s="41">
        <v>396</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430</v>
      </c>
      <c r="F258" s="46"/>
      <c r="G258" s="46"/>
      <c r="H258" s="46"/>
      <c r="I258" s="46"/>
      <c r="J258" s="48"/>
    </row>
    <row r="259" ht="135">
      <c r="A259" s="37" t="s">
        <v>210</v>
      </c>
      <c r="B259" s="45"/>
      <c r="C259" s="46"/>
      <c r="D259" s="46"/>
      <c r="E259" s="39" t="s">
        <v>431</v>
      </c>
      <c r="F259" s="46"/>
      <c r="G259" s="46"/>
      <c r="H259" s="46"/>
      <c r="I259" s="46"/>
      <c r="J259" s="48"/>
    </row>
    <row r="260">
      <c r="A260" s="37" t="s">
        <v>202</v>
      </c>
      <c r="B260" s="37">
        <v>63</v>
      </c>
      <c r="C260" s="38" t="s">
        <v>432</v>
      </c>
      <c r="D260" s="37" t="s">
        <v>204</v>
      </c>
      <c r="E260" s="39" t="s">
        <v>433</v>
      </c>
      <c r="F260" s="40" t="s">
        <v>206</v>
      </c>
      <c r="G260" s="41">
        <v>12</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241</v>
      </c>
      <c r="F262" s="46"/>
      <c r="G262" s="46"/>
      <c r="H262" s="46"/>
      <c r="I262" s="46"/>
      <c r="J262" s="48"/>
    </row>
    <row r="263" ht="120">
      <c r="A263" s="37" t="s">
        <v>210</v>
      </c>
      <c r="B263" s="45"/>
      <c r="C263" s="46"/>
      <c r="D263" s="46"/>
      <c r="E263" s="39" t="s">
        <v>434</v>
      </c>
      <c r="F263" s="46"/>
      <c r="G263" s="46"/>
      <c r="H263" s="46"/>
      <c r="I263" s="46"/>
      <c r="J263" s="48"/>
    </row>
    <row r="264">
      <c r="A264" s="37" t="s">
        <v>202</v>
      </c>
      <c r="B264" s="37">
        <v>64</v>
      </c>
      <c r="C264" s="38" t="s">
        <v>435</v>
      </c>
      <c r="D264" s="37" t="s">
        <v>204</v>
      </c>
      <c r="E264" s="39" t="s">
        <v>436</v>
      </c>
      <c r="F264" s="40" t="s">
        <v>206</v>
      </c>
      <c r="G264" s="41">
        <v>1</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366</v>
      </c>
      <c r="F266" s="46"/>
      <c r="G266" s="46"/>
      <c r="H266" s="46"/>
      <c r="I266" s="46"/>
      <c r="J266" s="48"/>
    </row>
    <row r="267" ht="135">
      <c r="A267" s="37" t="s">
        <v>210</v>
      </c>
      <c r="B267" s="45"/>
      <c r="C267" s="46"/>
      <c r="D267" s="46"/>
      <c r="E267" s="39" t="s">
        <v>437</v>
      </c>
      <c r="F267" s="46"/>
      <c r="G267" s="46"/>
      <c r="H267" s="46"/>
      <c r="I267" s="46"/>
      <c r="J267" s="48"/>
    </row>
    <row r="268">
      <c r="A268" s="37" t="s">
        <v>202</v>
      </c>
      <c r="B268" s="37">
        <v>65</v>
      </c>
      <c r="C268" s="38" t="s">
        <v>438</v>
      </c>
      <c r="D268" s="37" t="s">
        <v>204</v>
      </c>
      <c r="E268" s="39" t="s">
        <v>439</v>
      </c>
      <c r="F268" s="40" t="s">
        <v>206</v>
      </c>
      <c r="G268" s="41">
        <v>1092</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440</v>
      </c>
      <c r="F270" s="46"/>
      <c r="G270" s="46"/>
      <c r="H270" s="46"/>
      <c r="I270" s="46"/>
      <c r="J270" s="48"/>
    </row>
    <row r="271" ht="90">
      <c r="A271" s="37" t="s">
        <v>210</v>
      </c>
      <c r="B271" s="45"/>
      <c r="C271" s="46"/>
      <c r="D271" s="46"/>
      <c r="E271" s="39" t="s">
        <v>441</v>
      </c>
      <c r="F271" s="46"/>
      <c r="G271" s="46"/>
      <c r="H271" s="46"/>
      <c r="I271" s="46"/>
      <c r="J271" s="48"/>
    </row>
    <row r="272">
      <c r="A272" s="37" t="s">
        <v>202</v>
      </c>
      <c r="B272" s="37">
        <v>66</v>
      </c>
      <c r="C272" s="38" t="s">
        <v>442</v>
      </c>
      <c r="D272" s="37" t="s">
        <v>204</v>
      </c>
      <c r="E272" s="39" t="s">
        <v>443</v>
      </c>
      <c r="F272" s="40" t="s">
        <v>206</v>
      </c>
      <c r="G272" s="41">
        <v>2</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214</v>
      </c>
      <c r="F274" s="46"/>
      <c r="G274" s="46"/>
      <c r="H274" s="46"/>
      <c r="I274" s="46"/>
      <c r="J274" s="48"/>
    </row>
    <row r="275" ht="120">
      <c r="A275" s="37" t="s">
        <v>210</v>
      </c>
      <c r="B275" s="45"/>
      <c r="C275" s="46"/>
      <c r="D275" s="46"/>
      <c r="E275" s="39" t="s">
        <v>444</v>
      </c>
      <c r="F275" s="46"/>
      <c r="G275" s="46"/>
      <c r="H275" s="46"/>
      <c r="I275" s="46"/>
      <c r="J275" s="48"/>
    </row>
    <row r="276">
      <c r="A276" s="37" t="s">
        <v>202</v>
      </c>
      <c r="B276" s="37">
        <v>67</v>
      </c>
      <c r="C276" s="38" t="s">
        <v>445</v>
      </c>
      <c r="D276" s="37" t="s">
        <v>204</v>
      </c>
      <c r="E276" s="39" t="s">
        <v>446</v>
      </c>
      <c r="F276" s="40" t="s">
        <v>206</v>
      </c>
      <c r="G276" s="41">
        <v>1</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366</v>
      </c>
      <c r="F278" s="46"/>
      <c r="G278" s="46"/>
      <c r="H278" s="46"/>
      <c r="I278" s="46"/>
      <c r="J278" s="48"/>
    </row>
    <row r="279" ht="120">
      <c r="A279" s="37" t="s">
        <v>210</v>
      </c>
      <c r="B279" s="45"/>
      <c r="C279" s="46"/>
      <c r="D279" s="46"/>
      <c r="E279" s="39" t="s">
        <v>447</v>
      </c>
      <c r="F279" s="46"/>
      <c r="G279" s="46"/>
      <c r="H279" s="46"/>
      <c r="I279" s="46"/>
      <c r="J279" s="48"/>
    </row>
    <row r="280">
      <c r="A280" s="37" t="s">
        <v>202</v>
      </c>
      <c r="B280" s="37">
        <v>68</v>
      </c>
      <c r="C280" s="38" t="s">
        <v>448</v>
      </c>
      <c r="D280" s="37" t="s">
        <v>204</v>
      </c>
      <c r="E280" s="39" t="s">
        <v>449</v>
      </c>
      <c r="F280" s="40" t="s">
        <v>206</v>
      </c>
      <c r="G280" s="41">
        <v>1</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366</v>
      </c>
      <c r="F282" s="46"/>
      <c r="G282" s="46"/>
      <c r="H282" s="46"/>
      <c r="I282" s="46"/>
      <c r="J282" s="48"/>
    </row>
    <row r="283" ht="120">
      <c r="A283" s="37" t="s">
        <v>210</v>
      </c>
      <c r="B283" s="45"/>
      <c r="C283" s="46"/>
      <c r="D283" s="46"/>
      <c r="E283" s="39" t="s">
        <v>450</v>
      </c>
      <c r="F283" s="46"/>
      <c r="G283" s="46"/>
      <c r="H283" s="46"/>
      <c r="I283" s="46"/>
      <c r="J283" s="48"/>
    </row>
    <row r="284">
      <c r="A284" s="31" t="s">
        <v>199</v>
      </c>
      <c r="B284" s="32"/>
      <c r="C284" s="33" t="s">
        <v>451</v>
      </c>
      <c r="D284" s="34"/>
      <c r="E284" s="31" t="s">
        <v>452</v>
      </c>
      <c r="F284" s="34"/>
      <c r="G284" s="34"/>
      <c r="H284" s="34"/>
      <c r="I284" s="35">
        <f>SUMIFS(I285:I304,A285:A304,"P")</f>
        <v>0</v>
      </c>
      <c r="J284" s="36"/>
    </row>
    <row r="285">
      <c r="A285" s="37" t="s">
        <v>202</v>
      </c>
      <c r="B285" s="37">
        <v>69</v>
      </c>
      <c r="C285" s="38" t="s">
        <v>453</v>
      </c>
      <c r="D285" s="37" t="s">
        <v>204</v>
      </c>
      <c r="E285" s="39" t="s">
        <v>454</v>
      </c>
      <c r="F285" s="40" t="s">
        <v>455</v>
      </c>
      <c r="G285" s="41">
        <v>1080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456</v>
      </c>
      <c r="F287" s="46"/>
      <c r="G287" s="46"/>
      <c r="H287" s="46"/>
      <c r="I287" s="46"/>
      <c r="J287" s="48"/>
    </row>
    <row r="288" ht="135">
      <c r="A288" s="37" t="s">
        <v>210</v>
      </c>
      <c r="B288" s="45"/>
      <c r="C288" s="46"/>
      <c r="D288" s="46"/>
      <c r="E288" s="39" t="s">
        <v>457</v>
      </c>
      <c r="F288" s="46"/>
      <c r="G288" s="46"/>
      <c r="H288" s="46"/>
      <c r="I288" s="46"/>
      <c r="J288" s="48"/>
    </row>
    <row r="289">
      <c r="A289" s="37" t="s">
        <v>202</v>
      </c>
      <c r="B289" s="37">
        <v>70</v>
      </c>
      <c r="C289" s="38" t="s">
        <v>458</v>
      </c>
      <c r="D289" s="37" t="s">
        <v>204</v>
      </c>
      <c r="E289" s="39" t="s">
        <v>459</v>
      </c>
      <c r="F289" s="40" t="s">
        <v>455</v>
      </c>
      <c r="G289" s="41">
        <v>480</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251</v>
      </c>
      <c r="F291" s="46"/>
      <c r="G291" s="46"/>
      <c r="H291" s="46"/>
      <c r="I291" s="46"/>
      <c r="J291" s="48"/>
    </row>
    <row r="292" ht="135">
      <c r="A292" s="37" t="s">
        <v>210</v>
      </c>
      <c r="B292" s="45"/>
      <c r="C292" s="46"/>
      <c r="D292" s="46"/>
      <c r="E292" s="39" t="s">
        <v>460</v>
      </c>
      <c r="F292" s="46"/>
      <c r="G292" s="46"/>
      <c r="H292" s="46"/>
      <c r="I292" s="46"/>
      <c r="J292" s="48"/>
    </row>
    <row r="293" ht="30">
      <c r="A293" s="37" t="s">
        <v>202</v>
      </c>
      <c r="B293" s="37">
        <v>71</v>
      </c>
      <c r="C293" s="38" t="s">
        <v>461</v>
      </c>
      <c r="D293" s="37" t="s">
        <v>204</v>
      </c>
      <c r="E293" s="39" t="s">
        <v>462</v>
      </c>
      <c r="F293" s="40" t="s">
        <v>206</v>
      </c>
      <c r="G293" s="41">
        <v>6</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292</v>
      </c>
      <c r="F295" s="46"/>
      <c r="G295" s="46"/>
      <c r="H295" s="46"/>
      <c r="I295" s="46"/>
      <c r="J295" s="48"/>
    </row>
    <row r="296" ht="105">
      <c r="A296" s="37" t="s">
        <v>210</v>
      </c>
      <c r="B296" s="45"/>
      <c r="C296" s="46"/>
      <c r="D296" s="46"/>
      <c r="E296" s="39" t="s">
        <v>463</v>
      </c>
      <c r="F296" s="46"/>
      <c r="G296" s="46"/>
      <c r="H296" s="46"/>
      <c r="I296" s="46"/>
      <c r="J296" s="48"/>
    </row>
    <row r="297">
      <c r="A297" s="37" t="s">
        <v>202</v>
      </c>
      <c r="B297" s="37">
        <v>72</v>
      </c>
      <c r="C297" s="38" t="s">
        <v>464</v>
      </c>
      <c r="D297" s="37" t="s">
        <v>204</v>
      </c>
      <c r="E297" s="39" t="s">
        <v>465</v>
      </c>
      <c r="F297" s="40" t="s">
        <v>455</v>
      </c>
      <c r="G297" s="41">
        <v>890</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466</v>
      </c>
      <c r="F299" s="46"/>
      <c r="G299" s="46"/>
      <c r="H299" s="46"/>
      <c r="I299" s="46"/>
      <c r="J299" s="48"/>
    </row>
    <row r="300" ht="135">
      <c r="A300" s="37" t="s">
        <v>210</v>
      </c>
      <c r="B300" s="45"/>
      <c r="C300" s="46"/>
      <c r="D300" s="46"/>
      <c r="E300" s="39" t="s">
        <v>467</v>
      </c>
      <c r="F300" s="46"/>
      <c r="G300" s="46"/>
      <c r="H300" s="46"/>
      <c r="I300" s="46"/>
      <c r="J300" s="48"/>
    </row>
    <row r="301">
      <c r="A301" s="37" t="s">
        <v>202</v>
      </c>
      <c r="B301" s="37">
        <v>73</v>
      </c>
      <c r="C301" s="38" t="s">
        <v>468</v>
      </c>
      <c r="D301" s="37" t="s">
        <v>204</v>
      </c>
      <c r="E301" s="39" t="s">
        <v>469</v>
      </c>
      <c r="F301" s="40" t="s">
        <v>206</v>
      </c>
      <c r="G301" s="41">
        <v>27</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415</v>
      </c>
      <c r="F303" s="46"/>
      <c r="G303" s="46"/>
      <c r="H303" s="46"/>
      <c r="I303" s="46"/>
      <c r="J303" s="48"/>
    </row>
    <row r="304" ht="105">
      <c r="A304" s="37" t="s">
        <v>210</v>
      </c>
      <c r="B304" s="45"/>
      <c r="C304" s="46"/>
      <c r="D304" s="46"/>
      <c r="E304" s="39" t="s">
        <v>470</v>
      </c>
      <c r="F304" s="46"/>
      <c r="G304" s="46"/>
      <c r="H304" s="46"/>
      <c r="I304" s="46"/>
      <c r="J304" s="48"/>
    </row>
    <row r="305">
      <c r="A305" s="31" t="s">
        <v>199</v>
      </c>
      <c r="B305" s="32"/>
      <c r="C305" s="33" t="s">
        <v>471</v>
      </c>
      <c r="D305" s="34"/>
      <c r="E305" s="31" t="s">
        <v>472</v>
      </c>
      <c r="F305" s="34"/>
      <c r="G305" s="34"/>
      <c r="H305" s="34"/>
      <c r="I305" s="35">
        <f>SUMIFS(I306:I317,A306:A317,"P")</f>
        <v>0</v>
      </c>
      <c r="J305" s="36"/>
    </row>
    <row r="306" ht="45">
      <c r="A306" s="37" t="s">
        <v>202</v>
      </c>
      <c r="B306" s="37">
        <v>74</v>
      </c>
      <c r="C306" s="38" t="s">
        <v>473</v>
      </c>
      <c r="D306" s="37" t="s">
        <v>474</v>
      </c>
      <c r="E306" s="39" t="s">
        <v>475</v>
      </c>
      <c r="F306" s="40" t="s">
        <v>476</v>
      </c>
      <c r="G306" s="41">
        <v>4.5</v>
      </c>
      <c r="H306" s="42">
        <v>0</v>
      </c>
      <c r="I306" s="43">
        <f>ROUND(G306*H306,P4)</f>
        <v>0</v>
      </c>
      <c r="J306" s="37"/>
      <c r="O306" s="44">
        <f>I306*0.21</f>
        <v>0</v>
      </c>
      <c r="P306">
        <v>3</v>
      </c>
    </row>
    <row r="307">
      <c r="A307" s="37" t="s">
        <v>207</v>
      </c>
      <c r="B307" s="45"/>
      <c r="C307" s="46"/>
      <c r="D307" s="46"/>
      <c r="E307" s="39" t="s">
        <v>477</v>
      </c>
      <c r="F307" s="46"/>
      <c r="G307" s="46"/>
      <c r="H307" s="46"/>
      <c r="I307" s="46"/>
      <c r="J307" s="48"/>
    </row>
    <row r="308">
      <c r="A308" s="37" t="s">
        <v>208</v>
      </c>
      <c r="B308" s="45"/>
      <c r="C308" s="46"/>
      <c r="D308" s="46"/>
      <c r="E308" s="49" t="s">
        <v>478</v>
      </c>
      <c r="F308" s="46"/>
      <c r="G308" s="46"/>
      <c r="H308" s="46"/>
      <c r="I308" s="46"/>
      <c r="J308" s="48"/>
    </row>
    <row r="309" ht="120">
      <c r="A309" s="37" t="s">
        <v>210</v>
      </c>
      <c r="B309" s="45"/>
      <c r="C309" s="46"/>
      <c r="D309" s="46"/>
      <c r="E309" s="39" t="s">
        <v>479</v>
      </c>
      <c r="F309" s="46"/>
      <c r="G309" s="46"/>
      <c r="H309" s="46"/>
      <c r="I309" s="46"/>
      <c r="J309" s="48"/>
    </row>
    <row r="310" ht="30">
      <c r="A310" s="37" t="s">
        <v>202</v>
      </c>
      <c r="B310" s="37">
        <v>75</v>
      </c>
      <c r="C310" s="38" t="s">
        <v>480</v>
      </c>
      <c r="D310" s="37" t="s">
        <v>481</v>
      </c>
      <c r="E310" s="39" t="s">
        <v>482</v>
      </c>
      <c r="F310" s="40" t="s">
        <v>476</v>
      </c>
      <c r="G310" s="41">
        <v>0.029999999999999999</v>
      </c>
      <c r="H310" s="42">
        <v>0</v>
      </c>
      <c r="I310" s="43">
        <f>ROUND(G310*H310,P4)</f>
        <v>0</v>
      </c>
      <c r="J310" s="37"/>
      <c r="O310" s="44">
        <f>I310*0.21</f>
        <v>0</v>
      </c>
      <c r="P310">
        <v>3</v>
      </c>
    </row>
    <row r="311">
      <c r="A311" s="37" t="s">
        <v>207</v>
      </c>
      <c r="B311" s="45"/>
      <c r="C311" s="46"/>
      <c r="D311" s="46"/>
      <c r="E311" s="39" t="s">
        <v>477</v>
      </c>
      <c r="F311" s="46"/>
      <c r="G311" s="46"/>
      <c r="H311" s="46"/>
      <c r="I311" s="46"/>
      <c r="J311" s="48"/>
    </row>
    <row r="312">
      <c r="A312" s="37" t="s">
        <v>208</v>
      </c>
      <c r="B312" s="45"/>
      <c r="C312" s="46"/>
      <c r="D312" s="46"/>
      <c r="E312" s="49" t="s">
        <v>483</v>
      </c>
      <c r="F312" s="46"/>
      <c r="G312" s="46"/>
      <c r="H312" s="46"/>
      <c r="I312" s="46"/>
      <c r="J312" s="48"/>
    </row>
    <row r="313" ht="120">
      <c r="A313" s="37" t="s">
        <v>210</v>
      </c>
      <c r="B313" s="45"/>
      <c r="C313" s="46"/>
      <c r="D313" s="46"/>
      <c r="E313" s="39" t="s">
        <v>479</v>
      </c>
      <c r="F313" s="46"/>
      <c r="G313" s="46"/>
      <c r="H313" s="46"/>
      <c r="I313" s="46"/>
      <c r="J313" s="48"/>
    </row>
    <row r="314" ht="30">
      <c r="A314" s="37" t="s">
        <v>202</v>
      </c>
      <c r="B314" s="37">
        <v>76</v>
      </c>
      <c r="C314" s="38" t="s">
        <v>484</v>
      </c>
      <c r="D314" s="37" t="s">
        <v>485</v>
      </c>
      <c r="E314" s="39" t="s">
        <v>486</v>
      </c>
      <c r="F314" s="40" t="s">
        <v>476</v>
      </c>
      <c r="G314" s="41">
        <v>0.95999999999999996</v>
      </c>
      <c r="H314" s="42">
        <v>0</v>
      </c>
      <c r="I314" s="43">
        <f>ROUND(G314*H314,P4)</f>
        <v>0</v>
      </c>
      <c r="J314" s="37"/>
      <c r="O314" s="44">
        <f>I314*0.21</f>
        <v>0</v>
      </c>
      <c r="P314">
        <v>3</v>
      </c>
    </row>
    <row r="315">
      <c r="A315" s="37" t="s">
        <v>207</v>
      </c>
      <c r="B315" s="45"/>
      <c r="C315" s="46"/>
      <c r="D315" s="46"/>
      <c r="E315" s="39" t="s">
        <v>477</v>
      </c>
      <c r="F315" s="46"/>
      <c r="G315" s="46"/>
      <c r="H315" s="46"/>
      <c r="I315" s="46"/>
      <c r="J315" s="48"/>
    </row>
    <row r="316">
      <c r="A316" s="37" t="s">
        <v>208</v>
      </c>
      <c r="B316" s="45"/>
      <c r="C316" s="46"/>
      <c r="D316" s="46"/>
      <c r="E316" s="49" t="s">
        <v>487</v>
      </c>
      <c r="F316" s="46"/>
      <c r="G316" s="46"/>
      <c r="H316" s="46"/>
      <c r="I316" s="46"/>
      <c r="J316" s="48"/>
    </row>
    <row r="317" ht="120">
      <c r="A317" s="37" t="s">
        <v>210</v>
      </c>
      <c r="B317" s="50"/>
      <c r="C317" s="51"/>
      <c r="D317" s="51"/>
      <c r="E317" s="39" t="s">
        <v>479</v>
      </c>
      <c r="F317" s="51"/>
      <c r="G317" s="51"/>
      <c r="H317" s="51"/>
      <c r="I317" s="51"/>
      <c r="J317" s="52"/>
    </row>
  </sheetData>
  <sheetProtection sheet="1" objects="1" scenarios="1" spinCount="100000" saltValue="2YmvDJohH8nLyM59Zj2C1t8Isny50lUEmLDZgeJ5YXrsObUIQMqhhx373IgOVDdnKL9AjAxTV2Uc8yPmSz9OaQ==" hashValue="qxB7ZAvDxHdG7FF6c+HTEZPMLJ75CQYLQcLwEb810oZTeHnw3LOkLYRbLJzPSDfjqU1H6wYZqqiXFG+cvRgQe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488</v>
      </c>
      <c r="I3" s="25">
        <f>SUMIFS(I9:I683,A9:A683,"SD")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488</v>
      </c>
      <c r="D5" s="22"/>
      <c r="E5" s="23" t="s">
        <v>18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489</v>
      </c>
      <c r="F9" s="34"/>
      <c r="G9" s="34"/>
      <c r="H9" s="34"/>
      <c r="I9" s="35">
        <f>SUMIFS(I10:I137,A10:A137,"P")</f>
        <v>0</v>
      </c>
      <c r="J9" s="36"/>
    </row>
    <row r="10">
      <c r="A10" s="37" t="s">
        <v>202</v>
      </c>
      <c r="B10" s="37">
        <v>1</v>
      </c>
      <c r="C10" s="38" t="s">
        <v>490</v>
      </c>
      <c r="D10" s="37" t="s">
        <v>204</v>
      </c>
      <c r="E10" s="39" t="s">
        <v>491</v>
      </c>
      <c r="F10" s="40" t="s">
        <v>492</v>
      </c>
      <c r="G10" s="41">
        <v>20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495</v>
      </c>
      <c r="D14" s="37" t="s">
        <v>204</v>
      </c>
      <c r="E14" s="39" t="s">
        <v>496</v>
      </c>
      <c r="F14" s="40" t="s">
        <v>492</v>
      </c>
      <c r="G14" s="41">
        <v>708.57500000000005</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497</v>
      </c>
      <c r="D18" s="37" t="s">
        <v>204</v>
      </c>
      <c r="E18" s="39" t="s">
        <v>498</v>
      </c>
      <c r="F18" s="40" t="s">
        <v>492</v>
      </c>
      <c r="G18" s="41">
        <v>682.85799999999995</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300">
      <c r="A21" s="37" t="s">
        <v>210</v>
      </c>
      <c r="B21" s="45"/>
      <c r="C21" s="46"/>
      <c r="D21" s="46"/>
      <c r="E21" s="39" t="s">
        <v>499</v>
      </c>
      <c r="F21" s="46"/>
      <c r="G21" s="46"/>
      <c r="H21" s="46"/>
      <c r="I21" s="46"/>
      <c r="J21" s="48"/>
    </row>
    <row r="22">
      <c r="A22" s="37" t="s">
        <v>202</v>
      </c>
      <c r="B22" s="37">
        <v>4</v>
      </c>
      <c r="C22" s="38" t="s">
        <v>500</v>
      </c>
      <c r="D22" s="37" t="s">
        <v>204</v>
      </c>
      <c r="E22" s="39" t="s">
        <v>501</v>
      </c>
      <c r="F22" s="40" t="s">
        <v>492</v>
      </c>
      <c r="G22" s="41">
        <v>30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502</v>
      </c>
      <c r="F25" s="46"/>
      <c r="G25" s="46"/>
      <c r="H25" s="46"/>
      <c r="I25" s="46"/>
      <c r="J25" s="48"/>
    </row>
    <row r="26" ht="30">
      <c r="A26" s="37" t="s">
        <v>202</v>
      </c>
      <c r="B26" s="37">
        <v>5</v>
      </c>
      <c r="C26" s="38" t="s">
        <v>503</v>
      </c>
      <c r="D26" s="37" t="s">
        <v>204</v>
      </c>
      <c r="E26" s="39" t="s">
        <v>504</v>
      </c>
      <c r="F26" s="40" t="s">
        <v>206</v>
      </c>
      <c r="G26" s="41">
        <v>200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90">
      <c r="A29" s="37" t="s">
        <v>210</v>
      </c>
      <c r="B29" s="45"/>
      <c r="C29" s="46"/>
      <c r="D29" s="46"/>
      <c r="E29" s="39" t="s">
        <v>505</v>
      </c>
      <c r="F29" s="46"/>
      <c r="G29" s="46"/>
      <c r="H29" s="46"/>
      <c r="I29" s="46"/>
      <c r="J29" s="48"/>
    </row>
    <row r="30">
      <c r="A30" s="37" t="s">
        <v>202</v>
      </c>
      <c r="B30" s="37">
        <v>6</v>
      </c>
      <c r="C30" s="38" t="s">
        <v>506</v>
      </c>
      <c r="D30" s="37" t="s">
        <v>204</v>
      </c>
      <c r="E30" s="39" t="s">
        <v>507</v>
      </c>
      <c r="F30" s="40" t="s">
        <v>206</v>
      </c>
      <c r="G30" s="41">
        <v>40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90">
      <c r="A33" s="37" t="s">
        <v>210</v>
      </c>
      <c r="B33" s="45"/>
      <c r="C33" s="46"/>
      <c r="D33" s="46"/>
      <c r="E33" s="39" t="s">
        <v>505</v>
      </c>
      <c r="F33" s="46"/>
      <c r="G33" s="46"/>
      <c r="H33" s="46"/>
      <c r="I33" s="46"/>
      <c r="J33" s="48"/>
    </row>
    <row r="34">
      <c r="A34" s="37" t="s">
        <v>202</v>
      </c>
      <c r="B34" s="37">
        <v>7</v>
      </c>
      <c r="C34" s="38" t="s">
        <v>508</v>
      </c>
      <c r="D34" s="37" t="s">
        <v>204</v>
      </c>
      <c r="E34" s="39" t="s">
        <v>509</v>
      </c>
      <c r="F34" s="40" t="s">
        <v>206</v>
      </c>
      <c r="G34" s="41">
        <v>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90">
      <c r="A37" s="37" t="s">
        <v>210</v>
      </c>
      <c r="B37" s="45"/>
      <c r="C37" s="46"/>
      <c r="D37" s="46"/>
      <c r="E37" s="39" t="s">
        <v>505</v>
      </c>
      <c r="F37" s="46"/>
      <c r="G37" s="46"/>
      <c r="H37" s="46"/>
      <c r="I37" s="46"/>
      <c r="J37" s="48"/>
    </row>
    <row r="38">
      <c r="A38" s="37" t="s">
        <v>202</v>
      </c>
      <c r="B38" s="37">
        <v>8</v>
      </c>
      <c r="C38" s="38" t="s">
        <v>510</v>
      </c>
      <c r="D38" s="37" t="s">
        <v>204</v>
      </c>
      <c r="E38" s="39" t="s">
        <v>511</v>
      </c>
      <c r="F38" s="40" t="s">
        <v>217</v>
      </c>
      <c r="G38" s="41">
        <v>670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512</v>
      </c>
      <c r="F41" s="46"/>
      <c r="G41" s="46"/>
      <c r="H41" s="46"/>
      <c r="I41" s="46"/>
      <c r="J41" s="48"/>
    </row>
    <row r="42">
      <c r="A42" s="37" t="s">
        <v>202</v>
      </c>
      <c r="B42" s="37">
        <v>9</v>
      </c>
      <c r="C42" s="38" t="s">
        <v>513</v>
      </c>
      <c r="D42" s="37" t="s">
        <v>204</v>
      </c>
      <c r="E42" s="39" t="s">
        <v>514</v>
      </c>
      <c r="F42" s="40" t="s">
        <v>217</v>
      </c>
      <c r="G42" s="41">
        <v>240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1170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517</v>
      </c>
      <c r="D50" s="37" t="s">
        <v>204</v>
      </c>
      <c r="E50" s="39" t="s">
        <v>518</v>
      </c>
      <c r="F50" s="40" t="s">
        <v>217</v>
      </c>
      <c r="G50" s="41">
        <v>100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90">
      <c r="A53" s="37" t="s">
        <v>210</v>
      </c>
      <c r="B53" s="45"/>
      <c r="C53" s="46"/>
      <c r="D53" s="46"/>
      <c r="E53" s="39" t="s">
        <v>512</v>
      </c>
      <c r="F53" s="46"/>
      <c r="G53" s="46"/>
      <c r="H53" s="46"/>
      <c r="I53" s="46"/>
      <c r="J53" s="48"/>
    </row>
    <row r="54">
      <c r="A54" s="37" t="s">
        <v>202</v>
      </c>
      <c r="B54" s="37">
        <v>12</v>
      </c>
      <c r="C54" s="38" t="s">
        <v>519</v>
      </c>
      <c r="D54" s="37" t="s">
        <v>204</v>
      </c>
      <c r="E54" s="39" t="s">
        <v>520</v>
      </c>
      <c r="F54" s="40" t="s">
        <v>217</v>
      </c>
      <c r="G54" s="41">
        <v>1150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05">
      <c r="A57" s="37" t="s">
        <v>210</v>
      </c>
      <c r="B57" s="45"/>
      <c r="C57" s="46"/>
      <c r="D57" s="46"/>
      <c r="E57" s="39" t="s">
        <v>521</v>
      </c>
      <c r="F57" s="46"/>
      <c r="G57" s="46"/>
      <c r="H57" s="46"/>
      <c r="I57" s="46"/>
      <c r="J57" s="48"/>
    </row>
    <row r="58" ht="30">
      <c r="A58" s="37" t="s">
        <v>202</v>
      </c>
      <c r="B58" s="37">
        <v>13</v>
      </c>
      <c r="C58" s="38" t="s">
        <v>522</v>
      </c>
      <c r="D58" s="37" t="s">
        <v>204</v>
      </c>
      <c r="E58" s="39" t="s">
        <v>523</v>
      </c>
      <c r="F58" s="40" t="s">
        <v>206</v>
      </c>
      <c r="G58" s="41">
        <v>28</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50">
      <c r="A61" s="37" t="s">
        <v>210</v>
      </c>
      <c r="B61" s="45"/>
      <c r="C61" s="46"/>
      <c r="D61" s="46"/>
      <c r="E61" s="39" t="s">
        <v>524</v>
      </c>
      <c r="F61" s="46"/>
      <c r="G61" s="46"/>
      <c r="H61" s="46"/>
      <c r="I61" s="46"/>
      <c r="J61" s="48"/>
    </row>
    <row r="62">
      <c r="A62" s="37" t="s">
        <v>202</v>
      </c>
      <c r="B62" s="37">
        <v>14</v>
      </c>
      <c r="C62" s="38" t="s">
        <v>525</v>
      </c>
      <c r="D62" s="37" t="s">
        <v>204</v>
      </c>
      <c r="E62" s="39" t="s">
        <v>526</v>
      </c>
      <c r="F62" s="40" t="s">
        <v>206</v>
      </c>
      <c r="G62" s="41">
        <v>25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20">
      <c r="A65" s="37" t="s">
        <v>210</v>
      </c>
      <c r="B65" s="45"/>
      <c r="C65" s="46"/>
      <c r="D65" s="46"/>
      <c r="E65" s="39" t="s">
        <v>211</v>
      </c>
      <c r="F65" s="46"/>
      <c r="G65" s="46"/>
      <c r="H65" s="46"/>
      <c r="I65" s="46"/>
      <c r="J65" s="48"/>
    </row>
    <row r="66" ht="30">
      <c r="A66" s="37" t="s">
        <v>202</v>
      </c>
      <c r="B66" s="37">
        <v>15</v>
      </c>
      <c r="C66" s="38" t="s">
        <v>527</v>
      </c>
      <c r="D66" s="37" t="s">
        <v>204</v>
      </c>
      <c r="E66" s="39" t="s">
        <v>528</v>
      </c>
      <c r="F66" s="40" t="s">
        <v>217</v>
      </c>
      <c r="G66" s="41">
        <v>40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20">
      <c r="A69" s="37" t="s">
        <v>210</v>
      </c>
      <c r="B69" s="45"/>
      <c r="C69" s="46"/>
      <c r="D69" s="46"/>
      <c r="E69" s="39" t="s">
        <v>529</v>
      </c>
      <c r="F69" s="46"/>
      <c r="G69" s="46"/>
      <c r="H69" s="46"/>
      <c r="I69" s="46"/>
      <c r="J69" s="48"/>
    </row>
    <row r="70" ht="30">
      <c r="A70" s="37" t="s">
        <v>202</v>
      </c>
      <c r="B70" s="37">
        <v>16</v>
      </c>
      <c r="C70" s="38" t="s">
        <v>530</v>
      </c>
      <c r="D70" s="37" t="s">
        <v>204</v>
      </c>
      <c r="E70" s="39" t="s">
        <v>531</v>
      </c>
      <c r="F70" s="40" t="s">
        <v>217</v>
      </c>
      <c r="G70" s="41">
        <v>670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90">
      <c r="A73" s="37" t="s">
        <v>210</v>
      </c>
      <c r="B73" s="45"/>
      <c r="C73" s="46"/>
      <c r="D73" s="46"/>
      <c r="E73" s="39" t="s">
        <v>532</v>
      </c>
      <c r="F73" s="46"/>
      <c r="G73" s="46"/>
      <c r="H73" s="46"/>
      <c r="I73" s="46"/>
      <c r="J73" s="48"/>
    </row>
    <row r="74" ht="30">
      <c r="A74" s="37" t="s">
        <v>202</v>
      </c>
      <c r="B74" s="37">
        <v>17</v>
      </c>
      <c r="C74" s="38" t="s">
        <v>533</v>
      </c>
      <c r="D74" s="37" t="s">
        <v>204</v>
      </c>
      <c r="E74" s="39" t="s">
        <v>534</v>
      </c>
      <c r="F74" s="40" t="s">
        <v>217</v>
      </c>
      <c r="G74" s="41">
        <v>240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90">
      <c r="A77" s="37" t="s">
        <v>210</v>
      </c>
      <c r="B77" s="45"/>
      <c r="C77" s="46"/>
      <c r="D77" s="46"/>
      <c r="E77" s="39" t="s">
        <v>532</v>
      </c>
      <c r="F77" s="46"/>
      <c r="G77" s="46"/>
      <c r="H77" s="46"/>
      <c r="I77" s="46"/>
      <c r="J77" s="48"/>
    </row>
    <row r="78" ht="30">
      <c r="A78" s="37" t="s">
        <v>202</v>
      </c>
      <c r="B78" s="37">
        <v>18</v>
      </c>
      <c r="C78" s="38" t="s">
        <v>215</v>
      </c>
      <c r="D78" s="37" t="s">
        <v>204</v>
      </c>
      <c r="E78" s="39" t="s">
        <v>216</v>
      </c>
      <c r="F78" s="40" t="s">
        <v>217</v>
      </c>
      <c r="G78" s="41">
        <v>30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219</v>
      </c>
      <c r="F81" s="46"/>
      <c r="G81" s="46"/>
      <c r="H81" s="46"/>
      <c r="I81" s="46"/>
      <c r="J81" s="48"/>
    </row>
    <row r="82">
      <c r="A82" s="37" t="s">
        <v>202</v>
      </c>
      <c r="B82" s="37">
        <v>19</v>
      </c>
      <c r="C82" s="38" t="s">
        <v>535</v>
      </c>
      <c r="D82" s="37" t="s">
        <v>204</v>
      </c>
      <c r="E82" s="39" t="s">
        <v>536</v>
      </c>
      <c r="F82" s="40" t="s">
        <v>217</v>
      </c>
      <c r="G82" s="41">
        <v>100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35">
      <c r="A85" s="37" t="s">
        <v>210</v>
      </c>
      <c r="B85" s="45"/>
      <c r="C85" s="46"/>
      <c r="D85" s="46"/>
      <c r="E85" s="39" t="s">
        <v>537</v>
      </c>
      <c r="F85" s="46"/>
      <c r="G85" s="46"/>
      <c r="H85" s="46"/>
      <c r="I85" s="46"/>
      <c r="J85" s="48"/>
    </row>
    <row r="86" ht="30">
      <c r="A86" s="37" t="s">
        <v>202</v>
      </c>
      <c r="B86" s="37">
        <v>20</v>
      </c>
      <c r="C86" s="38" t="s">
        <v>538</v>
      </c>
      <c r="D86" s="37" t="s">
        <v>204</v>
      </c>
      <c r="E86" s="39" t="s">
        <v>539</v>
      </c>
      <c r="F86" s="40" t="s">
        <v>206</v>
      </c>
      <c r="G86" s="41">
        <v>80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ht="30">
      <c r="A90" s="37" t="s">
        <v>202</v>
      </c>
      <c r="B90" s="37">
        <v>21</v>
      </c>
      <c r="C90" s="38" t="s">
        <v>540</v>
      </c>
      <c r="D90" s="37" t="s">
        <v>204</v>
      </c>
      <c r="E90" s="39" t="s">
        <v>541</v>
      </c>
      <c r="F90" s="40" t="s">
        <v>206</v>
      </c>
      <c r="G90" s="41">
        <v>50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542</v>
      </c>
      <c r="F93" s="46"/>
      <c r="G93" s="46"/>
      <c r="H93" s="46"/>
      <c r="I93" s="46"/>
      <c r="J93" s="48"/>
    </row>
    <row r="94">
      <c r="A94" s="37" t="s">
        <v>202</v>
      </c>
      <c r="B94" s="37">
        <v>22</v>
      </c>
      <c r="C94" s="38" t="s">
        <v>543</v>
      </c>
      <c r="D94" s="37" t="s">
        <v>204</v>
      </c>
      <c r="E94" s="39" t="s">
        <v>544</v>
      </c>
      <c r="F94" s="40" t="s">
        <v>206</v>
      </c>
      <c r="G94" s="41">
        <v>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35">
      <c r="A97" s="37" t="s">
        <v>210</v>
      </c>
      <c r="B97" s="45"/>
      <c r="C97" s="46"/>
      <c r="D97" s="46"/>
      <c r="E97" s="39" t="s">
        <v>545</v>
      </c>
      <c r="F97" s="46"/>
      <c r="G97" s="46"/>
      <c r="H97" s="46"/>
      <c r="I97" s="46"/>
      <c r="J97" s="48"/>
    </row>
    <row r="98">
      <c r="A98" s="37" t="s">
        <v>202</v>
      </c>
      <c r="B98" s="37">
        <v>23</v>
      </c>
      <c r="C98" s="38" t="s">
        <v>546</v>
      </c>
      <c r="D98" s="37" t="s">
        <v>204</v>
      </c>
      <c r="E98" s="39" t="s">
        <v>547</v>
      </c>
      <c r="F98" s="40" t="s">
        <v>206</v>
      </c>
      <c r="G98" s="41">
        <v>60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35">
      <c r="A101" s="37" t="s">
        <v>210</v>
      </c>
      <c r="B101" s="45"/>
      <c r="C101" s="46"/>
      <c r="D101" s="46"/>
      <c r="E101" s="39" t="s">
        <v>545</v>
      </c>
      <c r="F101" s="46"/>
      <c r="G101" s="46"/>
      <c r="H101" s="46"/>
      <c r="I101" s="46"/>
      <c r="J101" s="48"/>
    </row>
    <row r="102" ht="30">
      <c r="A102" s="37" t="s">
        <v>202</v>
      </c>
      <c r="B102" s="37">
        <v>24</v>
      </c>
      <c r="C102" s="38" t="s">
        <v>548</v>
      </c>
      <c r="D102" s="37" t="s">
        <v>204</v>
      </c>
      <c r="E102" s="39" t="s">
        <v>549</v>
      </c>
      <c r="F102" s="40" t="s">
        <v>206</v>
      </c>
      <c r="G102" s="41">
        <v>30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235</v>
      </c>
      <c r="D106" s="37" t="s">
        <v>204</v>
      </c>
      <c r="E106" s="39" t="s">
        <v>236</v>
      </c>
      <c r="F106" s="40" t="s">
        <v>217</v>
      </c>
      <c r="G106" s="41">
        <v>500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238</v>
      </c>
      <c r="F109" s="46"/>
      <c r="G109" s="46"/>
      <c r="H109" s="46"/>
      <c r="I109" s="46"/>
      <c r="J109" s="48"/>
    </row>
    <row r="110">
      <c r="A110" s="37" t="s">
        <v>202</v>
      </c>
      <c r="B110" s="37">
        <v>26</v>
      </c>
      <c r="C110" s="38" t="s">
        <v>551</v>
      </c>
      <c r="D110" s="37" t="s">
        <v>204</v>
      </c>
      <c r="E110" s="39" t="s">
        <v>552</v>
      </c>
      <c r="F110" s="40" t="s">
        <v>217</v>
      </c>
      <c r="G110" s="41">
        <v>300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50">
      <c r="A113" s="37" t="s">
        <v>210</v>
      </c>
      <c r="B113" s="45"/>
      <c r="C113" s="46"/>
      <c r="D113" s="46"/>
      <c r="E113" s="39" t="s">
        <v>238</v>
      </c>
      <c r="F113" s="46"/>
      <c r="G113" s="46"/>
      <c r="H113" s="46"/>
      <c r="I113" s="46"/>
      <c r="J113" s="48"/>
    </row>
    <row r="114" ht="30">
      <c r="A114" s="37" t="s">
        <v>202</v>
      </c>
      <c r="B114" s="37">
        <v>27</v>
      </c>
      <c r="C114" s="38" t="s">
        <v>553</v>
      </c>
      <c r="D114" s="37" t="s">
        <v>204</v>
      </c>
      <c r="E114" s="39" t="s">
        <v>554</v>
      </c>
      <c r="F114" s="40" t="s">
        <v>555</v>
      </c>
      <c r="G114" s="41">
        <v>1.1699999999999999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556</v>
      </c>
      <c r="F117" s="46"/>
      <c r="G117" s="46"/>
      <c r="H117" s="46"/>
      <c r="I117" s="46"/>
      <c r="J117" s="48"/>
    </row>
    <row r="118" ht="45">
      <c r="A118" s="37" t="s">
        <v>202</v>
      </c>
      <c r="B118" s="37">
        <v>28</v>
      </c>
      <c r="C118" s="38" t="s">
        <v>557</v>
      </c>
      <c r="D118" s="37" t="s">
        <v>204</v>
      </c>
      <c r="E118" s="39" t="s">
        <v>558</v>
      </c>
      <c r="F118" s="40" t="s">
        <v>492</v>
      </c>
      <c r="G118" s="41">
        <v>30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409.5">
      <c r="A121" s="37" t="s">
        <v>210</v>
      </c>
      <c r="B121" s="45"/>
      <c r="C121" s="46"/>
      <c r="D121" s="46"/>
      <c r="E121" s="39" t="s">
        <v>559</v>
      </c>
      <c r="F121" s="46"/>
      <c r="G121" s="46"/>
      <c r="H121" s="46"/>
      <c r="I121" s="46"/>
      <c r="J121" s="48"/>
    </row>
    <row r="122" ht="30">
      <c r="A122" s="37" t="s">
        <v>202</v>
      </c>
      <c r="B122" s="37">
        <v>29</v>
      </c>
      <c r="C122" s="38" t="s">
        <v>560</v>
      </c>
      <c r="D122" s="37" t="s">
        <v>204</v>
      </c>
      <c r="E122" s="39" t="s">
        <v>561</v>
      </c>
      <c r="F122" s="40" t="s">
        <v>206</v>
      </c>
      <c r="G122" s="41">
        <v>10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90">
      <c r="A125" s="37" t="s">
        <v>210</v>
      </c>
      <c r="B125" s="45"/>
      <c r="C125" s="46"/>
      <c r="D125" s="46"/>
      <c r="E125" s="39" t="s">
        <v>562</v>
      </c>
      <c r="F125" s="46"/>
      <c r="G125" s="46"/>
      <c r="H125" s="46"/>
      <c r="I125" s="46"/>
      <c r="J125" s="48"/>
    </row>
    <row r="126">
      <c r="A126" s="37" t="s">
        <v>202</v>
      </c>
      <c r="B126" s="37">
        <v>30</v>
      </c>
      <c r="C126" s="38" t="s">
        <v>563</v>
      </c>
      <c r="D126" s="37" t="s">
        <v>204</v>
      </c>
      <c r="E126" s="39" t="s">
        <v>564</v>
      </c>
      <c r="F126" s="40" t="s">
        <v>555</v>
      </c>
      <c r="G126" s="41">
        <v>1.1699999999999999</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90">
      <c r="A129" s="37" t="s">
        <v>210</v>
      </c>
      <c r="B129" s="45"/>
      <c r="C129" s="46"/>
      <c r="D129" s="46"/>
      <c r="E129" s="39" t="s">
        <v>565</v>
      </c>
      <c r="F129" s="46"/>
      <c r="G129" s="46"/>
      <c r="H129" s="46"/>
      <c r="I129" s="46"/>
      <c r="J129" s="48"/>
    </row>
    <row r="130">
      <c r="A130" s="37" t="s">
        <v>202</v>
      </c>
      <c r="B130" s="37">
        <v>31</v>
      </c>
      <c r="C130" s="38" t="s">
        <v>566</v>
      </c>
      <c r="D130" s="37" t="s">
        <v>204</v>
      </c>
      <c r="E130" s="39" t="s">
        <v>567</v>
      </c>
      <c r="F130" s="40" t="s">
        <v>555</v>
      </c>
      <c r="G130" s="41">
        <v>0.72999999999999998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05">
      <c r="A133" s="37" t="s">
        <v>210</v>
      </c>
      <c r="B133" s="45"/>
      <c r="C133" s="46"/>
      <c r="D133" s="46"/>
      <c r="E133" s="39" t="s">
        <v>568</v>
      </c>
      <c r="F133" s="46"/>
      <c r="G133" s="46"/>
      <c r="H133" s="46"/>
      <c r="I133" s="46"/>
      <c r="J133" s="48"/>
    </row>
    <row r="134" ht="45">
      <c r="A134" s="37" t="s">
        <v>202</v>
      </c>
      <c r="B134" s="37">
        <v>32</v>
      </c>
      <c r="C134" s="38" t="s">
        <v>569</v>
      </c>
      <c r="D134" s="37" t="s">
        <v>204</v>
      </c>
      <c r="E134" s="39" t="s">
        <v>570</v>
      </c>
      <c r="F134" s="40" t="s">
        <v>232</v>
      </c>
      <c r="G134" s="41">
        <v>60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90">
      <c r="A137" s="37" t="s">
        <v>210</v>
      </c>
      <c r="B137" s="45"/>
      <c r="C137" s="46"/>
      <c r="D137" s="46"/>
      <c r="E137" s="39" t="s">
        <v>571</v>
      </c>
      <c r="F137" s="46"/>
      <c r="G137" s="46"/>
      <c r="H137" s="46"/>
      <c r="I137" s="46"/>
      <c r="J137" s="48"/>
    </row>
    <row r="138">
      <c r="A138" s="31" t="s">
        <v>199</v>
      </c>
      <c r="B138" s="32"/>
      <c r="C138" s="33" t="s">
        <v>471</v>
      </c>
      <c r="D138" s="34"/>
      <c r="E138" s="31" t="s">
        <v>472</v>
      </c>
      <c r="F138" s="34"/>
      <c r="G138" s="34"/>
      <c r="H138" s="34"/>
      <c r="I138" s="35">
        <f>SUMIFS(I139:I154,A139:A154,"P")</f>
        <v>0</v>
      </c>
      <c r="J138" s="36"/>
    </row>
    <row r="139" ht="45">
      <c r="A139" s="37" t="s">
        <v>202</v>
      </c>
      <c r="B139" s="37">
        <v>33</v>
      </c>
      <c r="C139" s="38" t="s">
        <v>572</v>
      </c>
      <c r="D139" s="37" t="s">
        <v>573</v>
      </c>
      <c r="E139" s="39" t="s">
        <v>574</v>
      </c>
      <c r="F139" s="40" t="s">
        <v>476</v>
      </c>
      <c r="G139" s="41">
        <v>56.576999999999998</v>
      </c>
      <c r="H139" s="42">
        <v>0</v>
      </c>
      <c r="I139" s="43">
        <f>ROUND(G139*H139,P4)</f>
        <v>0</v>
      </c>
      <c r="J139" s="37"/>
      <c r="O139" s="44">
        <f>I139*0.21</f>
        <v>0</v>
      </c>
      <c r="P139">
        <v>3</v>
      </c>
    </row>
    <row r="140">
      <c r="A140" s="37" t="s">
        <v>207</v>
      </c>
      <c r="B140" s="45"/>
      <c r="C140" s="46"/>
      <c r="D140" s="46"/>
      <c r="E140" s="39" t="s">
        <v>477</v>
      </c>
      <c r="F140" s="46"/>
      <c r="G140" s="46"/>
      <c r="H140" s="46"/>
      <c r="I140" s="46"/>
      <c r="J140" s="48"/>
    </row>
    <row r="141">
      <c r="A141" s="37" t="s">
        <v>208</v>
      </c>
      <c r="B141" s="45"/>
      <c r="C141" s="46"/>
      <c r="D141" s="46"/>
      <c r="E141" s="49" t="s">
        <v>493</v>
      </c>
      <c r="F141" s="46"/>
      <c r="G141" s="46"/>
      <c r="H141" s="46"/>
      <c r="I141" s="46"/>
      <c r="J141" s="48"/>
    </row>
    <row r="142" ht="120">
      <c r="A142" s="37" t="s">
        <v>210</v>
      </c>
      <c r="B142" s="45"/>
      <c r="C142" s="46"/>
      <c r="D142" s="46"/>
      <c r="E142" s="39" t="s">
        <v>479</v>
      </c>
      <c r="F142" s="46"/>
      <c r="G142" s="46"/>
      <c r="H142" s="46"/>
      <c r="I142" s="46"/>
      <c r="J142" s="48"/>
    </row>
    <row r="143" ht="45">
      <c r="A143" s="37" t="s">
        <v>202</v>
      </c>
      <c r="B143" s="37">
        <v>34</v>
      </c>
      <c r="C143" s="38" t="s">
        <v>575</v>
      </c>
      <c r="D143" s="37" t="s">
        <v>576</v>
      </c>
      <c r="E143" s="39" t="s">
        <v>577</v>
      </c>
      <c r="F143" s="40" t="s">
        <v>476</v>
      </c>
      <c r="G143" s="41">
        <v>0.20000000000000001</v>
      </c>
      <c r="H143" s="42">
        <v>0</v>
      </c>
      <c r="I143" s="43">
        <f>ROUND(G143*H143,P4)</f>
        <v>0</v>
      </c>
      <c r="J143" s="37"/>
      <c r="O143" s="44">
        <f>I143*0.21</f>
        <v>0</v>
      </c>
      <c r="P143">
        <v>3</v>
      </c>
    </row>
    <row r="144">
      <c r="A144" s="37" t="s">
        <v>207</v>
      </c>
      <c r="B144" s="45"/>
      <c r="C144" s="46"/>
      <c r="D144" s="46"/>
      <c r="E144" s="39" t="s">
        <v>477</v>
      </c>
      <c r="F144" s="46"/>
      <c r="G144" s="46"/>
      <c r="H144" s="46"/>
      <c r="I144" s="46"/>
      <c r="J144" s="48"/>
    </row>
    <row r="145">
      <c r="A145" s="37" t="s">
        <v>208</v>
      </c>
      <c r="B145" s="45"/>
      <c r="C145" s="46"/>
      <c r="D145" s="46"/>
      <c r="E145" s="49" t="s">
        <v>493</v>
      </c>
      <c r="F145" s="46"/>
      <c r="G145" s="46"/>
      <c r="H145" s="46"/>
      <c r="I145" s="46"/>
      <c r="J145" s="48"/>
    </row>
    <row r="146" ht="120">
      <c r="A146" s="37" t="s">
        <v>210</v>
      </c>
      <c r="B146" s="45"/>
      <c r="C146" s="46"/>
      <c r="D146" s="46"/>
      <c r="E146" s="39" t="s">
        <v>479</v>
      </c>
      <c r="F146" s="46"/>
      <c r="G146" s="46"/>
      <c r="H146" s="46"/>
      <c r="I146" s="46"/>
      <c r="J146" s="48"/>
    </row>
    <row r="147" ht="45">
      <c r="A147" s="37" t="s">
        <v>202</v>
      </c>
      <c r="B147" s="37">
        <v>35</v>
      </c>
      <c r="C147" s="38" t="s">
        <v>578</v>
      </c>
      <c r="D147" s="37" t="s">
        <v>579</v>
      </c>
      <c r="E147" s="39" t="s">
        <v>580</v>
      </c>
      <c r="F147" s="40" t="s">
        <v>476</v>
      </c>
      <c r="G147" s="41">
        <v>0.10000000000000001</v>
      </c>
      <c r="H147" s="42">
        <v>0</v>
      </c>
      <c r="I147" s="43">
        <f>ROUND(G147*H147,P4)</f>
        <v>0</v>
      </c>
      <c r="J147" s="37"/>
      <c r="O147" s="44">
        <f>I147*0.21</f>
        <v>0</v>
      </c>
      <c r="P147">
        <v>3</v>
      </c>
    </row>
    <row r="148">
      <c r="A148" s="37" t="s">
        <v>207</v>
      </c>
      <c r="B148" s="45"/>
      <c r="C148" s="46"/>
      <c r="D148" s="46"/>
      <c r="E148" s="39" t="s">
        <v>477</v>
      </c>
      <c r="F148" s="46"/>
      <c r="G148" s="46"/>
      <c r="H148" s="46"/>
      <c r="I148" s="46"/>
      <c r="J148" s="48"/>
    </row>
    <row r="149">
      <c r="A149" s="37" t="s">
        <v>208</v>
      </c>
      <c r="B149" s="45"/>
      <c r="C149" s="46"/>
      <c r="D149" s="46"/>
      <c r="E149" s="49" t="s">
        <v>493</v>
      </c>
      <c r="F149" s="46"/>
      <c r="G149" s="46"/>
      <c r="H149" s="46"/>
      <c r="I149" s="46"/>
      <c r="J149" s="48"/>
    </row>
    <row r="150" ht="120">
      <c r="A150" s="37" t="s">
        <v>210</v>
      </c>
      <c r="B150" s="45"/>
      <c r="C150" s="46"/>
      <c r="D150" s="46"/>
      <c r="E150" s="39" t="s">
        <v>479</v>
      </c>
      <c r="F150" s="46"/>
      <c r="G150" s="46"/>
      <c r="H150" s="46"/>
      <c r="I150" s="46"/>
      <c r="J150" s="48"/>
    </row>
    <row r="151" ht="45">
      <c r="A151" s="37" t="s">
        <v>202</v>
      </c>
      <c r="B151" s="37">
        <v>36</v>
      </c>
      <c r="C151" s="38" t="s">
        <v>581</v>
      </c>
      <c r="D151" s="37" t="s">
        <v>582</v>
      </c>
      <c r="E151" s="39" t="s">
        <v>583</v>
      </c>
      <c r="F151" s="40" t="s">
        <v>476</v>
      </c>
      <c r="G151" s="41">
        <v>1.5</v>
      </c>
      <c r="H151" s="42">
        <v>0</v>
      </c>
      <c r="I151" s="43">
        <f>ROUND(G151*H151,P4)</f>
        <v>0</v>
      </c>
      <c r="J151" s="37"/>
      <c r="O151" s="44">
        <f>I151*0.21</f>
        <v>0</v>
      </c>
      <c r="P151">
        <v>3</v>
      </c>
    </row>
    <row r="152">
      <c r="A152" s="37" t="s">
        <v>207</v>
      </c>
      <c r="B152" s="45"/>
      <c r="C152" s="46"/>
      <c r="D152" s="46"/>
      <c r="E152" s="39" t="s">
        <v>477</v>
      </c>
      <c r="F152" s="46"/>
      <c r="G152" s="46"/>
      <c r="H152" s="46"/>
      <c r="I152" s="46"/>
      <c r="J152" s="48"/>
    </row>
    <row r="153">
      <c r="A153" s="37" t="s">
        <v>208</v>
      </c>
      <c r="B153" s="45"/>
      <c r="C153" s="46"/>
      <c r="D153" s="46"/>
      <c r="E153" s="49" t="s">
        <v>493</v>
      </c>
      <c r="F153" s="46"/>
      <c r="G153" s="46"/>
      <c r="H153" s="46"/>
      <c r="I153" s="46"/>
      <c r="J153" s="48"/>
    </row>
    <row r="154" ht="120">
      <c r="A154" s="37" t="s">
        <v>210</v>
      </c>
      <c r="B154" s="45"/>
      <c r="C154" s="46"/>
      <c r="D154" s="46"/>
      <c r="E154" s="39" t="s">
        <v>479</v>
      </c>
      <c r="F154" s="46"/>
      <c r="G154" s="46"/>
      <c r="H154" s="46"/>
      <c r="I154" s="46"/>
      <c r="J154" s="48"/>
    </row>
    <row r="155">
      <c r="A155" s="31" t="s">
        <v>199</v>
      </c>
      <c r="B155" s="32"/>
      <c r="C155" s="33" t="s">
        <v>186</v>
      </c>
      <c r="D155" s="34"/>
      <c r="E155" s="31" t="s">
        <v>584</v>
      </c>
      <c r="F155" s="34"/>
      <c r="G155" s="34"/>
      <c r="H155" s="34"/>
      <c r="I155" s="35">
        <f>SUMIFS(I156:I683,A156:A683,"P")</f>
        <v>0</v>
      </c>
      <c r="J155" s="36"/>
    </row>
    <row r="156" ht="30">
      <c r="A156" s="37" t="s">
        <v>202</v>
      </c>
      <c r="B156" s="37">
        <v>37</v>
      </c>
      <c r="C156" s="38" t="s">
        <v>585</v>
      </c>
      <c r="D156" s="37" t="s">
        <v>204</v>
      </c>
      <c r="E156" s="39" t="s">
        <v>586</v>
      </c>
      <c r="F156" s="40" t="s">
        <v>217</v>
      </c>
      <c r="G156" s="41">
        <v>2035</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493</v>
      </c>
      <c r="F158" s="46"/>
      <c r="G158" s="46"/>
      <c r="H158" s="46"/>
      <c r="I158" s="46"/>
      <c r="J158" s="48"/>
    </row>
    <row r="159" ht="165">
      <c r="A159" s="37" t="s">
        <v>210</v>
      </c>
      <c r="B159" s="45"/>
      <c r="C159" s="46"/>
      <c r="D159" s="46"/>
      <c r="E159" s="39" t="s">
        <v>587</v>
      </c>
      <c r="F159" s="46"/>
      <c r="G159" s="46"/>
      <c r="H159" s="46"/>
      <c r="I159" s="46"/>
      <c r="J159" s="48"/>
    </row>
    <row r="160">
      <c r="A160" s="37" t="s">
        <v>202</v>
      </c>
      <c r="B160" s="37">
        <v>38</v>
      </c>
      <c r="C160" s="38" t="s">
        <v>588</v>
      </c>
      <c r="D160" s="37" t="s">
        <v>204</v>
      </c>
      <c r="E160" s="39" t="s">
        <v>589</v>
      </c>
      <c r="F160" s="40" t="s">
        <v>206</v>
      </c>
      <c r="G160" s="41">
        <v>3</v>
      </c>
      <c r="H160" s="42">
        <v>0</v>
      </c>
      <c r="I160" s="43">
        <f>ROUND(G160*H160,P4)</f>
        <v>0</v>
      </c>
      <c r="J160" s="37"/>
      <c r="O160" s="44">
        <f>I160*0.21</f>
        <v>0</v>
      </c>
      <c r="P160">
        <v>3</v>
      </c>
    </row>
    <row r="161">
      <c r="A161" s="37" t="s">
        <v>207</v>
      </c>
      <c r="B161" s="45"/>
      <c r="C161" s="46"/>
      <c r="D161" s="46"/>
      <c r="E161" s="47" t="s">
        <v>204</v>
      </c>
      <c r="F161" s="46"/>
      <c r="G161" s="46"/>
      <c r="H161" s="46"/>
      <c r="I161" s="46"/>
      <c r="J161" s="48"/>
    </row>
    <row r="162">
      <c r="A162" s="37" t="s">
        <v>208</v>
      </c>
      <c r="B162" s="45"/>
      <c r="C162" s="46"/>
      <c r="D162" s="46"/>
      <c r="E162" s="49" t="s">
        <v>493</v>
      </c>
      <c r="F162" s="46"/>
      <c r="G162" s="46"/>
      <c r="H162" s="46"/>
      <c r="I162" s="46"/>
      <c r="J162" s="48"/>
    </row>
    <row r="163" ht="90">
      <c r="A163" s="37" t="s">
        <v>210</v>
      </c>
      <c r="B163" s="45"/>
      <c r="C163" s="46"/>
      <c r="D163" s="46"/>
      <c r="E163" s="39" t="s">
        <v>505</v>
      </c>
      <c r="F163" s="46"/>
      <c r="G163" s="46"/>
      <c r="H163" s="46"/>
      <c r="I163" s="46"/>
      <c r="J163" s="48"/>
    </row>
    <row r="164">
      <c r="A164" s="37" t="s">
        <v>202</v>
      </c>
      <c r="B164" s="37">
        <v>39</v>
      </c>
      <c r="C164" s="38" t="s">
        <v>590</v>
      </c>
      <c r="D164" s="37" t="s">
        <v>204</v>
      </c>
      <c r="E164" s="39" t="s">
        <v>591</v>
      </c>
      <c r="F164" s="40" t="s">
        <v>206</v>
      </c>
      <c r="G164" s="41">
        <v>40</v>
      </c>
      <c r="H164" s="42">
        <v>0</v>
      </c>
      <c r="I164" s="43">
        <f>ROUND(G164*H164,P4)</f>
        <v>0</v>
      </c>
      <c r="J164" s="37"/>
      <c r="O164" s="44">
        <f>I164*0.21</f>
        <v>0</v>
      </c>
      <c r="P164">
        <v>3</v>
      </c>
    </row>
    <row r="165">
      <c r="A165" s="37" t="s">
        <v>207</v>
      </c>
      <c r="B165" s="45"/>
      <c r="C165" s="46"/>
      <c r="D165" s="46"/>
      <c r="E165" s="47" t="s">
        <v>204</v>
      </c>
      <c r="F165" s="46"/>
      <c r="G165" s="46"/>
      <c r="H165" s="46"/>
      <c r="I165" s="46"/>
      <c r="J165" s="48"/>
    </row>
    <row r="166">
      <c r="A166" s="37" t="s">
        <v>208</v>
      </c>
      <c r="B166" s="45"/>
      <c r="C166" s="46"/>
      <c r="D166" s="46"/>
      <c r="E166" s="49" t="s">
        <v>493</v>
      </c>
      <c r="F166" s="46"/>
      <c r="G166" s="46"/>
      <c r="H166" s="46"/>
      <c r="I166" s="46"/>
      <c r="J166" s="48"/>
    </row>
    <row r="167" ht="90">
      <c r="A167" s="37" t="s">
        <v>210</v>
      </c>
      <c r="B167" s="45"/>
      <c r="C167" s="46"/>
      <c r="D167" s="46"/>
      <c r="E167" s="39" t="s">
        <v>592</v>
      </c>
      <c r="F167" s="46"/>
      <c r="G167" s="46"/>
      <c r="H167" s="46"/>
      <c r="I167" s="46"/>
      <c r="J167" s="48"/>
    </row>
    <row r="168">
      <c r="A168" s="37" t="s">
        <v>202</v>
      </c>
      <c r="B168" s="37">
        <v>40</v>
      </c>
      <c r="C168" s="38" t="s">
        <v>593</v>
      </c>
      <c r="D168" s="37" t="s">
        <v>204</v>
      </c>
      <c r="E168" s="39" t="s">
        <v>594</v>
      </c>
      <c r="F168" s="40" t="s">
        <v>206</v>
      </c>
      <c r="G168" s="41">
        <v>40</v>
      </c>
      <c r="H168" s="42">
        <v>0</v>
      </c>
      <c r="I168" s="43">
        <f>ROUND(G168*H168,P4)</f>
        <v>0</v>
      </c>
      <c r="J168" s="37"/>
      <c r="O168" s="44">
        <f>I168*0.21</f>
        <v>0</v>
      </c>
      <c r="P168">
        <v>3</v>
      </c>
    </row>
    <row r="169">
      <c r="A169" s="37" t="s">
        <v>207</v>
      </c>
      <c r="B169" s="45"/>
      <c r="C169" s="46"/>
      <c r="D169" s="46"/>
      <c r="E169" s="47" t="s">
        <v>204</v>
      </c>
      <c r="F169" s="46"/>
      <c r="G169" s="46"/>
      <c r="H169" s="46"/>
      <c r="I169" s="46"/>
      <c r="J169" s="48"/>
    </row>
    <row r="170">
      <c r="A170" s="37" t="s">
        <v>208</v>
      </c>
      <c r="B170" s="45"/>
      <c r="C170" s="46"/>
      <c r="D170" s="46"/>
      <c r="E170" s="49" t="s">
        <v>493</v>
      </c>
      <c r="F170" s="46"/>
      <c r="G170" s="46"/>
      <c r="H170" s="46"/>
      <c r="I170" s="46"/>
      <c r="J170" s="48"/>
    </row>
    <row r="171" ht="105">
      <c r="A171" s="37" t="s">
        <v>210</v>
      </c>
      <c r="B171" s="45"/>
      <c r="C171" s="46"/>
      <c r="D171" s="46"/>
      <c r="E171" s="39" t="s">
        <v>595</v>
      </c>
      <c r="F171" s="46"/>
      <c r="G171" s="46"/>
      <c r="H171" s="46"/>
      <c r="I171" s="46"/>
      <c r="J171" s="48"/>
    </row>
    <row r="172" ht="30">
      <c r="A172" s="37" t="s">
        <v>202</v>
      </c>
      <c r="B172" s="37">
        <v>41</v>
      </c>
      <c r="C172" s="38" t="s">
        <v>596</v>
      </c>
      <c r="D172" s="37" t="s">
        <v>204</v>
      </c>
      <c r="E172" s="39" t="s">
        <v>597</v>
      </c>
      <c r="F172" s="40" t="s">
        <v>217</v>
      </c>
      <c r="G172" s="41">
        <v>200</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c r="A174" s="37" t="s">
        <v>208</v>
      </c>
      <c r="B174" s="45"/>
      <c r="C174" s="46"/>
      <c r="D174" s="46"/>
      <c r="E174" s="49" t="s">
        <v>493</v>
      </c>
      <c r="F174" s="46"/>
      <c r="G174" s="46"/>
      <c r="H174" s="46"/>
      <c r="I174" s="46"/>
      <c r="J174" s="48"/>
    </row>
    <row r="175" ht="105">
      <c r="A175" s="37" t="s">
        <v>210</v>
      </c>
      <c r="B175" s="45"/>
      <c r="C175" s="46"/>
      <c r="D175" s="46"/>
      <c r="E175" s="39" t="s">
        <v>598</v>
      </c>
      <c r="F175" s="46"/>
      <c r="G175" s="46"/>
      <c r="H175" s="46"/>
      <c r="I175" s="46"/>
      <c r="J175" s="48"/>
    </row>
    <row r="176">
      <c r="A176" s="37" t="s">
        <v>202</v>
      </c>
      <c r="B176" s="37">
        <v>42</v>
      </c>
      <c r="C176" s="38" t="s">
        <v>599</v>
      </c>
      <c r="D176" s="37" t="s">
        <v>204</v>
      </c>
      <c r="E176" s="39" t="s">
        <v>600</v>
      </c>
      <c r="F176" s="40" t="s">
        <v>217</v>
      </c>
      <c r="G176" s="41">
        <v>1885</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c r="A178" s="37" t="s">
        <v>208</v>
      </c>
      <c r="B178" s="45"/>
      <c r="C178" s="46"/>
      <c r="D178" s="46"/>
      <c r="E178" s="49" t="s">
        <v>493</v>
      </c>
      <c r="F178" s="46"/>
      <c r="G178" s="46"/>
      <c r="H178" s="46"/>
      <c r="I178" s="46"/>
      <c r="J178" s="48"/>
    </row>
    <row r="179" ht="105">
      <c r="A179" s="37" t="s">
        <v>210</v>
      </c>
      <c r="B179" s="45"/>
      <c r="C179" s="46"/>
      <c r="D179" s="46"/>
      <c r="E179" s="39" t="s">
        <v>598</v>
      </c>
      <c r="F179" s="46"/>
      <c r="G179" s="46"/>
      <c r="H179" s="46"/>
      <c r="I179" s="46"/>
      <c r="J179" s="48"/>
    </row>
    <row r="180" ht="30">
      <c r="A180" s="37" t="s">
        <v>202</v>
      </c>
      <c r="B180" s="37">
        <v>43</v>
      </c>
      <c r="C180" s="38" t="s">
        <v>601</v>
      </c>
      <c r="D180" s="37" t="s">
        <v>204</v>
      </c>
      <c r="E180" s="39" t="s">
        <v>602</v>
      </c>
      <c r="F180" s="40" t="s">
        <v>206</v>
      </c>
      <c r="G180" s="41">
        <v>80</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c r="A182" s="37" t="s">
        <v>208</v>
      </c>
      <c r="B182" s="45"/>
      <c r="C182" s="46"/>
      <c r="D182" s="46"/>
      <c r="E182" s="49" t="s">
        <v>493</v>
      </c>
      <c r="F182" s="46"/>
      <c r="G182" s="46"/>
      <c r="H182" s="46"/>
      <c r="I182" s="46"/>
      <c r="J182" s="48"/>
    </row>
    <row r="183" ht="120">
      <c r="A183" s="37" t="s">
        <v>210</v>
      </c>
      <c r="B183" s="45"/>
      <c r="C183" s="46"/>
      <c r="D183" s="46"/>
      <c r="E183" s="39" t="s">
        <v>603</v>
      </c>
      <c r="F183" s="46"/>
      <c r="G183" s="46"/>
      <c r="H183" s="46"/>
      <c r="I183" s="46"/>
      <c r="J183" s="48"/>
    </row>
    <row r="184" ht="30">
      <c r="A184" s="37" t="s">
        <v>202</v>
      </c>
      <c r="B184" s="37">
        <v>44</v>
      </c>
      <c r="C184" s="38" t="s">
        <v>604</v>
      </c>
      <c r="D184" s="37" t="s">
        <v>204</v>
      </c>
      <c r="E184" s="39" t="s">
        <v>605</v>
      </c>
      <c r="F184" s="40" t="s">
        <v>206</v>
      </c>
      <c r="G184" s="41">
        <v>16</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c r="A186" s="37" t="s">
        <v>208</v>
      </c>
      <c r="B186" s="45"/>
      <c r="C186" s="46"/>
      <c r="D186" s="46"/>
      <c r="E186" s="49" t="s">
        <v>493</v>
      </c>
      <c r="F186" s="46"/>
      <c r="G186" s="46"/>
      <c r="H186" s="46"/>
      <c r="I186" s="46"/>
      <c r="J186" s="48"/>
    </row>
    <row r="187" ht="120">
      <c r="A187" s="37" t="s">
        <v>210</v>
      </c>
      <c r="B187" s="45"/>
      <c r="C187" s="46"/>
      <c r="D187" s="46"/>
      <c r="E187" s="39" t="s">
        <v>603</v>
      </c>
      <c r="F187" s="46"/>
      <c r="G187" s="46"/>
      <c r="H187" s="46"/>
      <c r="I187" s="46"/>
      <c r="J187" s="48"/>
    </row>
    <row r="188" ht="30">
      <c r="A188" s="37" t="s">
        <v>202</v>
      </c>
      <c r="B188" s="37">
        <v>45</v>
      </c>
      <c r="C188" s="38" t="s">
        <v>606</v>
      </c>
      <c r="D188" s="37" t="s">
        <v>204</v>
      </c>
      <c r="E188" s="39" t="s">
        <v>607</v>
      </c>
      <c r="F188" s="40" t="s">
        <v>608</v>
      </c>
      <c r="G188" s="41">
        <v>1.1000000000000001</v>
      </c>
      <c r="H188" s="42">
        <v>0</v>
      </c>
      <c r="I188" s="43">
        <f>ROUND(G188*H188,P4)</f>
        <v>0</v>
      </c>
      <c r="J188" s="37"/>
      <c r="O188" s="44">
        <f>I188*0.21</f>
        <v>0</v>
      </c>
      <c r="P188">
        <v>3</v>
      </c>
    </row>
    <row r="189">
      <c r="A189" s="37" t="s">
        <v>207</v>
      </c>
      <c r="B189" s="45"/>
      <c r="C189" s="46"/>
      <c r="D189" s="46"/>
      <c r="E189" s="47" t="s">
        <v>204</v>
      </c>
      <c r="F189" s="46"/>
      <c r="G189" s="46"/>
      <c r="H189" s="46"/>
      <c r="I189" s="46"/>
      <c r="J189" s="48"/>
    </row>
    <row r="190">
      <c r="A190" s="37" t="s">
        <v>208</v>
      </c>
      <c r="B190" s="45"/>
      <c r="C190" s="46"/>
      <c r="D190" s="46"/>
      <c r="E190" s="49" t="s">
        <v>493</v>
      </c>
      <c r="F190" s="46"/>
      <c r="G190" s="46"/>
      <c r="H190" s="46"/>
      <c r="I190" s="46"/>
      <c r="J190" s="48"/>
    </row>
    <row r="191" ht="225">
      <c r="A191" s="37" t="s">
        <v>210</v>
      </c>
      <c r="B191" s="45"/>
      <c r="C191" s="46"/>
      <c r="D191" s="46"/>
      <c r="E191" s="39" t="s">
        <v>609</v>
      </c>
      <c r="F191" s="46"/>
      <c r="G191" s="46"/>
      <c r="H191" s="46"/>
      <c r="I191" s="46"/>
      <c r="J191" s="48"/>
    </row>
    <row r="192" ht="30">
      <c r="A192" s="37" t="s">
        <v>202</v>
      </c>
      <c r="B192" s="37">
        <v>46</v>
      </c>
      <c r="C192" s="38" t="s">
        <v>610</v>
      </c>
      <c r="D192" s="37" t="s">
        <v>204</v>
      </c>
      <c r="E192" s="39" t="s">
        <v>611</v>
      </c>
      <c r="F192" s="40" t="s">
        <v>608</v>
      </c>
      <c r="G192" s="41">
        <v>16.600000000000001</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c r="A194" s="37" t="s">
        <v>208</v>
      </c>
      <c r="B194" s="45"/>
      <c r="C194" s="46"/>
      <c r="D194" s="46"/>
      <c r="E194" s="49" t="s">
        <v>493</v>
      </c>
      <c r="F194" s="46"/>
      <c r="G194" s="46"/>
      <c r="H194" s="46"/>
      <c r="I194" s="46"/>
      <c r="J194" s="48"/>
    </row>
    <row r="195" ht="225">
      <c r="A195" s="37" t="s">
        <v>210</v>
      </c>
      <c r="B195" s="45"/>
      <c r="C195" s="46"/>
      <c r="D195" s="46"/>
      <c r="E195" s="39" t="s">
        <v>609</v>
      </c>
      <c r="F195" s="46"/>
      <c r="G195" s="46"/>
      <c r="H195" s="46"/>
      <c r="I195" s="46"/>
      <c r="J195" s="48"/>
    </row>
    <row r="196" ht="30">
      <c r="A196" s="37" t="s">
        <v>202</v>
      </c>
      <c r="B196" s="37">
        <v>47</v>
      </c>
      <c r="C196" s="38" t="s">
        <v>612</v>
      </c>
      <c r="D196" s="37" t="s">
        <v>204</v>
      </c>
      <c r="E196" s="39" t="s">
        <v>613</v>
      </c>
      <c r="F196" s="40" t="s">
        <v>217</v>
      </c>
      <c r="G196" s="41">
        <v>200</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c r="A198" s="37" t="s">
        <v>208</v>
      </c>
      <c r="B198" s="45"/>
      <c r="C198" s="46"/>
      <c r="D198" s="46"/>
      <c r="E198" s="49" t="s">
        <v>493</v>
      </c>
      <c r="F198" s="46"/>
      <c r="G198" s="46"/>
      <c r="H198" s="46"/>
      <c r="I198" s="46"/>
      <c r="J198" s="48"/>
    </row>
    <row r="199" ht="150">
      <c r="A199" s="37" t="s">
        <v>210</v>
      </c>
      <c r="B199" s="45"/>
      <c r="C199" s="46"/>
      <c r="D199" s="46"/>
      <c r="E199" s="39" t="s">
        <v>614</v>
      </c>
      <c r="F199" s="46"/>
      <c r="G199" s="46"/>
      <c r="H199" s="46"/>
      <c r="I199" s="46"/>
      <c r="J199" s="48"/>
    </row>
    <row r="200" ht="30">
      <c r="A200" s="37" t="s">
        <v>202</v>
      </c>
      <c r="B200" s="37">
        <v>48</v>
      </c>
      <c r="C200" s="38" t="s">
        <v>615</v>
      </c>
      <c r="D200" s="37" t="s">
        <v>204</v>
      </c>
      <c r="E200" s="39" t="s">
        <v>616</v>
      </c>
      <c r="F200" s="40" t="s">
        <v>217</v>
      </c>
      <c r="G200" s="41">
        <v>1010</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c r="A202" s="37" t="s">
        <v>208</v>
      </c>
      <c r="B202" s="45"/>
      <c r="C202" s="46"/>
      <c r="D202" s="46"/>
      <c r="E202" s="49" t="s">
        <v>493</v>
      </c>
      <c r="F202" s="46"/>
      <c r="G202" s="46"/>
      <c r="H202" s="46"/>
      <c r="I202" s="46"/>
      <c r="J202" s="48"/>
    </row>
    <row r="203" ht="180">
      <c r="A203" s="37" t="s">
        <v>210</v>
      </c>
      <c r="B203" s="45"/>
      <c r="C203" s="46"/>
      <c r="D203" s="46"/>
      <c r="E203" s="39" t="s">
        <v>617</v>
      </c>
      <c r="F203" s="46"/>
      <c r="G203" s="46"/>
      <c r="H203" s="46"/>
      <c r="I203" s="46"/>
      <c r="J203" s="48"/>
    </row>
    <row r="204" ht="30">
      <c r="A204" s="37" t="s">
        <v>202</v>
      </c>
      <c r="B204" s="37">
        <v>49</v>
      </c>
      <c r="C204" s="38" t="s">
        <v>618</v>
      </c>
      <c r="D204" s="37" t="s">
        <v>204</v>
      </c>
      <c r="E204" s="39" t="s">
        <v>619</v>
      </c>
      <c r="F204" s="40" t="s">
        <v>608</v>
      </c>
      <c r="G204" s="41">
        <v>2.5800000000000001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c r="A206" s="37" t="s">
        <v>208</v>
      </c>
      <c r="B206" s="45"/>
      <c r="C206" s="46"/>
      <c r="D206" s="46"/>
      <c r="E206" s="49" t="s">
        <v>493</v>
      </c>
      <c r="F206" s="46"/>
      <c r="G206" s="46"/>
      <c r="H206" s="46"/>
      <c r="I206" s="46"/>
      <c r="J206" s="48"/>
    </row>
    <row r="207" ht="225">
      <c r="A207" s="37" t="s">
        <v>210</v>
      </c>
      <c r="B207" s="45"/>
      <c r="C207" s="46"/>
      <c r="D207" s="46"/>
      <c r="E207" s="39" t="s">
        <v>609</v>
      </c>
      <c r="F207" s="46"/>
      <c r="G207" s="46"/>
      <c r="H207" s="46"/>
      <c r="I207" s="46"/>
      <c r="J207" s="48"/>
    </row>
    <row r="208" ht="30">
      <c r="A208" s="37" t="s">
        <v>202</v>
      </c>
      <c r="B208" s="37">
        <v>50</v>
      </c>
      <c r="C208" s="38" t="s">
        <v>620</v>
      </c>
      <c r="D208" s="37" t="s">
        <v>204</v>
      </c>
      <c r="E208" s="39" t="s">
        <v>621</v>
      </c>
      <c r="F208" s="40" t="s">
        <v>217</v>
      </c>
      <c r="G208" s="41">
        <v>200</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c r="A210" s="37" t="s">
        <v>208</v>
      </c>
      <c r="B210" s="45"/>
      <c r="C210" s="46"/>
      <c r="D210" s="46"/>
      <c r="E210" s="49" t="s">
        <v>493</v>
      </c>
      <c r="F210" s="46"/>
      <c r="G210" s="46"/>
      <c r="H210" s="46"/>
      <c r="I210" s="46"/>
      <c r="J210" s="48"/>
    </row>
    <row r="211" ht="150">
      <c r="A211" s="37" t="s">
        <v>210</v>
      </c>
      <c r="B211" s="45"/>
      <c r="C211" s="46"/>
      <c r="D211" s="46"/>
      <c r="E211" s="39" t="s">
        <v>614</v>
      </c>
      <c r="F211" s="46"/>
      <c r="G211" s="46"/>
      <c r="H211" s="46"/>
      <c r="I211" s="46"/>
      <c r="J211" s="48"/>
    </row>
    <row r="212" ht="30">
      <c r="A212" s="37" t="s">
        <v>202</v>
      </c>
      <c r="B212" s="37">
        <v>51</v>
      </c>
      <c r="C212" s="38" t="s">
        <v>622</v>
      </c>
      <c r="D212" s="37" t="s">
        <v>204</v>
      </c>
      <c r="E212" s="39" t="s">
        <v>623</v>
      </c>
      <c r="F212" s="40" t="s">
        <v>217</v>
      </c>
      <c r="G212" s="41">
        <v>200</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c r="A214" s="37" t="s">
        <v>208</v>
      </c>
      <c r="B214" s="45"/>
      <c r="C214" s="46"/>
      <c r="D214" s="46"/>
      <c r="E214" s="49" t="s">
        <v>493</v>
      </c>
      <c r="F214" s="46"/>
      <c r="G214" s="46"/>
      <c r="H214" s="46"/>
      <c r="I214" s="46"/>
      <c r="J214" s="48"/>
    </row>
    <row r="215" ht="180">
      <c r="A215" s="37" t="s">
        <v>210</v>
      </c>
      <c r="B215" s="45"/>
      <c r="C215" s="46"/>
      <c r="D215" s="46"/>
      <c r="E215" s="39" t="s">
        <v>617</v>
      </c>
      <c r="F215" s="46"/>
      <c r="G215" s="46"/>
      <c r="H215" s="46"/>
      <c r="I215" s="46"/>
      <c r="J215" s="48"/>
    </row>
    <row r="216" ht="30">
      <c r="A216" s="37" t="s">
        <v>202</v>
      </c>
      <c r="B216" s="37">
        <v>52</v>
      </c>
      <c r="C216" s="38" t="s">
        <v>624</v>
      </c>
      <c r="D216" s="37" t="s">
        <v>204</v>
      </c>
      <c r="E216" s="39" t="s">
        <v>625</v>
      </c>
      <c r="F216" s="40" t="s">
        <v>608</v>
      </c>
      <c r="G216" s="41">
        <v>15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c r="A218" s="37" t="s">
        <v>208</v>
      </c>
      <c r="B218" s="45"/>
      <c r="C218" s="46"/>
      <c r="D218" s="46"/>
      <c r="E218" s="49" t="s">
        <v>493</v>
      </c>
      <c r="F218" s="46"/>
      <c r="G218" s="46"/>
      <c r="H218" s="46"/>
      <c r="I218" s="46"/>
      <c r="J218" s="48"/>
    </row>
    <row r="219" ht="225">
      <c r="A219" s="37" t="s">
        <v>210</v>
      </c>
      <c r="B219" s="45"/>
      <c r="C219" s="46"/>
      <c r="D219" s="46"/>
      <c r="E219" s="39" t="s">
        <v>609</v>
      </c>
      <c r="F219" s="46"/>
      <c r="G219" s="46"/>
      <c r="H219" s="46"/>
      <c r="I219" s="46"/>
      <c r="J219" s="48"/>
    </row>
    <row r="220" ht="30">
      <c r="A220" s="37" t="s">
        <v>202</v>
      </c>
      <c r="B220" s="37">
        <v>53</v>
      </c>
      <c r="C220" s="38" t="s">
        <v>626</v>
      </c>
      <c r="D220" s="37" t="s">
        <v>204</v>
      </c>
      <c r="E220" s="39" t="s">
        <v>627</v>
      </c>
      <c r="F220" s="40" t="s">
        <v>608</v>
      </c>
      <c r="G220" s="41">
        <v>22.5</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c r="A222" s="37" t="s">
        <v>208</v>
      </c>
      <c r="B222" s="45"/>
      <c r="C222" s="46"/>
      <c r="D222" s="46"/>
      <c r="E222" s="49" t="s">
        <v>493</v>
      </c>
      <c r="F222" s="46"/>
      <c r="G222" s="46"/>
      <c r="H222" s="46"/>
      <c r="I222" s="46"/>
      <c r="J222" s="48"/>
    </row>
    <row r="223" ht="225">
      <c r="A223" s="37" t="s">
        <v>210</v>
      </c>
      <c r="B223" s="45"/>
      <c r="C223" s="46"/>
      <c r="D223" s="46"/>
      <c r="E223" s="39" t="s">
        <v>609</v>
      </c>
      <c r="F223" s="46"/>
      <c r="G223" s="46"/>
      <c r="H223" s="46"/>
      <c r="I223" s="46"/>
      <c r="J223" s="48"/>
    </row>
    <row r="224" ht="30">
      <c r="A224" s="37" t="s">
        <v>202</v>
      </c>
      <c r="B224" s="37">
        <v>54</v>
      </c>
      <c r="C224" s="38" t="s">
        <v>628</v>
      </c>
      <c r="D224" s="37" t="s">
        <v>204</v>
      </c>
      <c r="E224" s="39" t="s">
        <v>629</v>
      </c>
      <c r="F224" s="40" t="s">
        <v>217</v>
      </c>
      <c r="G224" s="41">
        <v>160</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c r="A226" s="37" t="s">
        <v>208</v>
      </c>
      <c r="B226" s="45"/>
      <c r="C226" s="46"/>
      <c r="D226" s="46"/>
      <c r="E226" s="49" t="s">
        <v>493</v>
      </c>
      <c r="F226" s="46"/>
      <c r="G226" s="46"/>
      <c r="H226" s="46"/>
      <c r="I226" s="46"/>
      <c r="J226" s="48"/>
    </row>
    <row r="227" ht="150">
      <c r="A227" s="37" t="s">
        <v>210</v>
      </c>
      <c r="B227" s="45"/>
      <c r="C227" s="46"/>
      <c r="D227" s="46"/>
      <c r="E227" s="39" t="s">
        <v>614</v>
      </c>
      <c r="F227" s="46"/>
      <c r="G227" s="46"/>
      <c r="H227" s="46"/>
      <c r="I227" s="46"/>
      <c r="J227" s="48"/>
    </row>
    <row r="228" ht="30">
      <c r="A228" s="37" t="s">
        <v>202</v>
      </c>
      <c r="B228" s="37">
        <v>55</v>
      </c>
      <c r="C228" s="38" t="s">
        <v>630</v>
      </c>
      <c r="D228" s="37" t="s">
        <v>204</v>
      </c>
      <c r="E228" s="39" t="s">
        <v>631</v>
      </c>
      <c r="F228" s="40" t="s">
        <v>217</v>
      </c>
      <c r="G228" s="41">
        <v>760</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c r="A230" s="37" t="s">
        <v>208</v>
      </c>
      <c r="B230" s="45"/>
      <c r="C230" s="46"/>
      <c r="D230" s="46"/>
      <c r="E230" s="49" t="s">
        <v>493</v>
      </c>
      <c r="F230" s="46"/>
      <c r="G230" s="46"/>
      <c r="H230" s="46"/>
      <c r="I230" s="46"/>
      <c r="J230" s="48"/>
    </row>
    <row r="231" ht="180">
      <c r="A231" s="37" t="s">
        <v>210</v>
      </c>
      <c r="B231" s="45"/>
      <c r="C231" s="46"/>
      <c r="D231" s="46"/>
      <c r="E231" s="39" t="s">
        <v>617</v>
      </c>
      <c r="F231" s="46"/>
      <c r="G231" s="46"/>
      <c r="H231" s="46"/>
      <c r="I231" s="46"/>
      <c r="J231" s="48"/>
    </row>
    <row r="232">
      <c r="A232" s="37" t="s">
        <v>202</v>
      </c>
      <c r="B232" s="37">
        <v>56</v>
      </c>
      <c r="C232" s="38" t="s">
        <v>632</v>
      </c>
      <c r="D232" s="37" t="s">
        <v>204</v>
      </c>
      <c r="E232" s="39" t="s">
        <v>633</v>
      </c>
      <c r="F232" s="40" t="s">
        <v>217</v>
      </c>
      <c r="G232" s="41">
        <v>100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c r="A234" s="37" t="s">
        <v>208</v>
      </c>
      <c r="B234" s="45"/>
      <c r="C234" s="46"/>
      <c r="D234" s="46"/>
      <c r="E234" s="49" t="s">
        <v>493</v>
      </c>
      <c r="F234" s="46"/>
      <c r="G234" s="46"/>
      <c r="H234" s="46"/>
      <c r="I234" s="46"/>
      <c r="J234" s="48"/>
    </row>
    <row r="235" ht="150">
      <c r="A235" s="37" t="s">
        <v>210</v>
      </c>
      <c r="B235" s="45"/>
      <c r="C235" s="46"/>
      <c r="D235" s="46"/>
      <c r="E235" s="39" t="s">
        <v>614</v>
      </c>
      <c r="F235" s="46"/>
      <c r="G235" s="46"/>
      <c r="H235" s="46"/>
      <c r="I235" s="46"/>
      <c r="J235" s="48"/>
    </row>
    <row r="236">
      <c r="A236" s="37" t="s">
        <v>202</v>
      </c>
      <c r="B236" s="37">
        <v>57</v>
      </c>
      <c r="C236" s="38" t="s">
        <v>634</v>
      </c>
      <c r="D236" s="37" t="s">
        <v>204</v>
      </c>
      <c r="E236" s="39" t="s">
        <v>635</v>
      </c>
      <c r="F236" s="40" t="s">
        <v>217</v>
      </c>
      <c r="G236" s="41">
        <v>100</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c r="A238" s="37" t="s">
        <v>208</v>
      </c>
      <c r="B238" s="45"/>
      <c r="C238" s="46"/>
      <c r="D238" s="46"/>
      <c r="E238" s="49" t="s">
        <v>493</v>
      </c>
      <c r="F238" s="46"/>
      <c r="G238" s="46"/>
      <c r="H238" s="46"/>
      <c r="I238" s="46"/>
      <c r="J238" s="48"/>
    </row>
    <row r="239" ht="180">
      <c r="A239" s="37" t="s">
        <v>210</v>
      </c>
      <c r="B239" s="45"/>
      <c r="C239" s="46"/>
      <c r="D239" s="46"/>
      <c r="E239" s="39" t="s">
        <v>617</v>
      </c>
      <c r="F239" s="46"/>
      <c r="G239" s="46"/>
      <c r="H239" s="46"/>
      <c r="I239" s="46"/>
      <c r="J239" s="48"/>
    </row>
    <row r="240">
      <c r="A240" s="37" t="s">
        <v>202</v>
      </c>
      <c r="B240" s="37">
        <v>58</v>
      </c>
      <c r="C240" s="38" t="s">
        <v>636</v>
      </c>
      <c r="D240" s="37" t="s">
        <v>204</v>
      </c>
      <c r="E240" s="39" t="s">
        <v>637</v>
      </c>
      <c r="F240" s="40" t="s">
        <v>638</v>
      </c>
      <c r="G240" s="41">
        <v>26.879999999999999</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c r="A242" s="37" t="s">
        <v>208</v>
      </c>
      <c r="B242" s="45"/>
      <c r="C242" s="46"/>
      <c r="D242" s="46"/>
      <c r="E242" s="49" t="s">
        <v>493</v>
      </c>
      <c r="F242" s="46"/>
      <c r="G242" s="46"/>
      <c r="H242" s="46"/>
      <c r="I242" s="46"/>
      <c r="J242" s="48"/>
    </row>
    <row r="243" ht="225">
      <c r="A243" s="37" t="s">
        <v>210</v>
      </c>
      <c r="B243" s="45"/>
      <c r="C243" s="46"/>
      <c r="D243" s="46"/>
      <c r="E243" s="39" t="s">
        <v>639</v>
      </c>
      <c r="F243" s="46"/>
      <c r="G243" s="46"/>
      <c r="H243" s="46"/>
      <c r="I243" s="46"/>
      <c r="J243" s="48"/>
    </row>
    <row r="244">
      <c r="A244" s="37" t="s">
        <v>202</v>
      </c>
      <c r="B244" s="37">
        <v>59</v>
      </c>
      <c r="C244" s="38" t="s">
        <v>640</v>
      </c>
      <c r="D244" s="37" t="s">
        <v>204</v>
      </c>
      <c r="E244" s="39" t="s">
        <v>641</v>
      </c>
      <c r="F244" s="40" t="s">
        <v>638</v>
      </c>
      <c r="G244" s="41">
        <v>101.40000000000001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c r="A246" s="37" t="s">
        <v>208</v>
      </c>
      <c r="B246" s="45"/>
      <c r="C246" s="46"/>
      <c r="D246" s="46"/>
      <c r="E246" s="49" t="s">
        <v>493</v>
      </c>
      <c r="F246" s="46"/>
      <c r="G246" s="46"/>
      <c r="H246" s="46"/>
      <c r="I246" s="46"/>
      <c r="J246" s="48"/>
    </row>
    <row r="247" ht="225">
      <c r="A247" s="37" t="s">
        <v>210</v>
      </c>
      <c r="B247" s="45"/>
      <c r="C247" s="46"/>
      <c r="D247" s="46"/>
      <c r="E247" s="39" t="s">
        <v>639</v>
      </c>
      <c r="F247" s="46"/>
      <c r="G247" s="46"/>
      <c r="H247" s="46"/>
      <c r="I247" s="46"/>
      <c r="J247" s="48"/>
    </row>
    <row r="248">
      <c r="A248" s="37" t="s">
        <v>202</v>
      </c>
      <c r="B248" s="37">
        <v>60</v>
      </c>
      <c r="C248" s="38" t="s">
        <v>642</v>
      </c>
      <c r="D248" s="37" t="s">
        <v>204</v>
      </c>
      <c r="E248" s="39" t="s">
        <v>643</v>
      </c>
      <c r="F248" s="40" t="s">
        <v>638</v>
      </c>
      <c r="G248" s="41">
        <v>48</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493</v>
      </c>
      <c r="F250" s="46"/>
      <c r="G250" s="46"/>
      <c r="H250" s="46"/>
      <c r="I250" s="46"/>
      <c r="J250" s="48"/>
    </row>
    <row r="251" ht="225">
      <c r="A251" s="37" t="s">
        <v>210</v>
      </c>
      <c r="B251" s="45"/>
      <c r="C251" s="46"/>
      <c r="D251" s="46"/>
      <c r="E251" s="39" t="s">
        <v>639</v>
      </c>
      <c r="F251" s="46"/>
      <c r="G251" s="46"/>
      <c r="H251" s="46"/>
      <c r="I251" s="46"/>
      <c r="J251" s="48"/>
    </row>
    <row r="252">
      <c r="A252" s="37" t="s">
        <v>202</v>
      </c>
      <c r="B252" s="37">
        <v>61</v>
      </c>
      <c r="C252" s="38" t="s">
        <v>644</v>
      </c>
      <c r="D252" s="37" t="s">
        <v>204</v>
      </c>
      <c r="E252" s="39" t="s">
        <v>645</v>
      </c>
      <c r="F252" s="40" t="s">
        <v>638</v>
      </c>
      <c r="G252" s="41">
        <v>83.519999999999996</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493</v>
      </c>
      <c r="F254" s="46"/>
      <c r="G254" s="46"/>
      <c r="H254" s="46"/>
      <c r="I254" s="46"/>
      <c r="J254" s="48"/>
    </row>
    <row r="255" ht="225">
      <c r="A255" s="37" t="s">
        <v>210</v>
      </c>
      <c r="B255" s="45"/>
      <c r="C255" s="46"/>
      <c r="D255" s="46"/>
      <c r="E255" s="39" t="s">
        <v>639</v>
      </c>
      <c r="F255" s="46"/>
      <c r="G255" s="46"/>
      <c r="H255" s="46"/>
      <c r="I255" s="46"/>
      <c r="J255" s="48"/>
    </row>
    <row r="256">
      <c r="A256" s="37" t="s">
        <v>202</v>
      </c>
      <c r="B256" s="37">
        <v>62</v>
      </c>
      <c r="C256" s="38" t="s">
        <v>646</v>
      </c>
      <c r="D256" s="37" t="s">
        <v>204</v>
      </c>
      <c r="E256" s="39" t="s">
        <v>647</v>
      </c>
      <c r="F256" s="40" t="s">
        <v>217</v>
      </c>
      <c r="G256" s="41">
        <v>1010</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493</v>
      </c>
      <c r="F258" s="46"/>
      <c r="G258" s="46"/>
      <c r="H258" s="46"/>
      <c r="I258" s="46"/>
      <c r="J258" s="48"/>
    </row>
    <row r="259" ht="150">
      <c r="A259" s="37" t="s">
        <v>210</v>
      </c>
      <c r="B259" s="45"/>
      <c r="C259" s="46"/>
      <c r="D259" s="46"/>
      <c r="E259" s="39" t="s">
        <v>648</v>
      </c>
      <c r="F259" s="46"/>
      <c r="G259" s="46"/>
      <c r="H259" s="46"/>
      <c r="I259" s="46"/>
      <c r="J259" s="48"/>
    </row>
    <row r="260">
      <c r="A260" s="37" t="s">
        <v>202</v>
      </c>
      <c r="B260" s="37">
        <v>63</v>
      </c>
      <c r="C260" s="38" t="s">
        <v>649</v>
      </c>
      <c r="D260" s="37" t="s">
        <v>204</v>
      </c>
      <c r="E260" s="39" t="s">
        <v>650</v>
      </c>
      <c r="F260" s="40" t="s">
        <v>217</v>
      </c>
      <c r="G260" s="41">
        <v>500</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493</v>
      </c>
      <c r="F262" s="46"/>
      <c r="G262" s="46"/>
      <c r="H262" s="46"/>
      <c r="I262" s="46"/>
      <c r="J262" s="48"/>
    </row>
    <row r="263" ht="150">
      <c r="A263" s="37" t="s">
        <v>210</v>
      </c>
      <c r="B263" s="45"/>
      <c r="C263" s="46"/>
      <c r="D263" s="46"/>
      <c r="E263" s="39" t="s">
        <v>648</v>
      </c>
      <c r="F263" s="46"/>
      <c r="G263" s="46"/>
      <c r="H263" s="46"/>
      <c r="I263" s="46"/>
      <c r="J263" s="48"/>
    </row>
    <row r="264">
      <c r="A264" s="37" t="s">
        <v>202</v>
      </c>
      <c r="B264" s="37">
        <v>64</v>
      </c>
      <c r="C264" s="38" t="s">
        <v>651</v>
      </c>
      <c r="D264" s="37" t="s">
        <v>204</v>
      </c>
      <c r="E264" s="39" t="s">
        <v>652</v>
      </c>
      <c r="F264" s="40" t="s">
        <v>217</v>
      </c>
      <c r="G264" s="41">
        <v>2370</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493</v>
      </c>
      <c r="F266" s="46"/>
      <c r="G266" s="46"/>
      <c r="H266" s="46"/>
      <c r="I266" s="46"/>
      <c r="J266" s="48"/>
    </row>
    <row r="267" ht="180">
      <c r="A267" s="37" t="s">
        <v>210</v>
      </c>
      <c r="B267" s="45"/>
      <c r="C267" s="46"/>
      <c r="D267" s="46"/>
      <c r="E267" s="39" t="s">
        <v>617</v>
      </c>
      <c r="F267" s="46"/>
      <c r="G267" s="46"/>
      <c r="H267" s="46"/>
      <c r="I267" s="46"/>
      <c r="J267" s="48"/>
    </row>
    <row r="268">
      <c r="A268" s="37" t="s">
        <v>202</v>
      </c>
      <c r="B268" s="37">
        <v>65</v>
      </c>
      <c r="C268" s="38" t="s">
        <v>653</v>
      </c>
      <c r="D268" s="37" t="s">
        <v>204</v>
      </c>
      <c r="E268" s="39" t="s">
        <v>654</v>
      </c>
      <c r="F268" s="40" t="s">
        <v>217</v>
      </c>
      <c r="G268" s="41">
        <v>200</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493</v>
      </c>
      <c r="F270" s="46"/>
      <c r="G270" s="46"/>
      <c r="H270" s="46"/>
      <c r="I270" s="46"/>
      <c r="J270" s="48"/>
    </row>
    <row r="271" ht="180">
      <c r="A271" s="37" t="s">
        <v>210</v>
      </c>
      <c r="B271" s="45"/>
      <c r="C271" s="46"/>
      <c r="D271" s="46"/>
      <c r="E271" s="39" t="s">
        <v>617</v>
      </c>
      <c r="F271" s="46"/>
      <c r="G271" s="46"/>
      <c r="H271" s="46"/>
      <c r="I271" s="46"/>
      <c r="J271" s="48"/>
    </row>
    <row r="272">
      <c r="A272" s="37" t="s">
        <v>202</v>
      </c>
      <c r="B272" s="37">
        <v>66</v>
      </c>
      <c r="C272" s="38" t="s">
        <v>655</v>
      </c>
      <c r="D272" s="37" t="s">
        <v>204</v>
      </c>
      <c r="E272" s="39" t="s">
        <v>656</v>
      </c>
      <c r="F272" s="40" t="s">
        <v>206</v>
      </c>
      <c r="G272" s="41">
        <v>47</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493</v>
      </c>
      <c r="F274" s="46"/>
      <c r="G274" s="46"/>
      <c r="H274" s="46"/>
      <c r="I274" s="46"/>
      <c r="J274" s="48"/>
    </row>
    <row r="275" ht="180">
      <c r="A275" s="37" t="s">
        <v>210</v>
      </c>
      <c r="B275" s="45"/>
      <c r="C275" s="46"/>
      <c r="D275" s="46"/>
      <c r="E275" s="39" t="s">
        <v>657</v>
      </c>
      <c r="F275" s="46"/>
      <c r="G275" s="46"/>
      <c r="H275" s="46"/>
      <c r="I275" s="46"/>
      <c r="J275" s="48"/>
    </row>
    <row r="276">
      <c r="A276" s="37" t="s">
        <v>202</v>
      </c>
      <c r="B276" s="37">
        <v>67</v>
      </c>
      <c r="C276" s="38" t="s">
        <v>658</v>
      </c>
      <c r="D276" s="37" t="s">
        <v>204</v>
      </c>
      <c r="E276" s="39" t="s">
        <v>659</v>
      </c>
      <c r="F276" s="40" t="s">
        <v>206</v>
      </c>
      <c r="G276" s="41">
        <v>47</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493</v>
      </c>
      <c r="F278" s="46"/>
      <c r="G278" s="46"/>
      <c r="H278" s="46"/>
      <c r="I278" s="46"/>
      <c r="J278" s="48"/>
    </row>
    <row r="279" ht="150">
      <c r="A279" s="37" t="s">
        <v>210</v>
      </c>
      <c r="B279" s="45"/>
      <c r="C279" s="46"/>
      <c r="D279" s="46"/>
      <c r="E279" s="39" t="s">
        <v>660</v>
      </c>
      <c r="F279" s="46"/>
      <c r="G279" s="46"/>
      <c r="H279" s="46"/>
      <c r="I279" s="46"/>
      <c r="J279" s="48"/>
    </row>
    <row r="280">
      <c r="A280" s="37" t="s">
        <v>202</v>
      </c>
      <c r="B280" s="37">
        <v>68</v>
      </c>
      <c r="C280" s="38" t="s">
        <v>661</v>
      </c>
      <c r="D280" s="37" t="s">
        <v>204</v>
      </c>
      <c r="E280" s="39" t="s">
        <v>662</v>
      </c>
      <c r="F280" s="40" t="s">
        <v>206</v>
      </c>
      <c r="G280" s="41">
        <v>4</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493</v>
      </c>
      <c r="F282" s="46"/>
      <c r="G282" s="46"/>
      <c r="H282" s="46"/>
      <c r="I282" s="46"/>
      <c r="J282" s="48"/>
    </row>
    <row r="283" ht="180">
      <c r="A283" s="37" t="s">
        <v>210</v>
      </c>
      <c r="B283" s="45"/>
      <c r="C283" s="46"/>
      <c r="D283" s="46"/>
      <c r="E283" s="39" t="s">
        <v>657</v>
      </c>
      <c r="F283" s="46"/>
      <c r="G283" s="46"/>
      <c r="H283" s="46"/>
      <c r="I283" s="46"/>
      <c r="J283" s="48"/>
    </row>
    <row r="284">
      <c r="A284" s="37" t="s">
        <v>202</v>
      </c>
      <c r="B284" s="37">
        <v>69</v>
      </c>
      <c r="C284" s="38" t="s">
        <v>663</v>
      </c>
      <c r="D284" s="37" t="s">
        <v>204</v>
      </c>
      <c r="E284" s="39" t="s">
        <v>664</v>
      </c>
      <c r="F284" s="40" t="s">
        <v>206</v>
      </c>
      <c r="G284" s="41">
        <v>4</v>
      </c>
      <c r="H284" s="42">
        <v>0</v>
      </c>
      <c r="I284" s="43">
        <f>ROUND(G284*H284,P4)</f>
        <v>0</v>
      </c>
      <c r="J284" s="37"/>
      <c r="O284" s="44">
        <f>I284*0.21</f>
        <v>0</v>
      </c>
      <c r="P284">
        <v>3</v>
      </c>
    </row>
    <row r="285">
      <c r="A285" s="37" t="s">
        <v>207</v>
      </c>
      <c r="B285" s="45"/>
      <c r="C285" s="46"/>
      <c r="D285" s="46"/>
      <c r="E285" s="47" t="s">
        <v>204</v>
      </c>
      <c r="F285" s="46"/>
      <c r="G285" s="46"/>
      <c r="H285" s="46"/>
      <c r="I285" s="46"/>
      <c r="J285" s="48"/>
    </row>
    <row r="286">
      <c r="A286" s="37" t="s">
        <v>208</v>
      </c>
      <c r="B286" s="45"/>
      <c r="C286" s="46"/>
      <c r="D286" s="46"/>
      <c r="E286" s="49" t="s">
        <v>493</v>
      </c>
      <c r="F286" s="46"/>
      <c r="G286" s="46"/>
      <c r="H286" s="46"/>
      <c r="I286" s="46"/>
      <c r="J286" s="48"/>
    </row>
    <row r="287" ht="150">
      <c r="A287" s="37" t="s">
        <v>210</v>
      </c>
      <c r="B287" s="45"/>
      <c r="C287" s="46"/>
      <c r="D287" s="46"/>
      <c r="E287" s="39" t="s">
        <v>660</v>
      </c>
      <c r="F287" s="46"/>
      <c r="G287" s="46"/>
      <c r="H287" s="46"/>
      <c r="I287" s="46"/>
      <c r="J287" s="48"/>
    </row>
    <row r="288">
      <c r="A288" s="37" t="s">
        <v>202</v>
      </c>
      <c r="B288" s="37">
        <v>70</v>
      </c>
      <c r="C288" s="38" t="s">
        <v>665</v>
      </c>
      <c r="D288" s="37" t="s">
        <v>204</v>
      </c>
      <c r="E288" s="39" t="s">
        <v>666</v>
      </c>
      <c r="F288" s="40" t="s">
        <v>217</v>
      </c>
      <c r="G288" s="41">
        <v>3475</v>
      </c>
      <c r="H288" s="42">
        <v>0</v>
      </c>
      <c r="I288" s="43">
        <f>ROUND(G288*H288,P4)</f>
        <v>0</v>
      </c>
      <c r="J288" s="37"/>
      <c r="O288" s="44">
        <f>I288*0.21</f>
        <v>0</v>
      </c>
      <c r="P288">
        <v>3</v>
      </c>
    </row>
    <row r="289">
      <c r="A289" s="37" t="s">
        <v>207</v>
      </c>
      <c r="B289" s="45"/>
      <c r="C289" s="46"/>
      <c r="D289" s="46"/>
      <c r="E289" s="47" t="s">
        <v>204</v>
      </c>
      <c r="F289" s="46"/>
      <c r="G289" s="46"/>
      <c r="H289" s="46"/>
      <c r="I289" s="46"/>
      <c r="J289" s="48"/>
    </row>
    <row r="290">
      <c r="A290" s="37" t="s">
        <v>208</v>
      </c>
      <c r="B290" s="45"/>
      <c r="C290" s="46"/>
      <c r="D290" s="46"/>
      <c r="E290" s="49" t="s">
        <v>493</v>
      </c>
      <c r="F290" s="46"/>
      <c r="G290" s="46"/>
      <c r="H290" s="46"/>
      <c r="I290" s="46"/>
      <c r="J290" s="48"/>
    </row>
    <row r="291" ht="225">
      <c r="A291" s="37" t="s">
        <v>210</v>
      </c>
      <c r="B291" s="45"/>
      <c r="C291" s="46"/>
      <c r="D291" s="46"/>
      <c r="E291" s="39" t="s">
        <v>667</v>
      </c>
      <c r="F291" s="46"/>
      <c r="G291" s="46"/>
      <c r="H291" s="46"/>
      <c r="I291" s="46"/>
      <c r="J291" s="48"/>
    </row>
    <row r="292">
      <c r="A292" s="37" t="s">
        <v>202</v>
      </c>
      <c r="B292" s="37">
        <v>71</v>
      </c>
      <c r="C292" s="38" t="s">
        <v>668</v>
      </c>
      <c r="D292" s="37" t="s">
        <v>204</v>
      </c>
      <c r="E292" s="39" t="s">
        <v>669</v>
      </c>
      <c r="F292" s="40" t="s">
        <v>217</v>
      </c>
      <c r="G292" s="41">
        <v>300</v>
      </c>
      <c r="H292" s="42">
        <v>0</v>
      </c>
      <c r="I292" s="43">
        <f>ROUND(G292*H292,P4)</f>
        <v>0</v>
      </c>
      <c r="J292" s="37"/>
      <c r="O292" s="44">
        <f>I292*0.21</f>
        <v>0</v>
      </c>
      <c r="P292">
        <v>3</v>
      </c>
    </row>
    <row r="293">
      <c r="A293" s="37" t="s">
        <v>207</v>
      </c>
      <c r="B293" s="45"/>
      <c r="C293" s="46"/>
      <c r="D293" s="46"/>
      <c r="E293" s="47" t="s">
        <v>204</v>
      </c>
      <c r="F293" s="46"/>
      <c r="G293" s="46"/>
      <c r="H293" s="46"/>
      <c r="I293" s="46"/>
      <c r="J293" s="48"/>
    </row>
    <row r="294">
      <c r="A294" s="37" t="s">
        <v>208</v>
      </c>
      <c r="B294" s="45"/>
      <c r="C294" s="46"/>
      <c r="D294" s="46"/>
      <c r="E294" s="49" t="s">
        <v>493</v>
      </c>
      <c r="F294" s="46"/>
      <c r="G294" s="46"/>
      <c r="H294" s="46"/>
      <c r="I294" s="46"/>
      <c r="J294" s="48"/>
    </row>
    <row r="295" ht="150">
      <c r="A295" s="37" t="s">
        <v>210</v>
      </c>
      <c r="B295" s="45"/>
      <c r="C295" s="46"/>
      <c r="D295" s="46"/>
      <c r="E295" s="39" t="s">
        <v>614</v>
      </c>
      <c r="F295" s="46"/>
      <c r="G295" s="46"/>
      <c r="H295" s="46"/>
      <c r="I295" s="46"/>
      <c r="J295" s="48"/>
    </row>
    <row r="296">
      <c r="A296" s="37" t="s">
        <v>202</v>
      </c>
      <c r="B296" s="37">
        <v>72</v>
      </c>
      <c r="C296" s="38" t="s">
        <v>670</v>
      </c>
      <c r="D296" s="37" t="s">
        <v>204</v>
      </c>
      <c r="E296" s="39" t="s">
        <v>671</v>
      </c>
      <c r="F296" s="40" t="s">
        <v>217</v>
      </c>
      <c r="G296" s="41">
        <v>940</v>
      </c>
      <c r="H296" s="42">
        <v>0</v>
      </c>
      <c r="I296" s="43">
        <f>ROUND(G296*H296,P4)</f>
        <v>0</v>
      </c>
      <c r="J296" s="37"/>
      <c r="O296" s="44">
        <f>I296*0.21</f>
        <v>0</v>
      </c>
      <c r="P296">
        <v>3</v>
      </c>
    </row>
    <row r="297">
      <c r="A297" s="37" t="s">
        <v>207</v>
      </c>
      <c r="B297" s="45"/>
      <c r="C297" s="46"/>
      <c r="D297" s="46"/>
      <c r="E297" s="47" t="s">
        <v>204</v>
      </c>
      <c r="F297" s="46"/>
      <c r="G297" s="46"/>
      <c r="H297" s="46"/>
      <c r="I297" s="46"/>
      <c r="J297" s="48"/>
    </row>
    <row r="298">
      <c r="A298" s="37" t="s">
        <v>208</v>
      </c>
      <c r="B298" s="45"/>
      <c r="C298" s="46"/>
      <c r="D298" s="46"/>
      <c r="E298" s="49" t="s">
        <v>493</v>
      </c>
      <c r="F298" s="46"/>
      <c r="G298" s="46"/>
      <c r="H298" s="46"/>
      <c r="I298" s="46"/>
      <c r="J298" s="48"/>
    </row>
    <row r="299" ht="180">
      <c r="A299" s="37" t="s">
        <v>210</v>
      </c>
      <c r="B299" s="45"/>
      <c r="C299" s="46"/>
      <c r="D299" s="46"/>
      <c r="E299" s="39" t="s">
        <v>617</v>
      </c>
      <c r="F299" s="46"/>
      <c r="G299" s="46"/>
      <c r="H299" s="46"/>
      <c r="I299" s="46"/>
      <c r="J299" s="48"/>
    </row>
    <row r="300">
      <c r="A300" s="37" t="s">
        <v>202</v>
      </c>
      <c r="B300" s="37">
        <v>73</v>
      </c>
      <c r="C300" s="38" t="s">
        <v>672</v>
      </c>
      <c r="D300" s="37" t="s">
        <v>204</v>
      </c>
      <c r="E300" s="39" t="s">
        <v>673</v>
      </c>
      <c r="F300" s="40" t="s">
        <v>217</v>
      </c>
      <c r="G300" s="41">
        <v>40</v>
      </c>
      <c r="H300" s="42">
        <v>0</v>
      </c>
      <c r="I300" s="43">
        <f>ROUND(G300*H300,P4)</f>
        <v>0</v>
      </c>
      <c r="J300" s="37"/>
      <c r="O300" s="44">
        <f>I300*0.21</f>
        <v>0</v>
      </c>
      <c r="P300">
        <v>3</v>
      </c>
    </row>
    <row r="301">
      <c r="A301" s="37" t="s">
        <v>207</v>
      </c>
      <c r="B301" s="45"/>
      <c r="C301" s="46"/>
      <c r="D301" s="46"/>
      <c r="E301" s="47" t="s">
        <v>204</v>
      </c>
      <c r="F301" s="46"/>
      <c r="G301" s="46"/>
      <c r="H301" s="46"/>
      <c r="I301" s="46"/>
      <c r="J301" s="48"/>
    </row>
    <row r="302">
      <c r="A302" s="37" t="s">
        <v>208</v>
      </c>
      <c r="B302" s="45"/>
      <c r="C302" s="46"/>
      <c r="D302" s="46"/>
      <c r="E302" s="49" t="s">
        <v>493</v>
      </c>
      <c r="F302" s="46"/>
      <c r="G302" s="46"/>
      <c r="H302" s="46"/>
      <c r="I302" s="46"/>
      <c r="J302" s="48"/>
    </row>
    <row r="303" ht="225">
      <c r="A303" s="37" t="s">
        <v>210</v>
      </c>
      <c r="B303" s="45"/>
      <c r="C303" s="46"/>
      <c r="D303" s="46"/>
      <c r="E303" s="39" t="s">
        <v>667</v>
      </c>
      <c r="F303" s="46"/>
      <c r="G303" s="46"/>
      <c r="H303" s="46"/>
      <c r="I303" s="46"/>
      <c r="J303" s="48"/>
    </row>
    <row r="304">
      <c r="A304" s="37" t="s">
        <v>202</v>
      </c>
      <c r="B304" s="37">
        <v>74</v>
      </c>
      <c r="C304" s="38" t="s">
        <v>674</v>
      </c>
      <c r="D304" s="37" t="s">
        <v>204</v>
      </c>
      <c r="E304" s="39" t="s">
        <v>675</v>
      </c>
      <c r="F304" s="40" t="s">
        <v>676</v>
      </c>
      <c r="G304" s="41">
        <v>24</v>
      </c>
      <c r="H304" s="42">
        <v>0</v>
      </c>
      <c r="I304" s="43">
        <f>ROUND(G304*H304,P4)</f>
        <v>0</v>
      </c>
      <c r="J304" s="37"/>
      <c r="O304" s="44">
        <f>I304*0.21</f>
        <v>0</v>
      </c>
      <c r="P304">
        <v>3</v>
      </c>
    </row>
    <row r="305">
      <c r="A305" s="37" t="s">
        <v>207</v>
      </c>
      <c r="B305" s="45"/>
      <c r="C305" s="46"/>
      <c r="D305" s="46"/>
      <c r="E305" s="47" t="s">
        <v>204</v>
      </c>
      <c r="F305" s="46"/>
      <c r="G305" s="46"/>
      <c r="H305" s="46"/>
      <c r="I305" s="46"/>
      <c r="J305" s="48"/>
    </row>
    <row r="306">
      <c r="A306" s="37" t="s">
        <v>208</v>
      </c>
      <c r="B306" s="45"/>
      <c r="C306" s="46"/>
      <c r="D306" s="46"/>
      <c r="E306" s="49" t="s">
        <v>493</v>
      </c>
      <c r="F306" s="46"/>
      <c r="G306" s="46"/>
      <c r="H306" s="46"/>
      <c r="I306" s="46"/>
      <c r="J306" s="48"/>
    </row>
    <row r="307" ht="165">
      <c r="A307" s="37" t="s">
        <v>210</v>
      </c>
      <c r="B307" s="45"/>
      <c r="C307" s="46"/>
      <c r="D307" s="46"/>
      <c r="E307" s="39" t="s">
        <v>677</v>
      </c>
      <c r="F307" s="46"/>
      <c r="G307" s="46"/>
      <c r="H307" s="46"/>
      <c r="I307" s="46"/>
      <c r="J307" s="48"/>
    </row>
    <row r="308">
      <c r="A308" s="37" t="s">
        <v>202</v>
      </c>
      <c r="B308" s="37">
        <v>75</v>
      </c>
      <c r="C308" s="38" t="s">
        <v>678</v>
      </c>
      <c r="D308" s="37" t="s">
        <v>204</v>
      </c>
      <c r="E308" s="39" t="s">
        <v>679</v>
      </c>
      <c r="F308" s="40" t="s">
        <v>217</v>
      </c>
      <c r="G308" s="41">
        <v>3475</v>
      </c>
      <c r="H308" s="42">
        <v>0</v>
      </c>
      <c r="I308" s="43">
        <f>ROUND(G308*H308,P4)</f>
        <v>0</v>
      </c>
      <c r="J308" s="37"/>
      <c r="O308" s="44">
        <f>I308*0.21</f>
        <v>0</v>
      </c>
      <c r="P308">
        <v>3</v>
      </c>
    </row>
    <row r="309">
      <c r="A309" s="37" t="s">
        <v>207</v>
      </c>
      <c r="B309" s="45"/>
      <c r="C309" s="46"/>
      <c r="D309" s="46"/>
      <c r="E309" s="47" t="s">
        <v>204</v>
      </c>
      <c r="F309" s="46"/>
      <c r="G309" s="46"/>
      <c r="H309" s="46"/>
      <c r="I309" s="46"/>
      <c r="J309" s="48"/>
    </row>
    <row r="310">
      <c r="A310" s="37" t="s">
        <v>208</v>
      </c>
      <c r="B310" s="45"/>
      <c r="C310" s="46"/>
      <c r="D310" s="46"/>
      <c r="E310" s="49" t="s">
        <v>493</v>
      </c>
      <c r="F310" s="46"/>
      <c r="G310" s="46"/>
      <c r="H310" s="46"/>
      <c r="I310" s="46"/>
      <c r="J310" s="48"/>
    </row>
    <row r="311" ht="165">
      <c r="A311" s="37" t="s">
        <v>210</v>
      </c>
      <c r="B311" s="45"/>
      <c r="C311" s="46"/>
      <c r="D311" s="46"/>
      <c r="E311" s="39" t="s">
        <v>680</v>
      </c>
      <c r="F311" s="46"/>
      <c r="G311" s="46"/>
      <c r="H311" s="46"/>
      <c r="I311" s="46"/>
      <c r="J311" s="48"/>
    </row>
    <row r="312">
      <c r="A312" s="37" t="s">
        <v>202</v>
      </c>
      <c r="B312" s="37">
        <v>76</v>
      </c>
      <c r="C312" s="38" t="s">
        <v>681</v>
      </c>
      <c r="D312" s="37" t="s">
        <v>204</v>
      </c>
      <c r="E312" s="39" t="s">
        <v>682</v>
      </c>
      <c r="F312" s="40" t="s">
        <v>206</v>
      </c>
      <c r="G312" s="41">
        <v>6</v>
      </c>
      <c r="H312" s="42">
        <v>0</v>
      </c>
      <c r="I312" s="43">
        <f>ROUND(G312*H312,P4)</f>
        <v>0</v>
      </c>
      <c r="J312" s="37"/>
      <c r="O312" s="44">
        <f>I312*0.21</f>
        <v>0</v>
      </c>
      <c r="P312">
        <v>3</v>
      </c>
    </row>
    <row r="313">
      <c r="A313" s="37" t="s">
        <v>207</v>
      </c>
      <c r="B313" s="45"/>
      <c r="C313" s="46"/>
      <c r="D313" s="46"/>
      <c r="E313" s="47" t="s">
        <v>204</v>
      </c>
      <c r="F313" s="46"/>
      <c r="G313" s="46"/>
      <c r="H313" s="46"/>
      <c r="I313" s="46"/>
      <c r="J313" s="48"/>
    </row>
    <row r="314">
      <c r="A314" s="37" t="s">
        <v>208</v>
      </c>
      <c r="B314" s="45"/>
      <c r="C314" s="46"/>
      <c r="D314" s="46"/>
      <c r="E314" s="49" t="s">
        <v>493</v>
      </c>
      <c r="F314" s="46"/>
      <c r="G314" s="46"/>
      <c r="H314" s="46"/>
      <c r="I314" s="46"/>
      <c r="J314" s="48"/>
    </row>
    <row r="315" ht="180">
      <c r="A315" s="37" t="s">
        <v>210</v>
      </c>
      <c r="B315" s="45"/>
      <c r="C315" s="46"/>
      <c r="D315" s="46"/>
      <c r="E315" s="39" t="s">
        <v>657</v>
      </c>
      <c r="F315" s="46"/>
      <c r="G315" s="46"/>
      <c r="H315" s="46"/>
      <c r="I315" s="46"/>
      <c r="J315" s="48"/>
    </row>
    <row r="316">
      <c r="A316" s="37" t="s">
        <v>202</v>
      </c>
      <c r="B316" s="37">
        <v>77</v>
      </c>
      <c r="C316" s="38" t="s">
        <v>683</v>
      </c>
      <c r="D316" s="37" t="s">
        <v>204</v>
      </c>
      <c r="E316" s="39" t="s">
        <v>684</v>
      </c>
      <c r="F316" s="40" t="s">
        <v>206</v>
      </c>
      <c r="G316" s="41">
        <v>6</v>
      </c>
      <c r="H316" s="42">
        <v>0</v>
      </c>
      <c r="I316" s="43">
        <f>ROUND(G316*H316,P4)</f>
        <v>0</v>
      </c>
      <c r="J316" s="37"/>
      <c r="O316" s="44">
        <f>I316*0.21</f>
        <v>0</v>
      </c>
      <c r="P316">
        <v>3</v>
      </c>
    </row>
    <row r="317">
      <c r="A317" s="37" t="s">
        <v>207</v>
      </c>
      <c r="B317" s="45"/>
      <c r="C317" s="46"/>
      <c r="D317" s="46"/>
      <c r="E317" s="47" t="s">
        <v>204</v>
      </c>
      <c r="F317" s="46"/>
      <c r="G317" s="46"/>
      <c r="H317" s="46"/>
      <c r="I317" s="46"/>
      <c r="J317" s="48"/>
    </row>
    <row r="318">
      <c r="A318" s="37" t="s">
        <v>208</v>
      </c>
      <c r="B318" s="45"/>
      <c r="C318" s="46"/>
      <c r="D318" s="46"/>
      <c r="E318" s="49" t="s">
        <v>493</v>
      </c>
      <c r="F318" s="46"/>
      <c r="G318" s="46"/>
      <c r="H318" s="46"/>
      <c r="I318" s="46"/>
      <c r="J318" s="48"/>
    </row>
    <row r="319" ht="150">
      <c r="A319" s="37" t="s">
        <v>210</v>
      </c>
      <c r="B319" s="45"/>
      <c r="C319" s="46"/>
      <c r="D319" s="46"/>
      <c r="E319" s="39" t="s">
        <v>660</v>
      </c>
      <c r="F319" s="46"/>
      <c r="G319" s="46"/>
      <c r="H319" s="46"/>
      <c r="I319" s="46"/>
      <c r="J319" s="48"/>
    </row>
    <row r="320">
      <c r="A320" s="37" t="s">
        <v>202</v>
      </c>
      <c r="B320" s="37">
        <v>78</v>
      </c>
      <c r="C320" s="38" t="s">
        <v>685</v>
      </c>
      <c r="D320" s="37" t="s">
        <v>204</v>
      </c>
      <c r="E320" s="39" t="s">
        <v>686</v>
      </c>
      <c r="F320" s="40" t="s">
        <v>206</v>
      </c>
      <c r="G320" s="41">
        <v>27</v>
      </c>
      <c r="H320" s="42">
        <v>0</v>
      </c>
      <c r="I320" s="43">
        <f>ROUND(G320*H320,P4)</f>
        <v>0</v>
      </c>
      <c r="J320" s="37"/>
      <c r="O320" s="44">
        <f>I320*0.21</f>
        <v>0</v>
      </c>
      <c r="P320">
        <v>3</v>
      </c>
    </row>
    <row r="321">
      <c r="A321" s="37" t="s">
        <v>207</v>
      </c>
      <c r="B321" s="45"/>
      <c r="C321" s="46"/>
      <c r="D321" s="46"/>
      <c r="E321" s="47" t="s">
        <v>204</v>
      </c>
      <c r="F321" s="46"/>
      <c r="G321" s="46"/>
      <c r="H321" s="46"/>
      <c r="I321" s="46"/>
      <c r="J321" s="48"/>
    </row>
    <row r="322">
      <c r="A322" s="37" t="s">
        <v>208</v>
      </c>
      <c r="B322" s="45"/>
      <c r="C322" s="46"/>
      <c r="D322" s="46"/>
      <c r="E322" s="49" t="s">
        <v>493</v>
      </c>
      <c r="F322" s="46"/>
      <c r="G322" s="46"/>
      <c r="H322" s="46"/>
      <c r="I322" s="46"/>
      <c r="J322" s="48"/>
    </row>
    <row r="323" ht="180">
      <c r="A323" s="37" t="s">
        <v>210</v>
      </c>
      <c r="B323" s="45"/>
      <c r="C323" s="46"/>
      <c r="D323" s="46"/>
      <c r="E323" s="39" t="s">
        <v>657</v>
      </c>
      <c r="F323" s="46"/>
      <c r="G323" s="46"/>
      <c r="H323" s="46"/>
      <c r="I323" s="46"/>
      <c r="J323" s="48"/>
    </row>
    <row r="324">
      <c r="A324" s="37" t="s">
        <v>202</v>
      </c>
      <c r="B324" s="37">
        <v>79</v>
      </c>
      <c r="C324" s="38" t="s">
        <v>687</v>
      </c>
      <c r="D324" s="37" t="s">
        <v>204</v>
      </c>
      <c r="E324" s="39" t="s">
        <v>688</v>
      </c>
      <c r="F324" s="40" t="s">
        <v>206</v>
      </c>
      <c r="G324" s="41">
        <v>27</v>
      </c>
      <c r="H324" s="42">
        <v>0</v>
      </c>
      <c r="I324" s="43">
        <f>ROUND(G324*H324,P4)</f>
        <v>0</v>
      </c>
      <c r="J324" s="37"/>
      <c r="O324" s="44">
        <f>I324*0.21</f>
        <v>0</v>
      </c>
      <c r="P324">
        <v>3</v>
      </c>
    </row>
    <row r="325">
      <c r="A325" s="37" t="s">
        <v>207</v>
      </c>
      <c r="B325" s="45"/>
      <c r="C325" s="46"/>
      <c r="D325" s="46"/>
      <c r="E325" s="47" t="s">
        <v>204</v>
      </c>
      <c r="F325" s="46"/>
      <c r="G325" s="46"/>
      <c r="H325" s="46"/>
      <c r="I325" s="46"/>
      <c r="J325" s="48"/>
    </row>
    <row r="326">
      <c r="A326" s="37" t="s">
        <v>208</v>
      </c>
      <c r="B326" s="45"/>
      <c r="C326" s="46"/>
      <c r="D326" s="46"/>
      <c r="E326" s="49" t="s">
        <v>493</v>
      </c>
      <c r="F326" s="46"/>
      <c r="G326" s="46"/>
      <c r="H326" s="46"/>
      <c r="I326" s="46"/>
      <c r="J326" s="48"/>
    </row>
    <row r="327" ht="150">
      <c r="A327" s="37" t="s">
        <v>210</v>
      </c>
      <c r="B327" s="45"/>
      <c r="C327" s="46"/>
      <c r="D327" s="46"/>
      <c r="E327" s="39" t="s">
        <v>660</v>
      </c>
      <c r="F327" s="46"/>
      <c r="G327" s="46"/>
      <c r="H327" s="46"/>
      <c r="I327" s="46"/>
      <c r="J327" s="48"/>
    </row>
    <row r="328" ht="30">
      <c r="A328" s="37" t="s">
        <v>202</v>
      </c>
      <c r="B328" s="37">
        <v>80</v>
      </c>
      <c r="C328" s="38" t="s">
        <v>689</v>
      </c>
      <c r="D328" s="37" t="s">
        <v>204</v>
      </c>
      <c r="E328" s="39" t="s">
        <v>690</v>
      </c>
      <c r="F328" s="40" t="s">
        <v>206</v>
      </c>
      <c r="G328" s="41">
        <v>27</v>
      </c>
      <c r="H328" s="42">
        <v>0</v>
      </c>
      <c r="I328" s="43">
        <f>ROUND(G328*H328,P4)</f>
        <v>0</v>
      </c>
      <c r="J328" s="37"/>
      <c r="O328" s="44">
        <f>I328*0.21</f>
        <v>0</v>
      </c>
      <c r="P328">
        <v>3</v>
      </c>
    </row>
    <row r="329">
      <c r="A329" s="37" t="s">
        <v>207</v>
      </c>
      <c r="B329" s="45"/>
      <c r="C329" s="46"/>
      <c r="D329" s="46"/>
      <c r="E329" s="47" t="s">
        <v>204</v>
      </c>
      <c r="F329" s="46"/>
      <c r="G329" s="46"/>
      <c r="H329" s="46"/>
      <c r="I329" s="46"/>
      <c r="J329" s="48"/>
    </row>
    <row r="330">
      <c r="A330" s="37" t="s">
        <v>208</v>
      </c>
      <c r="B330" s="45"/>
      <c r="C330" s="46"/>
      <c r="D330" s="46"/>
      <c r="E330" s="49" t="s">
        <v>493</v>
      </c>
      <c r="F330" s="46"/>
      <c r="G330" s="46"/>
      <c r="H330" s="46"/>
      <c r="I330" s="46"/>
      <c r="J330" s="48"/>
    </row>
    <row r="331" ht="180">
      <c r="A331" s="37" t="s">
        <v>210</v>
      </c>
      <c r="B331" s="45"/>
      <c r="C331" s="46"/>
      <c r="D331" s="46"/>
      <c r="E331" s="39" t="s">
        <v>657</v>
      </c>
      <c r="F331" s="46"/>
      <c r="G331" s="46"/>
      <c r="H331" s="46"/>
      <c r="I331" s="46"/>
      <c r="J331" s="48"/>
    </row>
    <row r="332">
      <c r="A332" s="37" t="s">
        <v>202</v>
      </c>
      <c r="B332" s="37">
        <v>81</v>
      </c>
      <c r="C332" s="38" t="s">
        <v>691</v>
      </c>
      <c r="D332" s="37" t="s">
        <v>204</v>
      </c>
      <c r="E332" s="39" t="s">
        <v>692</v>
      </c>
      <c r="F332" s="40" t="s">
        <v>206</v>
      </c>
      <c r="G332" s="41">
        <v>27</v>
      </c>
      <c r="H332" s="42">
        <v>0</v>
      </c>
      <c r="I332" s="43">
        <f>ROUND(G332*H332,P4)</f>
        <v>0</v>
      </c>
      <c r="J332" s="37"/>
      <c r="O332" s="44">
        <f>I332*0.21</f>
        <v>0</v>
      </c>
      <c r="P332">
        <v>3</v>
      </c>
    </row>
    <row r="333">
      <c r="A333" s="37" t="s">
        <v>207</v>
      </c>
      <c r="B333" s="45"/>
      <c r="C333" s="46"/>
      <c r="D333" s="46"/>
      <c r="E333" s="47" t="s">
        <v>204</v>
      </c>
      <c r="F333" s="46"/>
      <c r="G333" s="46"/>
      <c r="H333" s="46"/>
      <c r="I333" s="46"/>
      <c r="J333" s="48"/>
    </row>
    <row r="334">
      <c r="A334" s="37" t="s">
        <v>208</v>
      </c>
      <c r="B334" s="45"/>
      <c r="C334" s="46"/>
      <c r="D334" s="46"/>
      <c r="E334" s="49" t="s">
        <v>493</v>
      </c>
      <c r="F334" s="46"/>
      <c r="G334" s="46"/>
      <c r="H334" s="46"/>
      <c r="I334" s="46"/>
      <c r="J334" s="48"/>
    </row>
    <row r="335" ht="150">
      <c r="A335" s="37" t="s">
        <v>210</v>
      </c>
      <c r="B335" s="45"/>
      <c r="C335" s="46"/>
      <c r="D335" s="46"/>
      <c r="E335" s="39" t="s">
        <v>660</v>
      </c>
      <c r="F335" s="46"/>
      <c r="G335" s="46"/>
      <c r="H335" s="46"/>
      <c r="I335" s="46"/>
      <c r="J335" s="48"/>
    </row>
    <row r="336">
      <c r="A336" s="37" t="s">
        <v>202</v>
      </c>
      <c r="B336" s="37">
        <v>82</v>
      </c>
      <c r="C336" s="38" t="s">
        <v>693</v>
      </c>
      <c r="D336" s="37" t="s">
        <v>204</v>
      </c>
      <c r="E336" s="39" t="s">
        <v>694</v>
      </c>
      <c r="F336" s="40" t="s">
        <v>206</v>
      </c>
      <c r="G336" s="41">
        <v>50</v>
      </c>
      <c r="H336" s="42">
        <v>0</v>
      </c>
      <c r="I336" s="43">
        <f>ROUND(G336*H336,P4)</f>
        <v>0</v>
      </c>
      <c r="J336" s="37"/>
      <c r="O336" s="44">
        <f>I336*0.21</f>
        <v>0</v>
      </c>
      <c r="P336">
        <v>3</v>
      </c>
    </row>
    <row r="337">
      <c r="A337" s="37" t="s">
        <v>207</v>
      </c>
      <c r="B337" s="45"/>
      <c r="C337" s="46"/>
      <c r="D337" s="46"/>
      <c r="E337" s="47" t="s">
        <v>204</v>
      </c>
      <c r="F337" s="46"/>
      <c r="G337" s="46"/>
      <c r="H337" s="46"/>
      <c r="I337" s="46"/>
      <c r="J337" s="48"/>
    </row>
    <row r="338">
      <c r="A338" s="37" t="s">
        <v>208</v>
      </c>
      <c r="B338" s="45"/>
      <c r="C338" s="46"/>
      <c r="D338" s="46"/>
      <c r="E338" s="49" t="s">
        <v>493</v>
      </c>
      <c r="F338" s="46"/>
      <c r="G338" s="46"/>
      <c r="H338" s="46"/>
      <c r="I338" s="46"/>
      <c r="J338" s="48"/>
    </row>
    <row r="339" ht="180">
      <c r="A339" s="37" t="s">
        <v>210</v>
      </c>
      <c r="B339" s="45"/>
      <c r="C339" s="46"/>
      <c r="D339" s="46"/>
      <c r="E339" s="39" t="s">
        <v>657</v>
      </c>
      <c r="F339" s="46"/>
      <c r="G339" s="46"/>
      <c r="H339" s="46"/>
      <c r="I339" s="46"/>
      <c r="J339" s="48"/>
    </row>
    <row r="340">
      <c r="A340" s="37" t="s">
        <v>202</v>
      </c>
      <c r="B340" s="37">
        <v>83</v>
      </c>
      <c r="C340" s="38" t="s">
        <v>695</v>
      </c>
      <c r="D340" s="37" t="s">
        <v>204</v>
      </c>
      <c r="E340" s="39" t="s">
        <v>696</v>
      </c>
      <c r="F340" s="40" t="s">
        <v>206</v>
      </c>
      <c r="G340" s="41">
        <v>50</v>
      </c>
      <c r="H340" s="42">
        <v>0</v>
      </c>
      <c r="I340" s="43">
        <f>ROUND(G340*H340,P4)</f>
        <v>0</v>
      </c>
      <c r="J340" s="37"/>
      <c r="O340" s="44">
        <f>I340*0.21</f>
        <v>0</v>
      </c>
      <c r="P340">
        <v>3</v>
      </c>
    </row>
    <row r="341">
      <c r="A341" s="37" t="s">
        <v>207</v>
      </c>
      <c r="B341" s="45"/>
      <c r="C341" s="46"/>
      <c r="D341" s="46"/>
      <c r="E341" s="47" t="s">
        <v>204</v>
      </c>
      <c r="F341" s="46"/>
      <c r="G341" s="46"/>
      <c r="H341" s="46"/>
      <c r="I341" s="46"/>
      <c r="J341" s="48"/>
    </row>
    <row r="342">
      <c r="A342" s="37" t="s">
        <v>208</v>
      </c>
      <c r="B342" s="45"/>
      <c r="C342" s="46"/>
      <c r="D342" s="46"/>
      <c r="E342" s="49" t="s">
        <v>493</v>
      </c>
      <c r="F342" s="46"/>
      <c r="G342" s="46"/>
      <c r="H342" s="46"/>
      <c r="I342" s="46"/>
      <c r="J342" s="48"/>
    </row>
    <row r="343" ht="150">
      <c r="A343" s="37" t="s">
        <v>210</v>
      </c>
      <c r="B343" s="45"/>
      <c r="C343" s="46"/>
      <c r="D343" s="46"/>
      <c r="E343" s="39" t="s">
        <v>660</v>
      </c>
      <c r="F343" s="46"/>
      <c r="G343" s="46"/>
      <c r="H343" s="46"/>
      <c r="I343" s="46"/>
      <c r="J343" s="48"/>
    </row>
    <row r="344">
      <c r="A344" s="37" t="s">
        <v>202</v>
      </c>
      <c r="B344" s="37">
        <v>84</v>
      </c>
      <c r="C344" s="38" t="s">
        <v>697</v>
      </c>
      <c r="D344" s="37" t="s">
        <v>204</v>
      </c>
      <c r="E344" s="39" t="s">
        <v>698</v>
      </c>
      <c r="F344" s="40" t="s">
        <v>206</v>
      </c>
      <c r="G344" s="41">
        <v>8</v>
      </c>
      <c r="H344" s="42">
        <v>0</v>
      </c>
      <c r="I344" s="43">
        <f>ROUND(G344*H344,P4)</f>
        <v>0</v>
      </c>
      <c r="J344" s="37"/>
      <c r="O344" s="44">
        <f>I344*0.21</f>
        <v>0</v>
      </c>
      <c r="P344">
        <v>3</v>
      </c>
    </row>
    <row r="345">
      <c r="A345" s="37" t="s">
        <v>207</v>
      </c>
      <c r="B345" s="45"/>
      <c r="C345" s="46"/>
      <c r="D345" s="46"/>
      <c r="E345" s="47" t="s">
        <v>204</v>
      </c>
      <c r="F345" s="46"/>
      <c r="G345" s="46"/>
      <c r="H345" s="46"/>
      <c r="I345" s="46"/>
      <c r="J345" s="48"/>
    </row>
    <row r="346">
      <c r="A346" s="37" t="s">
        <v>208</v>
      </c>
      <c r="B346" s="45"/>
      <c r="C346" s="46"/>
      <c r="D346" s="46"/>
      <c r="E346" s="49" t="s">
        <v>493</v>
      </c>
      <c r="F346" s="46"/>
      <c r="G346" s="46"/>
      <c r="H346" s="46"/>
      <c r="I346" s="46"/>
      <c r="J346" s="48"/>
    </row>
    <row r="347" ht="180">
      <c r="A347" s="37" t="s">
        <v>210</v>
      </c>
      <c r="B347" s="45"/>
      <c r="C347" s="46"/>
      <c r="D347" s="46"/>
      <c r="E347" s="39" t="s">
        <v>699</v>
      </c>
      <c r="F347" s="46"/>
      <c r="G347" s="46"/>
      <c r="H347" s="46"/>
      <c r="I347" s="46"/>
      <c r="J347" s="48"/>
    </row>
    <row r="348">
      <c r="A348" s="37" t="s">
        <v>202</v>
      </c>
      <c r="B348" s="37">
        <v>85</v>
      </c>
      <c r="C348" s="38" t="s">
        <v>700</v>
      </c>
      <c r="D348" s="37" t="s">
        <v>204</v>
      </c>
      <c r="E348" s="39" t="s">
        <v>701</v>
      </c>
      <c r="F348" s="40" t="s">
        <v>206</v>
      </c>
      <c r="G348" s="41">
        <v>8</v>
      </c>
      <c r="H348" s="42">
        <v>0</v>
      </c>
      <c r="I348" s="43">
        <f>ROUND(G348*H348,P4)</f>
        <v>0</v>
      </c>
      <c r="J348" s="37"/>
      <c r="O348" s="44">
        <f>I348*0.21</f>
        <v>0</v>
      </c>
      <c r="P348">
        <v>3</v>
      </c>
    </row>
    <row r="349">
      <c r="A349" s="37" t="s">
        <v>207</v>
      </c>
      <c r="B349" s="45"/>
      <c r="C349" s="46"/>
      <c r="D349" s="46"/>
      <c r="E349" s="47" t="s">
        <v>204</v>
      </c>
      <c r="F349" s="46"/>
      <c r="G349" s="46"/>
      <c r="H349" s="46"/>
      <c r="I349" s="46"/>
      <c r="J349" s="48"/>
    </row>
    <row r="350">
      <c r="A350" s="37" t="s">
        <v>208</v>
      </c>
      <c r="B350" s="45"/>
      <c r="C350" s="46"/>
      <c r="D350" s="46"/>
      <c r="E350" s="49" t="s">
        <v>493</v>
      </c>
      <c r="F350" s="46"/>
      <c r="G350" s="46"/>
      <c r="H350" s="46"/>
      <c r="I350" s="46"/>
      <c r="J350" s="48"/>
    </row>
    <row r="351" ht="150">
      <c r="A351" s="37" t="s">
        <v>210</v>
      </c>
      <c r="B351" s="45"/>
      <c r="C351" s="46"/>
      <c r="D351" s="46"/>
      <c r="E351" s="39" t="s">
        <v>660</v>
      </c>
      <c r="F351" s="46"/>
      <c r="G351" s="46"/>
      <c r="H351" s="46"/>
      <c r="I351" s="46"/>
      <c r="J351" s="48"/>
    </row>
    <row r="352" ht="30">
      <c r="A352" s="37" t="s">
        <v>202</v>
      </c>
      <c r="B352" s="37">
        <v>86</v>
      </c>
      <c r="C352" s="38" t="s">
        <v>702</v>
      </c>
      <c r="D352" s="37" t="s">
        <v>204</v>
      </c>
      <c r="E352" s="39" t="s">
        <v>703</v>
      </c>
      <c r="F352" s="40" t="s">
        <v>206</v>
      </c>
      <c r="G352" s="41">
        <v>16</v>
      </c>
      <c r="H352" s="42">
        <v>0</v>
      </c>
      <c r="I352" s="43">
        <f>ROUND(G352*H352,P4)</f>
        <v>0</v>
      </c>
      <c r="J352" s="37"/>
      <c r="O352" s="44">
        <f>I352*0.21</f>
        <v>0</v>
      </c>
      <c r="P352">
        <v>3</v>
      </c>
    </row>
    <row r="353">
      <c r="A353" s="37" t="s">
        <v>207</v>
      </c>
      <c r="B353" s="45"/>
      <c r="C353" s="46"/>
      <c r="D353" s="46"/>
      <c r="E353" s="47" t="s">
        <v>204</v>
      </c>
      <c r="F353" s="46"/>
      <c r="G353" s="46"/>
      <c r="H353" s="46"/>
      <c r="I353" s="46"/>
      <c r="J353" s="48"/>
    </row>
    <row r="354">
      <c r="A354" s="37" t="s">
        <v>208</v>
      </c>
      <c r="B354" s="45"/>
      <c r="C354" s="46"/>
      <c r="D354" s="46"/>
      <c r="E354" s="49" t="s">
        <v>493</v>
      </c>
      <c r="F354" s="46"/>
      <c r="G354" s="46"/>
      <c r="H354" s="46"/>
      <c r="I354" s="46"/>
      <c r="J354" s="48"/>
    </row>
    <row r="355" ht="180">
      <c r="A355" s="37" t="s">
        <v>210</v>
      </c>
      <c r="B355" s="45"/>
      <c r="C355" s="46"/>
      <c r="D355" s="46"/>
      <c r="E355" s="39" t="s">
        <v>699</v>
      </c>
      <c r="F355" s="46"/>
      <c r="G355" s="46"/>
      <c r="H355" s="46"/>
      <c r="I355" s="46"/>
      <c r="J355" s="48"/>
    </row>
    <row r="356" ht="30">
      <c r="A356" s="37" t="s">
        <v>202</v>
      </c>
      <c r="B356" s="37">
        <v>87</v>
      </c>
      <c r="C356" s="38" t="s">
        <v>704</v>
      </c>
      <c r="D356" s="37" t="s">
        <v>204</v>
      </c>
      <c r="E356" s="39" t="s">
        <v>705</v>
      </c>
      <c r="F356" s="40" t="s">
        <v>206</v>
      </c>
      <c r="G356" s="41">
        <v>16</v>
      </c>
      <c r="H356" s="42">
        <v>0</v>
      </c>
      <c r="I356" s="43">
        <f>ROUND(G356*H356,P4)</f>
        <v>0</v>
      </c>
      <c r="J356" s="37"/>
      <c r="O356" s="44">
        <f>I356*0.21</f>
        <v>0</v>
      </c>
      <c r="P356">
        <v>3</v>
      </c>
    </row>
    <row r="357">
      <c r="A357" s="37" t="s">
        <v>207</v>
      </c>
      <c r="B357" s="45"/>
      <c r="C357" s="46"/>
      <c r="D357" s="46"/>
      <c r="E357" s="47" t="s">
        <v>204</v>
      </c>
      <c r="F357" s="46"/>
      <c r="G357" s="46"/>
      <c r="H357" s="46"/>
      <c r="I357" s="46"/>
      <c r="J357" s="48"/>
    </row>
    <row r="358">
      <c r="A358" s="37" t="s">
        <v>208</v>
      </c>
      <c r="B358" s="45"/>
      <c r="C358" s="46"/>
      <c r="D358" s="46"/>
      <c r="E358" s="49" t="s">
        <v>493</v>
      </c>
      <c r="F358" s="46"/>
      <c r="G358" s="46"/>
      <c r="H358" s="46"/>
      <c r="I358" s="46"/>
      <c r="J358" s="48"/>
    </row>
    <row r="359" ht="150">
      <c r="A359" s="37" t="s">
        <v>210</v>
      </c>
      <c r="B359" s="45"/>
      <c r="C359" s="46"/>
      <c r="D359" s="46"/>
      <c r="E359" s="39" t="s">
        <v>660</v>
      </c>
      <c r="F359" s="46"/>
      <c r="G359" s="46"/>
      <c r="H359" s="46"/>
      <c r="I359" s="46"/>
      <c r="J359" s="48"/>
    </row>
    <row r="360">
      <c r="A360" s="37" t="s">
        <v>202</v>
      </c>
      <c r="B360" s="37">
        <v>88</v>
      </c>
      <c r="C360" s="38" t="s">
        <v>706</v>
      </c>
      <c r="D360" s="37" t="s">
        <v>204</v>
      </c>
      <c r="E360" s="39" t="s">
        <v>707</v>
      </c>
      <c r="F360" s="40" t="s">
        <v>206</v>
      </c>
      <c r="G360" s="41">
        <v>7</v>
      </c>
      <c r="H360" s="42">
        <v>0</v>
      </c>
      <c r="I360" s="43">
        <f>ROUND(G360*H360,P4)</f>
        <v>0</v>
      </c>
      <c r="J360" s="37"/>
      <c r="O360" s="44">
        <f>I360*0.21</f>
        <v>0</v>
      </c>
      <c r="P360">
        <v>3</v>
      </c>
    </row>
    <row r="361">
      <c r="A361" s="37" t="s">
        <v>207</v>
      </c>
      <c r="B361" s="45"/>
      <c r="C361" s="46"/>
      <c r="D361" s="46"/>
      <c r="E361" s="47" t="s">
        <v>204</v>
      </c>
      <c r="F361" s="46"/>
      <c r="G361" s="46"/>
      <c r="H361" s="46"/>
      <c r="I361" s="46"/>
      <c r="J361" s="48"/>
    </row>
    <row r="362">
      <c r="A362" s="37" t="s">
        <v>208</v>
      </c>
      <c r="B362" s="45"/>
      <c r="C362" s="46"/>
      <c r="D362" s="46"/>
      <c r="E362" s="49" t="s">
        <v>493</v>
      </c>
      <c r="F362" s="46"/>
      <c r="G362" s="46"/>
      <c r="H362" s="46"/>
      <c r="I362" s="46"/>
      <c r="J362" s="48"/>
    </row>
    <row r="363" ht="180">
      <c r="A363" s="37" t="s">
        <v>210</v>
      </c>
      <c r="B363" s="45"/>
      <c r="C363" s="46"/>
      <c r="D363" s="46"/>
      <c r="E363" s="39" t="s">
        <v>699</v>
      </c>
      <c r="F363" s="46"/>
      <c r="G363" s="46"/>
      <c r="H363" s="46"/>
      <c r="I363" s="46"/>
      <c r="J363" s="48"/>
    </row>
    <row r="364">
      <c r="A364" s="37" t="s">
        <v>202</v>
      </c>
      <c r="B364" s="37">
        <v>89</v>
      </c>
      <c r="C364" s="38" t="s">
        <v>708</v>
      </c>
      <c r="D364" s="37" t="s">
        <v>204</v>
      </c>
      <c r="E364" s="39" t="s">
        <v>709</v>
      </c>
      <c r="F364" s="40" t="s">
        <v>206</v>
      </c>
      <c r="G364" s="41">
        <v>7</v>
      </c>
      <c r="H364" s="42">
        <v>0</v>
      </c>
      <c r="I364" s="43">
        <f>ROUND(G364*H364,P4)</f>
        <v>0</v>
      </c>
      <c r="J364" s="37"/>
      <c r="O364" s="44">
        <f>I364*0.21</f>
        <v>0</v>
      </c>
      <c r="P364">
        <v>3</v>
      </c>
    </row>
    <row r="365">
      <c r="A365" s="37" t="s">
        <v>207</v>
      </c>
      <c r="B365" s="45"/>
      <c r="C365" s="46"/>
      <c r="D365" s="46"/>
      <c r="E365" s="47" t="s">
        <v>204</v>
      </c>
      <c r="F365" s="46"/>
      <c r="G365" s="46"/>
      <c r="H365" s="46"/>
      <c r="I365" s="46"/>
      <c r="J365" s="48"/>
    </row>
    <row r="366">
      <c r="A366" s="37" t="s">
        <v>208</v>
      </c>
      <c r="B366" s="45"/>
      <c r="C366" s="46"/>
      <c r="D366" s="46"/>
      <c r="E366" s="49" t="s">
        <v>493</v>
      </c>
      <c r="F366" s="46"/>
      <c r="G366" s="46"/>
      <c r="H366" s="46"/>
      <c r="I366" s="46"/>
      <c r="J366" s="48"/>
    </row>
    <row r="367" ht="150">
      <c r="A367" s="37" t="s">
        <v>210</v>
      </c>
      <c r="B367" s="45"/>
      <c r="C367" s="46"/>
      <c r="D367" s="46"/>
      <c r="E367" s="39" t="s">
        <v>660</v>
      </c>
      <c r="F367" s="46"/>
      <c r="G367" s="46"/>
      <c r="H367" s="46"/>
      <c r="I367" s="46"/>
      <c r="J367" s="48"/>
    </row>
    <row r="368">
      <c r="A368" s="37" t="s">
        <v>202</v>
      </c>
      <c r="B368" s="37">
        <v>90</v>
      </c>
      <c r="C368" s="38" t="s">
        <v>710</v>
      </c>
      <c r="D368" s="37" t="s">
        <v>204</v>
      </c>
      <c r="E368" s="39" t="s">
        <v>711</v>
      </c>
      <c r="F368" s="40" t="s">
        <v>206</v>
      </c>
      <c r="G368" s="41">
        <v>9</v>
      </c>
      <c r="H368" s="42">
        <v>0</v>
      </c>
      <c r="I368" s="43">
        <f>ROUND(G368*H368,P4)</f>
        <v>0</v>
      </c>
      <c r="J368" s="37"/>
      <c r="O368" s="44">
        <f>I368*0.21</f>
        <v>0</v>
      </c>
      <c r="P368">
        <v>3</v>
      </c>
    </row>
    <row r="369">
      <c r="A369" s="37" t="s">
        <v>207</v>
      </c>
      <c r="B369" s="45"/>
      <c r="C369" s="46"/>
      <c r="D369" s="46"/>
      <c r="E369" s="47" t="s">
        <v>204</v>
      </c>
      <c r="F369" s="46"/>
      <c r="G369" s="46"/>
      <c r="H369" s="46"/>
      <c r="I369" s="46"/>
      <c r="J369" s="48"/>
    </row>
    <row r="370">
      <c r="A370" s="37" t="s">
        <v>208</v>
      </c>
      <c r="B370" s="45"/>
      <c r="C370" s="46"/>
      <c r="D370" s="46"/>
      <c r="E370" s="49" t="s">
        <v>493</v>
      </c>
      <c r="F370" s="46"/>
      <c r="G370" s="46"/>
      <c r="H370" s="46"/>
      <c r="I370" s="46"/>
      <c r="J370" s="48"/>
    </row>
    <row r="371" ht="180">
      <c r="A371" s="37" t="s">
        <v>210</v>
      </c>
      <c r="B371" s="45"/>
      <c r="C371" s="46"/>
      <c r="D371" s="46"/>
      <c r="E371" s="39" t="s">
        <v>699</v>
      </c>
      <c r="F371" s="46"/>
      <c r="G371" s="46"/>
      <c r="H371" s="46"/>
      <c r="I371" s="46"/>
      <c r="J371" s="48"/>
    </row>
    <row r="372">
      <c r="A372" s="37" t="s">
        <v>202</v>
      </c>
      <c r="B372" s="37">
        <v>91</v>
      </c>
      <c r="C372" s="38" t="s">
        <v>712</v>
      </c>
      <c r="D372" s="37" t="s">
        <v>204</v>
      </c>
      <c r="E372" s="39" t="s">
        <v>713</v>
      </c>
      <c r="F372" s="40" t="s">
        <v>206</v>
      </c>
      <c r="G372" s="41">
        <v>3</v>
      </c>
      <c r="H372" s="42">
        <v>0</v>
      </c>
      <c r="I372" s="43">
        <f>ROUND(G372*H372,P4)</f>
        <v>0</v>
      </c>
      <c r="J372" s="37"/>
      <c r="O372" s="44">
        <f>I372*0.21</f>
        <v>0</v>
      </c>
      <c r="P372">
        <v>3</v>
      </c>
    </row>
    <row r="373">
      <c r="A373" s="37" t="s">
        <v>207</v>
      </c>
      <c r="B373" s="45"/>
      <c r="C373" s="46"/>
      <c r="D373" s="46"/>
      <c r="E373" s="47" t="s">
        <v>204</v>
      </c>
      <c r="F373" s="46"/>
      <c r="G373" s="46"/>
      <c r="H373" s="46"/>
      <c r="I373" s="46"/>
      <c r="J373" s="48"/>
    </row>
    <row r="374">
      <c r="A374" s="37" t="s">
        <v>208</v>
      </c>
      <c r="B374" s="45"/>
      <c r="C374" s="46"/>
      <c r="D374" s="46"/>
      <c r="E374" s="49" t="s">
        <v>493</v>
      </c>
      <c r="F374" s="46"/>
      <c r="G374" s="46"/>
      <c r="H374" s="46"/>
      <c r="I374" s="46"/>
      <c r="J374" s="48"/>
    </row>
    <row r="375" ht="180">
      <c r="A375" s="37" t="s">
        <v>210</v>
      </c>
      <c r="B375" s="45"/>
      <c r="C375" s="46"/>
      <c r="D375" s="46"/>
      <c r="E375" s="39" t="s">
        <v>699</v>
      </c>
      <c r="F375" s="46"/>
      <c r="G375" s="46"/>
      <c r="H375" s="46"/>
      <c r="I375" s="46"/>
      <c r="J375" s="48"/>
    </row>
    <row r="376">
      <c r="A376" s="37" t="s">
        <v>202</v>
      </c>
      <c r="B376" s="37">
        <v>92</v>
      </c>
      <c r="C376" s="38" t="s">
        <v>714</v>
      </c>
      <c r="D376" s="37" t="s">
        <v>204</v>
      </c>
      <c r="E376" s="39" t="s">
        <v>715</v>
      </c>
      <c r="F376" s="40" t="s">
        <v>206</v>
      </c>
      <c r="G376" s="41">
        <v>3</v>
      </c>
      <c r="H376" s="42">
        <v>0</v>
      </c>
      <c r="I376" s="43">
        <f>ROUND(G376*H376,P4)</f>
        <v>0</v>
      </c>
      <c r="J376" s="37"/>
      <c r="O376" s="44">
        <f>I376*0.21</f>
        <v>0</v>
      </c>
      <c r="P376">
        <v>3</v>
      </c>
    </row>
    <row r="377">
      <c r="A377" s="37" t="s">
        <v>207</v>
      </c>
      <c r="B377" s="45"/>
      <c r="C377" s="46"/>
      <c r="D377" s="46"/>
      <c r="E377" s="47" t="s">
        <v>204</v>
      </c>
      <c r="F377" s="46"/>
      <c r="G377" s="46"/>
      <c r="H377" s="46"/>
      <c r="I377" s="46"/>
      <c r="J377" s="48"/>
    </row>
    <row r="378">
      <c r="A378" s="37" t="s">
        <v>208</v>
      </c>
      <c r="B378" s="45"/>
      <c r="C378" s="46"/>
      <c r="D378" s="46"/>
      <c r="E378" s="49" t="s">
        <v>493</v>
      </c>
      <c r="F378" s="46"/>
      <c r="G378" s="46"/>
      <c r="H378" s="46"/>
      <c r="I378" s="46"/>
      <c r="J378" s="48"/>
    </row>
    <row r="379" ht="180">
      <c r="A379" s="37" t="s">
        <v>210</v>
      </c>
      <c r="B379" s="45"/>
      <c r="C379" s="46"/>
      <c r="D379" s="46"/>
      <c r="E379" s="39" t="s">
        <v>699</v>
      </c>
      <c r="F379" s="46"/>
      <c r="G379" s="46"/>
      <c r="H379" s="46"/>
      <c r="I379" s="46"/>
      <c r="J379" s="48"/>
    </row>
    <row r="380">
      <c r="A380" s="37" t="s">
        <v>202</v>
      </c>
      <c r="B380" s="37">
        <v>93</v>
      </c>
      <c r="C380" s="38" t="s">
        <v>716</v>
      </c>
      <c r="D380" s="37" t="s">
        <v>204</v>
      </c>
      <c r="E380" s="39" t="s">
        <v>717</v>
      </c>
      <c r="F380" s="40" t="s">
        <v>206</v>
      </c>
      <c r="G380" s="41">
        <v>20</v>
      </c>
      <c r="H380" s="42">
        <v>0</v>
      </c>
      <c r="I380" s="43">
        <f>ROUND(G380*H380,P4)</f>
        <v>0</v>
      </c>
      <c r="J380" s="37"/>
      <c r="O380" s="44">
        <f>I380*0.21</f>
        <v>0</v>
      </c>
      <c r="P380">
        <v>3</v>
      </c>
    </row>
    <row r="381">
      <c r="A381" s="37" t="s">
        <v>207</v>
      </c>
      <c r="B381" s="45"/>
      <c r="C381" s="46"/>
      <c r="D381" s="46"/>
      <c r="E381" s="47" t="s">
        <v>204</v>
      </c>
      <c r="F381" s="46"/>
      <c r="G381" s="46"/>
      <c r="H381" s="46"/>
      <c r="I381" s="46"/>
      <c r="J381" s="48"/>
    </row>
    <row r="382">
      <c r="A382" s="37" t="s">
        <v>208</v>
      </c>
      <c r="B382" s="45"/>
      <c r="C382" s="46"/>
      <c r="D382" s="46"/>
      <c r="E382" s="49" t="s">
        <v>493</v>
      </c>
      <c r="F382" s="46"/>
      <c r="G382" s="46"/>
      <c r="H382" s="46"/>
      <c r="I382" s="46"/>
      <c r="J382" s="48"/>
    </row>
    <row r="383" ht="180">
      <c r="A383" s="37" t="s">
        <v>210</v>
      </c>
      <c r="B383" s="45"/>
      <c r="C383" s="46"/>
      <c r="D383" s="46"/>
      <c r="E383" s="39" t="s">
        <v>699</v>
      </c>
      <c r="F383" s="46"/>
      <c r="G383" s="46"/>
      <c r="H383" s="46"/>
      <c r="I383" s="46"/>
      <c r="J383" s="48"/>
    </row>
    <row r="384">
      <c r="A384" s="37" t="s">
        <v>202</v>
      </c>
      <c r="B384" s="37">
        <v>94</v>
      </c>
      <c r="C384" s="38" t="s">
        <v>718</v>
      </c>
      <c r="D384" s="37" t="s">
        <v>204</v>
      </c>
      <c r="E384" s="39" t="s">
        <v>719</v>
      </c>
      <c r="F384" s="40" t="s">
        <v>206</v>
      </c>
      <c r="G384" s="41">
        <v>35</v>
      </c>
      <c r="H384" s="42">
        <v>0</v>
      </c>
      <c r="I384" s="43">
        <f>ROUND(G384*H384,P4)</f>
        <v>0</v>
      </c>
      <c r="J384" s="37"/>
      <c r="O384" s="44">
        <f>I384*0.21</f>
        <v>0</v>
      </c>
      <c r="P384">
        <v>3</v>
      </c>
    </row>
    <row r="385">
      <c r="A385" s="37" t="s">
        <v>207</v>
      </c>
      <c r="B385" s="45"/>
      <c r="C385" s="46"/>
      <c r="D385" s="46"/>
      <c r="E385" s="47" t="s">
        <v>204</v>
      </c>
      <c r="F385" s="46"/>
      <c r="G385" s="46"/>
      <c r="H385" s="46"/>
      <c r="I385" s="46"/>
      <c r="J385" s="48"/>
    </row>
    <row r="386">
      <c r="A386" s="37" t="s">
        <v>208</v>
      </c>
      <c r="B386" s="45"/>
      <c r="C386" s="46"/>
      <c r="D386" s="46"/>
      <c r="E386" s="49" t="s">
        <v>493</v>
      </c>
      <c r="F386" s="46"/>
      <c r="G386" s="46"/>
      <c r="H386" s="46"/>
      <c r="I386" s="46"/>
      <c r="J386" s="48"/>
    </row>
    <row r="387" ht="150">
      <c r="A387" s="37" t="s">
        <v>210</v>
      </c>
      <c r="B387" s="45"/>
      <c r="C387" s="46"/>
      <c r="D387" s="46"/>
      <c r="E387" s="39" t="s">
        <v>660</v>
      </c>
      <c r="F387" s="46"/>
      <c r="G387" s="46"/>
      <c r="H387" s="46"/>
      <c r="I387" s="46"/>
      <c r="J387" s="48"/>
    </row>
    <row r="388">
      <c r="A388" s="37" t="s">
        <v>202</v>
      </c>
      <c r="B388" s="37">
        <v>95</v>
      </c>
      <c r="C388" s="38" t="s">
        <v>720</v>
      </c>
      <c r="D388" s="37" t="s">
        <v>204</v>
      </c>
      <c r="E388" s="39" t="s">
        <v>721</v>
      </c>
      <c r="F388" s="40" t="s">
        <v>206</v>
      </c>
      <c r="G388" s="41">
        <v>4</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80">
      <c r="A391" s="37" t="s">
        <v>210</v>
      </c>
      <c r="B391" s="45"/>
      <c r="C391" s="46"/>
      <c r="D391" s="46"/>
      <c r="E391" s="39" t="s">
        <v>722</v>
      </c>
      <c r="F391" s="46"/>
      <c r="G391" s="46"/>
      <c r="H391" s="46"/>
      <c r="I391" s="46"/>
      <c r="J391" s="48"/>
    </row>
    <row r="392">
      <c r="A392" s="37" t="s">
        <v>202</v>
      </c>
      <c r="B392" s="37">
        <v>96</v>
      </c>
      <c r="C392" s="38" t="s">
        <v>723</v>
      </c>
      <c r="D392" s="37" t="s">
        <v>204</v>
      </c>
      <c r="E392" s="39" t="s">
        <v>724</v>
      </c>
      <c r="F392" s="40" t="s">
        <v>206</v>
      </c>
      <c r="G392" s="41">
        <v>1</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80">
      <c r="A395" s="37" t="s">
        <v>210</v>
      </c>
      <c r="B395" s="45"/>
      <c r="C395" s="46"/>
      <c r="D395" s="46"/>
      <c r="E395" s="39" t="s">
        <v>699</v>
      </c>
      <c r="F395" s="46"/>
      <c r="G395" s="46"/>
      <c r="H395" s="46"/>
      <c r="I395" s="46"/>
      <c r="J395" s="48"/>
    </row>
    <row r="396">
      <c r="A396" s="37" t="s">
        <v>202</v>
      </c>
      <c r="B396" s="37">
        <v>97</v>
      </c>
      <c r="C396" s="38" t="s">
        <v>725</v>
      </c>
      <c r="D396" s="37" t="s">
        <v>204</v>
      </c>
      <c r="E396" s="39" t="s">
        <v>726</v>
      </c>
      <c r="F396" s="40" t="s">
        <v>206</v>
      </c>
      <c r="G396" s="41">
        <v>1</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50">
      <c r="A399" s="37" t="s">
        <v>210</v>
      </c>
      <c r="B399" s="45"/>
      <c r="C399" s="46"/>
      <c r="D399" s="46"/>
      <c r="E399" s="39" t="s">
        <v>660</v>
      </c>
      <c r="F399" s="46"/>
      <c r="G399" s="46"/>
      <c r="H399" s="46"/>
      <c r="I399" s="46"/>
      <c r="J399" s="48"/>
    </row>
    <row r="400">
      <c r="A400" s="37" t="s">
        <v>202</v>
      </c>
      <c r="B400" s="37">
        <v>98</v>
      </c>
      <c r="C400" s="38" t="s">
        <v>727</v>
      </c>
      <c r="D400" s="37" t="s">
        <v>204</v>
      </c>
      <c r="E400" s="39" t="s">
        <v>728</v>
      </c>
      <c r="F400" s="40" t="s">
        <v>206</v>
      </c>
      <c r="G400" s="41">
        <v>184</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80">
      <c r="A403" s="37" t="s">
        <v>210</v>
      </c>
      <c r="B403" s="45"/>
      <c r="C403" s="46"/>
      <c r="D403" s="46"/>
      <c r="E403" s="39" t="s">
        <v>699</v>
      </c>
      <c r="F403" s="46"/>
      <c r="G403" s="46"/>
      <c r="H403" s="46"/>
      <c r="I403" s="46"/>
      <c r="J403" s="48"/>
    </row>
    <row r="404">
      <c r="A404" s="37" t="s">
        <v>202</v>
      </c>
      <c r="B404" s="37">
        <v>99</v>
      </c>
      <c r="C404" s="38" t="s">
        <v>729</v>
      </c>
      <c r="D404" s="37" t="s">
        <v>204</v>
      </c>
      <c r="E404" s="39" t="s">
        <v>730</v>
      </c>
      <c r="F404" s="40" t="s">
        <v>206</v>
      </c>
      <c r="G404" s="41">
        <v>184</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50">
      <c r="A407" s="37" t="s">
        <v>210</v>
      </c>
      <c r="B407" s="45"/>
      <c r="C407" s="46"/>
      <c r="D407" s="46"/>
      <c r="E407" s="39" t="s">
        <v>660</v>
      </c>
      <c r="F407" s="46"/>
      <c r="G407" s="46"/>
      <c r="H407" s="46"/>
      <c r="I407" s="46"/>
      <c r="J407" s="48"/>
    </row>
    <row r="408">
      <c r="A408" s="37" t="s">
        <v>202</v>
      </c>
      <c r="B408" s="37">
        <v>100</v>
      </c>
      <c r="C408" s="38" t="s">
        <v>731</v>
      </c>
      <c r="D408" s="37" t="s">
        <v>204</v>
      </c>
      <c r="E408" s="39" t="s">
        <v>732</v>
      </c>
      <c r="F408" s="40" t="s">
        <v>206</v>
      </c>
      <c r="G408" s="41">
        <v>156</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80">
      <c r="A411" s="37" t="s">
        <v>210</v>
      </c>
      <c r="B411" s="45"/>
      <c r="C411" s="46"/>
      <c r="D411" s="46"/>
      <c r="E411" s="39" t="s">
        <v>699</v>
      </c>
      <c r="F411" s="46"/>
      <c r="G411" s="46"/>
      <c r="H411" s="46"/>
      <c r="I411" s="46"/>
      <c r="J411" s="48"/>
    </row>
    <row r="412">
      <c r="A412" s="37" t="s">
        <v>202</v>
      </c>
      <c r="B412" s="37">
        <v>101</v>
      </c>
      <c r="C412" s="38" t="s">
        <v>733</v>
      </c>
      <c r="D412" s="37" t="s">
        <v>204</v>
      </c>
      <c r="E412" s="39" t="s">
        <v>734</v>
      </c>
      <c r="F412" s="40" t="s">
        <v>206</v>
      </c>
      <c r="G412" s="41">
        <v>156</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50">
      <c r="A415" s="37" t="s">
        <v>210</v>
      </c>
      <c r="B415" s="45"/>
      <c r="C415" s="46"/>
      <c r="D415" s="46"/>
      <c r="E415" s="39" t="s">
        <v>660</v>
      </c>
      <c r="F415" s="46"/>
      <c r="G415" s="46"/>
      <c r="H415" s="46"/>
      <c r="I415" s="46"/>
      <c r="J415" s="48"/>
    </row>
    <row r="416">
      <c r="A416" s="37" t="s">
        <v>202</v>
      </c>
      <c r="B416" s="37">
        <v>102</v>
      </c>
      <c r="C416" s="38" t="s">
        <v>735</v>
      </c>
      <c r="D416" s="37" t="s">
        <v>204</v>
      </c>
      <c r="E416" s="39" t="s">
        <v>736</v>
      </c>
      <c r="F416" s="40" t="s">
        <v>206</v>
      </c>
      <c r="G416" s="41">
        <v>6</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80">
      <c r="A419" s="37" t="s">
        <v>210</v>
      </c>
      <c r="B419" s="45"/>
      <c r="C419" s="46"/>
      <c r="D419" s="46"/>
      <c r="E419" s="39" t="s">
        <v>722</v>
      </c>
      <c r="F419" s="46"/>
      <c r="G419" s="46"/>
      <c r="H419" s="46"/>
      <c r="I419" s="46"/>
      <c r="J419" s="48"/>
    </row>
    <row r="420">
      <c r="A420" s="37" t="s">
        <v>202</v>
      </c>
      <c r="B420" s="37">
        <v>103</v>
      </c>
      <c r="C420" s="38" t="s">
        <v>737</v>
      </c>
      <c r="D420" s="37" t="s">
        <v>204</v>
      </c>
      <c r="E420" s="39" t="s">
        <v>738</v>
      </c>
      <c r="F420" s="40" t="s">
        <v>206</v>
      </c>
      <c r="G420" s="41">
        <v>86</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80">
      <c r="A423" s="37" t="s">
        <v>210</v>
      </c>
      <c r="B423" s="45"/>
      <c r="C423" s="46"/>
      <c r="D423" s="46"/>
      <c r="E423" s="39" t="s">
        <v>699</v>
      </c>
      <c r="F423" s="46"/>
      <c r="G423" s="46"/>
      <c r="H423" s="46"/>
      <c r="I423" s="46"/>
      <c r="J423" s="48"/>
    </row>
    <row r="424">
      <c r="A424" s="37" t="s">
        <v>202</v>
      </c>
      <c r="B424" s="37">
        <v>104</v>
      </c>
      <c r="C424" s="38" t="s">
        <v>739</v>
      </c>
      <c r="D424" s="37" t="s">
        <v>204</v>
      </c>
      <c r="E424" s="39" t="s">
        <v>740</v>
      </c>
      <c r="F424" s="40" t="s">
        <v>206</v>
      </c>
      <c r="G424" s="41">
        <v>86</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50">
      <c r="A427" s="37" t="s">
        <v>210</v>
      </c>
      <c r="B427" s="45"/>
      <c r="C427" s="46"/>
      <c r="D427" s="46"/>
      <c r="E427" s="39" t="s">
        <v>660</v>
      </c>
      <c r="F427" s="46"/>
      <c r="G427" s="46"/>
      <c r="H427" s="46"/>
      <c r="I427" s="46"/>
      <c r="J427" s="48"/>
    </row>
    <row r="428">
      <c r="A428" s="37" t="s">
        <v>202</v>
      </c>
      <c r="B428" s="37">
        <v>105</v>
      </c>
      <c r="C428" s="38" t="s">
        <v>741</v>
      </c>
      <c r="D428" s="37" t="s">
        <v>204</v>
      </c>
      <c r="E428" s="39" t="s">
        <v>742</v>
      </c>
      <c r="F428" s="40" t="s">
        <v>206</v>
      </c>
      <c r="G428" s="41">
        <v>120</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80">
      <c r="A431" s="37" t="s">
        <v>210</v>
      </c>
      <c r="B431" s="45"/>
      <c r="C431" s="46"/>
      <c r="D431" s="46"/>
      <c r="E431" s="39" t="s">
        <v>699</v>
      </c>
      <c r="F431" s="46"/>
      <c r="G431" s="46"/>
      <c r="H431" s="46"/>
      <c r="I431" s="46"/>
      <c r="J431" s="48"/>
    </row>
    <row r="432">
      <c r="A432" s="37" t="s">
        <v>202</v>
      </c>
      <c r="B432" s="37">
        <v>106</v>
      </c>
      <c r="C432" s="38" t="s">
        <v>743</v>
      </c>
      <c r="D432" s="37" t="s">
        <v>204</v>
      </c>
      <c r="E432" s="39" t="s">
        <v>744</v>
      </c>
      <c r="F432" s="40" t="s">
        <v>206</v>
      </c>
      <c r="G432" s="41">
        <v>120</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50">
      <c r="A435" s="37" t="s">
        <v>210</v>
      </c>
      <c r="B435" s="45"/>
      <c r="C435" s="46"/>
      <c r="D435" s="46"/>
      <c r="E435" s="39" t="s">
        <v>660</v>
      </c>
      <c r="F435" s="46"/>
      <c r="G435" s="46"/>
      <c r="H435" s="46"/>
      <c r="I435" s="46"/>
      <c r="J435" s="48"/>
    </row>
    <row r="436">
      <c r="A436" s="37" t="s">
        <v>202</v>
      </c>
      <c r="B436" s="37">
        <v>107</v>
      </c>
      <c r="C436" s="38" t="s">
        <v>745</v>
      </c>
      <c r="D436" s="37" t="s">
        <v>204</v>
      </c>
      <c r="E436" s="39" t="s">
        <v>746</v>
      </c>
      <c r="F436" s="40" t="s">
        <v>206</v>
      </c>
      <c r="G436" s="41">
        <v>80</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80">
      <c r="A439" s="37" t="s">
        <v>210</v>
      </c>
      <c r="B439" s="45"/>
      <c r="C439" s="46"/>
      <c r="D439" s="46"/>
      <c r="E439" s="39" t="s">
        <v>722</v>
      </c>
      <c r="F439" s="46"/>
      <c r="G439" s="46"/>
      <c r="H439" s="46"/>
      <c r="I439" s="46"/>
      <c r="J439" s="48"/>
    </row>
    <row r="440">
      <c r="A440" s="37" t="s">
        <v>202</v>
      </c>
      <c r="B440" s="37">
        <v>108</v>
      </c>
      <c r="C440" s="38" t="s">
        <v>747</v>
      </c>
      <c r="D440" s="37" t="s">
        <v>204</v>
      </c>
      <c r="E440" s="39" t="s">
        <v>748</v>
      </c>
      <c r="F440" s="40" t="s">
        <v>206</v>
      </c>
      <c r="G440" s="41">
        <v>25</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80">
      <c r="A443" s="37" t="s">
        <v>210</v>
      </c>
      <c r="B443" s="45"/>
      <c r="C443" s="46"/>
      <c r="D443" s="46"/>
      <c r="E443" s="39" t="s">
        <v>699</v>
      </c>
      <c r="F443" s="46"/>
      <c r="G443" s="46"/>
      <c r="H443" s="46"/>
      <c r="I443" s="46"/>
      <c r="J443" s="48"/>
    </row>
    <row r="444">
      <c r="A444" s="37" t="s">
        <v>202</v>
      </c>
      <c r="B444" s="37">
        <v>109</v>
      </c>
      <c r="C444" s="38" t="s">
        <v>749</v>
      </c>
      <c r="D444" s="37" t="s">
        <v>204</v>
      </c>
      <c r="E444" s="39" t="s">
        <v>750</v>
      </c>
      <c r="F444" s="40" t="s">
        <v>206</v>
      </c>
      <c r="G444" s="41">
        <v>25</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50">
      <c r="A447" s="37" t="s">
        <v>210</v>
      </c>
      <c r="B447" s="45"/>
      <c r="C447" s="46"/>
      <c r="D447" s="46"/>
      <c r="E447" s="39" t="s">
        <v>660</v>
      </c>
      <c r="F447" s="46"/>
      <c r="G447" s="46"/>
      <c r="H447" s="46"/>
      <c r="I447" s="46"/>
      <c r="J447" s="48"/>
    </row>
    <row r="448">
      <c r="A448" s="37" t="s">
        <v>202</v>
      </c>
      <c r="B448" s="37">
        <v>110</v>
      </c>
      <c r="C448" s="38" t="s">
        <v>751</v>
      </c>
      <c r="D448" s="37" t="s">
        <v>204</v>
      </c>
      <c r="E448" s="39" t="s">
        <v>752</v>
      </c>
      <c r="F448" s="40" t="s">
        <v>206</v>
      </c>
      <c r="G448" s="41">
        <v>10</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180">
      <c r="A451" s="37" t="s">
        <v>210</v>
      </c>
      <c r="B451" s="45"/>
      <c r="C451" s="46"/>
      <c r="D451" s="46"/>
      <c r="E451" s="39" t="s">
        <v>722</v>
      </c>
      <c r="F451" s="46"/>
      <c r="G451" s="46"/>
      <c r="H451" s="46"/>
      <c r="I451" s="46"/>
      <c r="J451" s="48"/>
    </row>
    <row r="452">
      <c r="A452" s="37" t="s">
        <v>202</v>
      </c>
      <c r="B452" s="37">
        <v>111</v>
      </c>
      <c r="C452" s="38" t="s">
        <v>753</v>
      </c>
      <c r="D452" s="37" t="s">
        <v>204</v>
      </c>
      <c r="E452" s="39" t="s">
        <v>754</v>
      </c>
      <c r="F452" s="40" t="s">
        <v>206</v>
      </c>
      <c r="G452" s="41">
        <v>13</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80">
      <c r="A455" s="37" t="s">
        <v>210</v>
      </c>
      <c r="B455" s="45"/>
      <c r="C455" s="46"/>
      <c r="D455" s="46"/>
      <c r="E455" s="39" t="s">
        <v>699</v>
      </c>
      <c r="F455" s="46"/>
      <c r="G455" s="46"/>
      <c r="H455" s="46"/>
      <c r="I455" s="46"/>
      <c r="J455" s="48"/>
    </row>
    <row r="456">
      <c r="A456" s="37" t="s">
        <v>202</v>
      </c>
      <c r="B456" s="37">
        <v>112</v>
      </c>
      <c r="C456" s="38" t="s">
        <v>755</v>
      </c>
      <c r="D456" s="37" t="s">
        <v>204</v>
      </c>
      <c r="E456" s="39" t="s">
        <v>756</v>
      </c>
      <c r="F456" s="40" t="s">
        <v>206</v>
      </c>
      <c r="G456" s="41">
        <v>13</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50">
      <c r="A459" s="37" t="s">
        <v>210</v>
      </c>
      <c r="B459" s="45"/>
      <c r="C459" s="46"/>
      <c r="D459" s="46"/>
      <c r="E459" s="39" t="s">
        <v>660</v>
      </c>
      <c r="F459" s="46"/>
      <c r="G459" s="46"/>
      <c r="H459" s="46"/>
      <c r="I459" s="46"/>
      <c r="J459" s="48"/>
    </row>
    <row r="460">
      <c r="A460" s="37" t="s">
        <v>202</v>
      </c>
      <c r="B460" s="37">
        <v>113</v>
      </c>
      <c r="C460" s="38" t="s">
        <v>757</v>
      </c>
      <c r="D460" s="37" t="s">
        <v>204</v>
      </c>
      <c r="E460" s="39" t="s">
        <v>758</v>
      </c>
      <c r="F460" s="40" t="s">
        <v>206</v>
      </c>
      <c r="G460" s="41">
        <v>9</v>
      </c>
      <c r="H460" s="42">
        <v>0</v>
      </c>
      <c r="I460" s="43">
        <f>ROUND(G460*H460,P4)</f>
        <v>0</v>
      </c>
      <c r="J460" s="37"/>
      <c r="O460" s="44">
        <f>I460*0.21</f>
        <v>0</v>
      </c>
      <c r="P460">
        <v>3</v>
      </c>
    </row>
    <row r="461">
      <c r="A461" s="37" t="s">
        <v>207</v>
      </c>
      <c r="B461" s="45"/>
      <c r="C461" s="46"/>
      <c r="D461" s="46"/>
      <c r="E461" s="47" t="s">
        <v>204</v>
      </c>
      <c r="F461" s="46"/>
      <c r="G461" s="46"/>
      <c r="H461" s="46"/>
      <c r="I461" s="46"/>
      <c r="J461" s="48"/>
    </row>
    <row r="462">
      <c r="A462" s="37" t="s">
        <v>208</v>
      </c>
      <c r="B462" s="45"/>
      <c r="C462" s="46"/>
      <c r="D462" s="46"/>
      <c r="E462" s="49" t="s">
        <v>493</v>
      </c>
      <c r="F462" s="46"/>
      <c r="G462" s="46"/>
      <c r="H462" s="46"/>
      <c r="I462" s="46"/>
      <c r="J462" s="48"/>
    </row>
    <row r="463" ht="180">
      <c r="A463" s="37" t="s">
        <v>210</v>
      </c>
      <c r="B463" s="45"/>
      <c r="C463" s="46"/>
      <c r="D463" s="46"/>
      <c r="E463" s="39" t="s">
        <v>722</v>
      </c>
      <c r="F463" s="46"/>
      <c r="G463" s="46"/>
      <c r="H463" s="46"/>
      <c r="I463" s="46"/>
      <c r="J463" s="48"/>
    </row>
    <row r="464">
      <c r="A464" s="37" t="s">
        <v>202</v>
      </c>
      <c r="B464" s="37">
        <v>114</v>
      </c>
      <c r="C464" s="38" t="s">
        <v>759</v>
      </c>
      <c r="D464" s="37" t="s">
        <v>204</v>
      </c>
      <c r="E464" s="39" t="s">
        <v>760</v>
      </c>
      <c r="F464" s="40" t="s">
        <v>206</v>
      </c>
      <c r="G464" s="41">
        <v>2</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80">
      <c r="A467" s="37" t="s">
        <v>210</v>
      </c>
      <c r="B467" s="45"/>
      <c r="C467" s="46"/>
      <c r="D467" s="46"/>
      <c r="E467" s="39" t="s">
        <v>699</v>
      </c>
      <c r="F467" s="46"/>
      <c r="G467" s="46"/>
      <c r="H467" s="46"/>
      <c r="I467" s="46"/>
      <c r="J467" s="48"/>
    </row>
    <row r="468">
      <c r="A468" s="37" t="s">
        <v>202</v>
      </c>
      <c r="B468" s="37">
        <v>115</v>
      </c>
      <c r="C468" s="38" t="s">
        <v>761</v>
      </c>
      <c r="D468" s="37" t="s">
        <v>204</v>
      </c>
      <c r="E468" s="39" t="s">
        <v>762</v>
      </c>
      <c r="F468" s="40" t="s">
        <v>206</v>
      </c>
      <c r="G468" s="41">
        <v>2</v>
      </c>
      <c r="H468" s="42">
        <v>0</v>
      </c>
      <c r="I468" s="43">
        <f>ROUND(G468*H468,P4)</f>
        <v>0</v>
      </c>
      <c r="J468" s="37"/>
      <c r="O468" s="44">
        <f>I468*0.21</f>
        <v>0</v>
      </c>
      <c r="P468">
        <v>3</v>
      </c>
    </row>
    <row r="469">
      <c r="A469" s="37" t="s">
        <v>207</v>
      </c>
      <c r="B469" s="45"/>
      <c r="C469" s="46"/>
      <c r="D469" s="46"/>
      <c r="E469" s="47" t="s">
        <v>204</v>
      </c>
      <c r="F469" s="46"/>
      <c r="G469" s="46"/>
      <c r="H469" s="46"/>
      <c r="I469" s="46"/>
      <c r="J469" s="48"/>
    </row>
    <row r="470">
      <c r="A470" s="37" t="s">
        <v>208</v>
      </c>
      <c r="B470" s="45"/>
      <c r="C470" s="46"/>
      <c r="D470" s="46"/>
      <c r="E470" s="49" t="s">
        <v>493</v>
      </c>
      <c r="F470" s="46"/>
      <c r="G470" s="46"/>
      <c r="H470" s="46"/>
      <c r="I470" s="46"/>
      <c r="J470" s="48"/>
    </row>
    <row r="471" ht="150">
      <c r="A471" s="37" t="s">
        <v>210</v>
      </c>
      <c r="B471" s="45"/>
      <c r="C471" s="46"/>
      <c r="D471" s="46"/>
      <c r="E471" s="39" t="s">
        <v>660</v>
      </c>
      <c r="F471" s="46"/>
      <c r="G471" s="46"/>
      <c r="H471" s="46"/>
      <c r="I471" s="46"/>
      <c r="J471" s="48"/>
    </row>
    <row r="472">
      <c r="A472" s="37" t="s">
        <v>202</v>
      </c>
      <c r="B472" s="37">
        <v>116</v>
      </c>
      <c r="C472" s="38" t="s">
        <v>763</v>
      </c>
      <c r="D472" s="37" t="s">
        <v>204</v>
      </c>
      <c r="E472" s="39" t="s">
        <v>764</v>
      </c>
      <c r="F472" s="40" t="s">
        <v>206</v>
      </c>
      <c r="G472" s="41">
        <v>1</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722</v>
      </c>
      <c r="F475" s="46"/>
      <c r="G475" s="46"/>
      <c r="H475" s="46"/>
      <c r="I475" s="46"/>
      <c r="J475" s="48"/>
    </row>
    <row r="476">
      <c r="A476" s="37" t="s">
        <v>202</v>
      </c>
      <c r="B476" s="37">
        <v>117</v>
      </c>
      <c r="C476" s="38" t="s">
        <v>765</v>
      </c>
      <c r="D476" s="37" t="s">
        <v>204</v>
      </c>
      <c r="E476" s="39" t="s">
        <v>766</v>
      </c>
      <c r="F476" s="40" t="s">
        <v>206</v>
      </c>
      <c r="G476" s="41">
        <v>2</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118</v>
      </c>
      <c r="C480" s="38" t="s">
        <v>767</v>
      </c>
      <c r="D480" s="37" t="s">
        <v>204</v>
      </c>
      <c r="E480" s="39" t="s">
        <v>768</v>
      </c>
      <c r="F480" s="40" t="s">
        <v>206</v>
      </c>
      <c r="G480" s="41">
        <v>13</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50">
      <c r="A483" s="37" t="s">
        <v>210</v>
      </c>
      <c r="B483" s="45"/>
      <c r="C483" s="46"/>
      <c r="D483" s="46"/>
      <c r="E483" s="39" t="s">
        <v>660</v>
      </c>
      <c r="F483" s="46"/>
      <c r="G483" s="46"/>
      <c r="H483" s="46"/>
      <c r="I483" s="46"/>
      <c r="J483" s="48"/>
    </row>
    <row r="484">
      <c r="A484" s="37" t="s">
        <v>202</v>
      </c>
      <c r="B484" s="37">
        <v>119</v>
      </c>
      <c r="C484" s="38" t="s">
        <v>769</v>
      </c>
      <c r="D484" s="37" t="s">
        <v>204</v>
      </c>
      <c r="E484" s="39" t="s">
        <v>770</v>
      </c>
      <c r="F484" s="40" t="s">
        <v>206</v>
      </c>
      <c r="G484" s="41">
        <v>20</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80">
      <c r="A487" s="37" t="s">
        <v>210</v>
      </c>
      <c r="B487" s="45"/>
      <c r="C487" s="46"/>
      <c r="D487" s="46"/>
      <c r="E487" s="39" t="s">
        <v>699</v>
      </c>
      <c r="F487" s="46"/>
      <c r="G487" s="46"/>
      <c r="H487" s="46"/>
      <c r="I487" s="46"/>
      <c r="J487" s="48"/>
    </row>
    <row r="488">
      <c r="A488" s="37" t="s">
        <v>202</v>
      </c>
      <c r="B488" s="37">
        <v>120</v>
      </c>
      <c r="C488" s="38" t="s">
        <v>771</v>
      </c>
      <c r="D488" s="37" t="s">
        <v>204</v>
      </c>
      <c r="E488" s="39" t="s">
        <v>772</v>
      </c>
      <c r="F488" s="40" t="s">
        <v>206</v>
      </c>
      <c r="G488" s="41">
        <v>20</v>
      </c>
      <c r="H488" s="42">
        <v>0</v>
      </c>
      <c r="I488" s="43">
        <f>ROUND(G488*H488,P4)</f>
        <v>0</v>
      </c>
      <c r="J488" s="37"/>
      <c r="O488" s="44">
        <f>I488*0.21</f>
        <v>0</v>
      </c>
      <c r="P488">
        <v>3</v>
      </c>
    </row>
    <row r="489">
      <c r="A489" s="37" t="s">
        <v>207</v>
      </c>
      <c r="B489" s="45"/>
      <c r="C489" s="46"/>
      <c r="D489" s="46"/>
      <c r="E489" s="47" t="s">
        <v>204</v>
      </c>
      <c r="F489" s="46"/>
      <c r="G489" s="46"/>
      <c r="H489" s="46"/>
      <c r="I489" s="46"/>
      <c r="J489" s="48"/>
    </row>
    <row r="490">
      <c r="A490" s="37" t="s">
        <v>208</v>
      </c>
      <c r="B490" s="45"/>
      <c r="C490" s="46"/>
      <c r="D490" s="46"/>
      <c r="E490" s="49" t="s">
        <v>493</v>
      </c>
      <c r="F490" s="46"/>
      <c r="G490" s="46"/>
      <c r="H490" s="46"/>
      <c r="I490" s="46"/>
      <c r="J490" s="48"/>
    </row>
    <row r="491" ht="150">
      <c r="A491" s="37" t="s">
        <v>210</v>
      </c>
      <c r="B491" s="45"/>
      <c r="C491" s="46"/>
      <c r="D491" s="46"/>
      <c r="E491" s="39" t="s">
        <v>660</v>
      </c>
      <c r="F491" s="46"/>
      <c r="G491" s="46"/>
      <c r="H491" s="46"/>
      <c r="I491" s="46"/>
      <c r="J491" s="48"/>
    </row>
    <row r="492">
      <c r="A492" s="37" t="s">
        <v>202</v>
      </c>
      <c r="B492" s="37">
        <v>121</v>
      </c>
      <c r="C492" s="38" t="s">
        <v>773</v>
      </c>
      <c r="D492" s="37" t="s">
        <v>204</v>
      </c>
      <c r="E492" s="39" t="s">
        <v>774</v>
      </c>
      <c r="F492" s="40" t="s">
        <v>206</v>
      </c>
      <c r="G492" s="41">
        <v>33</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180">
      <c r="A495" s="37" t="s">
        <v>210</v>
      </c>
      <c r="B495" s="45"/>
      <c r="C495" s="46"/>
      <c r="D495" s="46"/>
      <c r="E495" s="39" t="s">
        <v>699</v>
      </c>
      <c r="F495" s="46"/>
      <c r="G495" s="46"/>
      <c r="H495" s="46"/>
      <c r="I495" s="46"/>
      <c r="J495" s="48"/>
    </row>
    <row r="496">
      <c r="A496" s="37" t="s">
        <v>202</v>
      </c>
      <c r="B496" s="37">
        <v>122</v>
      </c>
      <c r="C496" s="38" t="s">
        <v>775</v>
      </c>
      <c r="D496" s="37" t="s">
        <v>204</v>
      </c>
      <c r="E496" s="39" t="s">
        <v>776</v>
      </c>
      <c r="F496" s="40" t="s">
        <v>206</v>
      </c>
      <c r="G496" s="41">
        <v>33</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150">
      <c r="A499" s="37" t="s">
        <v>210</v>
      </c>
      <c r="B499" s="45"/>
      <c r="C499" s="46"/>
      <c r="D499" s="46"/>
      <c r="E499" s="39" t="s">
        <v>660</v>
      </c>
      <c r="F499" s="46"/>
      <c r="G499" s="46"/>
      <c r="H499" s="46"/>
      <c r="I499" s="46"/>
      <c r="J499" s="48"/>
    </row>
    <row r="500">
      <c r="A500" s="37" t="s">
        <v>202</v>
      </c>
      <c r="B500" s="37">
        <v>123</v>
      </c>
      <c r="C500" s="38" t="s">
        <v>777</v>
      </c>
      <c r="D500" s="37" t="s">
        <v>204</v>
      </c>
      <c r="E500" s="39" t="s">
        <v>778</v>
      </c>
      <c r="F500" s="40" t="s">
        <v>206</v>
      </c>
      <c r="G500" s="41">
        <v>310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180">
      <c r="A503" s="37" t="s">
        <v>210</v>
      </c>
      <c r="B503" s="45"/>
      <c r="C503" s="46"/>
      <c r="D503" s="46"/>
      <c r="E503" s="39" t="s">
        <v>699</v>
      </c>
      <c r="F503" s="46"/>
      <c r="G503" s="46"/>
      <c r="H503" s="46"/>
      <c r="I503" s="46"/>
      <c r="J503" s="48"/>
    </row>
    <row r="504">
      <c r="A504" s="37" t="s">
        <v>202</v>
      </c>
      <c r="B504" s="37">
        <v>124</v>
      </c>
      <c r="C504" s="38" t="s">
        <v>779</v>
      </c>
      <c r="D504" s="37" t="s">
        <v>204</v>
      </c>
      <c r="E504" s="39" t="s">
        <v>780</v>
      </c>
      <c r="F504" s="40" t="s">
        <v>206</v>
      </c>
      <c r="G504" s="41">
        <v>310</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150">
      <c r="A507" s="37" t="s">
        <v>210</v>
      </c>
      <c r="B507" s="45"/>
      <c r="C507" s="46"/>
      <c r="D507" s="46"/>
      <c r="E507" s="39" t="s">
        <v>660</v>
      </c>
      <c r="F507" s="46"/>
      <c r="G507" s="46"/>
      <c r="H507" s="46"/>
      <c r="I507" s="46"/>
      <c r="J507" s="48"/>
    </row>
    <row r="508">
      <c r="A508" s="37" t="s">
        <v>202</v>
      </c>
      <c r="B508" s="37">
        <v>125</v>
      </c>
      <c r="C508" s="38" t="s">
        <v>781</v>
      </c>
      <c r="D508" s="37" t="s">
        <v>204</v>
      </c>
      <c r="E508" s="39" t="s">
        <v>782</v>
      </c>
      <c r="F508" s="40" t="s">
        <v>206</v>
      </c>
      <c r="G508" s="41">
        <v>5</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180">
      <c r="A511" s="37" t="s">
        <v>210</v>
      </c>
      <c r="B511" s="45"/>
      <c r="C511" s="46"/>
      <c r="D511" s="46"/>
      <c r="E511" s="39" t="s">
        <v>722</v>
      </c>
      <c r="F511" s="46"/>
      <c r="G511" s="46"/>
      <c r="H511" s="46"/>
      <c r="I511" s="46"/>
      <c r="J511" s="48"/>
    </row>
    <row r="512">
      <c r="A512" s="37" t="s">
        <v>202</v>
      </c>
      <c r="B512" s="37">
        <v>126</v>
      </c>
      <c r="C512" s="38" t="s">
        <v>783</v>
      </c>
      <c r="D512" s="37" t="s">
        <v>204</v>
      </c>
      <c r="E512" s="39" t="s">
        <v>784</v>
      </c>
      <c r="F512" s="40" t="s">
        <v>206</v>
      </c>
      <c r="G512" s="41">
        <v>12</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80">
      <c r="A515" s="37" t="s">
        <v>210</v>
      </c>
      <c r="B515" s="45"/>
      <c r="C515" s="46"/>
      <c r="D515" s="46"/>
      <c r="E515" s="39" t="s">
        <v>699</v>
      </c>
      <c r="F515" s="46"/>
      <c r="G515" s="46"/>
      <c r="H515" s="46"/>
      <c r="I515" s="46"/>
      <c r="J515" s="48"/>
    </row>
    <row r="516">
      <c r="A516" s="37" t="s">
        <v>202</v>
      </c>
      <c r="B516" s="37">
        <v>127</v>
      </c>
      <c r="C516" s="38" t="s">
        <v>785</v>
      </c>
      <c r="D516" s="37" t="s">
        <v>204</v>
      </c>
      <c r="E516" s="39" t="s">
        <v>786</v>
      </c>
      <c r="F516" s="40" t="s">
        <v>206</v>
      </c>
      <c r="G516" s="41">
        <v>12</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150">
      <c r="A519" s="37" t="s">
        <v>210</v>
      </c>
      <c r="B519" s="45"/>
      <c r="C519" s="46"/>
      <c r="D519" s="46"/>
      <c r="E519" s="39" t="s">
        <v>660</v>
      </c>
      <c r="F519" s="46"/>
      <c r="G519" s="46"/>
      <c r="H519" s="46"/>
      <c r="I519" s="46"/>
      <c r="J519" s="48"/>
    </row>
    <row r="520">
      <c r="A520" s="37" t="s">
        <v>202</v>
      </c>
      <c r="B520" s="37">
        <v>128</v>
      </c>
      <c r="C520" s="38" t="s">
        <v>787</v>
      </c>
      <c r="D520" s="37" t="s">
        <v>204</v>
      </c>
      <c r="E520" s="39" t="s">
        <v>788</v>
      </c>
      <c r="F520" s="40" t="s">
        <v>206</v>
      </c>
      <c r="G520" s="41">
        <v>12</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180">
      <c r="A523" s="37" t="s">
        <v>210</v>
      </c>
      <c r="B523" s="45"/>
      <c r="C523" s="46"/>
      <c r="D523" s="46"/>
      <c r="E523" s="39" t="s">
        <v>699</v>
      </c>
      <c r="F523" s="46"/>
      <c r="G523" s="46"/>
      <c r="H523" s="46"/>
      <c r="I523" s="46"/>
      <c r="J523" s="48"/>
    </row>
    <row r="524">
      <c r="A524" s="37" t="s">
        <v>202</v>
      </c>
      <c r="B524" s="37">
        <v>129</v>
      </c>
      <c r="C524" s="38" t="s">
        <v>789</v>
      </c>
      <c r="D524" s="37" t="s">
        <v>204</v>
      </c>
      <c r="E524" s="39" t="s">
        <v>790</v>
      </c>
      <c r="F524" s="40" t="s">
        <v>206</v>
      </c>
      <c r="G524" s="41">
        <v>12</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150">
      <c r="A527" s="37" t="s">
        <v>210</v>
      </c>
      <c r="B527" s="45"/>
      <c r="C527" s="46"/>
      <c r="D527" s="46"/>
      <c r="E527" s="39" t="s">
        <v>660</v>
      </c>
      <c r="F527" s="46"/>
      <c r="G527" s="46"/>
      <c r="H527" s="46"/>
      <c r="I527" s="46"/>
      <c r="J527" s="48"/>
    </row>
    <row r="528">
      <c r="A528" s="37" t="s">
        <v>202</v>
      </c>
      <c r="B528" s="37">
        <v>130</v>
      </c>
      <c r="C528" s="38" t="s">
        <v>791</v>
      </c>
      <c r="D528" s="37" t="s">
        <v>204</v>
      </c>
      <c r="E528" s="39" t="s">
        <v>792</v>
      </c>
      <c r="F528" s="40" t="s">
        <v>217</v>
      </c>
      <c r="G528" s="41">
        <v>300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95">
      <c r="A531" s="37" t="s">
        <v>210</v>
      </c>
      <c r="B531" s="45"/>
      <c r="C531" s="46"/>
      <c r="D531" s="46"/>
      <c r="E531" s="39" t="s">
        <v>793</v>
      </c>
      <c r="F531" s="46"/>
      <c r="G531" s="46"/>
      <c r="H531" s="46"/>
      <c r="I531" s="46"/>
      <c r="J531" s="48"/>
    </row>
    <row r="532">
      <c r="A532" s="37" t="s">
        <v>202</v>
      </c>
      <c r="B532" s="37">
        <v>131</v>
      </c>
      <c r="C532" s="38" t="s">
        <v>794</v>
      </c>
      <c r="D532" s="37" t="s">
        <v>204</v>
      </c>
      <c r="E532" s="39" t="s">
        <v>795</v>
      </c>
      <c r="F532" s="40" t="s">
        <v>217</v>
      </c>
      <c r="G532" s="41">
        <v>300</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150">
      <c r="A535" s="37" t="s">
        <v>210</v>
      </c>
      <c r="B535" s="45"/>
      <c r="C535" s="46"/>
      <c r="D535" s="46"/>
      <c r="E535" s="39" t="s">
        <v>614</v>
      </c>
      <c r="F535" s="46"/>
      <c r="G535" s="46"/>
      <c r="H535" s="46"/>
      <c r="I535" s="46"/>
      <c r="J535" s="48"/>
    </row>
    <row r="536">
      <c r="A536" s="37" t="s">
        <v>202</v>
      </c>
      <c r="B536" s="37">
        <v>132</v>
      </c>
      <c r="C536" s="38" t="s">
        <v>796</v>
      </c>
      <c r="D536" s="37" t="s">
        <v>204</v>
      </c>
      <c r="E536" s="39" t="s">
        <v>797</v>
      </c>
      <c r="F536" s="40" t="s">
        <v>206</v>
      </c>
      <c r="G536" s="41">
        <v>18</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150">
      <c r="A539" s="37" t="s">
        <v>210</v>
      </c>
      <c r="B539" s="45"/>
      <c r="C539" s="46"/>
      <c r="D539" s="46"/>
      <c r="E539" s="39" t="s">
        <v>798</v>
      </c>
      <c r="F539" s="46"/>
      <c r="G539" s="46"/>
      <c r="H539" s="46"/>
      <c r="I539" s="46"/>
      <c r="J539" s="48"/>
    </row>
    <row r="540">
      <c r="A540" s="37" t="s">
        <v>202</v>
      </c>
      <c r="B540" s="37">
        <v>133</v>
      </c>
      <c r="C540" s="38" t="s">
        <v>799</v>
      </c>
      <c r="D540" s="37" t="s">
        <v>204</v>
      </c>
      <c r="E540" s="39" t="s">
        <v>800</v>
      </c>
      <c r="F540" s="40" t="s">
        <v>206</v>
      </c>
      <c r="G540" s="41">
        <v>6</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50">
      <c r="A543" s="37" t="s">
        <v>210</v>
      </c>
      <c r="B543" s="45"/>
      <c r="C543" s="46"/>
      <c r="D543" s="46"/>
      <c r="E543" s="39" t="s">
        <v>798</v>
      </c>
      <c r="F543" s="46"/>
      <c r="G543" s="46"/>
      <c r="H543" s="46"/>
      <c r="I543" s="46"/>
      <c r="J543" s="48"/>
    </row>
    <row r="544">
      <c r="A544" s="37" t="s">
        <v>202</v>
      </c>
      <c r="B544" s="37">
        <v>134</v>
      </c>
      <c r="C544" s="38" t="s">
        <v>801</v>
      </c>
      <c r="D544" s="37" t="s">
        <v>204</v>
      </c>
      <c r="E544" s="39" t="s">
        <v>802</v>
      </c>
      <c r="F544" s="40" t="s">
        <v>206</v>
      </c>
      <c r="G544" s="41">
        <v>12</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493</v>
      </c>
      <c r="F546" s="46"/>
      <c r="G546" s="46"/>
      <c r="H546" s="46"/>
      <c r="I546" s="46"/>
      <c r="J546" s="48"/>
    </row>
    <row r="547" ht="180">
      <c r="A547" s="37" t="s">
        <v>210</v>
      </c>
      <c r="B547" s="45"/>
      <c r="C547" s="46"/>
      <c r="D547" s="46"/>
      <c r="E547" s="39" t="s">
        <v>722</v>
      </c>
      <c r="F547" s="46"/>
      <c r="G547" s="46"/>
      <c r="H547" s="46"/>
      <c r="I547" s="46"/>
      <c r="J547" s="48"/>
    </row>
    <row r="548">
      <c r="A548" s="37" t="s">
        <v>202</v>
      </c>
      <c r="B548" s="37">
        <v>135</v>
      </c>
      <c r="C548" s="38" t="s">
        <v>803</v>
      </c>
      <c r="D548" s="37" t="s">
        <v>204</v>
      </c>
      <c r="E548" s="39" t="s">
        <v>804</v>
      </c>
      <c r="F548" s="40" t="s">
        <v>206</v>
      </c>
      <c r="G548" s="41">
        <v>2</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493</v>
      </c>
      <c r="F550" s="46"/>
      <c r="G550" s="46"/>
      <c r="H550" s="46"/>
      <c r="I550" s="46"/>
      <c r="J550" s="48"/>
    </row>
    <row r="551" ht="150">
      <c r="A551" s="37" t="s">
        <v>210</v>
      </c>
      <c r="B551" s="45"/>
      <c r="C551" s="46"/>
      <c r="D551" s="46"/>
      <c r="E551" s="39" t="s">
        <v>798</v>
      </c>
      <c r="F551" s="46"/>
      <c r="G551" s="46"/>
      <c r="H551" s="46"/>
      <c r="I551" s="46"/>
      <c r="J551" s="48"/>
    </row>
    <row r="552">
      <c r="A552" s="37" t="s">
        <v>202</v>
      </c>
      <c r="B552" s="37">
        <v>136</v>
      </c>
      <c r="C552" s="38" t="s">
        <v>805</v>
      </c>
      <c r="D552" s="37" t="s">
        <v>204</v>
      </c>
      <c r="E552" s="39" t="s">
        <v>806</v>
      </c>
      <c r="F552" s="40" t="s">
        <v>206</v>
      </c>
      <c r="G552" s="41">
        <v>2</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493</v>
      </c>
      <c r="F554" s="46"/>
      <c r="G554" s="46"/>
      <c r="H554" s="46"/>
      <c r="I554" s="46"/>
      <c r="J554" s="48"/>
    </row>
    <row r="555" ht="150">
      <c r="A555" s="37" t="s">
        <v>210</v>
      </c>
      <c r="B555" s="45"/>
      <c r="C555" s="46"/>
      <c r="D555" s="46"/>
      <c r="E555" s="39" t="s">
        <v>798</v>
      </c>
      <c r="F555" s="46"/>
      <c r="G555" s="46"/>
      <c r="H555" s="46"/>
      <c r="I555" s="46"/>
      <c r="J555" s="48"/>
    </row>
    <row r="556">
      <c r="A556" s="37" t="s">
        <v>202</v>
      </c>
      <c r="B556" s="37">
        <v>137</v>
      </c>
      <c r="C556" s="38" t="s">
        <v>807</v>
      </c>
      <c r="D556" s="37" t="s">
        <v>204</v>
      </c>
      <c r="E556" s="39" t="s">
        <v>808</v>
      </c>
      <c r="F556" s="40" t="s">
        <v>206</v>
      </c>
      <c r="G556" s="41">
        <v>4</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493</v>
      </c>
      <c r="F558" s="46"/>
      <c r="G558" s="46"/>
      <c r="H558" s="46"/>
      <c r="I558" s="46"/>
      <c r="J558" s="48"/>
    </row>
    <row r="559" ht="180">
      <c r="A559" s="37" t="s">
        <v>210</v>
      </c>
      <c r="B559" s="45"/>
      <c r="C559" s="46"/>
      <c r="D559" s="46"/>
      <c r="E559" s="39" t="s">
        <v>722</v>
      </c>
      <c r="F559" s="46"/>
      <c r="G559" s="46"/>
      <c r="H559" s="46"/>
      <c r="I559" s="46"/>
      <c r="J559" s="48"/>
    </row>
    <row r="560">
      <c r="A560" s="37" t="s">
        <v>202</v>
      </c>
      <c r="B560" s="37">
        <v>138</v>
      </c>
      <c r="C560" s="38" t="s">
        <v>809</v>
      </c>
      <c r="D560" s="37" t="s">
        <v>204</v>
      </c>
      <c r="E560" s="39" t="s">
        <v>810</v>
      </c>
      <c r="F560" s="40" t="s">
        <v>206</v>
      </c>
      <c r="G560" s="41">
        <v>14</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493</v>
      </c>
      <c r="F562" s="46"/>
      <c r="G562" s="46"/>
      <c r="H562" s="46"/>
      <c r="I562" s="46"/>
      <c r="J562" s="48"/>
    </row>
    <row r="563" ht="150">
      <c r="A563" s="37" t="s">
        <v>210</v>
      </c>
      <c r="B563" s="45"/>
      <c r="C563" s="46"/>
      <c r="D563" s="46"/>
      <c r="E563" s="39" t="s">
        <v>798</v>
      </c>
      <c r="F563" s="46"/>
      <c r="G563" s="46"/>
      <c r="H563" s="46"/>
      <c r="I563" s="46"/>
      <c r="J563" s="48"/>
    </row>
    <row r="564">
      <c r="A564" s="37" t="s">
        <v>202</v>
      </c>
      <c r="B564" s="37">
        <v>139</v>
      </c>
      <c r="C564" s="38" t="s">
        <v>811</v>
      </c>
      <c r="D564" s="37" t="s">
        <v>204</v>
      </c>
      <c r="E564" s="39" t="s">
        <v>812</v>
      </c>
      <c r="F564" s="40" t="s">
        <v>206</v>
      </c>
      <c r="G564" s="41">
        <v>10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493</v>
      </c>
      <c r="F566" s="46"/>
      <c r="G566" s="46"/>
      <c r="H566" s="46"/>
      <c r="I566" s="46"/>
      <c r="J566" s="48"/>
    </row>
    <row r="567" ht="150">
      <c r="A567" s="37" t="s">
        <v>210</v>
      </c>
      <c r="B567" s="45"/>
      <c r="C567" s="46"/>
      <c r="D567" s="46"/>
      <c r="E567" s="39" t="s">
        <v>798</v>
      </c>
      <c r="F567" s="46"/>
      <c r="G567" s="46"/>
      <c r="H567" s="46"/>
      <c r="I567" s="46"/>
      <c r="J567" s="48"/>
    </row>
    <row r="568">
      <c r="A568" s="37" t="s">
        <v>202</v>
      </c>
      <c r="B568" s="37">
        <v>140</v>
      </c>
      <c r="C568" s="38" t="s">
        <v>813</v>
      </c>
      <c r="D568" s="37" t="s">
        <v>204</v>
      </c>
      <c r="E568" s="39" t="s">
        <v>814</v>
      </c>
      <c r="F568" s="40" t="s">
        <v>206</v>
      </c>
      <c r="G568" s="41">
        <v>4</v>
      </c>
      <c r="H568" s="42">
        <v>0</v>
      </c>
      <c r="I568" s="43">
        <f>ROUND(G568*H568,P4)</f>
        <v>0</v>
      </c>
      <c r="J568" s="37"/>
      <c r="O568" s="44">
        <f>I568*0.21</f>
        <v>0</v>
      </c>
      <c r="P568">
        <v>3</v>
      </c>
    </row>
    <row r="569">
      <c r="A569" s="37" t="s">
        <v>207</v>
      </c>
      <c r="B569" s="45"/>
      <c r="C569" s="46"/>
      <c r="D569" s="46"/>
      <c r="E569" s="47" t="s">
        <v>204</v>
      </c>
      <c r="F569" s="46"/>
      <c r="G569" s="46"/>
      <c r="H569" s="46"/>
      <c r="I569" s="46"/>
      <c r="J569" s="48"/>
    </row>
    <row r="570">
      <c r="A570" s="37" t="s">
        <v>208</v>
      </c>
      <c r="B570" s="45"/>
      <c r="C570" s="46"/>
      <c r="D570" s="46"/>
      <c r="E570" s="49" t="s">
        <v>493</v>
      </c>
      <c r="F570" s="46"/>
      <c r="G570" s="46"/>
      <c r="H570" s="46"/>
      <c r="I570" s="46"/>
      <c r="J570" s="48"/>
    </row>
    <row r="571" ht="150">
      <c r="A571" s="37" t="s">
        <v>210</v>
      </c>
      <c r="B571" s="45"/>
      <c r="C571" s="46"/>
      <c r="D571" s="46"/>
      <c r="E571" s="39" t="s">
        <v>798</v>
      </c>
      <c r="F571" s="46"/>
      <c r="G571" s="46"/>
      <c r="H571" s="46"/>
      <c r="I571" s="46"/>
      <c r="J571" s="48"/>
    </row>
    <row r="572">
      <c r="A572" s="37" t="s">
        <v>202</v>
      </c>
      <c r="B572" s="37">
        <v>141</v>
      </c>
      <c r="C572" s="38" t="s">
        <v>815</v>
      </c>
      <c r="D572" s="37" t="s">
        <v>204</v>
      </c>
      <c r="E572" s="39" t="s">
        <v>816</v>
      </c>
      <c r="F572" s="40" t="s">
        <v>206</v>
      </c>
      <c r="G572" s="41">
        <v>18</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493</v>
      </c>
      <c r="F574" s="46"/>
      <c r="G574" s="46"/>
      <c r="H574" s="46"/>
      <c r="I574" s="46"/>
      <c r="J574" s="48"/>
    </row>
    <row r="575" ht="150">
      <c r="A575" s="37" t="s">
        <v>210</v>
      </c>
      <c r="B575" s="45"/>
      <c r="C575" s="46"/>
      <c r="D575" s="46"/>
      <c r="E575" s="39" t="s">
        <v>798</v>
      </c>
      <c r="F575" s="46"/>
      <c r="G575" s="46"/>
      <c r="H575" s="46"/>
      <c r="I575" s="46"/>
      <c r="J575" s="48"/>
    </row>
    <row r="576">
      <c r="A576" s="37" t="s">
        <v>202</v>
      </c>
      <c r="B576" s="37">
        <v>142</v>
      </c>
      <c r="C576" s="38" t="s">
        <v>817</v>
      </c>
      <c r="D576" s="37" t="s">
        <v>204</v>
      </c>
      <c r="E576" s="39" t="s">
        <v>818</v>
      </c>
      <c r="F576" s="40" t="s">
        <v>206</v>
      </c>
      <c r="G576" s="41">
        <v>24</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493</v>
      </c>
      <c r="F578" s="46"/>
      <c r="G578" s="46"/>
      <c r="H578" s="46"/>
      <c r="I578" s="46"/>
      <c r="J578" s="48"/>
    </row>
    <row r="579" ht="150">
      <c r="A579" s="37" t="s">
        <v>210</v>
      </c>
      <c r="B579" s="45"/>
      <c r="C579" s="46"/>
      <c r="D579" s="46"/>
      <c r="E579" s="39" t="s">
        <v>798</v>
      </c>
      <c r="F579" s="46"/>
      <c r="G579" s="46"/>
      <c r="H579" s="46"/>
      <c r="I579" s="46"/>
      <c r="J579" s="48"/>
    </row>
    <row r="580">
      <c r="A580" s="37" t="s">
        <v>202</v>
      </c>
      <c r="B580" s="37">
        <v>143</v>
      </c>
      <c r="C580" s="38" t="s">
        <v>819</v>
      </c>
      <c r="D580" s="37" t="s">
        <v>204</v>
      </c>
      <c r="E580" s="39" t="s">
        <v>820</v>
      </c>
      <c r="F580" s="40" t="s">
        <v>206</v>
      </c>
      <c r="G580" s="41">
        <v>16</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493</v>
      </c>
      <c r="F582" s="46"/>
      <c r="G582" s="46"/>
      <c r="H582" s="46"/>
      <c r="I582" s="46"/>
      <c r="J582" s="48"/>
    </row>
    <row r="583" ht="150">
      <c r="A583" s="37" t="s">
        <v>210</v>
      </c>
      <c r="B583" s="45"/>
      <c r="C583" s="46"/>
      <c r="D583" s="46"/>
      <c r="E583" s="39" t="s">
        <v>798</v>
      </c>
      <c r="F583" s="46"/>
      <c r="G583" s="46"/>
      <c r="H583" s="46"/>
      <c r="I583" s="46"/>
      <c r="J583" s="48"/>
    </row>
    <row r="584">
      <c r="A584" s="37" t="s">
        <v>202</v>
      </c>
      <c r="B584" s="37">
        <v>144</v>
      </c>
      <c r="C584" s="38" t="s">
        <v>821</v>
      </c>
      <c r="D584" s="37" t="s">
        <v>204</v>
      </c>
      <c r="E584" s="39" t="s">
        <v>822</v>
      </c>
      <c r="F584" s="40" t="s">
        <v>206</v>
      </c>
      <c r="G584" s="41">
        <v>4</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493</v>
      </c>
      <c r="F586" s="46"/>
      <c r="G586" s="46"/>
      <c r="H586" s="46"/>
      <c r="I586" s="46"/>
      <c r="J586" s="48"/>
    </row>
    <row r="587" ht="150">
      <c r="A587" s="37" t="s">
        <v>210</v>
      </c>
      <c r="B587" s="45"/>
      <c r="C587" s="46"/>
      <c r="D587" s="46"/>
      <c r="E587" s="39" t="s">
        <v>798</v>
      </c>
      <c r="F587" s="46"/>
      <c r="G587" s="46"/>
      <c r="H587" s="46"/>
      <c r="I587" s="46"/>
      <c r="J587" s="48"/>
    </row>
    <row r="588">
      <c r="A588" s="37" t="s">
        <v>202</v>
      </c>
      <c r="B588" s="37">
        <v>145</v>
      </c>
      <c r="C588" s="38" t="s">
        <v>823</v>
      </c>
      <c r="D588" s="37" t="s">
        <v>204</v>
      </c>
      <c r="E588" s="39" t="s">
        <v>824</v>
      </c>
      <c r="F588" s="40" t="s">
        <v>206</v>
      </c>
      <c r="G588" s="41">
        <v>9</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493</v>
      </c>
      <c r="F590" s="46"/>
      <c r="G590" s="46"/>
      <c r="H590" s="46"/>
      <c r="I590" s="46"/>
      <c r="J590" s="48"/>
    </row>
    <row r="591" ht="180">
      <c r="A591" s="37" t="s">
        <v>210</v>
      </c>
      <c r="B591" s="45"/>
      <c r="C591" s="46"/>
      <c r="D591" s="46"/>
      <c r="E591" s="39" t="s">
        <v>722</v>
      </c>
      <c r="F591" s="46"/>
      <c r="G591" s="46"/>
      <c r="H591" s="46"/>
      <c r="I591" s="46"/>
      <c r="J591" s="48"/>
    </row>
    <row r="592" ht="30">
      <c r="A592" s="37" t="s">
        <v>202</v>
      </c>
      <c r="B592" s="37">
        <v>146</v>
      </c>
      <c r="C592" s="38" t="s">
        <v>825</v>
      </c>
      <c r="D592" s="37" t="s">
        <v>204</v>
      </c>
      <c r="E592" s="39" t="s">
        <v>826</v>
      </c>
      <c r="F592" s="40" t="s">
        <v>206</v>
      </c>
      <c r="G592" s="41">
        <v>4</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493</v>
      </c>
      <c r="F594" s="46"/>
      <c r="G594" s="46"/>
      <c r="H594" s="46"/>
      <c r="I594" s="46"/>
      <c r="J594" s="48"/>
    </row>
    <row r="595" ht="180">
      <c r="A595" s="37" t="s">
        <v>210</v>
      </c>
      <c r="B595" s="45"/>
      <c r="C595" s="46"/>
      <c r="D595" s="46"/>
      <c r="E595" s="39" t="s">
        <v>657</v>
      </c>
      <c r="F595" s="46"/>
      <c r="G595" s="46"/>
      <c r="H595" s="46"/>
      <c r="I595" s="46"/>
      <c r="J595" s="48"/>
    </row>
    <row r="596">
      <c r="A596" s="37" t="s">
        <v>202</v>
      </c>
      <c r="B596" s="37">
        <v>147</v>
      </c>
      <c r="C596" s="38" t="s">
        <v>827</v>
      </c>
      <c r="D596" s="37" t="s">
        <v>204</v>
      </c>
      <c r="E596" s="39" t="s">
        <v>828</v>
      </c>
      <c r="F596" s="40" t="s">
        <v>206</v>
      </c>
      <c r="G596" s="41">
        <v>4</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493</v>
      </c>
      <c r="F598" s="46"/>
      <c r="G598" s="46"/>
      <c r="H598" s="46"/>
      <c r="I598" s="46"/>
      <c r="J598" s="48"/>
    </row>
    <row r="599" ht="150">
      <c r="A599" s="37" t="s">
        <v>210</v>
      </c>
      <c r="B599" s="45"/>
      <c r="C599" s="46"/>
      <c r="D599" s="46"/>
      <c r="E599" s="39" t="s">
        <v>660</v>
      </c>
      <c r="F599" s="46"/>
      <c r="G599" s="46"/>
      <c r="H599" s="46"/>
      <c r="I599" s="46"/>
      <c r="J599" s="48"/>
    </row>
    <row r="600">
      <c r="A600" s="37" t="s">
        <v>202</v>
      </c>
      <c r="B600" s="37">
        <v>148</v>
      </c>
      <c r="C600" s="38" t="s">
        <v>829</v>
      </c>
      <c r="D600" s="37" t="s">
        <v>204</v>
      </c>
      <c r="E600" s="39" t="s">
        <v>830</v>
      </c>
      <c r="F600" s="40" t="s">
        <v>206</v>
      </c>
      <c r="G600" s="41">
        <v>2</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493</v>
      </c>
      <c r="F602" s="46"/>
      <c r="G602" s="46"/>
      <c r="H602" s="46"/>
      <c r="I602" s="46"/>
      <c r="J602" s="48"/>
    </row>
    <row r="603" ht="180">
      <c r="A603" s="37" t="s">
        <v>210</v>
      </c>
      <c r="B603" s="45"/>
      <c r="C603" s="46"/>
      <c r="D603" s="46"/>
      <c r="E603" s="39" t="s">
        <v>722</v>
      </c>
      <c r="F603" s="46"/>
      <c r="G603" s="46"/>
      <c r="H603" s="46"/>
      <c r="I603" s="46"/>
      <c r="J603" s="48"/>
    </row>
    <row r="604">
      <c r="A604" s="37" t="s">
        <v>202</v>
      </c>
      <c r="B604" s="37">
        <v>149</v>
      </c>
      <c r="C604" s="38" t="s">
        <v>831</v>
      </c>
      <c r="D604" s="37" t="s">
        <v>204</v>
      </c>
      <c r="E604" s="39" t="s">
        <v>832</v>
      </c>
      <c r="F604" s="40" t="s">
        <v>206</v>
      </c>
      <c r="G604" s="41">
        <v>1</v>
      </c>
      <c r="H604" s="42">
        <v>0</v>
      </c>
      <c r="I604" s="43">
        <f>ROUND(G604*H604,P4)</f>
        <v>0</v>
      </c>
      <c r="J604" s="37"/>
      <c r="O604" s="44">
        <f>I604*0.21</f>
        <v>0</v>
      </c>
      <c r="P604">
        <v>3</v>
      </c>
    </row>
    <row r="605">
      <c r="A605" s="37" t="s">
        <v>207</v>
      </c>
      <c r="B605" s="45"/>
      <c r="C605" s="46"/>
      <c r="D605" s="46"/>
      <c r="E605" s="47" t="s">
        <v>204</v>
      </c>
      <c r="F605" s="46"/>
      <c r="G605" s="46"/>
      <c r="H605" s="46"/>
      <c r="I605" s="46"/>
      <c r="J605" s="48"/>
    </row>
    <row r="606">
      <c r="A606" s="37" t="s">
        <v>208</v>
      </c>
      <c r="B606" s="45"/>
      <c r="C606" s="46"/>
      <c r="D606" s="46"/>
      <c r="E606" s="49" t="s">
        <v>493</v>
      </c>
      <c r="F606" s="46"/>
      <c r="G606" s="46"/>
      <c r="H606" s="46"/>
      <c r="I606" s="46"/>
      <c r="J606" s="48"/>
    </row>
    <row r="607" ht="180">
      <c r="A607" s="37" t="s">
        <v>210</v>
      </c>
      <c r="B607" s="45"/>
      <c r="C607" s="46"/>
      <c r="D607" s="46"/>
      <c r="E607" s="39" t="s">
        <v>657</v>
      </c>
      <c r="F607" s="46"/>
      <c r="G607" s="46"/>
      <c r="H607" s="46"/>
      <c r="I607" s="46"/>
      <c r="J607" s="48"/>
    </row>
    <row r="608">
      <c r="A608" s="37" t="s">
        <v>202</v>
      </c>
      <c r="B608" s="37">
        <v>150</v>
      </c>
      <c r="C608" s="38" t="s">
        <v>833</v>
      </c>
      <c r="D608" s="37" t="s">
        <v>204</v>
      </c>
      <c r="E608" s="39" t="s">
        <v>834</v>
      </c>
      <c r="F608" s="40" t="s">
        <v>206</v>
      </c>
      <c r="G608" s="41">
        <v>1</v>
      </c>
      <c r="H608" s="42">
        <v>0</v>
      </c>
      <c r="I608" s="43">
        <f>ROUND(G608*H608,P4)</f>
        <v>0</v>
      </c>
      <c r="J608" s="37"/>
      <c r="O608" s="44">
        <f>I608*0.21</f>
        <v>0</v>
      </c>
      <c r="P608">
        <v>3</v>
      </c>
    </row>
    <row r="609">
      <c r="A609" s="37" t="s">
        <v>207</v>
      </c>
      <c r="B609" s="45"/>
      <c r="C609" s="46"/>
      <c r="D609" s="46"/>
      <c r="E609" s="47" t="s">
        <v>204</v>
      </c>
      <c r="F609" s="46"/>
      <c r="G609" s="46"/>
      <c r="H609" s="46"/>
      <c r="I609" s="46"/>
      <c r="J609" s="48"/>
    </row>
    <row r="610">
      <c r="A610" s="37" t="s">
        <v>208</v>
      </c>
      <c r="B610" s="45"/>
      <c r="C610" s="46"/>
      <c r="D610" s="46"/>
      <c r="E610" s="49" t="s">
        <v>493</v>
      </c>
      <c r="F610" s="46"/>
      <c r="G610" s="46"/>
      <c r="H610" s="46"/>
      <c r="I610" s="46"/>
      <c r="J610" s="48"/>
    </row>
    <row r="611" ht="150">
      <c r="A611" s="37" t="s">
        <v>210</v>
      </c>
      <c r="B611" s="45"/>
      <c r="C611" s="46"/>
      <c r="D611" s="46"/>
      <c r="E611" s="39" t="s">
        <v>660</v>
      </c>
      <c r="F611" s="46"/>
      <c r="G611" s="46"/>
      <c r="H611" s="46"/>
      <c r="I611" s="46"/>
      <c r="J611" s="48"/>
    </row>
    <row r="612">
      <c r="A612" s="37" t="s">
        <v>202</v>
      </c>
      <c r="B612" s="37">
        <v>151</v>
      </c>
      <c r="C612" s="38" t="s">
        <v>835</v>
      </c>
      <c r="D612" s="37" t="s">
        <v>204</v>
      </c>
      <c r="E612" s="39" t="s">
        <v>836</v>
      </c>
      <c r="F612" s="40" t="s">
        <v>206</v>
      </c>
      <c r="G612" s="41">
        <v>1</v>
      </c>
      <c r="H612" s="42">
        <v>0</v>
      </c>
      <c r="I612" s="43">
        <f>ROUND(G612*H612,P4)</f>
        <v>0</v>
      </c>
      <c r="J612" s="37"/>
      <c r="O612" s="44">
        <f>I612*0.21</f>
        <v>0</v>
      </c>
      <c r="P612">
        <v>3</v>
      </c>
    </row>
    <row r="613">
      <c r="A613" s="37" t="s">
        <v>207</v>
      </c>
      <c r="B613" s="45"/>
      <c r="C613" s="46"/>
      <c r="D613" s="46"/>
      <c r="E613" s="47" t="s">
        <v>204</v>
      </c>
      <c r="F613" s="46"/>
      <c r="G613" s="46"/>
      <c r="H613" s="46"/>
      <c r="I613" s="46"/>
      <c r="J613" s="48"/>
    </row>
    <row r="614">
      <c r="A614" s="37" t="s">
        <v>208</v>
      </c>
      <c r="B614" s="45"/>
      <c r="C614" s="46"/>
      <c r="D614" s="46"/>
      <c r="E614" s="49" t="s">
        <v>493</v>
      </c>
      <c r="F614" s="46"/>
      <c r="G614" s="46"/>
      <c r="H614" s="46"/>
      <c r="I614" s="46"/>
      <c r="J614" s="48"/>
    </row>
    <row r="615" ht="180">
      <c r="A615" s="37" t="s">
        <v>210</v>
      </c>
      <c r="B615" s="45"/>
      <c r="C615" s="46"/>
      <c r="D615" s="46"/>
      <c r="E615" s="39" t="s">
        <v>722</v>
      </c>
      <c r="F615" s="46"/>
      <c r="G615" s="46"/>
      <c r="H615" s="46"/>
      <c r="I615" s="46"/>
      <c r="J615" s="48"/>
    </row>
    <row r="616">
      <c r="A616" s="37" t="s">
        <v>202</v>
      </c>
      <c r="B616" s="37">
        <v>152</v>
      </c>
      <c r="C616" s="38" t="s">
        <v>837</v>
      </c>
      <c r="D616" s="37" t="s">
        <v>204</v>
      </c>
      <c r="E616" s="39" t="s">
        <v>838</v>
      </c>
      <c r="F616" s="40" t="s">
        <v>206</v>
      </c>
      <c r="G616" s="41">
        <v>19</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493</v>
      </c>
      <c r="F618" s="46"/>
      <c r="G618" s="46"/>
      <c r="H618" s="46"/>
      <c r="I618" s="46"/>
      <c r="J618" s="48"/>
    </row>
    <row r="619" ht="150">
      <c r="A619" s="37" t="s">
        <v>210</v>
      </c>
      <c r="B619" s="45"/>
      <c r="C619" s="46"/>
      <c r="D619" s="46"/>
      <c r="E619" s="39" t="s">
        <v>839</v>
      </c>
      <c r="F619" s="46"/>
      <c r="G619" s="46"/>
      <c r="H619" s="46"/>
      <c r="I619" s="46"/>
      <c r="J619" s="48"/>
    </row>
    <row r="620">
      <c r="A620" s="37" t="s">
        <v>202</v>
      </c>
      <c r="B620" s="37">
        <v>153</v>
      </c>
      <c r="C620" s="38" t="s">
        <v>840</v>
      </c>
      <c r="D620" s="37" t="s">
        <v>204</v>
      </c>
      <c r="E620" s="39" t="s">
        <v>841</v>
      </c>
      <c r="F620" s="40" t="s">
        <v>206</v>
      </c>
      <c r="G620" s="41">
        <v>1600</v>
      </c>
      <c r="H620" s="42">
        <v>0</v>
      </c>
      <c r="I620" s="43">
        <f>ROUND(G620*H620,P4)</f>
        <v>0</v>
      </c>
      <c r="J620" s="37"/>
      <c r="O620" s="44">
        <f>I620*0.21</f>
        <v>0</v>
      </c>
      <c r="P620">
        <v>3</v>
      </c>
    </row>
    <row r="621">
      <c r="A621" s="37" t="s">
        <v>207</v>
      </c>
      <c r="B621" s="45"/>
      <c r="C621" s="46"/>
      <c r="D621" s="46"/>
      <c r="E621" s="47" t="s">
        <v>204</v>
      </c>
      <c r="F621" s="46"/>
      <c r="G621" s="46"/>
      <c r="H621" s="46"/>
      <c r="I621" s="46"/>
      <c r="J621" s="48"/>
    </row>
    <row r="622">
      <c r="A622" s="37" t="s">
        <v>208</v>
      </c>
      <c r="B622" s="45"/>
      <c r="C622" s="46"/>
      <c r="D622" s="46"/>
      <c r="E622" s="49" t="s">
        <v>493</v>
      </c>
      <c r="F622" s="46"/>
      <c r="G622" s="46"/>
      <c r="H622" s="46"/>
      <c r="I622" s="46"/>
      <c r="J622" s="48"/>
    </row>
    <row r="623" ht="150">
      <c r="A623" s="37" t="s">
        <v>210</v>
      </c>
      <c r="B623" s="45"/>
      <c r="C623" s="46"/>
      <c r="D623" s="46"/>
      <c r="E623" s="39" t="s">
        <v>839</v>
      </c>
      <c r="F623" s="46"/>
      <c r="G623" s="46"/>
      <c r="H623" s="46"/>
      <c r="I623" s="46"/>
      <c r="J623" s="48"/>
    </row>
    <row r="624" ht="30">
      <c r="A624" s="37" t="s">
        <v>202</v>
      </c>
      <c r="B624" s="37">
        <v>154</v>
      </c>
      <c r="C624" s="38" t="s">
        <v>842</v>
      </c>
      <c r="D624" s="37" t="s">
        <v>204</v>
      </c>
      <c r="E624" s="39" t="s">
        <v>843</v>
      </c>
      <c r="F624" s="40" t="s">
        <v>206</v>
      </c>
      <c r="G624" s="41">
        <v>400</v>
      </c>
      <c r="H624" s="42">
        <v>0</v>
      </c>
      <c r="I624" s="43">
        <f>ROUND(G624*H624,P4)</f>
        <v>0</v>
      </c>
      <c r="J624" s="37"/>
      <c r="O624" s="44">
        <f>I624*0.21</f>
        <v>0</v>
      </c>
      <c r="P624">
        <v>3</v>
      </c>
    </row>
    <row r="625">
      <c r="A625" s="37" t="s">
        <v>207</v>
      </c>
      <c r="B625" s="45"/>
      <c r="C625" s="46"/>
      <c r="D625" s="46"/>
      <c r="E625" s="47" t="s">
        <v>204</v>
      </c>
      <c r="F625" s="46"/>
      <c r="G625" s="46"/>
      <c r="H625" s="46"/>
      <c r="I625" s="46"/>
      <c r="J625" s="48"/>
    </row>
    <row r="626">
      <c r="A626" s="37" t="s">
        <v>208</v>
      </c>
      <c r="B626" s="45"/>
      <c r="C626" s="46"/>
      <c r="D626" s="46"/>
      <c r="E626" s="49" t="s">
        <v>493</v>
      </c>
      <c r="F626" s="46"/>
      <c r="G626" s="46"/>
      <c r="H626" s="46"/>
      <c r="I626" s="46"/>
      <c r="J626" s="48"/>
    </row>
    <row r="627" ht="60">
      <c r="A627" s="37" t="s">
        <v>210</v>
      </c>
      <c r="B627" s="45"/>
      <c r="C627" s="46"/>
      <c r="D627" s="46"/>
      <c r="E627" s="39" t="s">
        <v>844</v>
      </c>
      <c r="F627" s="46"/>
      <c r="G627" s="46"/>
      <c r="H627" s="46"/>
      <c r="I627" s="46"/>
      <c r="J627" s="48"/>
    </row>
    <row r="628" ht="30">
      <c r="A628" s="37" t="s">
        <v>202</v>
      </c>
      <c r="B628" s="37">
        <v>155</v>
      </c>
      <c r="C628" s="38" t="s">
        <v>845</v>
      </c>
      <c r="D628" s="37" t="s">
        <v>204</v>
      </c>
      <c r="E628" s="39" t="s">
        <v>846</v>
      </c>
      <c r="F628" s="40" t="s">
        <v>676</v>
      </c>
      <c r="G628" s="41">
        <v>400</v>
      </c>
      <c r="H628" s="42">
        <v>0</v>
      </c>
      <c r="I628" s="43">
        <f>ROUND(G628*H628,P4)</f>
        <v>0</v>
      </c>
      <c r="J628" s="37"/>
      <c r="O628" s="44">
        <f>I628*0.21</f>
        <v>0</v>
      </c>
      <c r="P628">
        <v>3</v>
      </c>
    </row>
    <row r="629">
      <c r="A629" s="37" t="s">
        <v>207</v>
      </c>
      <c r="B629" s="45"/>
      <c r="C629" s="46"/>
      <c r="D629" s="46"/>
      <c r="E629" s="47" t="s">
        <v>204</v>
      </c>
      <c r="F629" s="46"/>
      <c r="G629" s="46"/>
      <c r="H629" s="46"/>
      <c r="I629" s="46"/>
      <c r="J629" s="48"/>
    </row>
    <row r="630">
      <c r="A630" s="37" t="s">
        <v>208</v>
      </c>
      <c r="B630" s="45"/>
      <c r="C630" s="46"/>
      <c r="D630" s="46"/>
      <c r="E630" s="49" t="s">
        <v>493</v>
      </c>
      <c r="F630" s="46"/>
      <c r="G630" s="46"/>
      <c r="H630" s="46"/>
      <c r="I630" s="46"/>
      <c r="J630" s="48"/>
    </row>
    <row r="631" ht="165">
      <c r="A631" s="37" t="s">
        <v>210</v>
      </c>
      <c r="B631" s="45"/>
      <c r="C631" s="46"/>
      <c r="D631" s="46"/>
      <c r="E631" s="39" t="s">
        <v>677</v>
      </c>
      <c r="F631" s="46"/>
      <c r="G631" s="46"/>
      <c r="H631" s="46"/>
      <c r="I631" s="46"/>
      <c r="J631" s="48"/>
    </row>
    <row r="632" ht="30">
      <c r="A632" s="37" t="s">
        <v>202</v>
      </c>
      <c r="B632" s="37">
        <v>156</v>
      </c>
      <c r="C632" s="38" t="s">
        <v>847</v>
      </c>
      <c r="D632" s="37" t="s">
        <v>204</v>
      </c>
      <c r="E632" s="39" t="s">
        <v>848</v>
      </c>
      <c r="F632" s="40" t="s">
        <v>849</v>
      </c>
      <c r="G632" s="41">
        <v>40</v>
      </c>
      <c r="H632" s="42">
        <v>0</v>
      </c>
      <c r="I632" s="43">
        <f>ROUND(G632*H632,P4)</f>
        <v>0</v>
      </c>
      <c r="J632" s="37"/>
      <c r="O632" s="44">
        <f>I632*0.21</f>
        <v>0</v>
      </c>
      <c r="P632">
        <v>3</v>
      </c>
    </row>
    <row r="633">
      <c r="A633" s="37" t="s">
        <v>207</v>
      </c>
      <c r="B633" s="45"/>
      <c r="C633" s="46"/>
      <c r="D633" s="46"/>
      <c r="E633" s="47" t="s">
        <v>204</v>
      </c>
      <c r="F633" s="46"/>
      <c r="G633" s="46"/>
      <c r="H633" s="46"/>
      <c r="I633" s="46"/>
      <c r="J633" s="48"/>
    </row>
    <row r="634">
      <c r="A634" s="37" t="s">
        <v>208</v>
      </c>
      <c r="B634" s="45"/>
      <c r="C634" s="46"/>
      <c r="D634" s="46"/>
      <c r="E634" s="49" t="s">
        <v>493</v>
      </c>
      <c r="F634" s="46"/>
      <c r="G634" s="46"/>
      <c r="H634" s="46"/>
      <c r="I634" s="46"/>
      <c r="J634" s="48"/>
    </row>
    <row r="635" ht="165">
      <c r="A635" s="37" t="s">
        <v>210</v>
      </c>
      <c r="B635" s="45"/>
      <c r="C635" s="46"/>
      <c r="D635" s="46"/>
      <c r="E635" s="39" t="s">
        <v>850</v>
      </c>
      <c r="F635" s="46"/>
      <c r="G635" s="46"/>
      <c r="H635" s="46"/>
      <c r="I635" s="46"/>
      <c r="J635" s="48"/>
    </row>
    <row r="636" ht="30">
      <c r="A636" s="37" t="s">
        <v>202</v>
      </c>
      <c r="B636" s="37">
        <v>157</v>
      </c>
      <c r="C636" s="38" t="s">
        <v>851</v>
      </c>
      <c r="D636" s="37" t="s">
        <v>204</v>
      </c>
      <c r="E636" s="39" t="s">
        <v>852</v>
      </c>
      <c r="F636" s="40" t="s">
        <v>849</v>
      </c>
      <c r="G636" s="41">
        <v>40</v>
      </c>
      <c r="H636" s="42">
        <v>0</v>
      </c>
      <c r="I636" s="43">
        <f>ROUND(G636*H636,P4)</f>
        <v>0</v>
      </c>
      <c r="J636" s="37"/>
      <c r="O636" s="44">
        <f>I636*0.21</f>
        <v>0</v>
      </c>
      <c r="P636">
        <v>3</v>
      </c>
    </row>
    <row r="637">
      <c r="A637" s="37" t="s">
        <v>207</v>
      </c>
      <c r="B637" s="45"/>
      <c r="C637" s="46"/>
      <c r="D637" s="46"/>
      <c r="E637" s="47" t="s">
        <v>204</v>
      </c>
      <c r="F637" s="46"/>
      <c r="G637" s="46"/>
      <c r="H637" s="46"/>
      <c r="I637" s="46"/>
      <c r="J637" s="48"/>
    </row>
    <row r="638">
      <c r="A638" s="37" t="s">
        <v>208</v>
      </c>
      <c r="B638" s="45"/>
      <c r="C638" s="46"/>
      <c r="D638" s="46"/>
      <c r="E638" s="49" t="s">
        <v>493</v>
      </c>
      <c r="F638" s="46"/>
      <c r="G638" s="46"/>
      <c r="H638" s="46"/>
      <c r="I638" s="46"/>
      <c r="J638" s="48"/>
    </row>
    <row r="639" ht="165">
      <c r="A639" s="37" t="s">
        <v>210</v>
      </c>
      <c r="B639" s="45"/>
      <c r="C639" s="46"/>
      <c r="D639" s="46"/>
      <c r="E639" s="39" t="s">
        <v>850</v>
      </c>
      <c r="F639" s="46"/>
      <c r="G639" s="46"/>
      <c r="H639" s="46"/>
      <c r="I639" s="46"/>
      <c r="J639" s="48"/>
    </row>
    <row r="640">
      <c r="A640" s="37" t="s">
        <v>202</v>
      </c>
      <c r="B640" s="37">
        <v>158</v>
      </c>
      <c r="C640" s="38" t="s">
        <v>853</v>
      </c>
      <c r="D640" s="37" t="s">
        <v>204</v>
      </c>
      <c r="E640" s="39" t="s">
        <v>854</v>
      </c>
      <c r="F640" s="40" t="s">
        <v>855</v>
      </c>
      <c r="G640" s="41">
        <v>144</v>
      </c>
      <c r="H640" s="42">
        <v>0</v>
      </c>
      <c r="I640" s="43">
        <f>ROUND(G640*H640,P4)</f>
        <v>0</v>
      </c>
      <c r="J640" s="37"/>
      <c r="O640" s="44">
        <f>I640*0.21</f>
        <v>0</v>
      </c>
      <c r="P640">
        <v>3</v>
      </c>
    </row>
    <row r="641">
      <c r="A641" s="37" t="s">
        <v>207</v>
      </c>
      <c r="B641" s="45"/>
      <c r="C641" s="46"/>
      <c r="D641" s="46"/>
      <c r="E641" s="47" t="s">
        <v>204</v>
      </c>
      <c r="F641" s="46"/>
      <c r="G641" s="46"/>
      <c r="H641" s="46"/>
      <c r="I641" s="46"/>
      <c r="J641" s="48"/>
    </row>
    <row r="642">
      <c r="A642" s="37" t="s">
        <v>208</v>
      </c>
      <c r="B642" s="45"/>
      <c r="C642" s="46"/>
      <c r="D642" s="46"/>
      <c r="E642" s="49" t="s">
        <v>493</v>
      </c>
      <c r="F642" s="46"/>
      <c r="G642" s="46"/>
      <c r="H642" s="46"/>
      <c r="I642" s="46"/>
      <c r="J642" s="48"/>
    </row>
    <row r="643" ht="210">
      <c r="A643" s="37" t="s">
        <v>210</v>
      </c>
      <c r="B643" s="45"/>
      <c r="C643" s="46"/>
      <c r="D643" s="46"/>
      <c r="E643" s="39" t="s">
        <v>856</v>
      </c>
      <c r="F643" s="46"/>
      <c r="G643" s="46"/>
      <c r="H643" s="46"/>
      <c r="I643" s="46"/>
      <c r="J643" s="48"/>
    </row>
    <row r="644">
      <c r="A644" s="37" t="s">
        <v>202</v>
      </c>
      <c r="B644" s="37">
        <v>159</v>
      </c>
      <c r="C644" s="38" t="s">
        <v>857</v>
      </c>
      <c r="D644" s="37" t="s">
        <v>204</v>
      </c>
      <c r="E644" s="39" t="s">
        <v>858</v>
      </c>
      <c r="F644" s="40" t="s">
        <v>855</v>
      </c>
      <c r="G644" s="41">
        <v>1236</v>
      </c>
      <c r="H644" s="42">
        <v>0</v>
      </c>
      <c r="I644" s="43">
        <f>ROUND(G644*H644,P4)</f>
        <v>0</v>
      </c>
      <c r="J644" s="37"/>
      <c r="O644" s="44">
        <f>I644*0.21</f>
        <v>0</v>
      </c>
      <c r="P644">
        <v>3</v>
      </c>
    </row>
    <row r="645">
      <c r="A645" s="37" t="s">
        <v>207</v>
      </c>
      <c r="B645" s="45"/>
      <c r="C645" s="46"/>
      <c r="D645" s="46"/>
      <c r="E645" s="47" t="s">
        <v>204</v>
      </c>
      <c r="F645" s="46"/>
      <c r="G645" s="46"/>
      <c r="H645" s="46"/>
      <c r="I645" s="46"/>
      <c r="J645" s="48"/>
    </row>
    <row r="646">
      <c r="A646" s="37" t="s">
        <v>208</v>
      </c>
      <c r="B646" s="45"/>
      <c r="C646" s="46"/>
      <c r="D646" s="46"/>
      <c r="E646" s="49" t="s">
        <v>493</v>
      </c>
      <c r="F646" s="46"/>
      <c r="G646" s="46"/>
      <c r="H646" s="46"/>
      <c r="I646" s="46"/>
      <c r="J646" s="48"/>
    </row>
    <row r="647" ht="210">
      <c r="A647" s="37" t="s">
        <v>210</v>
      </c>
      <c r="B647" s="45"/>
      <c r="C647" s="46"/>
      <c r="D647" s="46"/>
      <c r="E647" s="39" t="s">
        <v>856</v>
      </c>
      <c r="F647" s="46"/>
      <c r="G647" s="46"/>
      <c r="H647" s="46"/>
      <c r="I647" s="46"/>
      <c r="J647" s="48"/>
    </row>
    <row r="648">
      <c r="A648" s="37" t="s">
        <v>202</v>
      </c>
      <c r="B648" s="37">
        <v>160</v>
      </c>
      <c r="C648" s="38" t="s">
        <v>859</v>
      </c>
      <c r="D648" s="37" t="s">
        <v>204</v>
      </c>
      <c r="E648" s="39" t="s">
        <v>860</v>
      </c>
      <c r="F648" s="40" t="s">
        <v>861</v>
      </c>
      <c r="G648" s="41">
        <v>2</v>
      </c>
      <c r="H648" s="42">
        <v>0</v>
      </c>
      <c r="I648" s="43">
        <f>ROUND(G648*H648,P4)</f>
        <v>0</v>
      </c>
      <c r="J648" s="37"/>
      <c r="O648" s="44">
        <f>I648*0.21</f>
        <v>0</v>
      </c>
      <c r="P648">
        <v>3</v>
      </c>
    </row>
    <row r="649">
      <c r="A649" s="37" t="s">
        <v>207</v>
      </c>
      <c r="B649" s="45"/>
      <c r="C649" s="46"/>
      <c r="D649" s="46"/>
      <c r="E649" s="47" t="s">
        <v>204</v>
      </c>
      <c r="F649" s="46"/>
      <c r="G649" s="46"/>
      <c r="H649" s="46"/>
      <c r="I649" s="46"/>
      <c r="J649" s="48"/>
    </row>
    <row r="650">
      <c r="A650" s="37" t="s">
        <v>208</v>
      </c>
      <c r="B650" s="45"/>
      <c r="C650" s="46"/>
      <c r="D650" s="46"/>
      <c r="E650" s="49" t="s">
        <v>493</v>
      </c>
      <c r="F650" s="46"/>
      <c r="G650" s="46"/>
      <c r="H650" s="46"/>
      <c r="I650" s="46"/>
      <c r="J650" s="48"/>
    </row>
    <row r="651" ht="225">
      <c r="A651" s="37" t="s">
        <v>210</v>
      </c>
      <c r="B651" s="45"/>
      <c r="C651" s="46"/>
      <c r="D651" s="46"/>
      <c r="E651" s="39" t="s">
        <v>862</v>
      </c>
      <c r="F651" s="46"/>
      <c r="G651" s="46"/>
      <c r="H651" s="46"/>
      <c r="I651" s="46"/>
      <c r="J651" s="48"/>
    </row>
    <row r="652">
      <c r="A652" s="37" t="s">
        <v>202</v>
      </c>
      <c r="B652" s="37">
        <v>161</v>
      </c>
      <c r="C652" s="38" t="s">
        <v>863</v>
      </c>
      <c r="D652" s="37" t="s">
        <v>204</v>
      </c>
      <c r="E652" s="39" t="s">
        <v>864</v>
      </c>
      <c r="F652" s="40" t="s">
        <v>206</v>
      </c>
      <c r="G652" s="41">
        <v>2208</v>
      </c>
      <c r="H652" s="42">
        <v>0</v>
      </c>
      <c r="I652" s="43">
        <f>ROUND(G652*H652,P4)</f>
        <v>0</v>
      </c>
      <c r="J652" s="37"/>
      <c r="O652" s="44">
        <f>I652*0.21</f>
        <v>0</v>
      </c>
      <c r="P652">
        <v>3</v>
      </c>
    </row>
    <row r="653">
      <c r="A653" s="37" t="s">
        <v>207</v>
      </c>
      <c r="B653" s="45"/>
      <c r="C653" s="46"/>
      <c r="D653" s="46"/>
      <c r="E653" s="47" t="s">
        <v>204</v>
      </c>
      <c r="F653" s="46"/>
      <c r="G653" s="46"/>
      <c r="H653" s="46"/>
      <c r="I653" s="46"/>
      <c r="J653" s="48"/>
    </row>
    <row r="654">
      <c r="A654" s="37" t="s">
        <v>208</v>
      </c>
      <c r="B654" s="45"/>
      <c r="C654" s="46"/>
      <c r="D654" s="46"/>
      <c r="E654" s="49" t="s">
        <v>493</v>
      </c>
      <c r="F654" s="46"/>
      <c r="G654" s="46"/>
      <c r="H654" s="46"/>
      <c r="I654" s="46"/>
      <c r="J654" s="48"/>
    </row>
    <row r="655" ht="180">
      <c r="A655" s="37" t="s">
        <v>210</v>
      </c>
      <c r="B655" s="45"/>
      <c r="C655" s="46"/>
      <c r="D655" s="46"/>
      <c r="E655" s="39" t="s">
        <v>699</v>
      </c>
      <c r="F655" s="46"/>
      <c r="G655" s="46"/>
      <c r="H655" s="46"/>
      <c r="I655" s="46"/>
      <c r="J655" s="48"/>
    </row>
    <row r="656">
      <c r="A656" s="37" t="s">
        <v>202</v>
      </c>
      <c r="B656" s="37">
        <v>162</v>
      </c>
      <c r="C656" s="38" t="s">
        <v>865</v>
      </c>
      <c r="D656" s="37" t="s">
        <v>204</v>
      </c>
      <c r="E656" s="39" t="s">
        <v>866</v>
      </c>
      <c r="F656" s="40" t="s">
        <v>206</v>
      </c>
      <c r="G656" s="41">
        <v>2208</v>
      </c>
      <c r="H656" s="42">
        <v>0</v>
      </c>
      <c r="I656" s="43">
        <f>ROUND(G656*H656,P4)</f>
        <v>0</v>
      </c>
      <c r="J656" s="37"/>
      <c r="O656" s="44">
        <f>I656*0.21</f>
        <v>0</v>
      </c>
      <c r="P656">
        <v>3</v>
      </c>
    </row>
    <row r="657">
      <c r="A657" s="37" t="s">
        <v>207</v>
      </c>
      <c r="B657" s="45"/>
      <c r="C657" s="46"/>
      <c r="D657" s="46"/>
      <c r="E657" s="47" t="s">
        <v>204</v>
      </c>
      <c r="F657" s="46"/>
      <c r="G657" s="46"/>
      <c r="H657" s="46"/>
      <c r="I657" s="46"/>
      <c r="J657" s="48"/>
    </row>
    <row r="658">
      <c r="A658" s="37" t="s">
        <v>208</v>
      </c>
      <c r="B658" s="45"/>
      <c r="C658" s="46"/>
      <c r="D658" s="46"/>
      <c r="E658" s="49" t="s">
        <v>493</v>
      </c>
      <c r="F658" s="46"/>
      <c r="G658" s="46"/>
      <c r="H658" s="46"/>
      <c r="I658" s="46"/>
      <c r="J658" s="48"/>
    </row>
    <row r="659" ht="150">
      <c r="A659" s="37" t="s">
        <v>210</v>
      </c>
      <c r="B659" s="45"/>
      <c r="C659" s="46"/>
      <c r="D659" s="46"/>
      <c r="E659" s="39" t="s">
        <v>660</v>
      </c>
      <c r="F659" s="46"/>
      <c r="G659" s="46"/>
      <c r="H659" s="46"/>
      <c r="I659" s="46"/>
      <c r="J659" s="48"/>
    </row>
    <row r="660">
      <c r="A660" s="37" t="s">
        <v>202</v>
      </c>
      <c r="B660" s="37">
        <v>163</v>
      </c>
      <c r="C660" s="38" t="s">
        <v>867</v>
      </c>
      <c r="D660" s="37" t="s">
        <v>204</v>
      </c>
      <c r="E660" s="39" t="s">
        <v>868</v>
      </c>
      <c r="F660" s="40" t="s">
        <v>206</v>
      </c>
      <c r="G660" s="41">
        <v>40</v>
      </c>
      <c r="H660" s="42">
        <v>0</v>
      </c>
      <c r="I660" s="43">
        <f>ROUND(G660*H660,P4)</f>
        <v>0</v>
      </c>
      <c r="J660" s="37"/>
      <c r="O660" s="44">
        <f>I660*0.21</f>
        <v>0</v>
      </c>
      <c r="P660">
        <v>3</v>
      </c>
    </row>
    <row r="661">
      <c r="A661" s="37" t="s">
        <v>207</v>
      </c>
      <c r="B661" s="45"/>
      <c r="C661" s="46"/>
      <c r="D661" s="46"/>
      <c r="E661" s="47" t="s">
        <v>204</v>
      </c>
      <c r="F661" s="46"/>
      <c r="G661" s="46"/>
      <c r="H661" s="46"/>
      <c r="I661" s="46"/>
      <c r="J661" s="48"/>
    </row>
    <row r="662">
      <c r="A662" s="37" t="s">
        <v>208</v>
      </c>
      <c r="B662" s="45"/>
      <c r="C662" s="46"/>
      <c r="D662" s="46"/>
      <c r="E662" s="49" t="s">
        <v>493</v>
      </c>
      <c r="F662" s="46"/>
      <c r="G662" s="46"/>
      <c r="H662" s="46"/>
      <c r="I662" s="46"/>
      <c r="J662" s="48"/>
    </row>
    <row r="663" ht="180">
      <c r="A663" s="37" t="s">
        <v>210</v>
      </c>
      <c r="B663" s="45"/>
      <c r="C663" s="46"/>
      <c r="D663" s="46"/>
      <c r="E663" s="39" t="s">
        <v>699</v>
      </c>
      <c r="F663" s="46"/>
      <c r="G663" s="46"/>
      <c r="H663" s="46"/>
      <c r="I663" s="46"/>
      <c r="J663" s="48"/>
    </row>
    <row r="664">
      <c r="A664" s="37" t="s">
        <v>202</v>
      </c>
      <c r="B664" s="37">
        <v>164</v>
      </c>
      <c r="C664" s="38" t="s">
        <v>869</v>
      </c>
      <c r="D664" s="37" t="s">
        <v>204</v>
      </c>
      <c r="E664" s="39" t="s">
        <v>870</v>
      </c>
      <c r="F664" s="40" t="s">
        <v>206</v>
      </c>
      <c r="G664" s="41">
        <v>40</v>
      </c>
      <c r="H664" s="42">
        <v>0</v>
      </c>
      <c r="I664" s="43">
        <f>ROUND(G664*H664,P4)</f>
        <v>0</v>
      </c>
      <c r="J664" s="37"/>
      <c r="O664" s="44">
        <f>I664*0.21</f>
        <v>0</v>
      </c>
      <c r="P664">
        <v>3</v>
      </c>
    </row>
    <row r="665">
      <c r="A665" s="37" t="s">
        <v>207</v>
      </c>
      <c r="B665" s="45"/>
      <c r="C665" s="46"/>
      <c r="D665" s="46"/>
      <c r="E665" s="47" t="s">
        <v>204</v>
      </c>
      <c r="F665" s="46"/>
      <c r="G665" s="46"/>
      <c r="H665" s="46"/>
      <c r="I665" s="46"/>
      <c r="J665" s="48"/>
    </row>
    <row r="666">
      <c r="A666" s="37" t="s">
        <v>208</v>
      </c>
      <c r="B666" s="45"/>
      <c r="C666" s="46"/>
      <c r="D666" s="46"/>
      <c r="E666" s="49" t="s">
        <v>493</v>
      </c>
      <c r="F666" s="46"/>
      <c r="G666" s="46"/>
      <c r="H666" s="46"/>
      <c r="I666" s="46"/>
      <c r="J666" s="48"/>
    </row>
    <row r="667" ht="150">
      <c r="A667" s="37" t="s">
        <v>210</v>
      </c>
      <c r="B667" s="45"/>
      <c r="C667" s="46"/>
      <c r="D667" s="46"/>
      <c r="E667" s="39" t="s">
        <v>660</v>
      </c>
      <c r="F667" s="46"/>
      <c r="G667" s="46"/>
      <c r="H667" s="46"/>
      <c r="I667" s="46"/>
      <c r="J667" s="48"/>
    </row>
    <row r="668">
      <c r="A668" s="37" t="s">
        <v>202</v>
      </c>
      <c r="B668" s="37">
        <v>165</v>
      </c>
      <c r="C668" s="38" t="s">
        <v>871</v>
      </c>
      <c r="D668" s="37" t="s">
        <v>204</v>
      </c>
      <c r="E668" s="39" t="s">
        <v>872</v>
      </c>
      <c r="F668" s="40" t="s">
        <v>206</v>
      </c>
      <c r="G668" s="41">
        <v>30</v>
      </c>
      <c r="H668" s="42">
        <v>0</v>
      </c>
      <c r="I668" s="43">
        <f>ROUND(G668*H668,P4)</f>
        <v>0</v>
      </c>
      <c r="J668" s="37"/>
      <c r="O668" s="44">
        <f>I668*0.21</f>
        <v>0</v>
      </c>
      <c r="P668">
        <v>3</v>
      </c>
    </row>
    <row r="669">
      <c r="A669" s="37" t="s">
        <v>207</v>
      </c>
      <c r="B669" s="45"/>
      <c r="C669" s="46"/>
      <c r="D669" s="46"/>
      <c r="E669" s="47" t="s">
        <v>204</v>
      </c>
      <c r="F669" s="46"/>
      <c r="G669" s="46"/>
      <c r="H669" s="46"/>
      <c r="I669" s="46"/>
      <c r="J669" s="48"/>
    </row>
    <row r="670">
      <c r="A670" s="37" t="s">
        <v>208</v>
      </c>
      <c r="B670" s="45"/>
      <c r="C670" s="46"/>
      <c r="D670" s="46"/>
      <c r="E670" s="49" t="s">
        <v>493</v>
      </c>
      <c r="F670" s="46"/>
      <c r="G670" s="46"/>
      <c r="H670" s="46"/>
      <c r="I670" s="46"/>
      <c r="J670" s="48"/>
    </row>
    <row r="671" ht="180">
      <c r="A671" s="37" t="s">
        <v>210</v>
      </c>
      <c r="B671" s="45"/>
      <c r="C671" s="46"/>
      <c r="D671" s="46"/>
      <c r="E671" s="39" t="s">
        <v>699</v>
      </c>
      <c r="F671" s="46"/>
      <c r="G671" s="46"/>
      <c r="H671" s="46"/>
      <c r="I671" s="46"/>
      <c r="J671" s="48"/>
    </row>
    <row r="672">
      <c r="A672" s="37" t="s">
        <v>202</v>
      </c>
      <c r="B672" s="37">
        <v>166</v>
      </c>
      <c r="C672" s="38" t="s">
        <v>873</v>
      </c>
      <c r="D672" s="37" t="s">
        <v>204</v>
      </c>
      <c r="E672" s="39" t="s">
        <v>874</v>
      </c>
      <c r="F672" s="40" t="s">
        <v>206</v>
      </c>
      <c r="G672" s="41">
        <v>30</v>
      </c>
      <c r="H672" s="42">
        <v>0</v>
      </c>
      <c r="I672" s="43">
        <f>ROUND(G672*H672,P4)</f>
        <v>0</v>
      </c>
      <c r="J672" s="37"/>
      <c r="O672" s="44">
        <f>I672*0.21</f>
        <v>0</v>
      </c>
      <c r="P672">
        <v>3</v>
      </c>
    </row>
    <row r="673">
      <c r="A673" s="37" t="s">
        <v>207</v>
      </c>
      <c r="B673" s="45"/>
      <c r="C673" s="46"/>
      <c r="D673" s="46"/>
      <c r="E673" s="47" t="s">
        <v>204</v>
      </c>
      <c r="F673" s="46"/>
      <c r="G673" s="46"/>
      <c r="H673" s="46"/>
      <c r="I673" s="46"/>
      <c r="J673" s="48"/>
    </row>
    <row r="674">
      <c r="A674" s="37" t="s">
        <v>208</v>
      </c>
      <c r="B674" s="45"/>
      <c r="C674" s="46"/>
      <c r="D674" s="46"/>
      <c r="E674" s="49" t="s">
        <v>493</v>
      </c>
      <c r="F674" s="46"/>
      <c r="G674" s="46"/>
      <c r="H674" s="46"/>
      <c r="I674" s="46"/>
      <c r="J674" s="48"/>
    </row>
    <row r="675" ht="150">
      <c r="A675" s="37" t="s">
        <v>210</v>
      </c>
      <c r="B675" s="45"/>
      <c r="C675" s="46"/>
      <c r="D675" s="46"/>
      <c r="E675" s="39" t="s">
        <v>660</v>
      </c>
      <c r="F675" s="46"/>
      <c r="G675" s="46"/>
      <c r="H675" s="46"/>
      <c r="I675" s="46"/>
      <c r="J675" s="48"/>
    </row>
    <row r="676" ht="30">
      <c r="A676" s="37" t="s">
        <v>202</v>
      </c>
      <c r="B676" s="37">
        <v>167</v>
      </c>
      <c r="C676" s="38" t="s">
        <v>875</v>
      </c>
      <c r="D676" s="37" t="s">
        <v>204</v>
      </c>
      <c r="E676" s="39" t="s">
        <v>876</v>
      </c>
      <c r="F676" s="40" t="s">
        <v>877</v>
      </c>
      <c r="G676" s="41">
        <v>1</v>
      </c>
      <c r="H676" s="42">
        <v>0</v>
      </c>
      <c r="I676" s="43">
        <f>ROUND(G676*H676,P4)</f>
        <v>0</v>
      </c>
      <c r="J676" s="37"/>
      <c r="O676" s="44">
        <f>I676*0.21</f>
        <v>0</v>
      </c>
      <c r="P676">
        <v>3</v>
      </c>
    </row>
    <row r="677">
      <c r="A677" s="37" t="s">
        <v>207</v>
      </c>
      <c r="B677" s="45"/>
      <c r="C677" s="46"/>
      <c r="D677" s="46"/>
      <c r="E677" s="47" t="s">
        <v>204</v>
      </c>
      <c r="F677" s="46"/>
      <c r="G677" s="46"/>
      <c r="H677" s="46"/>
      <c r="I677" s="46"/>
      <c r="J677" s="48"/>
    </row>
    <row r="678">
      <c r="A678" s="37" t="s">
        <v>208</v>
      </c>
      <c r="B678" s="45"/>
      <c r="C678" s="46"/>
      <c r="D678" s="46"/>
      <c r="E678" s="49" t="s">
        <v>493</v>
      </c>
      <c r="F678" s="46"/>
      <c r="G678" s="46"/>
      <c r="H678" s="46"/>
      <c r="I678" s="46"/>
      <c r="J678" s="48"/>
    </row>
    <row r="679" ht="120">
      <c r="A679" s="37" t="s">
        <v>210</v>
      </c>
      <c r="B679" s="45"/>
      <c r="C679" s="46"/>
      <c r="D679" s="46"/>
      <c r="E679" s="39" t="s">
        <v>878</v>
      </c>
      <c r="F679" s="46"/>
      <c r="G679" s="46"/>
      <c r="H679" s="46"/>
      <c r="I679" s="46"/>
      <c r="J679" s="48"/>
    </row>
    <row r="680">
      <c r="A680" s="37" t="s">
        <v>202</v>
      </c>
      <c r="B680" s="37">
        <v>168</v>
      </c>
      <c r="C680" s="38" t="s">
        <v>879</v>
      </c>
      <c r="D680" s="37" t="s">
        <v>204</v>
      </c>
      <c r="E680" s="39" t="s">
        <v>880</v>
      </c>
      <c r="F680" s="40" t="s">
        <v>217</v>
      </c>
      <c r="G680" s="41">
        <v>730</v>
      </c>
      <c r="H680" s="42">
        <v>0</v>
      </c>
      <c r="I680" s="43">
        <f>ROUND(G680*H680,P4)</f>
        <v>0</v>
      </c>
      <c r="J680" s="37"/>
      <c r="O680" s="44">
        <f>I680*0.21</f>
        <v>0</v>
      </c>
      <c r="P680">
        <v>3</v>
      </c>
    </row>
    <row r="681">
      <c r="A681" s="37" t="s">
        <v>207</v>
      </c>
      <c r="B681" s="45"/>
      <c r="C681" s="46"/>
      <c r="D681" s="46"/>
      <c r="E681" s="47" t="s">
        <v>204</v>
      </c>
      <c r="F681" s="46"/>
      <c r="G681" s="46"/>
      <c r="H681" s="46"/>
      <c r="I681" s="46"/>
      <c r="J681" s="48"/>
    </row>
    <row r="682">
      <c r="A682" s="37" t="s">
        <v>208</v>
      </c>
      <c r="B682" s="45"/>
      <c r="C682" s="46"/>
      <c r="D682" s="46"/>
      <c r="E682" s="49" t="s">
        <v>493</v>
      </c>
      <c r="F682" s="46"/>
      <c r="G682" s="46"/>
      <c r="H682" s="46"/>
      <c r="I682" s="46"/>
      <c r="J682" s="48"/>
    </row>
    <row r="683" ht="135">
      <c r="A683" s="37" t="s">
        <v>210</v>
      </c>
      <c r="B683" s="50"/>
      <c r="C683" s="51"/>
      <c r="D683" s="51"/>
      <c r="E683" s="39" t="s">
        <v>881</v>
      </c>
      <c r="F683" s="51"/>
      <c r="G683" s="51"/>
      <c r="H683" s="51"/>
      <c r="I683" s="51"/>
      <c r="J683" s="52"/>
    </row>
  </sheetData>
  <sheetProtection sheet="1" objects="1" scenarios="1" spinCount="100000" saltValue="+rJ6ovVR+QfpSz5E16ucy68GEdDOIxFh1w+NuCue+ME5r7RYyNyRPtqgyD9zTQ+RMEdxap9vMDTe+D7ovvK+Ww==" hashValue="2Pv1s5nytVhtYCQmhay9s2eFEbMCx0WAPNhmUp7HvFGWvUcLe9X7zmqPQTVFvyMCSDXc6Wc/inkAuP29WYh6F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882</v>
      </c>
      <c r="I3" s="25">
        <f>SUMIFS(I9:I893,A9:A893,"SD")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882</v>
      </c>
      <c r="D5" s="22"/>
      <c r="E5" s="23" t="s">
        <v>20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883</v>
      </c>
      <c r="F9" s="34"/>
      <c r="G9" s="34"/>
      <c r="H9" s="34"/>
      <c r="I9" s="35">
        <f>SUMIFS(I10:I45,A10:A45,"P")</f>
        <v>0</v>
      </c>
      <c r="J9" s="36"/>
    </row>
    <row r="10">
      <c r="A10" s="37" t="s">
        <v>202</v>
      </c>
      <c r="B10" s="37">
        <v>1</v>
      </c>
      <c r="C10" s="38" t="s">
        <v>884</v>
      </c>
      <c r="D10" s="37" t="s">
        <v>204</v>
      </c>
      <c r="E10" s="39" t="s">
        <v>885</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65">
      <c r="A13" s="37" t="s">
        <v>210</v>
      </c>
      <c r="B13" s="45"/>
      <c r="C13" s="46"/>
      <c r="D13" s="46"/>
      <c r="E13" s="39" t="s">
        <v>886</v>
      </c>
      <c r="F13" s="46"/>
      <c r="G13" s="46"/>
      <c r="H13" s="46"/>
      <c r="I13" s="46"/>
      <c r="J13" s="48"/>
    </row>
    <row r="14">
      <c r="A14" s="37" t="s">
        <v>202</v>
      </c>
      <c r="B14" s="37">
        <v>2</v>
      </c>
      <c r="C14" s="38" t="s">
        <v>887</v>
      </c>
      <c r="D14" s="37" t="s">
        <v>204</v>
      </c>
      <c r="E14" s="39" t="s">
        <v>888</v>
      </c>
      <c r="F14" s="40" t="s">
        <v>206</v>
      </c>
      <c r="G14" s="41">
        <v>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80">
      <c r="A17" s="37" t="s">
        <v>210</v>
      </c>
      <c r="B17" s="45"/>
      <c r="C17" s="46"/>
      <c r="D17" s="46"/>
      <c r="E17" s="39" t="s">
        <v>722</v>
      </c>
      <c r="F17" s="46"/>
      <c r="G17" s="46"/>
      <c r="H17" s="46"/>
      <c r="I17" s="46"/>
      <c r="J17" s="48"/>
    </row>
    <row r="18">
      <c r="A18" s="37" t="s">
        <v>202</v>
      </c>
      <c r="B18" s="37">
        <v>3</v>
      </c>
      <c r="C18" s="38" t="s">
        <v>889</v>
      </c>
      <c r="D18" s="37" t="s">
        <v>204</v>
      </c>
      <c r="E18" s="39" t="s">
        <v>890</v>
      </c>
      <c r="F18" s="40" t="s">
        <v>206</v>
      </c>
      <c r="G18" s="41">
        <v>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210">
      <c r="A21" s="37" t="s">
        <v>210</v>
      </c>
      <c r="B21" s="45"/>
      <c r="C21" s="46"/>
      <c r="D21" s="46"/>
      <c r="E21" s="39" t="s">
        <v>891</v>
      </c>
      <c r="F21" s="46"/>
      <c r="G21" s="46"/>
      <c r="H21" s="46"/>
      <c r="I21" s="46"/>
      <c r="J21" s="48"/>
    </row>
    <row r="22" ht="30">
      <c r="A22" s="37" t="s">
        <v>202</v>
      </c>
      <c r="B22" s="37">
        <v>4</v>
      </c>
      <c r="C22" s="38" t="s">
        <v>892</v>
      </c>
      <c r="D22" s="37" t="s">
        <v>200</v>
      </c>
      <c r="E22" s="39" t="s">
        <v>893</v>
      </c>
      <c r="F22" s="40" t="s">
        <v>206</v>
      </c>
      <c r="G22" s="41">
        <v>5</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80">
      <c r="A25" s="37" t="s">
        <v>210</v>
      </c>
      <c r="B25" s="45"/>
      <c r="C25" s="46"/>
      <c r="D25" s="46"/>
      <c r="E25" s="39" t="s">
        <v>699</v>
      </c>
      <c r="F25" s="46"/>
      <c r="G25" s="46"/>
      <c r="H25" s="46"/>
      <c r="I25" s="46"/>
      <c r="J25" s="48"/>
    </row>
    <row r="26" ht="30">
      <c r="A26" s="37" t="s">
        <v>202</v>
      </c>
      <c r="B26" s="37">
        <v>5</v>
      </c>
      <c r="C26" s="38" t="s">
        <v>894</v>
      </c>
      <c r="D26" s="37" t="s">
        <v>204</v>
      </c>
      <c r="E26" s="39" t="s">
        <v>895</v>
      </c>
      <c r="F26" s="40" t="s">
        <v>206</v>
      </c>
      <c r="G26" s="41">
        <v>4</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ht="30">
      <c r="A30" s="37" t="s">
        <v>202</v>
      </c>
      <c r="B30" s="37">
        <v>6</v>
      </c>
      <c r="C30" s="38" t="s">
        <v>894</v>
      </c>
      <c r="D30" s="37" t="s">
        <v>243</v>
      </c>
      <c r="E30" s="39" t="s">
        <v>896</v>
      </c>
      <c r="F30" s="40" t="s">
        <v>206</v>
      </c>
      <c r="G30" s="41">
        <v>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80">
      <c r="A33" s="37" t="s">
        <v>210</v>
      </c>
      <c r="B33" s="45"/>
      <c r="C33" s="46"/>
      <c r="D33" s="46"/>
      <c r="E33" s="39" t="s">
        <v>699</v>
      </c>
      <c r="F33" s="46"/>
      <c r="G33" s="46"/>
      <c r="H33" s="46"/>
      <c r="I33" s="46"/>
      <c r="J33" s="48"/>
    </row>
    <row r="34" ht="30">
      <c r="A34" s="37" t="s">
        <v>202</v>
      </c>
      <c r="B34" s="37">
        <v>7</v>
      </c>
      <c r="C34" s="38" t="s">
        <v>894</v>
      </c>
      <c r="D34" s="37" t="s">
        <v>420</v>
      </c>
      <c r="E34" s="39" t="s">
        <v>897</v>
      </c>
      <c r="F34" s="40" t="s">
        <v>206</v>
      </c>
      <c r="G34" s="41">
        <v>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894</v>
      </c>
      <c r="D38" s="37" t="s">
        <v>451</v>
      </c>
      <c r="E38" s="39" t="s">
        <v>898</v>
      </c>
      <c r="F38" s="40" t="s">
        <v>206</v>
      </c>
      <c r="G38" s="41">
        <v>3</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ht="30">
      <c r="A42" s="37" t="s">
        <v>202</v>
      </c>
      <c r="B42" s="37">
        <v>9</v>
      </c>
      <c r="C42" s="38" t="s">
        <v>894</v>
      </c>
      <c r="D42" s="37" t="s">
        <v>899</v>
      </c>
      <c r="E42" s="39" t="s">
        <v>900</v>
      </c>
      <c r="F42" s="40" t="s">
        <v>206</v>
      </c>
      <c r="G42" s="41">
        <v>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80">
      <c r="A45" s="37" t="s">
        <v>210</v>
      </c>
      <c r="B45" s="45"/>
      <c r="C45" s="46"/>
      <c r="D45" s="46"/>
      <c r="E45" s="39" t="s">
        <v>699</v>
      </c>
      <c r="F45" s="46"/>
      <c r="G45" s="46"/>
      <c r="H45" s="46"/>
      <c r="I45" s="46"/>
      <c r="J45" s="48"/>
    </row>
    <row r="46">
      <c r="A46" s="31" t="s">
        <v>199</v>
      </c>
      <c r="B46" s="32"/>
      <c r="C46" s="33" t="s">
        <v>901</v>
      </c>
      <c r="D46" s="34"/>
      <c r="E46" s="31" t="s">
        <v>902</v>
      </c>
      <c r="F46" s="34"/>
      <c r="G46" s="34"/>
      <c r="H46" s="34"/>
      <c r="I46" s="35">
        <f>SUMIFS(I47:I106,A47:A106,"P")</f>
        <v>0</v>
      </c>
      <c r="J46" s="36"/>
    </row>
    <row r="47">
      <c r="A47" s="37" t="s">
        <v>202</v>
      </c>
      <c r="B47" s="37">
        <v>10</v>
      </c>
      <c r="C47" s="38" t="s">
        <v>867</v>
      </c>
      <c r="D47" s="37" t="s">
        <v>204</v>
      </c>
      <c r="E47" s="39" t="s">
        <v>868</v>
      </c>
      <c r="F47" s="40" t="s">
        <v>206</v>
      </c>
      <c r="G47" s="41">
        <v>2</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80">
      <c r="A50" s="37" t="s">
        <v>210</v>
      </c>
      <c r="B50" s="45"/>
      <c r="C50" s="46"/>
      <c r="D50" s="46"/>
      <c r="E50" s="39" t="s">
        <v>699</v>
      </c>
      <c r="F50" s="46"/>
      <c r="G50" s="46"/>
      <c r="H50" s="46"/>
      <c r="I50" s="46"/>
      <c r="J50" s="48"/>
    </row>
    <row r="51">
      <c r="A51" s="37" t="s">
        <v>202</v>
      </c>
      <c r="B51" s="37">
        <v>11</v>
      </c>
      <c r="C51" s="38" t="s">
        <v>869</v>
      </c>
      <c r="D51" s="37" t="s">
        <v>204</v>
      </c>
      <c r="E51" s="39" t="s">
        <v>870</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50">
      <c r="A54" s="37" t="s">
        <v>210</v>
      </c>
      <c r="B54" s="45"/>
      <c r="C54" s="46"/>
      <c r="D54" s="46"/>
      <c r="E54" s="39" t="s">
        <v>660</v>
      </c>
      <c r="F54" s="46"/>
      <c r="G54" s="46"/>
      <c r="H54" s="46"/>
      <c r="I54" s="46"/>
      <c r="J54" s="48"/>
    </row>
    <row r="55">
      <c r="A55" s="37" t="s">
        <v>202</v>
      </c>
      <c r="B55" s="37">
        <v>12</v>
      </c>
      <c r="C55" s="38" t="s">
        <v>903</v>
      </c>
      <c r="D55" s="37" t="s">
        <v>204</v>
      </c>
      <c r="E55" s="39" t="s">
        <v>904</v>
      </c>
      <c r="F55" s="40" t="s">
        <v>206</v>
      </c>
      <c r="G55" s="41">
        <v>1</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80">
      <c r="A58" s="37" t="s">
        <v>210</v>
      </c>
      <c r="B58" s="45"/>
      <c r="C58" s="46"/>
      <c r="D58" s="46"/>
      <c r="E58" s="39" t="s">
        <v>699</v>
      </c>
      <c r="F58" s="46"/>
      <c r="G58" s="46"/>
      <c r="H58" s="46"/>
      <c r="I58" s="46"/>
      <c r="J58" s="48"/>
    </row>
    <row r="59">
      <c r="A59" s="37" t="s">
        <v>202</v>
      </c>
      <c r="B59" s="37">
        <v>13</v>
      </c>
      <c r="C59" s="38" t="s">
        <v>905</v>
      </c>
      <c r="D59" s="37" t="s">
        <v>204</v>
      </c>
      <c r="E59" s="39" t="s">
        <v>906</v>
      </c>
      <c r="F59" s="40" t="s">
        <v>206</v>
      </c>
      <c r="G59" s="41">
        <v>1</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50">
      <c r="A62" s="37" t="s">
        <v>210</v>
      </c>
      <c r="B62" s="45"/>
      <c r="C62" s="46"/>
      <c r="D62" s="46"/>
      <c r="E62" s="39" t="s">
        <v>660</v>
      </c>
      <c r="F62" s="46"/>
      <c r="G62" s="46"/>
      <c r="H62" s="46"/>
      <c r="I62" s="46"/>
      <c r="J62" s="48"/>
    </row>
    <row r="63" ht="30">
      <c r="A63" s="37" t="s">
        <v>202</v>
      </c>
      <c r="B63" s="37">
        <v>14</v>
      </c>
      <c r="C63" s="38" t="s">
        <v>907</v>
      </c>
      <c r="D63" s="37" t="s">
        <v>204</v>
      </c>
      <c r="E63" s="39" t="s">
        <v>908</v>
      </c>
      <c r="F63" s="40" t="s">
        <v>206</v>
      </c>
      <c r="G63" s="41">
        <v>2</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80">
      <c r="A66" s="37" t="s">
        <v>210</v>
      </c>
      <c r="B66" s="45"/>
      <c r="C66" s="46"/>
      <c r="D66" s="46"/>
      <c r="E66" s="39" t="s">
        <v>699</v>
      </c>
      <c r="F66" s="46"/>
      <c r="G66" s="46"/>
      <c r="H66" s="46"/>
      <c r="I66" s="46"/>
      <c r="J66" s="48"/>
    </row>
    <row r="67">
      <c r="A67" s="37" t="s">
        <v>202</v>
      </c>
      <c r="B67" s="37">
        <v>15</v>
      </c>
      <c r="C67" s="38" t="s">
        <v>909</v>
      </c>
      <c r="D67" s="37" t="s">
        <v>204</v>
      </c>
      <c r="E67" s="39" t="s">
        <v>910</v>
      </c>
      <c r="F67" s="40" t="s">
        <v>206</v>
      </c>
      <c r="G67" s="41">
        <v>2</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165">
      <c r="A70" s="37" t="s">
        <v>210</v>
      </c>
      <c r="B70" s="45"/>
      <c r="C70" s="46"/>
      <c r="D70" s="46"/>
      <c r="E70" s="39" t="s">
        <v>886</v>
      </c>
      <c r="F70" s="46"/>
      <c r="G70" s="46"/>
      <c r="H70" s="46"/>
      <c r="I70" s="46"/>
      <c r="J70" s="48"/>
    </row>
    <row r="71">
      <c r="A71" s="37" t="s">
        <v>202</v>
      </c>
      <c r="B71" s="37">
        <v>16</v>
      </c>
      <c r="C71" s="38" t="s">
        <v>911</v>
      </c>
      <c r="D71" s="37" t="s">
        <v>204</v>
      </c>
      <c r="E71" s="39" t="s">
        <v>912</v>
      </c>
      <c r="F71" s="40" t="s">
        <v>206</v>
      </c>
      <c r="G71" s="41">
        <v>2</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80">
      <c r="A74" s="37" t="s">
        <v>210</v>
      </c>
      <c r="B74" s="45"/>
      <c r="C74" s="46"/>
      <c r="D74" s="46"/>
      <c r="E74" s="39" t="s">
        <v>699</v>
      </c>
      <c r="F74" s="46"/>
      <c r="G74" s="46"/>
      <c r="H74" s="46"/>
      <c r="I74" s="46"/>
      <c r="J74" s="48"/>
    </row>
    <row r="75">
      <c r="A75" s="37" t="s">
        <v>202</v>
      </c>
      <c r="B75" s="37">
        <v>17</v>
      </c>
      <c r="C75" s="38" t="s">
        <v>913</v>
      </c>
      <c r="D75" s="37" t="s">
        <v>204</v>
      </c>
      <c r="E75" s="39" t="s">
        <v>914</v>
      </c>
      <c r="F75" s="40" t="s">
        <v>206</v>
      </c>
      <c r="G75" s="41">
        <v>2</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165">
      <c r="A78" s="37" t="s">
        <v>210</v>
      </c>
      <c r="B78" s="45"/>
      <c r="C78" s="46"/>
      <c r="D78" s="46"/>
      <c r="E78" s="39" t="s">
        <v>886</v>
      </c>
      <c r="F78" s="46"/>
      <c r="G78" s="46"/>
      <c r="H78" s="46"/>
      <c r="I78" s="46"/>
      <c r="J78" s="48"/>
    </row>
    <row r="79" ht="30">
      <c r="A79" s="37" t="s">
        <v>202</v>
      </c>
      <c r="B79" s="37">
        <v>18</v>
      </c>
      <c r="C79" s="38" t="s">
        <v>915</v>
      </c>
      <c r="D79" s="37" t="s">
        <v>204</v>
      </c>
      <c r="E79" s="39" t="s">
        <v>916</v>
      </c>
      <c r="F79" s="40" t="s">
        <v>206</v>
      </c>
      <c r="G79" s="41">
        <v>2</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180">
      <c r="A82" s="37" t="s">
        <v>210</v>
      </c>
      <c r="B82" s="45"/>
      <c r="C82" s="46"/>
      <c r="D82" s="46"/>
      <c r="E82" s="39" t="s">
        <v>699</v>
      </c>
      <c r="F82" s="46"/>
      <c r="G82" s="46"/>
      <c r="H82" s="46"/>
      <c r="I82" s="46"/>
      <c r="J82" s="48"/>
    </row>
    <row r="83" ht="30">
      <c r="A83" s="37" t="s">
        <v>202</v>
      </c>
      <c r="B83" s="37">
        <v>19</v>
      </c>
      <c r="C83" s="38" t="s">
        <v>917</v>
      </c>
      <c r="D83" s="37" t="s">
        <v>204</v>
      </c>
      <c r="E83" s="39" t="s">
        <v>918</v>
      </c>
      <c r="F83" s="40" t="s">
        <v>206</v>
      </c>
      <c r="G83" s="41">
        <v>2</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165">
      <c r="A86" s="37" t="s">
        <v>210</v>
      </c>
      <c r="B86" s="45"/>
      <c r="C86" s="46"/>
      <c r="D86" s="46"/>
      <c r="E86" s="39" t="s">
        <v>886</v>
      </c>
      <c r="F86" s="46"/>
      <c r="G86" s="46"/>
      <c r="H86" s="46"/>
      <c r="I86" s="46"/>
      <c r="J86" s="48"/>
    </row>
    <row r="87">
      <c r="A87" s="37" t="s">
        <v>202</v>
      </c>
      <c r="B87" s="37">
        <v>20</v>
      </c>
      <c r="C87" s="38" t="s">
        <v>919</v>
      </c>
      <c r="D87" s="37" t="s">
        <v>204</v>
      </c>
      <c r="E87" s="39" t="s">
        <v>920</v>
      </c>
      <c r="F87" s="40" t="s">
        <v>206</v>
      </c>
      <c r="G87" s="41">
        <v>3</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80">
      <c r="A90" s="37" t="s">
        <v>210</v>
      </c>
      <c r="B90" s="45"/>
      <c r="C90" s="46"/>
      <c r="D90" s="46"/>
      <c r="E90" s="39" t="s">
        <v>722</v>
      </c>
      <c r="F90" s="46"/>
      <c r="G90" s="46"/>
      <c r="H90" s="46"/>
      <c r="I90" s="46"/>
      <c r="J90" s="48"/>
    </row>
    <row r="91">
      <c r="A91" s="37" t="s">
        <v>202</v>
      </c>
      <c r="B91" s="37">
        <v>21</v>
      </c>
      <c r="C91" s="38" t="s">
        <v>889</v>
      </c>
      <c r="D91" s="37" t="s">
        <v>204</v>
      </c>
      <c r="E91" s="39" t="s">
        <v>890</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210">
      <c r="A94" s="37" t="s">
        <v>210</v>
      </c>
      <c r="B94" s="45"/>
      <c r="C94" s="46"/>
      <c r="D94" s="46"/>
      <c r="E94" s="39" t="s">
        <v>891</v>
      </c>
      <c r="F94" s="46"/>
      <c r="G94" s="46"/>
      <c r="H94" s="46"/>
      <c r="I94" s="46"/>
      <c r="J94" s="48"/>
    </row>
    <row r="95">
      <c r="A95" s="37" t="s">
        <v>202</v>
      </c>
      <c r="B95" s="37">
        <v>22</v>
      </c>
      <c r="C95" s="38" t="s">
        <v>921</v>
      </c>
      <c r="D95" s="37" t="s">
        <v>204</v>
      </c>
      <c r="E95" s="39" t="s">
        <v>922</v>
      </c>
      <c r="F95" s="40" t="s">
        <v>206</v>
      </c>
      <c r="G95" s="41">
        <v>2</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80">
      <c r="A98" s="37" t="s">
        <v>210</v>
      </c>
      <c r="B98" s="45"/>
      <c r="C98" s="46"/>
      <c r="D98" s="46"/>
      <c r="E98" s="39" t="s">
        <v>699</v>
      </c>
      <c r="F98" s="46"/>
      <c r="G98" s="46"/>
      <c r="H98" s="46"/>
      <c r="I98" s="46"/>
      <c r="J98" s="48"/>
    </row>
    <row r="99">
      <c r="A99" s="37" t="s">
        <v>202</v>
      </c>
      <c r="B99" s="37">
        <v>23</v>
      </c>
      <c r="C99" s="38" t="s">
        <v>923</v>
      </c>
      <c r="D99" s="37" t="s">
        <v>204</v>
      </c>
      <c r="E99" s="39" t="s">
        <v>924</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65">
      <c r="A102" s="37" t="s">
        <v>210</v>
      </c>
      <c r="B102" s="45"/>
      <c r="C102" s="46"/>
      <c r="D102" s="46"/>
      <c r="E102" s="39" t="s">
        <v>886</v>
      </c>
      <c r="F102" s="46"/>
      <c r="G102" s="46"/>
      <c r="H102" s="46"/>
      <c r="I102" s="46"/>
      <c r="J102" s="48"/>
    </row>
    <row r="103">
      <c r="A103" s="37" t="s">
        <v>202</v>
      </c>
      <c r="B103" s="37">
        <v>24</v>
      </c>
      <c r="C103" s="38" t="s">
        <v>925</v>
      </c>
      <c r="D103" s="37" t="s">
        <v>204</v>
      </c>
      <c r="E103" s="39" t="s">
        <v>926</v>
      </c>
      <c r="F103" s="40" t="s">
        <v>206</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180">
      <c r="A106" s="37" t="s">
        <v>210</v>
      </c>
      <c r="B106" s="45"/>
      <c r="C106" s="46"/>
      <c r="D106" s="46"/>
      <c r="E106" s="39" t="s">
        <v>722</v>
      </c>
      <c r="F106" s="46"/>
      <c r="G106" s="46"/>
      <c r="H106" s="46"/>
      <c r="I106" s="46"/>
      <c r="J106" s="48"/>
    </row>
    <row r="107">
      <c r="A107" s="31" t="s">
        <v>199</v>
      </c>
      <c r="B107" s="32"/>
      <c r="C107" s="33" t="s">
        <v>927</v>
      </c>
      <c r="D107" s="34"/>
      <c r="E107" s="31" t="s">
        <v>928</v>
      </c>
      <c r="F107" s="34"/>
      <c r="G107" s="34"/>
      <c r="H107" s="34"/>
      <c r="I107" s="35">
        <f>SUMIFS(I108:I123,A108:A123,"P")</f>
        <v>0</v>
      </c>
      <c r="J107" s="36"/>
    </row>
    <row r="108">
      <c r="A108" s="37" t="s">
        <v>202</v>
      </c>
      <c r="B108" s="37">
        <v>25</v>
      </c>
      <c r="C108" s="38" t="s">
        <v>929</v>
      </c>
      <c r="D108" s="37" t="s">
        <v>204</v>
      </c>
      <c r="E108" s="39" t="s">
        <v>930</v>
      </c>
      <c r="F108" s="40" t="s">
        <v>206</v>
      </c>
      <c r="G108" s="41">
        <v>6</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c r="A110" s="37" t="s">
        <v>208</v>
      </c>
      <c r="B110" s="45"/>
      <c r="C110" s="46"/>
      <c r="D110" s="46"/>
      <c r="E110" s="49" t="s">
        <v>493</v>
      </c>
      <c r="F110" s="46"/>
      <c r="G110" s="46"/>
      <c r="H110" s="46"/>
      <c r="I110" s="46"/>
      <c r="J110" s="48"/>
    </row>
    <row r="111" ht="180">
      <c r="A111" s="37" t="s">
        <v>210</v>
      </c>
      <c r="B111" s="45"/>
      <c r="C111" s="46"/>
      <c r="D111" s="46"/>
      <c r="E111" s="39" t="s">
        <v>699</v>
      </c>
      <c r="F111" s="46"/>
      <c r="G111" s="46"/>
      <c r="H111" s="46"/>
      <c r="I111" s="46"/>
      <c r="J111" s="48"/>
    </row>
    <row r="112">
      <c r="A112" s="37" t="s">
        <v>202</v>
      </c>
      <c r="B112" s="37">
        <v>26</v>
      </c>
      <c r="C112" s="38" t="s">
        <v>869</v>
      </c>
      <c r="D112" s="37" t="s">
        <v>204</v>
      </c>
      <c r="E112" s="39" t="s">
        <v>870</v>
      </c>
      <c r="F112" s="40" t="s">
        <v>206</v>
      </c>
      <c r="G112" s="41">
        <v>6</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c r="A114" s="37" t="s">
        <v>208</v>
      </c>
      <c r="B114" s="45"/>
      <c r="C114" s="46"/>
      <c r="D114" s="46"/>
      <c r="E114" s="49" t="s">
        <v>493</v>
      </c>
      <c r="F114" s="46"/>
      <c r="G114" s="46"/>
      <c r="H114" s="46"/>
      <c r="I114" s="46"/>
      <c r="J114" s="48"/>
    </row>
    <row r="115" ht="150">
      <c r="A115" s="37" t="s">
        <v>210</v>
      </c>
      <c r="B115" s="45"/>
      <c r="C115" s="46"/>
      <c r="D115" s="46"/>
      <c r="E115" s="39" t="s">
        <v>660</v>
      </c>
      <c r="F115" s="46"/>
      <c r="G115" s="46"/>
      <c r="H115" s="46"/>
      <c r="I115" s="46"/>
      <c r="J115" s="48"/>
    </row>
    <row r="116">
      <c r="A116" s="37" t="s">
        <v>202</v>
      </c>
      <c r="B116" s="37">
        <v>27</v>
      </c>
      <c r="C116" s="38" t="s">
        <v>921</v>
      </c>
      <c r="D116" s="37" t="s">
        <v>204</v>
      </c>
      <c r="E116" s="39" t="s">
        <v>922</v>
      </c>
      <c r="F116" s="40" t="s">
        <v>206</v>
      </c>
      <c r="G116" s="41">
        <v>6</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c r="A118" s="37" t="s">
        <v>208</v>
      </c>
      <c r="B118" s="45"/>
      <c r="C118" s="46"/>
      <c r="D118" s="46"/>
      <c r="E118" s="49" t="s">
        <v>493</v>
      </c>
      <c r="F118" s="46"/>
      <c r="G118" s="46"/>
      <c r="H118" s="46"/>
      <c r="I118" s="46"/>
      <c r="J118" s="48"/>
    </row>
    <row r="119" ht="180">
      <c r="A119" s="37" t="s">
        <v>210</v>
      </c>
      <c r="B119" s="45"/>
      <c r="C119" s="46"/>
      <c r="D119" s="46"/>
      <c r="E119" s="39" t="s">
        <v>699</v>
      </c>
      <c r="F119" s="46"/>
      <c r="G119" s="46"/>
      <c r="H119" s="46"/>
      <c r="I119" s="46"/>
      <c r="J119" s="48"/>
    </row>
    <row r="120">
      <c r="A120" s="37" t="s">
        <v>202</v>
      </c>
      <c r="B120" s="37">
        <v>28</v>
      </c>
      <c r="C120" s="38" t="s">
        <v>923</v>
      </c>
      <c r="D120" s="37" t="s">
        <v>204</v>
      </c>
      <c r="E120" s="39" t="s">
        <v>924</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c r="A122" s="37" t="s">
        <v>208</v>
      </c>
      <c r="B122" s="45"/>
      <c r="C122" s="46"/>
      <c r="D122" s="46"/>
      <c r="E122" s="49" t="s">
        <v>493</v>
      </c>
      <c r="F122" s="46"/>
      <c r="G122" s="46"/>
      <c r="H122" s="46"/>
      <c r="I122" s="46"/>
      <c r="J122" s="48"/>
    </row>
    <row r="123" ht="165">
      <c r="A123" s="37" t="s">
        <v>210</v>
      </c>
      <c r="B123" s="45"/>
      <c r="C123" s="46"/>
      <c r="D123" s="46"/>
      <c r="E123" s="39" t="s">
        <v>886</v>
      </c>
      <c r="F123" s="46"/>
      <c r="G123" s="46"/>
      <c r="H123" s="46"/>
      <c r="I123" s="46"/>
      <c r="J123" s="48"/>
    </row>
    <row r="124">
      <c r="A124" s="31" t="s">
        <v>199</v>
      </c>
      <c r="B124" s="32"/>
      <c r="C124" s="33" t="s">
        <v>931</v>
      </c>
      <c r="D124" s="34"/>
      <c r="E124" s="31" t="s">
        <v>932</v>
      </c>
      <c r="F124" s="34"/>
      <c r="G124" s="34"/>
      <c r="H124" s="34"/>
      <c r="I124" s="35">
        <f>SUMIFS(I125:I144,A125:A144,"P")</f>
        <v>0</v>
      </c>
      <c r="J124" s="36"/>
    </row>
    <row r="125" ht="30">
      <c r="A125" s="37" t="s">
        <v>202</v>
      </c>
      <c r="B125" s="37">
        <v>29</v>
      </c>
      <c r="C125" s="38" t="s">
        <v>933</v>
      </c>
      <c r="D125" s="37" t="s">
        <v>204</v>
      </c>
      <c r="E125" s="39" t="s">
        <v>934</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493</v>
      </c>
      <c r="F127" s="46"/>
      <c r="G127" s="46"/>
      <c r="H127" s="46"/>
      <c r="I127" s="46"/>
      <c r="J127" s="48"/>
    </row>
    <row r="128" ht="135">
      <c r="A128" s="37" t="s">
        <v>210</v>
      </c>
      <c r="B128" s="45"/>
      <c r="C128" s="46"/>
      <c r="D128" s="46"/>
      <c r="E128" s="39" t="s">
        <v>935</v>
      </c>
      <c r="F128" s="46"/>
      <c r="G128" s="46"/>
      <c r="H128" s="46"/>
      <c r="I128" s="46"/>
      <c r="J128" s="48"/>
    </row>
    <row r="129" ht="45">
      <c r="A129" s="37" t="s">
        <v>202</v>
      </c>
      <c r="B129" s="37">
        <v>30</v>
      </c>
      <c r="C129" s="38" t="s">
        <v>936</v>
      </c>
      <c r="D129" s="37" t="s">
        <v>204</v>
      </c>
      <c r="E129" s="39" t="s">
        <v>937</v>
      </c>
      <c r="F129" s="40" t="s">
        <v>206</v>
      </c>
      <c r="G129" s="41">
        <v>541</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493</v>
      </c>
      <c r="F131" s="46"/>
      <c r="G131" s="46"/>
      <c r="H131" s="46"/>
      <c r="I131" s="46"/>
      <c r="J131" s="48"/>
    </row>
    <row r="132" ht="135">
      <c r="A132" s="37" t="s">
        <v>210</v>
      </c>
      <c r="B132" s="45"/>
      <c r="C132" s="46"/>
      <c r="D132" s="46"/>
      <c r="E132" s="39" t="s">
        <v>935</v>
      </c>
      <c r="F132" s="46"/>
      <c r="G132" s="46"/>
      <c r="H132" s="46"/>
      <c r="I132" s="46"/>
      <c r="J132" s="48"/>
    </row>
    <row r="133">
      <c r="A133" s="37" t="s">
        <v>202</v>
      </c>
      <c r="B133" s="37">
        <v>31</v>
      </c>
      <c r="C133" s="38" t="s">
        <v>453</v>
      </c>
      <c r="D133" s="37" t="s">
        <v>204</v>
      </c>
      <c r="E133" s="39" t="s">
        <v>454</v>
      </c>
      <c r="F133" s="40" t="s">
        <v>455</v>
      </c>
      <c r="G133" s="41">
        <v>128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493</v>
      </c>
      <c r="F135" s="46"/>
      <c r="G135" s="46"/>
      <c r="H135" s="46"/>
      <c r="I135" s="46"/>
      <c r="J135" s="48"/>
    </row>
    <row r="136" ht="135">
      <c r="A136" s="37" t="s">
        <v>210</v>
      </c>
      <c r="B136" s="45"/>
      <c r="C136" s="46"/>
      <c r="D136" s="46"/>
      <c r="E136" s="39" t="s">
        <v>457</v>
      </c>
      <c r="F136" s="46"/>
      <c r="G136" s="46"/>
      <c r="H136" s="46"/>
      <c r="I136" s="46"/>
      <c r="J136" s="48"/>
    </row>
    <row r="137">
      <c r="A137" s="37" t="s">
        <v>202</v>
      </c>
      <c r="B137" s="37">
        <v>32</v>
      </c>
      <c r="C137" s="38" t="s">
        <v>938</v>
      </c>
      <c r="D137" s="37" t="s">
        <v>204</v>
      </c>
      <c r="E137" s="39" t="s">
        <v>939</v>
      </c>
      <c r="F137" s="40" t="s">
        <v>455</v>
      </c>
      <c r="G137" s="41">
        <v>128</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493</v>
      </c>
      <c r="F139" s="46"/>
      <c r="G139" s="46"/>
      <c r="H139" s="46"/>
      <c r="I139" s="46"/>
      <c r="J139" s="48"/>
    </row>
    <row r="140" ht="165">
      <c r="A140" s="37" t="s">
        <v>210</v>
      </c>
      <c r="B140" s="45"/>
      <c r="C140" s="46"/>
      <c r="D140" s="46"/>
      <c r="E140" s="39" t="s">
        <v>940</v>
      </c>
      <c r="F140" s="46"/>
      <c r="G140" s="46"/>
      <c r="H140" s="46"/>
      <c r="I140" s="46"/>
      <c r="J140" s="48"/>
    </row>
    <row r="141">
      <c r="A141" s="37" t="s">
        <v>202</v>
      </c>
      <c r="B141" s="37">
        <v>33</v>
      </c>
      <c r="C141" s="38" t="s">
        <v>938</v>
      </c>
      <c r="D141" s="37" t="s">
        <v>200</v>
      </c>
      <c r="E141" s="39" t="s">
        <v>941</v>
      </c>
      <c r="F141" s="40" t="s">
        <v>455</v>
      </c>
      <c r="G141" s="41">
        <v>128</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493</v>
      </c>
      <c r="F143" s="46"/>
      <c r="G143" s="46"/>
      <c r="H143" s="46"/>
      <c r="I143" s="46"/>
      <c r="J143" s="48"/>
    </row>
    <row r="144" ht="165">
      <c r="A144" s="37" t="s">
        <v>210</v>
      </c>
      <c r="B144" s="45"/>
      <c r="C144" s="46"/>
      <c r="D144" s="46"/>
      <c r="E144" s="39" t="s">
        <v>942</v>
      </c>
      <c r="F144" s="46"/>
      <c r="G144" s="46"/>
      <c r="H144" s="46"/>
      <c r="I144" s="46"/>
      <c r="J144" s="48"/>
    </row>
    <row r="145">
      <c r="A145" s="31" t="s">
        <v>199</v>
      </c>
      <c r="B145" s="32"/>
      <c r="C145" s="33" t="s">
        <v>243</v>
      </c>
      <c r="D145" s="34"/>
      <c r="E145" s="31" t="s">
        <v>943</v>
      </c>
      <c r="F145" s="34"/>
      <c r="G145" s="34"/>
      <c r="H145" s="34"/>
      <c r="I145" s="35">
        <f>SUMIFS(I146:I365,A146:A365,"P")</f>
        <v>0</v>
      </c>
      <c r="J145" s="36"/>
    </row>
    <row r="146" ht="30">
      <c r="A146" s="37" t="s">
        <v>202</v>
      </c>
      <c r="B146" s="37">
        <v>34</v>
      </c>
      <c r="C146" s="38" t="s">
        <v>944</v>
      </c>
      <c r="D146" s="37" t="s">
        <v>204</v>
      </c>
      <c r="E146" s="39" t="s">
        <v>945</v>
      </c>
      <c r="F146" s="40" t="s">
        <v>217</v>
      </c>
      <c r="G146" s="41">
        <v>2500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587</v>
      </c>
      <c r="F149" s="46"/>
      <c r="G149" s="46"/>
      <c r="H149" s="46"/>
      <c r="I149" s="46"/>
      <c r="J149" s="48"/>
    </row>
    <row r="150">
      <c r="A150" s="37" t="s">
        <v>202</v>
      </c>
      <c r="B150" s="37">
        <v>35</v>
      </c>
      <c r="C150" s="38" t="s">
        <v>599</v>
      </c>
      <c r="D150" s="37" t="s">
        <v>204</v>
      </c>
      <c r="E150" s="39" t="s">
        <v>600</v>
      </c>
      <c r="F150" s="40" t="s">
        <v>217</v>
      </c>
      <c r="G150" s="41">
        <v>2710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05">
      <c r="A153" s="37" t="s">
        <v>210</v>
      </c>
      <c r="B153" s="45"/>
      <c r="C153" s="46"/>
      <c r="D153" s="46"/>
      <c r="E153" s="39" t="s">
        <v>598</v>
      </c>
      <c r="F153" s="46"/>
      <c r="G153" s="46"/>
      <c r="H153" s="46"/>
      <c r="I153" s="46"/>
      <c r="J153" s="48"/>
    </row>
    <row r="154" ht="30">
      <c r="A154" s="37" t="s">
        <v>202</v>
      </c>
      <c r="B154" s="37">
        <v>36</v>
      </c>
      <c r="C154" s="38" t="s">
        <v>604</v>
      </c>
      <c r="D154" s="37" t="s">
        <v>204</v>
      </c>
      <c r="E154" s="39" t="s">
        <v>605</v>
      </c>
      <c r="F154" s="40" t="s">
        <v>206</v>
      </c>
      <c r="G154" s="41">
        <v>864</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20">
      <c r="A157" s="37" t="s">
        <v>210</v>
      </c>
      <c r="B157" s="45"/>
      <c r="C157" s="46"/>
      <c r="D157" s="46"/>
      <c r="E157" s="39" t="s">
        <v>603</v>
      </c>
      <c r="F157" s="46"/>
      <c r="G157" s="46"/>
      <c r="H157" s="46"/>
      <c r="I157" s="46"/>
      <c r="J157" s="48"/>
    </row>
    <row r="158">
      <c r="A158" s="37" t="s">
        <v>202</v>
      </c>
      <c r="B158" s="37">
        <v>37</v>
      </c>
      <c r="C158" s="38" t="s">
        <v>769</v>
      </c>
      <c r="D158" s="37" t="s">
        <v>204</v>
      </c>
      <c r="E158" s="39" t="s">
        <v>770</v>
      </c>
      <c r="F158" s="40" t="s">
        <v>206</v>
      </c>
      <c r="G158" s="41">
        <v>72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38</v>
      </c>
      <c r="C162" s="38" t="s">
        <v>771</v>
      </c>
      <c r="D162" s="37" t="s">
        <v>204</v>
      </c>
      <c r="E162" s="39" t="s">
        <v>772</v>
      </c>
      <c r="F162" s="40" t="s">
        <v>206</v>
      </c>
      <c r="G162" s="41">
        <v>72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50">
      <c r="A165" s="37" t="s">
        <v>210</v>
      </c>
      <c r="B165" s="45"/>
      <c r="C165" s="46"/>
      <c r="D165" s="46"/>
      <c r="E165" s="39" t="s">
        <v>660</v>
      </c>
      <c r="F165" s="46"/>
      <c r="G165" s="46"/>
      <c r="H165" s="46"/>
      <c r="I165" s="46"/>
      <c r="J165" s="48"/>
    </row>
    <row r="166">
      <c r="A166" s="37" t="s">
        <v>202</v>
      </c>
      <c r="B166" s="37">
        <v>39</v>
      </c>
      <c r="C166" s="38" t="s">
        <v>867</v>
      </c>
      <c r="D166" s="37" t="s">
        <v>204</v>
      </c>
      <c r="E166" s="39" t="s">
        <v>868</v>
      </c>
      <c r="F166" s="40" t="s">
        <v>206</v>
      </c>
      <c r="G166" s="41">
        <v>142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40</v>
      </c>
      <c r="C170" s="38" t="s">
        <v>929</v>
      </c>
      <c r="D170" s="37" t="s">
        <v>204</v>
      </c>
      <c r="E170" s="39" t="s">
        <v>930</v>
      </c>
      <c r="F170" s="40" t="s">
        <v>206</v>
      </c>
      <c r="G170" s="41">
        <v>51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41</v>
      </c>
      <c r="C174" s="38" t="s">
        <v>869</v>
      </c>
      <c r="D174" s="37" t="s">
        <v>204</v>
      </c>
      <c r="E174" s="39" t="s">
        <v>870</v>
      </c>
      <c r="F174" s="40" t="s">
        <v>206</v>
      </c>
      <c r="G174" s="41">
        <v>193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42</v>
      </c>
      <c r="C178" s="38" t="s">
        <v>946</v>
      </c>
      <c r="D178" s="37" t="s">
        <v>204</v>
      </c>
      <c r="E178" s="39" t="s">
        <v>947</v>
      </c>
      <c r="F178" s="40" t="s">
        <v>206</v>
      </c>
      <c r="G178" s="41">
        <v>30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43</v>
      </c>
      <c r="C182" s="38" t="s">
        <v>948</v>
      </c>
      <c r="D182" s="37" t="s">
        <v>204</v>
      </c>
      <c r="E182" s="39" t="s">
        <v>949</v>
      </c>
      <c r="F182" s="40" t="s">
        <v>206</v>
      </c>
      <c r="G182" s="41">
        <v>30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50">
      <c r="A185" s="37" t="s">
        <v>210</v>
      </c>
      <c r="B185" s="45"/>
      <c r="C185" s="46"/>
      <c r="D185" s="46"/>
      <c r="E185" s="39" t="s">
        <v>660</v>
      </c>
      <c r="F185" s="46"/>
      <c r="G185" s="46"/>
      <c r="H185" s="46"/>
      <c r="I185" s="46"/>
      <c r="J185" s="48"/>
    </row>
    <row r="186">
      <c r="A186" s="37" t="s">
        <v>202</v>
      </c>
      <c r="B186" s="37">
        <v>44</v>
      </c>
      <c r="C186" s="38" t="s">
        <v>950</v>
      </c>
      <c r="D186" s="37" t="s">
        <v>204</v>
      </c>
      <c r="E186" s="39" t="s">
        <v>951</v>
      </c>
      <c r="F186" s="40" t="s">
        <v>206</v>
      </c>
      <c r="G186" s="41">
        <v>72</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45</v>
      </c>
      <c r="C190" s="38" t="s">
        <v>952</v>
      </c>
      <c r="D190" s="37" t="s">
        <v>204</v>
      </c>
      <c r="E190" s="39" t="s">
        <v>953</v>
      </c>
      <c r="F190" s="40" t="s">
        <v>206</v>
      </c>
      <c r="G190" s="41">
        <v>72</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50">
      <c r="A193" s="37" t="s">
        <v>210</v>
      </c>
      <c r="B193" s="45"/>
      <c r="C193" s="46"/>
      <c r="D193" s="46"/>
      <c r="E193" s="39" t="s">
        <v>660</v>
      </c>
      <c r="F193" s="46"/>
      <c r="G193" s="46"/>
      <c r="H193" s="46"/>
      <c r="I193" s="46"/>
      <c r="J193" s="48"/>
    </row>
    <row r="194">
      <c r="A194" s="37" t="s">
        <v>202</v>
      </c>
      <c r="B194" s="37">
        <v>46</v>
      </c>
      <c r="C194" s="38" t="s">
        <v>954</v>
      </c>
      <c r="D194" s="37" t="s">
        <v>204</v>
      </c>
      <c r="E194" s="39" t="s">
        <v>955</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47</v>
      </c>
      <c r="C198" s="38" t="s">
        <v>956</v>
      </c>
      <c r="D198" s="37" t="s">
        <v>204</v>
      </c>
      <c r="E198" s="39" t="s">
        <v>957</v>
      </c>
      <c r="F198" s="40" t="s">
        <v>206</v>
      </c>
      <c r="G198" s="41">
        <v>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50">
      <c r="A201" s="37" t="s">
        <v>210</v>
      </c>
      <c r="B201" s="45"/>
      <c r="C201" s="46"/>
      <c r="D201" s="46"/>
      <c r="E201" s="39" t="s">
        <v>660</v>
      </c>
      <c r="F201" s="46"/>
      <c r="G201" s="46"/>
      <c r="H201" s="46"/>
      <c r="I201" s="46"/>
      <c r="J201" s="48"/>
    </row>
    <row r="202">
      <c r="A202" s="37" t="s">
        <v>202</v>
      </c>
      <c r="B202" s="37">
        <v>48</v>
      </c>
      <c r="C202" s="38" t="s">
        <v>958</v>
      </c>
      <c r="D202" s="37" t="s">
        <v>204</v>
      </c>
      <c r="E202" s="39" t="s">
        <v>959</v>
      </c>
      <c r="F202" s="40" t="s">
        <v>206</v>
      </c>
      <c r="G202" s="41">
        <v>2</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49</v>
      </c>
      <c r="C206" s="38" t="s">
        <v>960</v>
      </c>
      <c r="D206" s="37" t="s">
        <v>204</v>
      </c>
      <c r="E206" s="39" t="s">
        <v>961</v>
      </c>
      <c r="F206" s="40" t="s">
        <v>206</v>
      </c>
      <c r="G206" s="41">
        <v>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699</v>
      </c>
      <c r="F209" s="46"/>
      <c r="G209" s="46"/>
      <c r="H209" s="46"/>
      <c r="I209" s="46"/>
      <c r="J209" s="48"/>
    </row>
    <row r="210">
      <c r="A210" s="37" t="s">
        <v>202</v>
      </c>
      <c r="B210" s="37">
        <v>50</v>
      </c>
      <c r="C210" s="38" t="s">
        <v>962</v>
      </c>
      <c r="D210" s="37" t="s">
        <v>204</v>
      </c>
      <c r="E210" s="39" t="s">
        <v>963</v>
      </c>
      <c r="F210" s="40" t="s">
        <v>206</v>
      </c>
      <c r="G210" s="41">
        <v>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0">
      <c r="A213" s="37" t="s">
        <v>210</v>
      </c>
      <c r="B213" s="45"/>
      <c r="C213" s="46"/>
      <c r="D213" s="46"/>
      <c r="E213" s="39" t="s">
        <v>660</v>
      </c>
      <c r="F213" s="46"/>
      <c r="G213" s="46"/>
      <c r="H213" s="46"/>
      <c r="I213" s="46"/>
      <c r="J213" s="48"/>
    </row>
    <row r="214">
      <c r="A214" s="37" t="s">
        <v>202</v>
      </c>
      <c r="B214" s="37">
        <v>51</v>
      </c>
      <c r="C214" s="38" t="s">
        <v>964</v>
      </c>
      <c r="D214" s="37" t="s">
        <v>204</v>
      </c>
      <c r="E214" s="39" t="s">
        <v>965</v>
      </c>
      <c r="F214" s="40" t="s">
        <v>206</v>
      </c>
      <c r="G214" s="41">
        <v>2</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210">
      <c r="A217" s="37" t="s">
        <v>210</v>
      </c>
      <c r="B217" s="45"/>
      <c r="C217" s="46"/>
      <c r="D217" s="46"/>
      <c r="E217" s="39" t="s">
        <v>966</v>
      </c>
      <c r="F217" s="46"/>
      <c r="G217" s="46"/>
      <c r="H217" s="46"/>
      <c r="I217" s="46"/>
      <c r="J217" s="48"/>
    </row>
    <row r="218">
      <c r="A218" s="37" t="s">
        <v>202</v>
      </c>
      <c r="B218" s="37">
        <v>52</v>
      </c>
      <c r="C218" s="38" t="s">
        <v>967</v>
      </c>
      <c r="D218" s="37" t="s">
        <v>204</v>
      </c>
      <c r="E218" s="39" t="s">
        <v>968</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210">
      <c r="A221" s="37" t="s">
        <v>210</v>
      </c>
      <c r="B221" s="45"/>
      <c r="C221" s="46"/>
      <c r="D221" s="46"/>
      <c r="E221" s="39" t="s">
        <v>966</v>
      </c>
      <c r="F221" s="46"/>
      <c r="G221" s="46"/>
      <c r="H221" s="46"/>
      <c r="I221" s="46"/>
      <c r="J221" s="48"/>
    </row>
    <row r="222">
      <c r="A222" s="37" t="s">
        <v>202</v>
      </c>
      <c r="B222" s="37">
        <v>53</v>
      </c>
      <c r="C222" s="38" t="s">
        <v>969</v>
      </c>
      <c r="D222" s="37" t="s">
        <v>204</v>
      </c>
      <c r="E222" s="39" t="s">
        <v>970</v>
      </c>
      <c r="F222" s="40" t="s">
        <v>217</v>
      </c>
      <c r="G222" s="41">
        <v>30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25">
      <c r="A225" s="37" t="s">
        <v>210</v>
      </c>
      <c r="B225" s="45"/>
      <c r="C225" s="46"/>
      <c r="D225" s="46"/>
      <c r="E225" s="39" t="s">
        <v>667</v>
      </c>
      <c r="F225" s="46"/>
      <c r="G225" s="46"/>
      <c r="H225" s="46"/>
      <c r="I225" s="46"/>
      <c r="J225" s="48"/>
    </row>
    <row r="226">
      <c r="A226" s="37" t="s">
        <v>202</v>
      </c>
      <c r="B226" s="37">
        <v>54</v>
      </c>
      <c r="C226" s="38" t="s">
        <v>971</v>
      </c>
      <c r="D226" s="37" t="s">
        <v>204</v>
      </c>
      <c r="E226" s="39" t="s">
        <v>972</v>
      </c>
      <c r="F226" s="40" t="s">
        <v>217</v>
      </c>
      <c r="G226" s="41">
        <v>30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50">
      <c r="A229" s="37" t="s">
        <v>210</v>
      </c>
      <c r="B229" s="45"/>
      <c r="C229" s="46"/>
      <c r="D229" s="46"/>
      <c r="E229" s="39" t="s">
        <v>614</v>
      </c>
      <c r="F229" s="46"/>
      <c r="G229" s="46"/>
      <c r="H229" s="46"/>
      <c r="I229" s="46"/>
      <c r="J229" s="48"/>
    </row>
    <row r="230">
      <c r="A230" s="37" t="s">
        <v>202</v>
      </c>
      <c r="B230" s="37">
        <v>55</v>
      </c>
      <c r="C230" s="38" t="s">
        <v>973</v>
      </c>
      <c r="D230" s="37" t="s">
        <v>204</v>
      </c>
      <c r="E230" s="39" t="s">
        <v>974</v>
      </c>
      <c r="F230" s="40" t="s">
        <v>206</v>
      </c>
      <c r="G230" s="41">
        <v>6</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699</v>
      </c>
      <c r="F233" s="46"/>
      <c r="G233" s="46"/>
      <c r="H233" s="46"/>
      <c r="I233" s="46"/>
      <c r="J233" s="48"/>
    </row>
    <row r="234">
      <c r="A234" s="37" t="s">
        <v>202</v>
      </c>
      <c r="B234" s="37">
        <v>56</v>
      </c>
      <c r="C234" s="38" t="s">
        <v>975</v>
      </c>
      <c r="D234" s="37" t="s">
        <v>204</v>
      </c>
      <c r="E234" s="39" t="s">
        <v>976</v>
      </c>
      <c r="F234" s="40" t="s">
        <v>206</v>
      </c>
      <c r="G234" s="41">
        <v>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57</v>
      </c>
      <c r="C238" s="38" t="s">
        <v>977</v>
      </c>
      <c r="D238" s="37" t="s">
        <v>204</v>
      </c>
      <c r="E238" s="39" t="s">
        <v>978</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50">
      <c r="A241" s="37" t="s">
        <v>210</v>
      </c>
      <c r="B241" s="45"/>
      <c r="C241" s="46"/>
      <c r="D241" s="46"/>
      <c r="E241" s="39" t="s">
        <v>660</v>
      </c>
      <c r="F241" s="46"/>
      <c r="G241" s="46"/>
      <c r="H241" s="46"/>
      <c r="I241" s="46"/>
      <c r="J241" s="48"/>
    </row>
    <row r="242">
      <c r="A242" s="37" t="s">
        <v>202</v>
      </c>
      <c r="B242" s="37">
        <v>58</v>
      </c>
      <c r="C242" s="38" t="s">
        <v>979</v>
      </c>
      <c r="D242" s="37" t="s">
        <v>204</v>
      </c>
      <c r="E242" s="39" t="s">
        <v>980</v>
      </c>
      <c r="F242" s="40" t="s">
        <v>206</v>
      </c>
      <c r="G242" s="41">
        <v>6</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65">
      <c r="A245" s="37" t="s">
        <v>210</v>
      </c>
      <c r="B245" s="45"/>
      <c r="C245" s="46"/>
      <c r="D245" s="46"/>
      <c r="E245" s="39" t="s">
        <v>886</v>
      </c>
      <c r="F245" s="46"/>
      <c r="G245" s="46"/>
      <c r="H245" s="46"/>
      <c r="I245" s="46"/>
      <c r="J245" s="48"/>
    </row>
    <row r="246">
      <c r="A246" s="37" t="s">
        <v>202</v>
      </c>
      <c r="B246" s="37">
        <v>59</v>
      </c>
      <c r="C246" s="38" t="s">
        <v>981</v>
      </c>
      <c r="D246" s="37" t="s">
        <v>204</v>
      </c>
      <c r="E246" s="39" t="s">
        <v>982</v>
      </c>
      <c r="F246" s="40" t="s">
        <v>206</v>
      </c>
      <c r="G246" s="41">
        <v>6</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50">
      <c r="A249" s="37" t="s">
        <v>210</v>
      </c>
      <c r="B249" s="45"/>
      <c r="C249" s="46"/>
      <c r="D249" s="46"/>
      <c r="E249" s="39" t="s">
        <v>660</v>
      </c>
      <c r="F249" s="46"/>
      <c r="G249" s="46"/>
      <c r="H249" s="46"/>
      <c r="I249" s="46"/>
      <c r="J249" s="48"/>
    </row>
    <row r="250">
      <c r="A250" s="37" t="s">
        <v>202</v>
      </c>
      <c r="B250" s="37">
        <v>60</v>
      </c>
      <c r="C250" s="38" t="s">
        <v>983</v>
      </c>
      <c r="D250" s="37" t="s">
        <v>204</v>
      </c>
      <c r="E250" s="39" t="s">
        <v>984</v>
      </c>
      <c r="F250" s="40" t="s">
        <v>206</v>
      </c>
      <c r="G250" s="41">
        <v>2</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80">
      <c r="A253" s="37" t="s">
        <v>210</v>
      </c>
      <c r="B253" s="45"/>
      <c r="C253" s="46"/>
      <c r="D253" s="46"/>
      <c r="E253" s="39" t="s">
        <v>699</v>
      </c>
      <c r="F253" s="46"/>
      <c r="G253" s="46"/>
      <c r="H253" s="46"/>
      <c r="I253" s="46"/>
      <c r="J253" s="48"/>
    </row>
    <row r="254">
      <c r="A254" s="37" t="s">
        <v>202</v>
      </c>
      <c r="B254" s="37">
        <v>61</v>
      </c>
      <c r="C254" s="38" t="s">
        <v>985</v>
      </c>
      <c r="D254" s="37" t="s">
        <v>204</v>
      </c>
      <c r="E254" s="39" t="s">
        <v>986</v>
      </c>
      <c r="F254" s="40" t="s">
        <v>206</v>
      </c>
      <c r="G254" s="41">
        <v>6</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65">
      <c r="A257" s="37" t="s">
        <v>210</v>
      </c>
      <c r="B257" s="45"/>
      <c r="C257" s="46"/>
      <c r="D257" s="46"/>
      <c r="E257" s="39" t="s">
        <v>886</v>
      </c>
      <c r="F257" s="46"/>
      <c r="G257" s="46"/>
      <c r="H257" s="46"/>
      <c r="I257" s="46"/>
      <c r="J257" s="48"/>
    </row>
    <row r="258">
      <c r="A258" s="37" t="s">
        <v>202</v>
      </c>
      <c r="B258" s="37">
        <v>62</v>
      </c>
      <c r="C258" s="38" t="s">
        <v>909</v>
      </c>
      <c r="D258" s="37" t="s">
        <v>204</v>
      </c>
      <c r="E258" s="39" t="s">
        <v>910</v>
      </c>
      <c r="F258" s="40" t="s">
        <v>206</v>
      </c>
      <c r="G258" s="41">
        <v>4</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65">
      <c r="A261" s="37" t="s">
        <v>210</v>
      </c>
      <c r="B261" s="45"/>
      <c r="C261" s="46"/>
      <c r="D261" s="46"/>
      <c r="E261" s="39" t="s">
        <v>886</v>
      </c>
      <c r="F261" s="46"/>
      <c r="G261" s="46"/>
      <c r="H261" s="46"/>
      <c r="I261" s="46"/>
      <c r="J261" s="48"/>
    </row>
    <row r="262" ht="30">
      <c r="A262" s="37" t="s">
        <v>202</v>
      </c>
      <c r="B262" s="37">
        <v>63</v>
      </c>
      <c r="C262" s="38" t="s">
        <v>987</v>
      </c>
      <c r="D262" s="37" t="s">
        <v>204</v>
      </c>
      <c r="E262" s="39" t="s">
        <v>988</v>
      </c>
      <c r="F262" s="40" t="s">
        <v>206</v>
      </c>
      <c r="G262" s="41">
        <v>1</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699</v>
      </c>
      <c r="F265" s="46"/>
      <c r="G265" s="46"/>
      <c r="H265" s="46"/>
      <c r="I265" s="46"/>
      <c r="J265" s="48"/>
    </row>
    <row r="266" ht="30">
      <c r="A266" s="37" t="s">
        <v>202</v>
      </c>
      <c r="B266" s="37">
        <v>64</v>
      </c>
      <c r="C266" s="38" t="s">
        <v>989</v>
      </c>
      <c r="D266" s="37" t="s">
        <v>204</v>
      </c>
      <c r="E266" s="39" t="s">
        <v>990</v>
      </c>
      <c r="F266" s="40" t="s">
        <v>206</v>
      </c>
      <c r="G266" s="41">
        <v>1</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699</v>
      </c>
      <c r="F269" s="46"/>
      <c r="G269" s="46"/>
      <c r="H269" s="46"/>
      <c r="I269" s="46"/>
      <c r="J269" s="48"/>
    </row>
    <row r="270">
      <c r="A270" s="37" t="s">
        <v>202</v>
      </c>
      <c r="B270" s="37">
        <v>65</v>
      </c>
      <c r="C270" s="38" t="s">
        <v>991</v>
      </c>
      <c r="D270" s="37" t="s">
        <v>204</v>
      </c>
      <c r="E270" s="39" t="s">
        <v>992</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65">
      <c r="A273" s="37" t="s">
        <v>210</v>
      </c>
      <c r="B273" s="45"/>
      <c r="C273" s="46"/>
      <c r="D273" s="46"/>
      <c r="E273" s="39" t="s">
        <v>886</v>
      </c>
      <c r="F273" s="46"/>
      <c r="G273" s="46"/>
      <c r="H273" s="46"/>
      <c r="I273" s="46"/>
      <c r="J273" s="48"/>
    </row>
    <row r="274" ht="30">
      <c r="A274" s="37" t="s">
        <v>202</v>
      </c>
      <c r="B274" s="37">
        <v>66</v>
      </c>
      <c r="C274" s="38" t="s">
        <v>993</v>
      </c>
      <c r="D274" s="37" t="s">
        <v>204</v>
      </c>
      <c r="E274" s="39" t="s">
        <v>994</v>
      </c>
      <c r="F274" s="40" t="s">
        <v>206</v>
      </c>
      <c r="G274" s="41">
        <v>4</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67</v>
      </c>
      <c r="C278" s="38" t="s">
        <v>995</v>
      </c>
      <c r="D278" s="37" t="s">
        <v>204</v>
      </c>
      <c r="E278" s="39" t="s">
        <v>996</v>
      </c>
      <c r="F278" s="40" t="s">
        <v>206</v>
      </c>
      <c r="G278" s="41">
        <v>4</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c r="A282" s="37" t="s">
        <v>202</v>
      </c>
      <c r="B282" s="37">
        <v>68</v>
      </c>
      <c r="C282" s="38" t="s">
        <v>889</v>
      </c>
      <c r="D282" s="37" t="s">
        <v>204</v>
      </c>
      <c r="E282" s="39" t="s">
        <v>890</v>
      </c>
      <c r="F282" s="40" t="s">
        <v>206</v>
      </c>
      <c r="G282" s="41">
        <v>10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210">
      <c r="A285" s="37" t="s">
        <v>210</v>
      </c>
      <c r="B285" s="45"/>
      <c r="C285" s="46"/>
      <c r="D285" s="46"/>
      <c r="E285" s="39" t="s">
        <v>891</v>
      </c>
      <c r="F285" s="46"/>
      <c r="G285" s="46"/>
      <c r="H285" s="46"/>
      <c r="I285" s="46"/>
      <c r="J285" s="48"/>
    </row>
    <row r="286">
      <c r="A286" s="37" t="s">
        <v>202</v>
      </c>
      <c r="B286" s="37">
        <v>69</v>
      </c>
      <c r="C286" s="38" t="s">
        <v>997</v>
      </c>
      <c r="D286" s="37" t="s">
        <v>204</v>
      </c>
      <c r="E286" s="39" t="s">
        <v>998</v>
      </c>
      <c r="F286" s="40" t="s">
        <v>206</v>
      </c>
      <c r="G286" s="41">
        <v>69</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80">
      <c r="A289" s="37" t="s">
        <v>210</v>
      </c>
      <c r="B289" s="45"/>
      <c r="C289" s="46"/>
      <c r="D289" s="46"/>
      <c r="E289" s="39" t="s">
        <v>699</v>
      </c>
      <c r="F289" s="46"/>
      <c r="G289" s="46"/>
      <c r="H289" s="46"/>
      <c r="I289" s="46"/>
      <c r="J289" s="48"/>
    </row>
    <row r="290">
      <c r="A290" s="37" t="s">
        <v>202</v>
      </c>
      <c r="B290" s="37">
        <v>70</v>
      </c>
      <c r="C290" s="38" t="s">
        <v>921</v>
      </c>
      <c r="D290" s="37" t="s">
        <v>204</v>
      </c>
      <c r="E290" s="39" t="s">
        <v>922</v>
      </c>
      <c r="F290" s="40" t="s">
        <v>206</v>
      </c>
      <c r="G290" s="41">
        <v>20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80">
      <c r="A293" s="37" t="s">
        <v>210</v>
      </c>
      <c r="B293" s="45"/>
      <c r="C293" s="46"/>
      <c r="D293" s="46"/>
      <c r="E293" s="39" t="s">
        <v>699</v>
      </c>
      <c r="F293" s="46"/>
      <c r="G293" s="46"/>
      <c r="H293" s="46"/>
      <c r="I293" s="46"/>
      <c r="J293" s="48"/>
    </row>
    <row r="294">
      <c r="A294" s="37" t="s">
        <v>202</v>
      </c>
      <c r="B294" s="37">
        <v>71</v>
      </c>
      <c r="C294" s="38" t="s">
        <v>999</v>
      </c>
      <c r="D294" s="37" t="s">
        <v>204</v>
      </c>
      <c r="E294" s="39" t="s">
        <v>1000</v>
      </c>
      <c r="F294" s="40" t="s">
        <v>206</v>
      </c>
      <c r="G294" s="41">
        <v>6</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72</v>
      </c>
      <c r="C298" s="38" t="s">
        <v>923</v>
      </c>
      <c r="D298" s="37" t="s">
        <v>204</v>
      </c>
      <c r="E298" s="39" t="s">
        <v>924</v>
      </c>
      <c r="F298" s="40" t="s">
        <v>206</v>
      </c>
      <c r="G298" s="41">
        <v>193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65">
      <c r="A301" s="37" t="s">
        <v>210</v>
      </c>
      <c r="B301" s="45"/>
      <c r="C301" s="46"/>
      <c r="D301" s="46"/>
      <c r="E301" s="39" t="s">
        <v>886</v>
      </c>
      <c r="F301" s="46"/>
      <c r="G301" s="46"/>
      <c r="H301" s="46"/>
      <c r="I301" s="46"/>
      <c r="J301" s="48"/>
    </row>
    <row r="302" ht="30">
      <c r="A302" s="37" t="s">
        <v>202</v>
      </c>
      <c r="B302" s="37">
        <v>73</v>
      </c>
      <c r="C302" s="38" t="s">
        <v>1001</v>
      </c>
      <c r="D302" s="37" t="s">
        <v>204</v>
      </c>
      <c r="E302" s="39" t="s">
        <v>1002</v>
      </c>
      <c r="F302" s="40" t="s">
        <v>206</v>
      </c>
      <c r="G302" s="41">
        <v>116</v>
      </c>
      <c r="H302" s="42">
        <v>0</v>
      </c>
      <c r="I302" s="43">
        <f>ROUND(G302*H302,P4)</f>
        <v>0</v>
      </c>
      <c r="J302" s="37"/>
      <c r="O302" s="44">
        <f>I302*0.21</f>
        <v>0</v>
      </c>
      <c r="P302">
        <v>3</v>
      </c>
    </row>
    <row r="303" ht="30">
      <c r="A303" s="37" t="s">
        <v>207</v>
      </c>
      <c r="B303" s="45"/>
      <c r="C303" s="46"/>
      <c r="D303" s="46"/>
      <c r="E303" s="39" t="s">
        <v>1003</v>
      </c>
      <c r="F303" s="46"/>
      <c r="G303" s="46"/>
      <c r="H303" s="46"/>
      <c r="I303" s="46"/>
      <c r="J303" s="48"/>
    </row>
    <row r="304">
      <c r="A304" s="37" t="s">
        <v>208</v>
      </c>
      <c r="B304" s="45"/>
      <c r="C304" s="46"/>
      <c r="D304" s="46"/>
      <c r="E304" s="49" t="s">
        <v>493</v>
      </c>
      <c r="F304" s="46"/>
      <c r="G304" s="46"/>
      <c r="H304" s="46"/>
      <c r="I304" s="46"/>
      <c r="J304" s="48"/>
    </row>
    <row r="305" ht="180">
      <c r="A305" s="37" t="s">
        <v>210</v>
      </c>
      <c r="B305" s="45"/>
      <c r="C305" s="46"/>
      <c r="D305" s="46"/>
      <c r="E305" s="39" t="s">
        <v>699</v>
      </c>
      <c r="F305" s="46"/>
      <c r="G305" s="46"/>
      <c r="H305" s="46"/>
      <c r="I305" s="46"/>
      <c r="J305" s="48"/>
    </row>
    <row r="306" ht="30">
      <c r="A306" s="37" t="s">
        <v>202</v>
      </c>
      <c r="B306" s="37">
        <v>74</v>
      </c>
      <c r="C306" s="38" t="s">
        <v>1004</v>
      </c>
      <c r="D306" s="37" t="s">
        <v>204</v>
      </c>
      <c r="E306" s="39" t="s">
        <v>1005</v>
      </c>
      <c r="F306" s="40" t="s">
        <v>206</v>
      </c>
      <c r="G306" s="41">
        <v>20</v>
      </c>
      <c r="H306" s="42">
        <v>0</v>
      </c>
      <c r="I306" s="43">
        <f>ROUND(G306*H306,P4)</f>
        <v>0</v>
      </c>
      <c r="J306" s="37"/>
      <c r="O306" s="44">
        <f>I306*0.21</f>
        <v>0</v>
      </c>
      <c r="P306">
        <v>3</v>
      </c>
    </row>
    <row r="307">
      <c r="A307" s="37" t="s">
        <v>207</v>
      </c>
      <c r="B307" s="45"/>
      <c r="C307" s="46"/>
      <c r="D307" s="46"/>
      <c r="E307" s="39" t="s">
        <v>1006</v>
      </c>
      <c r="F307" s="46"/>
      <c r="G307" s="46"/>
      <c r="H307" s="46"/>
      <c r="I307" s="46"/>
      <c r="J307" s="48"/>
    </row>
    <row r="308">
      <c r="A308" s="37" t="s">
        <v>208</v>
      </c>
      <c r="B308" s="45"/>
      <c r="C308" s="46"/>
      <c r="D308" s="46"/>
      <c r="E308" s="49" t="s">
        <v>493</v>
      </c>
      <c r="F308" s="46"/>
      <c r="G308" s="46"/>
      <c r="H308" s="46"/>
      <c r="I308" s="46"/>
      <c r="J308" s="48"/>
    </row>
    <row r="309" ht="180">
      <c r="A309" s="37" t="s">
        <v>210</v>
      </c>
      <c r="B309" s="45"/>
      <c r="C309" s="46"/>
      <c r="D309" s="46"/>
      <c r="E309" s="39" t="s">
        <v>699</v>
      </c>
      <c r="F309" s="46"/>
      <c r="G309" s="46"/>
      <c r="H309" s="46"/>
      <c r="I309" s="46"/>
      <c r="J309" s="48"/>
    </row>
    <row r="310" ht="30">
      <c r="A310" s="37" t="s">
        <v>202</v>
      </c>
      <c r="B310" s="37">
        <v>75</v>
      </c>
      <c r="C310" s="38" t="s">
        <v>1007</v>
      </c>
      <c r="D310" s="37" t="s">
        <v>204</v>
      </c>
      <c r="E310" s="39" t="s">
        <v>1008</v>
      </c>
      <c r="F310" s="40" t="s">
        <v>206</v>
      </c>
      <c r="G310" s="41">
        <v>136</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50">
      <c r="A313" s="37" t="s">
        <v>210</v>
      </c>
      <c r="B313" s="45"/>
      <c r="C313" s="46"/>
      <c r="D313" s="46"/>
      <c r="E313" s="39" t="s">
        <v>660</v>
      </c>
      <c r="F313" s="46"/>
      <c r="G313" s="46"/>
      <c r="H313" s="46"/>
      <c r="I313" s="46"/>
      <c r="J313" s="48"/>
    </row>
    <row r="314">
      <c r="A314" s="37" t="s">
        <v>202</v>
      </c>
      <c r="B314" s="37">
        <v>76</v>
      </c>
      <c r="C314" s="38" t="s">
        <v>1009</v>
      </c>
      <c r="D314" s="37" t="s">
        <v>204</v>
      </c>
      <c r="E314" s="39" t="s">
        <v>1010</v>
      </c>
      <c r="F314" s="40" t="s">
        <v>206</v>
      </c>
      <c r="G314" s="41">
        <v>1</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80">
      <c r="A317" s="37" t="s">
        <v>210</v>
      </c>
      <c r="B317" s="45"/>
      <c r="C317" s="46"/>
      <c r="D317" s="46"/>
      <c r="E317" s="39" t="s">
        <v>699</v>
      </c>
      <c r="F317" s="46"/>
      <c r="G317" s="46"/>
      <c r="H317" s="46"/>
      <c r="I317" s="46"/>
      <c r="J317" s="48"/>
    </row>
    <row r="318">
      <c r="A318" s="37" t="s">
        <v>202</v>
      </c>
      <c r="B318" s="37">
        <v>77</v>
      </c>
      <c r="C318" s="38" t="s">
        <v>1009</v>
      </c>
      <c r="D318" s="37" t="s">
        <v>200</v>
      </c>
      <c r="E318" s="39" t="s">
        <v>1011</v>
      </c>
      <c r="F318" s="40" t="s">
        <v>206</v>
      </c>
      <c r="G318" s="41">
        <v>1</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80">
      <c r="A321" s="37" t="s">
        <v>210</v>
      </c>
      <c r="B321" s="45"/>
      <c r="C321" s="46"/>
      <c r="D321" s="46"/>
      <c r="E321" s="39" t="s">
        <v>699</v>
      </c>
      <c r="F321" s="46"/>
      <c r="G321" s="46"/>
      <c r="H321" s="46"/>
      <c r="I321" s="46"/>
      <c r="J321" s="48"/>
    </row>
    <row r="322" ht="30">
      <c r="A322" s="37" t="s">
        <v>202</v>
      </c>
      <c r="B322" s="37">
        <v>78</v>
      </c>
      <c r="C322" s="38" t="s">
        <v>1009</v>
      </c>
      <c r="D322" s="37" t="s">
        <v>901</v>
      </c>
      <c r="E322" s="39" t="s">
        <v>1012</v>
      </c>
      <c r="F322" s="40" t="s">
        <v>206</v>
      </c>
      <c r="G322" s="41">
        <v>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80">
      <c r="A325" s="37" t="s">
        <v>210</v>
      </c>
      <c r="B325" s="45"/>
      <c r="C325" s="46"/>
      <c r="D325" s="46"/>
      <c r="E325" s="39" t="s">
        <v>699</v>
      </c>
      <c r="F325" s="46"/>
      <c r="G325" s="46"/>
      <c r="H325" s="46"/>
      <c r="I325" s="46"/>
      <c r="J325" s="48"/>
    </row>
    <row r="326" ht="30">
      <c r="A326" s="37" t="s">
        <v>202</v>
      </c>
      <c r="B326" s="37">
        <v>79</v>
      </c>
      <c r="C326" s="38" t="s">
        <v>1009</v>
      </c>
      <c r="D326" s="37" t="s">
        <v>927</v>
      </c>
      <c r="E326" s="39" t="s">
        <v>1013</v>
      </c>
      <c r="F326" s="40" t="s">
        <v>1014</v>
      </c>
      <c r="G326" s="41">
        <v>1</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80</v>
      </c>
      <c r="C330" s="38" t="s">
        <v>1009</v>
      </c>
      <c r="D330" s="37" t="s">
        <v>931</v>
      </c>
      <c r="E330" s="39" t="s">
        <v>1015</v>
      </c>
      <c r="F330" s="40" t="s">
        <v>206</v>
      </c>
      <c r="G330" s="41">
        <v>288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80">
      <c r="A333" s="37" t="s">
        <v>210</v>
      </c>
      <c r="B333" s="45"/>
      <c r="C333" s="46"/>
      <c r="D333" s="46"/>
      <c r="E333" s="39" t="s">
        <v>699</v>
      </c>
      <c r="F333" s="46"/>
      <c r="G333" s="46"/>
      <c r="H333" s="46"/>
      <c r="I333" s="46"/>
      <c r="J333" s="48"/>
    </row>
    <row r="334">
      <c r="A334" s="37" t="s">
        <v>202</v>
      </c>
      <c r="B334" s="37">
        <v>81</v>
      </c>
      <c r="C334" s="38" t="s">
        <v>1009</v>
      </c>
      <c r="D334" s="37" t="s">
        <v>243</v>
      </c>
      <c r="E334" s="39" t="s">
        <v>1016</v>
      </c>
      <c r="F334" s="40" t="s">
        <v>206</v>
      </c>
      <c r="G334" s="41">
        <v>2</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82</v>
      </c>
      <c r="C338" s="38" t="s">
        <v>1009</v>
      </c>
      <c r="D338" s="37" t="s">
        <v>420</v>
      </c>
      <c r="E338" s="39" t="s">
        <v>1017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83</v>
      </c>
      <c r="C342" s="38" t="s">
        <v>1009</v>
      </c>
      <c r="D342" s="37" t="s">
        <v>451</v>
      </c>
      <c r="E342" s="39" t="s">
        <v>1018</v>
      </c>
      <c r="F342" s="40" t="s">
        <v>206</v>
      </c>
      <c r="G342" s="41">
        <v>2</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80">
      <c r="A345" s="37" t="s">
        <v>210</v>
      </c>
      <c r="B345" s="45"/>
      <c r="C345" s="46"/>
      <c r="D345" s="46"/>
      <c r="E345" s="39" t="s">
        <v>699</v>
      </c>
      <c r="F345" s="46"/>
      <c r="G345" s="46"/>
      <c r="H345" s="46"/>
      <c r="I345" s="46"/>
      <c r="J345" s="48"/>
    </row>
    <row r="346">
      <c r="A346" s="37" t="s">
        <v>202</v>
      </c>
      <c r="B346" s="37">
        <v>84</v>
      </c>
      <c r="C346" s="38" t="s">
        <v>1009</v>
      </c>
      <c r="D346" s="37" t="s">
        <v>899</v>
      </c>
      <c r="E346" s="39" t="s">
        <v>1019</v>
      </c>
      <c r="F346" s="40" t="s">
        <v>206</v>
      </c>
      <c r="G346" s="41">
        <v>2</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ht="30">
      <c r="A350" s="37" t="s">
        <v>202</v>
      </c>
      <c r="B350" s="37">
        <v>85</v>
      </c>
      <c r="C350" s="38" t="s">
        <v>1009</v>
      </c>
      <c r="D350" s="37" t="s">
        <v>1020</v>
      </c>
      <c r="E350" s="39" t="s">
        <v>1021</v>
      </c>
      <c r="F350" s="40" t="s">
        <v>206</v>
      </c>
      <c r="G350" s="41">
        <v>2</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80">
      <c r="A353" s="37" t="s">
        <v>210</v>
      </c>
      <c r="B353" s="45"/>
      <c r="C353" s="46"/>
      <c r="D353" s="46"/>
      <c r="E353" s="39" t="s">
        <v>699</v>
      </c>
      <c r="F353" s="46"/>
      <c r="G353" s="46"/>
      <c r="H353" s="46"/>
      <c r="I353" s="46"/>
      <c r="J353" s="48"/>
    </row>
    <row r="354" ht="30">
      <c r="A354" s="37" t="s">
        <v>202</v>
      </c>
      <c r="B354" s="37">
        <v>86</v>
      </c>
      <c r="C354" s="38" t="s">
        <v>1009</v>
      </c>
      <c r="D354" s="37" t="s">
        <v>1022</v>
      </c>
      <c r="E354" s="39" t="s">
        <v>1023</v>
      </c>
      <c r="F354" s="40" t="s">
        <v>206</v>
      </c>
      <c r="G354" s="41">
        <v>2</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87</v>
      </c>
      <c r="C358" s="38" t="s">
        <v>1009</v>
      </c>
      <c r="D358" s="37" t="s">
        <v>1024</v>
      </c>
      <c r="E358" s="39" t="s">
        <v>1025</v>
      </c>
      <c r="F358" s="40" t="s">
        <v>206</v>
      </c>
      <c r="G358" s="41">
        <v>98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7" t="s">
        <v>202</v>
      </c>
      <c r="B362" s="37">
        <v>88</v>
      </c>
      <c r="C362" s="38" t="s">
        <v>1009</v>
      </c>
      <c r="D362" s="37" t="s">
        <v>1026</v>
      </c>
      <c r="E362" s="39" t="s">
        <v>1027</v>
      </c>
      <c r="F362" s="40" t="s">
        <v>206</v>
      </c>
      <c r="G362" s="41">
        <v>2</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80">
      <c r="A365" s="37" t="s">
        <v>210</v>
      </c>
      <c r="B365" s="45"/>
      <c r="C365" s="46"/>
      <c r="D365" s="46"/>
      <c r="E365" s="39" t="s">
        <v>699</v>
      </c>
      <c r="F365" s="46"/>
      <c r="G365" s="46"/>
      <c r="H365" s="46"/>
      <c r="I365" s="46"/>
      <c r="J365" s="48"/>
    </row>
    <row r="366">
      <c r="A366" s="31" t="s">
        <v>199</v>
      </c>
      <c r="B366" s="32"/>
      <c r="C366" s="33" t="s">
        <v>420</v>
      </c>
      <c r="D366" s="34"/>
      <c r="E366" s="31" t="s">
        <v>1028</v>
      </c>
      <c r="F366" s="34"/>
      <c r="G366" s="34"/>
      <c r="H366" s="34"/>
      <c r="I366" s="35">
        <f>SUMIFS(I367:I386,A367:A386,"P")</f>
        <v>0</v>
      </c>
      <c r="J366" s="36"/>
    </row>
    <row r="367">
      <c r="A367" s="37" t="s">
        <v>202</v>
      </c>
      <c r="B367" s="37">
        <v>89</v>
      </c>
      <c r="C367" s="38" t="s">
        <v>909</v>
      </c>
      <c r="D367" s="37" t="s">
        <v>204</v>
      </c>
      <c r="E367" s="39" t="s">
        <v>910</v>
      </c>
      <c r="F367" s="40" t="s">
        <v>206</v>
      </c>
      <c r="G367" s="41">
        <v>2</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65">
      <c r="A370" s="37" t="s">
        <v>210</v>
      </c>
      <c r="B370" s="45"/>
      <c r="C370" s="46"/>
      <c r="D370" s="46"/>
      <c r="E370" s="39" t="s">
        <v>886</v>
      </c>
      <c r="F370" s="46"/>
      <c r="G370" s="46"/>
      <c r="H370" s="46"/>
      <c r="I370" s="46"/>
      <c r="J370" s="48"/>
    </row>
    <row r="371">
      <c r="A371" s="37" t="s">
        <v>202</v>
      </c>
      <c r="B371" s="37">
        <v>90</v>
      </c>
      <c r="C371" s="38" t="s">
        <v>889</v>
      </c>
      <c r="D371" s="37" t="s">
        <v>204</v>
      </c>
      <c r="E371" s="39" t="s">
        <v>890</v>
      </c>
      <c r="F371" s="40" t="s">
        <v>206</v>
      </c>
      <c r="G371" s="41">
        <v>2</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210">
      <c r="A374" s="37" t="s">
        <v>210</v>
      </c>
      <c r="B374" s="45"/>
      <c r="C374" s="46"/>
      <c r="D374" s="46"/>
      <c r="E374" s="39" t="s">
        <v>891</v>
      </c>
      <c r="F374" s="46"/>
      <c r="G374" s="46"/>
      <c r="H374" s="46"/>
      <c r="I374" s="46"/>
      <c r="J374" s="48"/>
    </row>
    <row r="375">
      <c r="A375" s="37" t="s">
        <v>202</v>
      </c>
      <c r="B375" s="37">
        <v>91</v>
      </c>
      <c r="C375" s="38" t="s">
        <v>923</v>
      </c>
      <c r="D375" s="37" t="s">
        <v>204</v>
      </c>
      <c r="E375" s="39" t="s">
        <v>924</v>
      </c>
      <c r="F375" s="40" t="s">
        <v>206</v>
      </c>
      <c r="G375" s="41">
        <v>10</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65">
      <c r="A378" s="37" t="s">
        <v>210</v>
      </c>
      <c r="B378" s="45"/>
      <c r="C378" s="46"/>
      <c r="D378" s="46"/>
      <c r="E378" s="39" t="s">
        <v>886</v>
      </c>
      <c r="F378" s="46"/>
      <c r="G378" s="46"/>
      <c r="H378" s="46"/>
      <c r="I378" s="46"/>
      <c r="J378" s="48"/>
    </row>
    <row r="379">
      <c r="A379" s="37" t="s">
        <v>202</v>
      </c>
      <c r="B379" s="37">
        <v>92</v>
      </c>
      <c r="C379" s="38" t="s">
        <v>1029</v>
      </c>
      <c r="D379" s="37" t="s">
        <v>204</v>
      </c>
      <c r="E379" s="39" t="s">
        <v>1025</v>
      </c>
      <c r="F379" s="40" t="s">
        <v>206</v>
      </c>
      <c r="G379" s="41">
        <v>10</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c r="A382" s="37" t="s">
        <v>210</v>
      </c>
      <c r="B382" s="45"/>
      <c r="C382" s="46"/>
      <c r="D382" s="46"/>
      <c r="E382" s="39" t="s">
        <v>1030</v>
      </c>
      <c r="F382" s="46"/>
      <c r="G382" s="46"/>
      <c r="H382" s="46"/>
      <c r="I382" s="46"/>
      <c r="J382" s="48"/>
    </row>
    <row r="383" ht="30">
      <c r="A383" s="37" t="s">
        <v>202</v>
      </c>
      <c r="B383" s="37">
        <v>93</v>
      </c>
      <c r="C383" s="38" t="s">
        <v>1029</v>
      </c>
      <c r="D383" s="37" t="s">
        <v>200</v>
      </c>
      <c r="E383" s="39" t="s">
        <v>1031</v>
      </c>
      <c r="F383" s="40" t="s">
        <v>206</v>
      </c>
      <c r="G383" s="41">
        <v>2</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80">
      <c r="A386" s="37" t="s">
        <v>210</v>
      </c>
      <c r="B386" s="45"/>
      <c r="C386" s="46"/>
      <c r="D386" s="46"/>
      <c r="E386" s="39" t="s">
        <v>699</v>
      </c>
      <c r="F386" s="46"/>
      <c r="G386" s="46"/>
      <c r="H386" s="46"/>
      <c r="I386" s="46"/>
      <c r="J386" s="48"/>
    </row>
    <row r="387">
      <c r="A387" s="31" t="s">
        <v>199</v>
      </c>
      <c r="B387" s="32"/>
      <c r="C387" s="33" t="s">
        <v>451</v>
      </c>
      <c r="D387" s="34"/>
      <c r="E387" s="31" t="s">
        <v>1032</v>
      </c>
      <c r="F387" s="34"/>
      <c r="G387" s="34"/>
      <c r="H387" s="34"/>
      <c r="I387" s="35">
        <f>SUMIFS(I388:I487,A388:A487,"P")</f>
        <v>0</v>
      </c>
      <c r="J387" s="36"/>
    </row>
    <row r="388" ht="30">
      <c r="A388" s="37" t="s">
        <v>202</v>
      </c>
      <c r="B388" s="37">
        <v>94</v>
      </c>
      <c r="C388" s="38" t="s">
        <v>944</v>
      </c>
      <c r="D388" s="37" t="s">
        <v>204</v>
      </c>
      <c r="E388" s="39" t="s">
        <v>945</v>
      </c>
      <c r="F388" s="40" t="s">
        <v>217</v>
      </c>
      <c r="G388" s="41">
        <v>400</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65">
      <c r="A391" s="37" t="s">
        <v>210</v>
      </c>
      <c r="B391" s="45"/>
      <c r="C391" s="46"/>
      <c r="D391" s="46"/>
      <c r="E391" s="39" t="s">
        <v>587</v>
      </c>
      <c r="F391" s="46"/>
      <c r="G391" s="46"/>
      <c r="H391" s="46"/>
      <c r="I391" s="46"/>
      <c r="J391" s="48"/>
    </row>
    <row r="392">
      <c r="A392" s="37" t="s">
        <v>202</v>
      </c>
      <c r="B392" s="37">
        <v>95</v>
      </c>
      <c r="C392" s="38" t="s">
        <v>599</v>
      </c>
      <c r="D392" s="37" t="s">
        <v>204</v>
      </c>
      <c r="E392" s="39" t="s">
        <v>600</v>
      </c>
      <c r="F392" s="40" t="s">
        <v>217</v>
      </c>
      <c r="G392" s="41">
        <v>420</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05">
      <c r="A395" s="37" t="s">
        <v>210</v>
      </c>
      <c r="B395" s="45"/>
      <c r="C395" s="46"/>
      <c r="D395" s="46"/>
      <c r="E395" s="39" t="s">
        <v>598</v>
      </c>
      <c r="F395" s="46"/>
      <c r="G395" s="46"/>
      <c r="H395" s="46"/>
      <c r="I395" s="46"/>
      <c r="J395" s="48"/>
    </row>
    <row r="396" ht="30">
      <c r="A396" s="37" t="s">
        <v>202</v>
      </c>
      <c r="B396" s="37">
        <v>96</v>
      </c>
      <c r="C396" s="38" t="s">
        <v>604</v>
      </c>
      <c r="D396" s="37" t="s">
        <v>204</v>
      </c>
      <c r="E396" s="39" t="s">
        <v>605</v>
      </c>
      <c r="F396" s="40" t="s">
        <v>206</v>
      </c>
      <c r="G396" s="41">
        <v>456</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20">
      <c r="A399" s="37" t="s">
        <v>210</v>
      </c>
      <c r="B399" s="45"/>
      <c r="C399" s="46"/>
      <c r="D399" s="46"/>
      <c r="E399" s="39" t="s">
        <v>603</v>
      </c>
      <c r="F399" s="46"/>
      <c r="G399" s="46"/>
      <c r="H399" s="46"/>
      <c r="I399" s="46"/>
      <c r="J399" s="48"/>
    </row>
    <row r="400">
      <c r="A400" s="37" t="s">
        <v>202</v>
      </c>
      <c r="B400" s="37">
        <v>97</v>
      </c>
      <c r="C400" s="38" t="s">
        <v>769</v>
      </c>
      <c r="D400" s="37" t="s">
        <v>204</v>
      </c>
      <c r="E400" s="39" t="s">
        <v>770</v>
      </c>
      <c r="F400" s="40" t="s">
        <v>206</v>
      </c>
      <c r="G400" s="41">
        <v>38</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80">
      <c r="A403" s="37" t="s">
        <v>210</v>
      </c>
      <c r="B403" s="45"/>
      <c r="C403" s="46"/>
      <c r="D403" s="46"/>
      <c r="E403" s="39" t="s">
        <v>699</v>
      </c>
      <c r="F403" s="46"/>
      <c r="G403" s="46"/>
      <c r="H403" s="46"/>
      <c r="I403" s="46"/>
      <c r="J403" s="48"/>
    </row>
    <row r="404">
      <c r="A404" s="37" t="s">
        <v>202</v>
      </c>
      <c r="B404" s="37">
        <v>98</v>
      </c>
      <c r="C404" s="38" t="s">
        <v>771</v>
      </c>
      <c r="D404" s="37" t="s">
        <v>204</v>
      </c>
      <c r="E404" s="39" t="s">
        <v>772</v>
      </c>
      <c r="F404" s="40" t="s">
        <v>206</v>
      </c>
      <c r="G404" s="41">
        <v>38</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50">
      <c r="A407" s="37" t="s">
        <v>210</v>
      </c>
      <c r="B407" s="45"/>
      <c r="C407" s="46"/>
      <c r="D407" s="46"/>
      <c r="E407" s="39" t="s">
        <v>660</v>
      </c>
      <c r="F407" s="46"/>
      <c r="G407" s="46"/>
      <c r="H407" s="46"/>
      <c r="I407" s="46"/>
      <c r="J407" s="48"/>
    </row>
    <row r="408">
      <c r="A408" s="37" t="s">
        <v>202</v>
      </c>
      <c r="B408" s="37">
        <v>99</v>
      </c>
      <c r="C408" s="38" t="s">
        <v>929</v>
      </c>
      <c r="D408" s="37" t="s">
        <v>204</v>
      </c>
      <c r="E408" s="39" t="s">
        <v>930</v>
      </c>
      <c r="F408" s="40" t="s">
        <v>206</v>
      </c>
      <c r="G408" s="41">
        <v>10</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80">
      <c r="A411" s="37" t="s">
        <v>210</v>
      </c>
      <c r="B411" s="45"/>
      <c r="C411" s="46"/>
      <c r="D411" s="46"/>
      <c r="E411" s="39" t="s">
        <v>699</v>
      </c>
      <c r="F411" s="46"/>
      <c r="G411" s="46"/>
      <c r="H411" s="46"/>
      <c r="I411" s="46"/>
      <c r="J411" s="48"/>
    </row>
    <row r="412">
      <c r="A412" s="37" t="s">
        <v>202</v>
      </c>
      <c r="B412" s="37">
        <v>100</v>
      </c>
      <c r="C412" s="38" t="s">
        <v>869</v>
      </c>
      <c r="D412" s="37" t="s">
        <v>204</v>
      </c>
      <c r="E412" s="39" t="s">
        <v>870</v>
      </c>
      <c r="F412" s="40" t="s">
        <v>206</v>
      </c>
      <c r="G412" s="41">
        <v>10</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50">
      <c r="A415" s="37" t="s">
        <v>210</v>
      </c>
      <c r="B415" s="45"/>
      <c r="C415" s="46"/>
      <c r="D415" s="46"/>
      <c r="E415" s="39" t="s">
        <v>660</v>
      </c>
      <c r="F415" s="46"/>
      <c r="G415" s="46"/>
      <c r="H415" s="46"/>
      <c r="I415" s="46"/>
      <c r="J415" s="48"/>
    </row>
    <row r="416">
      <c r="A416" s="37" t="s">
        <v>202</v>
      </c>
      <c r="B416" s="37">
        <v>101</v>
      </c>
      <c r="C416" s="38" t="s">
        <v>1033</v>
      </c>
      <c r="D416" s="37" t="s">
        <v>204</v>
      </c>
      <c r="E416" s="39" t="s">
        <v>1034</v>
      </c>
      <c r="F416" s="40" t="s">
        <v>206</v>
      </c>
      <c r="G416" s="41">
        <v>4</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80">
      <c r="A419" s="37" t="s">
        <v>210</v>
      </c>
      <c r="B419" s="45"/>
      <c r="C419" s="46"/>
      <c r="D419" s="46"/>
      <c r="E419" s="39" t="s">
        <v>699</v>
      </c>
      <c r="F419" s="46"/>
      <c r="G419" s="46"/>
      <c r="H419" s="46"/>
      <c r="I419" s="46"/>
      <c r="J419" s="48"/>
    </row>
    <row r="420">
      <c r="A420" s="37" t="s">
        <v>202</v>
      </c>
      <c r="B420" s="37">
        <v>102</v>
      </c>
      <c r="C420" s="38" t="s">
        <v>948</v>
      </c>
      <c r="D420" s="37" t="s">
        <v>204</v>
      </c>
      <c r="E420" s="39" t="s">
        <v>949</v>
      </c>
      <c r="F420" s="40" t="s">
        <v>206</v>
      </c>
      <c r="G420" s="41">
        <v>4</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50">
      <c r="A423" s="37" t="s">
        <v>210</v>
      </c>
      <c r="B423" s="45"/>
      <c r="C423" s="46"/>
      <c r="D423" s="46"/>
      <c r="E423" s="39" t="s">
        <v>660</v>
      </c>
      <c r="F423" s="46"/>
      <c r="G423" s="46"/>
      <c r="H423" s="46"/>
      <c r="I423" s="46"/>
      <c r="J423" s="48"/>
    </row>
    <row r="424">
      <c r="A424" s="37" t="s">
        <v>202</v>
      </c>
      <c r="B424" s="37">
        <v>103</v>
      </c>
      <c r="C424" s="38" t="s">
        <v>903</v>
      </c>
      <c r="D424" s="37" t="s">
        <v>204</v>
      </c>
      <c r="E424" s="39" t="s">
        <v>904</v>
      </c>
      <c r="F424" s="40" t="s">
        <v>206</v>
      </c>
      <c r="G424" s="41">
        <v>2</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80">
      <c r="A427" s="37" t="s">
        <v>210</v>
      </c>
      <c r="B427" s="45"/>
      <c r="C427" s="46"/>
      <c r="D427" s="46"/>
      <c r="E427" s="39" t="s">
        <v>699</v>
      </c>
      <c r="F427" s="46"/>
      <c r="G427" s="46"/>
      <c r="H427" s="46"/>
      <c r="I427" s="46"/>
      <c r="J427" s="48"/>
    </row>
    <row r="428">
      <c r="A428" s="37" t="s">
        <v>202</v>
      </c>
      <c r="B428" s="37">
        <v>104</v>
      </c>
      <c r="C428" s="38" t="s">
        <v>905</v>
      </c>
      <c r="D428" s="37" t="s">
        <v>204</v>
      </c>
      <c r="E428" s="39" t="s">
        <v>906</v>
      </c>
      <c r="F428" s="40" t="s">
        <v>206</v>
      </c>
      <c r="G428" s="41">
        <v>2</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50">
      <c r="A431" s="37" t="s">
        <v>210</v>
      </c>
      <c r="B431" s="45"/>
      <c r="C431" s="46"/>
      <c r="D431" s="46"/>
      <c r="E431" s="39" t="s">
        <v>660</v>
      </c>
      <c r="F431" s="46"/>
      <c r="G431" s="46"/>
      <c r="H431" s="46"/>
      <c r="I431" s="46"/>
      <c r="J431" s="48"/>
    </row>
    <row r="432">
      <c r="A432" s="37" t="s">
        <v>202</v>
      </c>
      <c r="B432" s="37">
        <v>105</v>
      </c>
      <c r="C432" s="38" t="s">
        <v>950</v>
      </c>
      <c r="D432" s="37" t="s">
        <v>204</v>
      </c>
      <c r="E432" s="39" t="s">
        <v>951</v>
      </c>
      <c r="F432" s="40" t="s">
        <v>206</v>
      </c>
      <c r="G432" s="41">
        <v>38</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80">
      <c r="A435" s="37" t="s">
        <v>210</v>
      </c>
      <c r="B435" s="45"/>
      <c r="C435" s="46"/>
      <c r="D435" s="46"/>
      <c r="E435" s="39" t="s">
        <v>699</v>
      </c>
      <c r="F435" s="46"/>
      <c r="G435" s="46"/>
      <c r="H435" s="46"/>
      <c r="I435" s="46"/>
      <c r="J435" s="48"/>
    </row>
    <row r="436">
      <c r="A436" s="37" t="s">
        <v>202</v>
      </c>
      <c r="B436" s="37">
        <v>106</v>
      </c>
      <c r="C436" s="38" t="s">
        <v>952</v>
      </c>
      <c r="D436" s="37" t="s">
        <v>204</v>
      </c>
      <c r="E436" s="39" t="s">
        <v>953</v>
      </c>
      <c r="F436" s="40" t="s">
        <v>206</v>
      </c>
      <c r="G436" s="41">
        <v>38</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50">
      <c r="A439" s="37" t="s">
        <v>210</v>
      </c>
      <c r="B439" s="45"/>
      <c r="C439" s="46"/>
      <c r="D439" s="46"/>
      <c r="E439" s="39" t="s">
        <v>660</v>
      </c>
      <c r="F439" s="46"/>
      <c r="G439" s="46"/>
      <c r="H439" s="46"/>
      <c r="I439" s="46"/>
      <c r="J439" s="48"/>
    </row>
    <row r="440" ht="30">
      <c r="A440" s="37" t="s">
        <v>202</v>
      </c>
      <c r="B440" s="37">
        <v>107</v>
      </c>
      <c r="C440" s="38" t="s">
        <v>989</v>
      </c>
      <c r="D440" s="37" t="s">
        <v>204</v>
      </c>
      <c r="E440" s="39" t="s">
        <v>990</v>
      </c>
      <c r="F440" s="40" t="s">
        <v>206</v>
      </c>
      <c r="G440" s="41">
        <v>2</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80">
      <c r="A443" s="37" t="s">
        <v>210</v>
      </c>
      <c r="B443" s="45"/>
      <c r="C443" s="46"/>
      <c r="D443" s="46"/>
      <c r="E443" s="39" t="s">
        <v>699</v>
      </c>
      <c r="F443" s="46"/>
      <c r="G443" s="46"/>
      <c r="H443" s="46"/>
      <c r="I443" s="46"/>
      <c r="J443" s="48"/>
    </row>
    <row r="444">
      <c r="A444" s="37" t="s">
        <v>202</v>
      </c>
      <c r="B444" s="37">
        <v>108</v>
      </c>
      <c r="C444" s="38" t="s">
        <v>991</v>
      </c>
      <c r="D444" s="37" t="s">
        <v>204</v>
      </c>
      <c r="E444" s="39" t="s">
        <v>992</v>
      </c>
      <c r="F444" s="40" t="s">
        <v>206</v>
      </c>
      <c r="G444" s="41">
        <v>2</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65">
      <c r="A447" s="37" t="s">
        <v>210</v>
      </c>
      <c r="B447" s="45"/>
      <c r="C447" s="46"/>
      <c r="D447" s="46"/>
      <c r="E447" s="39" t="s">
        <v>886</v>
      </c>
      <c r="F447" s="46"/>
      <c r="G447" s="46"/>
      <c r="H447" s="46"/>
      <c r="I447" s="46"/>
      <c r="J447" s="48"/>
    </row>
    <row r="448">
      <c r="A448" s="37" t="s">
        <v>202</v>
      </c>
      <c r="B448" s="37">
        <v>109</v>
      </c>
      <c r="C448" s="38" t="s">
        <v>889</v>
      </c>
      <c r="D448" s="37" t="s">
        <v>204</v>
      </c>
      <c r="E448" s="39" t="s">
        <v>890</v>
      </c>
      <c r="F448" s="40" t="s">
        <v>206</v>
      </c>
      <c r="G448" s="41">
        <v>6</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210">
      <c r="A451" s="37" t="s">
        <v>210</v>
      </c>
      <c r="B451" s="45"/>
      <c r="C451" s="46"/>
      <c r="D451" s="46"/>
      <c r="E451" s="39" t="s">
        <v>891</v>
      </c>
      <c r="F451" s="46"/>
      <c r="G451" s="46"/>
      <c r="H451" s="46"/>
      <c r="I451" s="46"/>
      <c r="J451" s="48"/>
    </row>
    <row r="452">
      <c r="A452" s="37" t="s">
        <v>202</v>
      </c>
      <c r="B452" s="37">
        <v>110</v>
      </c>
      <c r="C452" s="38" t="s">
        <v>999</v>
      </c>
      <c r="D452" s="37" t="s">
        <v>204</v>
      </c>
      <c r="E452" s="39" t="s">
        <v>1000</v>
      </c>
      <c r="F452" s="40" t="s">
        <v>206</v>
      </c>
      <c r="G452" s="41">
        <v>2</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80">
      <c r="A455" s="37" t="s">
        <v>210</v>
      </c>
      <c r="B455" s="45"/>
      <c r="C455" s="46"/>
      <c r="D455" s="46"/>
      <c r="E455" s="39" t="s">
        <v>699</v>
      </c>
      <c r="F455" s="46"/>
      <c r="G455" s="46"/>
      <c r="H455" s="46"/>
      <c r="I455" s="46"/>
      <c r="J455" s="48"/>
    </row>
    <row r="456">
      <c r="A456" s="37" t="s">
        <v>202</v>
      </c>
      <c r="B456" s="37">
        <v>111</v>
      </c>
      <c r="C456" s="38" t="s">
        <v>923</v>
      </c>
      <c r="D456" s="37" t="s">
        <v>204</v>
      </c>
      <c r="E456" s="39" t="s">
        <v>924</v>
      </c>
      <c r="F456" s="40" t="s">
        <v>206</v>
      </c>
      <c r="G456" s="41">
        <v>10</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65">
      <c r="A459" s="37" t="s">
        <v>210</v>
      </c>
      <c r="B459" s="45"/>
      <c r="C459" s="46"/>
      <c r="D459" s="46"/>
      <c r="E459" s="39" t="s">
        <v>886</v>
      </c>
      <c r="F459" s="46"/>
      <c r="G459" s="46"/>
      <c r="H459" s="46"/>
      <c r="I459" s="46"/>
      <c r="J459" s="48"/>
    </row>
    <row r="460" ht="30">
      <c r="A460" s="37" t="s">
        <v>202</v>
      </c>
      <c r="B460" s="37">
        <v>112</v>
      </c>
      <c r="C460" s="38" t="s">
        <v>1001</v>
      </c>
      <c r="D460" s="37" t="s">
        <v>204</v>
      </c>
      <c r="E460" s="39" t="s">
        <v>1002</v>
      </c>
      <c r="F460" s="40" t="s">
        <v>206</v>
      </c>
      <c r="G460" s="41">
        <v>68</v>
      </c>
      <c r="H460" s="42">
        <v>0</v>
      </c>
      <c r="I460" s="43">
        <f>ROUND(G460*H460,P4)</f>
        <v>0</v>
      </c>
      <c r="J460" s="37"/>
      <c r="O460" s="44">
        <f>I460*0.21</f>
        <v>0</v>
      </c>
      <c r="P460">
        <v>3</v>
      </c>
    </row>
    <row r="461" ht="30">
      <c r="A461" s="37" t="s">
        <v>207</v>
      </c>
      <c r="B461" s="45"/>
      <c r="C461" s="46"/>
      <c r="D461" s="46"/>
      <c r="E461" s="39" t="s">
        <v>1003</v>
      </c>
      <c r="F461" s="46"/>
      <c r="G461" s="46"/>
      <c r="H461" s="46"/>
      <c r="I461" s="46"/>
      <c r="J461" s="48"/>
    </row>
    <row r="462">
      <c r="A462" s="37" t="s">
        <v>208</v>
      </c>
      <c r="B462" s="45"/>
      <c r="C462" s="46"/>
      <c r="D462" s="46"/>
      <c r="E462" s="49" t="s">
        <v>493</v>
      </c>
      <c r="F462" s="46"/>
      <c r="G462" s="46"/>
      <c r="H462" s="46"/>
      <c r="I462" s="46"/>
      <c r="J462" s="48"/>
    </row>
    <row r="463" ht="180">
      <c r="A463" s="37" t="s">
        <v>210</v>
      </c>
      <c r="B463" s="45"/>
      <c r="C463" s="46"/>
      <c r="D463" s="46"/>
      <c r="E463" s="39" t="s">
        <v>699</v>
      </c>
      <c r="F463" s="46"/>
      <c r="G463" s="46"/>
      <c r="H463" s="46"/>
      <c r="I463" s="46"/>
      <c r="J463" s="48"/>
    </row>
    <row r="464" ht="30">
      <c r="A464" s="37" t="s">
        <v>202</v>
      </c>
      <c r="B464" s="37">
        <v>113</v>
      </c>
      <c r="C464" s="38" t="s">
        <v>1007</v>
      </c>
      <c r="D464" s="37" t="s">
        <v>204</v>
      </c>
      <c r="E464" s="39" t="s">
        <v>1008</v>
      </c>
      <c r="F464" s="40" t="s">
        <v>206</v>
      </c>
      <c r="G464" s="41">
        <v>68</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50">
      <c r="A467" s="37" t="s">
        <v>210</v>
      </c>
      <c r="B467" s="45"/>
      <c r="C467" s="46"/>
      <c r="D467" s="46"/>
      <c r="E467" s="39" t="s">
        <v>660</v>
      </c>
      <c r="F467" s="46"/>
      <c r="G467" s="46"/>
      <c r="H467" s="46"/>
      <c r="I467" s="46"/>
      <c r="J467" s="48"/>
    </row>
    <row r="468" ht="30">
      <c r="A468" s="37" t="s">
        <v>202</v>
      </c>
      <c r="B468" s="37">
        <v>114</v>
      </c>
      <c r="C468" s="38" t="s">
        <v>1035</v>
      </c>
      <c r="D468" s="37" t="s">
        <v>204</v>
      </c>
      <c r="E468" s="39" t="s">
        <v>1013</v>
      </c>
      <c r="F468" s="40" t="s">
        <v>1014</v>
      </c>
      <c r="G468" s="41">
        <v>2</v>
      </c>
      <c r="H468" s="42">
        <v>0</v>
      </c>
      <c r="I468" s="43">
        <f>ROUND(G468*H468,P4)</f>
        <v>0</v>
      </c>
      <c r="J468" s="37"/>
      <c r="O468" s="44">
        <f>I468*0.21</f>
        <v>0</v>
      </c>
      <c r="P468">
        <v>3</v>
      </c>
    </row>
    <row r="469">
      <c r="A469" s="37" t="s">
        <v>207</v>
      </c>
      <c r="B469" s="45"/>
      <c r="C469" s="46"/>
      <c r="D469" s="46"/>
      <c r="E469" s="39" t="s">
        <v>1036</v>
      </c>
      <c r="F469" s="46"/>
      <c r="G469" s="46"/>
      <c r="H469" s="46"/>
      <c r="I469" s="46"/>
      <c r="J469" s="48"/>
    </row>
    <row r="470">
      <c r="A470" s="37" t="s">
        <v>208</v>
      </c>
      <c r="B470" s="45"/>
      <c r="C470" s="46"/>
      <c r="D470" s="46"/>
      <c r="E470" s="49" t="s">
        <v>493</v>
      </c>
      <c r="F470" s="46"/>
      <c r="G470" s="46"/>
      <c r="H470" s="46"/>
      <c r="I470" s="46"/>
      <c r="J470" s="48"/>
    </row>
    <row r="471" ht="180">
      <c r="A471" s="37" t="s">
        <v>210</v>
      </c>
      <c r="B471" s="45"/>
      <c r="C471" s="46"/>
      <c r="D471" s="46"/>
      <c r="E471" s="39" t="s">
        <v>699</v>
      </c>
      <c r="F471" s="46"/>
      <c r="G471" s="46"/>
      <c r="H471" s="46"/>
      <c r="I471" s="46"/>
      <c r="J471" s="48"/>
    </row>
    <row r="472">
      <c r="A472" s="37" t="s">
        <v>202</v>
      </c>
      <c r="B472" s="37">
        <v>115</v>
      </c>
      <c r="C472" s="38" t="s">
        <v>1035</v>
      </c>
      <c r="D472" s="37" t="s">
        <v>200</v>
      </c>
      <c r="E472" s="39" t="s">
        <v>1015</v>
      </c>
      <c r="F472" s="40" t="s">
        <v>206</v>
      </c>
      <c r="G472" s="41">
        <v>114</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699</v>
      </c>
      <c r="F475" s="46"/>
      <c r="G475" s="46"/>
      <c r="H475" s="46"/>
      <c r="I475" s="46"/>
      <c r="J475" s="48"/>
    </row>
    <row r="476">
      <c r="A476" s="37" t="s">
        <v>202</v>
      </c>
      <c r="B476" s="37">
        <v>116</v>
      </c>
      <c r="C476" s="38" t="s">
        <v>1035</v>
      </c>
      <c r="D476" s="37" t="s">
        <v>243</v>
      </c>
      <c r="E476" s="39" t="s">
        <v>1025</v>
      </c>
      <c r="F476" s="40" t="s">
        <v>206</v>
      </c>
      <c r="G476" s="41">
        <v>8</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117</v>
      </c>
      <c r="C480" s="38" t="s">
        <v>1035</v>
      </c>
      <c r="D480" s="37" t="s">
        <v>420</v>
      </c>
      <c r="E480" s="39" t="s">
        <v>1018</v>
      </c>
      <c r="F480" s="40" t="s">
        <v>206</v>
      </c>
      <c r="G480" s="41">
        <v>4</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80">
      <c r="A483" s="37" t="s">
        <v>210</v>
      </c>
      <c r="B483" s="45"/>
      <c r="C483" s="46"/>
      <c r="D483" s="46"/>
      <c r="E483" s="39" t="s">
        <v>699</v>
      </c>
      <c r="F483" s="46"/>
      <c r="G483" s="46"/>
      <c r="H483" s="46"/>
      <c r="I483" s="46"/>
      <c r="J483" s="48"/>
    </row>
    <row r="484">
      <c r="A484" s="37" t="s">
        <v>202</v>
      </c>
      <c r="B484" s="37">
        <v>118</v>
      </c>
      <c r="C484" s="38" t="s">
        <v>1035</v>
      </c>
      <c r="D484" s="37" t="s">
        <v>451</v>
      </c>
      <c r="E484" s="39" t="s">
        <v>1019</v>
      </c>
      <c r="F484" s="40" t="s">
        <v>206</v>
      </c>
      <c r="G484" s="41">
        <v>4</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80">
      <c r="A487" s="37" t="s">
        <v>210</v>
      </c>
      <c r="B487" s="45"/>
      <c r="C487" s="46"/>
      <c r="D487" s="46"/>
      <c r="E487" s="39" t="s">
        <v>699</v>
      </c>
      <c r="F487" s="46"/>
      <c r="G487" s="46"/>
      <c r="H487" s="46"/>
      <c r="I487" s="46"/>
      <c r="J487" s="48"/>
    </row>
    <row r="488">
      <c r="A488" s="31" t="s">
        <v>199</v>
      </c>
      <c r="B488" s="32"/>
      <c r="C488" s="33" t="s">
        <v>899</v>
      </c>
      <c r="D488" s="34"/>
      <c r="E488" s="31" t="s">
        <v>1037</v>
      </c>
      <c r="F488" s="34"/>
      <c r="G488" s="34"/>
      <c r="H488" s="34"/>
      <c r="I488" s="35">
        <f>SUMIFS(I489:I584,A489:A584,"P")</f>
        <v>0</v>
      </c>
      <c r="J488" s="36"/>
    </row>
    <row r="489" ht="30">
      <c r="A489" s="37" t="s">
        <v>202</v>
      </c>
      <c r="B489" s="37">
        <v>119</v>
      </c>
      <c r="C489" s="38" t="s">
        <v>944</v>
      </c>
      <c r="D489" s="37" t="s">
        <v>204</v>
      </c>
      <c r="E489" s="39" t="s">
        <v>945</v>
      </c>
      <c r="F489" s="40" t="s">
        <v>217</v>
      </c>
      <c r="G489" s="41">
        <v>120</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493</v>
      </c>
      <c r="F491" s="46"/>
      <c r="G491" s="46"/>
      <c r="H491" s="46"/>
      <c r="I491" s="46"/>
      <c r="J491" s="48"/>
    </row>
    <row r="492" ht="165">
      <c r="A492" s="37" t="s">
        <v>210</v>
      </c>
      <c r="B492" s="45"/>
      <c r="C492" s="46"/>
      <c r="D492" s="46"/>
      <c r="E492" s="39" t="s">
        <v>587</v>
      </c>
      <c r="F492" s="46"/>
      <c r="G492" s="46"/>
      <c r="H492" s="46"/>
      <c r="I492" s="46"/>
      <c r="J492" s="48"/>
    </row>
    <row r="493">
      <c r="A493" s="37" t="s">
        <v>202</v>
      </c>
      <c r="B493" s="37">
        <v>120</v>
      </c>
      <c r="C493" s="38" t="s">
        <v>599</v>
      </c>
      <c r="D493" s="37" t="s">
        <v>204</v>
      </c>
      <c r="E493" s="39" t="s">
        <v>600</v>
      </c>
      <c r="F493" s="40" t="s">
        <v>217</v>
      </c>
      <c r="G493" s="41">
        <v>150</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493</v>
      </c>
      <c r="F495" s="46"/>
      <c r="G495" s="46"/>
      <c r="H495" s="46"/>
      <c r="I495" s="46"/>
      <c r="J495" s="48"/>
    </row>
    <row r="496" ht="105">
      <c r="A496" s="37" t="s">
        <v>210</v>
      </c>
      <c r="B496" s="45"/>
      <c r="C496" s="46"/>
      <c r="D496" s="46"/>
      <c r="E496" s="39" t="s">
        <v>598</v>
      </c>
      <c r="F496" s="46"/>
      <c r="G496" s="46"/>
      <c r="H496" s="46"/>
      <c r="I496" s="46"/>
      <c r="J496" s="48"/>
    </row>
    <row r="497" ht="30">
      <c r="A497" s="37" t="s">
        <v>202</v>
      </c>
      <c r="B497" s="37">
        <v>121</v>
      </c>
      <c r="C497" s="38" t="s">
        <v>604</v>
      </c>
      <c r="D497" s="37" t="s">
        <v>204</v>
      </c>
      <c r="E497" s="39" t="s">
        <v>605</v>
      </c>
      <c r="F497" s="40" t="s">
        <v>206</v>
      </c>
      <c r="G497" s="41">
        <v>92</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493</v>
      </c>
      <c r="F499" s="46"/>
      <c r="G499" s="46"/>
      <c r="H499" s="46"/>
      <c r="I499" s="46"/>
      <c r="J499" s="48"/>
    </row>
    <row r="500" ht="120">
      <c r="A500" s="37" t="s">
        <v>210</v>
      </c>
      <c r="B500" s="45"/>
      <c r="C500" s="46"/>
      <c r="D500" s="46"/>
      <c r="E500" s="39" t="s">
        <v>603</v>
      </c>
      <c r="F500" s="46"/>
      <c r="G500" s="46"/>
      <c r="H500" s="46"/>
      <c r="I500" s="46"/>
      <c r="J500" s="48"/>
    </row>
    <row r="501">
      <c r="A501" s="37" t="s">
        <v>202</v>
      </c>
      <c r="B501" s="37">
        <v>122</v>
      </c>
      <c r="C501" s="38" t="s">
        <v>1038</v>
      </c>
      <c r="D501" s="37" t="s">
        <v>204</v>
      </c>
      <c r="E501" s="39" t="s">
        <v>1039</v>
      </c>
      <c r="F501" s="40" t="s">
        <v>206</v>
      </c>
      <c r="G501" s="41">
        <v>68</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493</v>
      </c>
      <c r="F503" s="46"/>
      <c r="G503" s="46"/>
      <c r="H503" s="46"/>
      <c r="I503" s="46"/>
      <c r="J503" s="48"/>
    </row>
    <row r="504" ht="120">
      <c r="A504" s="37" t="s">
        <v>210</v>
      </c>
      <c r="B504" s="45"/>
      <c r="C504" s="46"/>
      <c r="D504" s="46"/>
      <c r="E504" s="39" t="s">
        <v>1040</v>
      </c>
      <c r="F504" s="46"/>
      <c r="G504" s="46"/>
      <c r="H504" s="46"/>
      <c r="I504" s="46"/>
      <c r="J504" s="48"/>
    </row>
    <row r="505">
      <c r="A505" s="37" t="s">
        <v>202</v>
      </c>
      <c r="B505" s="37">
        <v>123</v>
      </c>
      <c r="C505" s="38" t="s">
        <v>769</v>
      </c>
      <c r="D505" s="37" t="s">
        <v>204</v>
      </c>
      <c r="E505" s="39" t="s">
        <v>770</v>
      </c>
      <c r="F505" s="40" t="s">
        <v>206</v>
      </c>
      <c r="G505" s="41">
        <v>36</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493</v>
      </c>
      <c r="F507" s="46"/>
      <c r="G507" s="46"/>
      <c r="H507" s="46"/>
      <c r="I507" s="46"/>
      <c r="J507" s="48"/>
    </row>
    <row r="508" ht="180">
      <c r="A508" s="37" t="s">
        <v>210</v>
      </c>
      <c r="B508" s="45"/>
      <c r="C508" s="46"/>
      <c r="D508" s="46"/>
      <c r="E508" s="39" t="s">
        <v>699</v>
      </c>
      <c r="F508" s="46"/>
      <c r="G508" s="46"/>
      <c r="H508" s="46"/>
      <c r="I508" s="46"/>
      <c r="J508" s="48"/>
    </row>
    <row r="509">
      <c r="A509" s="37" t="s">
        <v>202</v>
      </c>
      <c r="B509" s="37">
        <v>124</v>
      </c>
      <c r="C509" s="38" t="s">
        <v>771</v>
      </c>
      <c r="D509" s="37" t="s">
        <v>204</v>
      </c>
      <c r="E509" s="39" t="s">
        <v>772</v>
      </c>
      <c r="F509" s="40" t="s">
        <v>206</v>
      </c>
      <c r="G509" s="41">
        <v>36</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493</v>
      </c>
      <c r="F511" s="46"/>
      <c r="G511" s="46"/>
      <c r="H511" s="46"/>
      <c r="I511" s="46"/>
      <c r="J511" s="48"/>
    </row>
    <row r="512" ht="150">
      <c r="A512" s="37" t="s">
        <v>210</v>
      </c>
      <c r="B512" s="45"/>
      <c r="C512" s="46"/>
      <c r="D512" s="46"/>
      <c r="E512" s="39" t="s">
        <v>660</v>
      </c>
      <c r="F512" s="46"/>
      <c r="G512" s="46"/>
      <c r="H512" s="46"/>
      <c r="I512" s="46"/>
      <c r="J512" s="48"/>
    </row>
    <row r="513">
      <c r="A513" s="37" t="s">
        <v>202</v>
      </c>
      <c r="B513" s="37">
        <v>125</v>
      </c>
      <c r="C513" s="38" t="s">
        <v>867</v>
      </c>
      <c r="D513" s="37" t="s">
        <v>204</v>
      </c>
      <c r="E513" s="39" t="s">
        <v>868</v>
      </c>
      <c r="F513" s="40" t="s">
        <v>206</v>
      </c>
      <c r="G513" s="41">
        <v>68</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493</v>
      </c>
      <c r="F515" s="46"/>
      <c r="G515" s="46"/>
      <c r="H515" s="46"/>
      <c r="I515" s="46"/>
      <c r="J515" s="48"/>
    </row>
    <row r="516" ht="180">
      <c r="A516" s="37" t="s">
        <v>210</v>
      </c>
      <c r="B516" s="45"/>
      <c r="C516" s="46"/>
      <c r="D516" s="46"/>
      <c r="E516" s="39" t="s">
        <v>699</v>
      </c>
      <c r="F516" s="46"/>
      <c r="G516" s="46"/>
      <c r="H516" s="46"/>
      <c r="I516" s="46"/>
      <c r="J516" s="48"/>
    </row>
    <row r="517">
      <c r="A517" s="37" t="s">
        <v>202</v>
      </c>
      <c r="B517" s="37">
        <v>126</v>
      </c>
      <c r="C517" s="38" t="s">
        <v>869</v>
      </c>
      <c r="D517" s="37" t="s">
        <v>204</v>
      </c>
      <c r="E517" s="39" t="s">
        <v>870</v>
      </c>
      <c r="F517" s="40" t="s">
        <v>206</v>
      </c>
      <c r="G517" s="41">
        <v>68</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493</v>
      </c>
      <c r="F519" s="46"/>
      <c r="G519" s="46"/>
      <c r="H519" s="46"/>
      <c r="I519" s="46"/>
      <c r="J519" s="48"/>
    </row>
    <row r="520" ht="150">
      <c r="A520" s="37" t="s">
        <v>210</v>
      </c>
      <c r="B520" s="45"/>
      <c r="C520" s="46"/>
      <c r="D520" s="46"/>
      <c r="E520" s="39" t="s">
        <v>660</v>
      </c>
      <c r="F520" s="46"/>
      <c r="G520" s="46"/>
      <c r="H520" s="46"/>
      <c r="I520" s="46"/>
      <c r="J520" s="48"/>
    </row>
    <row r="521">
      <c r="A521" s="37" t="s">
        <v>202</v>
      </c>
      <c r="B521" s="37">
        <v>127</v>
      </c>
      <c r="C521" s="38" t="s">
        <v>946</v>
      </c>
      <c r="D521" s="37" t="s">
        <v>204</v>
      </c>
      <c r="E521" s="39" t="s">
        <v>947</v>
      </c>
      <c r="F521" s="40" t="s">
        <v>206</v>
      </c>
      <c r="G521" s="41">
        <v>1760</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493</v>
      </c>
      <c r="F523" s="46"/>
      <c r="G523" s="46"/>
      <c r="H523" s="46"/>
      <c r="I523" s="46"/>
      <c r="J523" s="48"/>
    </row>
    <row r="524" ht="180">
      <c r="A524" s="37" t="s">
        <v>210</v>
      </c>
      <c r="B524" s="45"/>
      <c r="C524" s="46"/>
      <c r="D524" s="46"/>
      <c r="E524" s="39" t="s">
        <v>699</v>
      </c>
      <c r="F524" s="46"/>
      <c r="G524" s="46"/>
      <c r="H524" s="46"/>
      <c r="I524" s="46"/>
      <c r="J524" s="48"/>
    </row>
    <row r="525">
      <c r="A525" s="37" t="s">
        <v>202</v>
      </c>
      <c r="B525" s="37">
        <v>128</v>
      </c>
      <c r="C525" s="38" t="s">
        <v>1033</v>
      </c>
      <c r="D525" s="37" t="s">
        <v>204</v>
      </c>
      <c r="E525" s="39" t="s">
        <v>1034</v>
      </c>
      <c r="F525" s="40" t="s">
        <v>206</v>
      </c>
      <c r="G525" s="41">
        <v>125</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493</v>
      </c>
      <c r="F527" s="46"/>
      <c r="G527" s="46"/>
      <c r="H527" s="46"/>
      <c r="I527" s="46"/>
      <c r="J527" s="48"/>
    </row>
    <row r="528" ht="180">
      <c r="A528" s="37" t="s">
        <v>210</v>
      </c>
      <c r="B528" s="45"/>
      <c r="C528" s="46"/>
      <c r="D528" s="46"/>
      <c r="E528" s="39" t="s">
        <v>699</v>
      </c>
      <c r="F528" s="46"/>
      <c r="G528" s="46"/>
      <c r="H528" s="46"/>
      <c r="I528" s="46"/>
      <c r="J528" s="48"/>
    </row>
    <row r="529">
      <c r="A529" s="37" t="s">
        <v>202</v>
      </c>
      <c r="B529" s="37">
        <v>129</v>
      </c>
      <c r="C529" s="38" t="s">
        <v>948</v>
      </c>
      <c r="D529" s="37" t="s">
        <v>204</v>
      </c>
      <c r="E529" s="39" t="s">
        <v>949</v>
      </c>
      <c r="F529" s="40" t="s">
        <v>206</v>
      </c>
      <c r="G529" s="41">
        <v>1885</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493</v>
      </c>
      <c r="F531" s="46"/>
      <c r="G531" s="46"/>
      <c r="H531" s="46"/>
      <c r="I531" s="46"/>
      <c r="J531" s="48"/>
    </row>
    <row r="532" ht="150">
      <c r="A532" s="37" t="s">
        <v>210</v>
      </c>
      <c r="B532" s="45"/>
      <c r="C532" s="46"/>
      <c r="D532" s="46"/>
      <c r="E532" s="39" t="s">
        <v>660</v>
      </c>
      <c r="F532" s="46"/>
      <c r="G532" s="46"/>
      <c r="H532" s="46"/>
      <c r="I532" s="46"/>
      <c r="J532" s="48"/>
    </row>
    <row r="533" ht="30">
      <c r="A533" s="37" t="s">
        <v>202</v>
      </c>
      <c r="B533" s="37">
        <v>130</v>
      </c>
      <c r="C533" s="38" t="s">
        <v>1041</v>
      </c>
      <c r="D533" s="37" t="s">
        <v>204</v>
      </c>
      <c r="E533" s="39" t="s">
        <v>1042</v>
      </c>
      <c r="F533" s="40" t="s">
        <v>206</v>
      </c>
      <c r="G533" s="41">
        <v>46</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493</v>
      </c>
      <c r="F535" s="46"/>
      <c r="G535" s="46"/>
      <c r="H535" s="46"/>
      <c r="I535" s="46"/>
      <c r="J535" s="48"/>
    </row>
    <row r="536" ht="180">
      <c r="A536" s="37" t="s">
        <v>210</v>
      </c>
      <c r="B536" s="45"/>
      <c r="C536" s="46"/>
      <c r="D536" s="46"/>
      <c r="E536" s="39" t="s">
        <v>699</v>
      </c>
      <c r="F536" s="46"/>
      <c r="G536" s="46"/>
      <c r="H536" s="46"/>
      <c r="I536" s="46"/>
      <c r="J536" s="48"/>
    </row>
    <row r="537">
      <c r="A537" s="37" t="s">
        <v>202</v>
      </c>
      <c r="B537" s="37">
        <v>131</v>
      </c>
      <c r="C537" s="38" t="s">
        <v>1043</v>
      </c>
      <c r="D537" s="37" t="s">
        <v>204</v>
      </c>
      <c r="E537" s="39" t="s">
        <v>1044</v>
      </c>
      <c r="F537" s="40" t="s">
        <v>206</v>
      </c>
      <c r="G537" s="41">
        <v>46</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493</v>
      </c>
      <c r="F539" s="46"/>
      <c r="G539" s="46"/>
      <c r="H539" s="46"/>
      <c r="I539" s="46"/>
      <c r="J539" s="48"/>
    </row>
    <row r="540" ht="150">
      <c r="A540" s="37" t="s">
        <v>210</v>
      </c>
      <c r="B540" s="45"/>
      <c r="C540" s="46"/>
      <c r="D540" s="46"/>
      <c r="E540" s="39" t="s">
        <v>660</v>
      </c>
      <c r="F540" s="46"/>
      <c r="G540" s="46"/>
      <c r="H540" s="46"/>
      <c r="I540" s="46"/>
      <c r="J540" s="48"/>
    </row>
    <row r="541">
      <c r="A541" s="37" t="s">
        <v>202</v>
      </c>
      <c r="B541" s="37">
        <v>132</v>
      </c>
      <c r="C541" s="38" t="s">
        <v>1045</v>
      </c>
      <c r="D541" s="37" t="s">
        <v>204</v>
      </c>
      <c r="E541" s="39" t="s">
        <v>1046</v>
      </c>
      <c r="F541" s="40" t="s">
        <v>206</v>
      </c>
      <c r="G541" s="41">
        <v>36</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493</v>
      </c>
      <c r="F543" s="46"/>
      <c r="G543" s="46"/>
      <c r="H543" s="46"/>
      <c r="I543" s="46"/>
      <c r="J543" s="48"/>
    </row>
    <row r="544" ht="180">
      <c r="A544" s="37" t="s">
        <v>210</v>
      </c>
      <c r="B544" s="45"/>
      <c r="C544" s="46"/>
      <c r="D544" s="46"/>
      <c r="E544" s="39" t="s">
        <v>699</v>
      </c>
      <c r="F544" s="46"/>
      <c r="G544" s="46"/>
      <c r="H544" s="46"/>
      <c r="I544" s="46"/>
      <c r="J544" s="48"/>
    </row>
    <row r="545">
      <c r="A545" s="37" t="s">
        <v>202</v>
      </c>
      <c r="B545" s="37">
        <v>133</v>
      </c>
      <c r="C545" s="38" t="s">
        <v>1047</v>
      </c>
      <c r="D545" s="37" t="s">
        <v>204</v>
      </c>
      <c r="E545" s="39" t="s">
        <v>1048</v>
      </c>
      <c r="F545" s="40" t="s">
        <v>206</v>
      </c>
      <c r="G545" s="41">
        <v>36</v>
      </c>
      <c r="H545" s="42">
        <v>0</v>
      </c>
      <c r="I545" s="43">
        <f>ROUND(G545*H545,P4)</f>
        <v>0</v>
      </c>
      <c r="J545" s="37"/>
      <c r="O545" s="44">
        <f>I545*0.21</f>
        <v>0</v>
      </c>
      <c r="P545">
        <v>3</v>
      </c>
    </row>
    <row r="546">
      <c r="A546" s="37" t="s">
        <v>207</v>
      </c>
      <c r="B546" s="45"/>
      <c r="C546" s="46"/>
      <c r="D546" s="46"/>
      <c r="E546" s="47" t="s">
        <v>204</v>
      </c>
      <c r="F546" s="46"/>
      <c r="G546" s="46"/>
      <c r="H546" s="46"/>
      <c r="I546" s="46"/>
      <c r="J546" s="48"/>
    </row>
    <row r="547">
      <c r="A547" s="37" t="s">
        <v>208</v>
      </c>
      <c r="B547" s="45"/>
      <c r="C547" s="46"/>
      <c r="D547" s="46"/>
      <c r="E547" s="49" t="s">
        <v>493</v>
      </c>
      <c r="F547" s="46"/>
      <c r="G547" s="46"/>
      <c r="H547" s="46"/>
      <c r="I547" s="46"/>
      <c r="J547" s="48"/>
    </row>
    <row r="548" ht="150">
      <c r="A548" s="37" t="s">
        <v>210</v>
      </c>
      <c r="B548" s="45"/>
      <c r="C548" s="46"/>
      <c r="D548" s="46"/>
      <c r="E548" s="39" t="s">
        <v>660</v>
      </c>
      <c r="F548" s="46"/>
      <c r="G548" s="46"/>
      <c r="H548" s="46"/>
      <c r="I548" s="46"/>
      <c r="J548" s="48"/>
    </row>
    <row r="549" ht="30">
      <c r="A549" s="37" t="s">
        <v>202</v>
      </c>
      <c r="B549" s="37">
        <v>134</v>
      </c>
      <c r="C549" s="38" t="s">
        <v>907</v>
      </c>
      <c r="D549" s="37" t="s">
        <v>204</v>
      </c>
      <c r="E549" s="39" t="s">
        <v>908</v>
      </c>
      <c r="F549" s="40" t="s">
        <v>206</v>
      </c>
      <c r="G549" s="41">
        <v>68</v>
      </c>
      <c r="H549" s="42">
        <v>0</v>
      </c>
      <c r="I549" s="43">
        <f>ROUND(G549*H549,P4)</f>
        <v>0</v>
      </c>
      <c r="J549" s="37"/>
      <c r="O549" s="44">
        <f>I549*0.21</f>
        <v>0</v>
      </c>
      <c r="P549">
        <v>3</v>
      </c>
    </row>
    <row r="550">
      <c r="A550" s="37" t="s">
        <v>207</v>
      </c>
      <c r="B550" s="45"/>
      <c r="C550" s="46"/>
      <c r="D550" s="46"/>
      <c r="E550" s="47" t="s">
        <v>204</v>
      </c>
      <c r="F550" s="46"/>
      <c r="G550" s="46"/>
      <c r="H550" s="46"/>
      <c r="I550" s="46"/>
      <c r="J550" s="48"/>
    </row>
    <row r="551">
      <c r="A551" s="37" t="s">
        <v>208</v>
      </c>
      <c r="B551" s="45"/>
      <c r="C551" s="46"/>
      <c r="D551" s="46"/>
      <c r="E551" s="49" t="s">
        <v>493</v>
      </c>
      <c r="F551" s="46"/>
      <c r="G551" s="46"/>
      <c r="H551" s="46"/>
      <c r="I551" s="46"/>
      <c r="J551" s="48"/>
    </row>
    <row r="552" ht="180">
      <c r="A552" s="37" t="s">
        <v>210</v>
      </c>
      <c r="B552" s="45"/>
      <c r="C552" s="46"/>
      <c r="D552" s="46"/>
      <c r="E552" s="39" t="s">
        <v>699</v>
      </c>
      <c r="F552" s="46"/>
      <c r="G552" s="46"/>
      <c r="H552" s="46"/>
      <c r="I552" s="46"/>
      <c r="J552" s="48"/>
    </row>
    <row r="553">
      <c r="A553" s="37" t="s">
        <v>202</v>
      </c>
      <c r="B553" s="37">
        <v>135</v>
      </c>
      <c r="C553" s="38" t="s">
        <v>909</v>
      </c>
      <c r="D553" s="37" t="s">
        <v>204</v>
      </c>
      <c r="E553" s="39" t="s">
        <v>910</v>
      </c>
      <c r="F553" s="40" t="s">
        <v>206</v>
      </c>
      <c r="G553" s="41">
        <v>68</v>
      </c>
      <c r="H553" s="42">
        <v>0</v>
      </c>
      <c r="I553" s="43">
        <f>ROUND(G553*H553,P4)</f>
        <v>0</v>
      </c>
      <c r="J553" s="37"/>
      <c r="O553" s="44">
        <f>I553*0.21</f>
        <v>0</v>
      </c>
      <c r="P553">
        <v>3</v>
      </c>
    </row>
    <row r="554">
      <c r="A554" s="37" t="s">
        <v>207</v>
      </c>
      <c r="B554" s="45"/>
      <c r="C554" s="46"/>
      <c r="D554" s="46"/>
      <c r="E554" s="47" t="s">
        <v>204</v>
      </c>
      <c r="F554" s="46"/>
      <c r="G554" s="46"/>
      <c r="H554" s="46"/>
      <c r="I554" s="46"/>
      <c r="J554" s="48"/>
    </row>
    <row r="555">
      <c r="A555" s="37" t="s">
        <v>208</v>
      </c>
      <c r="B555" s="45"/>
      <c r="C555" s="46"/>
      <c r="D555" s="46"/>
      <c r="E555" s="49" t="s">
        <v>493</v>
      </c>
      <c r="F555" s="46"/>
      <c r="G555" s="46"/>
      <c r="H555" s="46"/>
      <c r="I555" s="46"/>
      <c r="J555" s="48"/>
    </row>
    <row r="556" ht="165">
      <c r="A556" s="37" t="s">
        <v>210</v>
      </c>
      <c r="B556" s="45"/>
      <c r="C556" s="46"/>
      <c r="D556" s="46"/>
      <c r="E556" s="39" t="s">
        <v>886</v>
      </c>
      <c r="F556" s="46"/>
      <c r="G556" s="46"/>
      <c r="H556" s="46"/>
      <c r="I556" s="46"/>
      <c r="J556" s="48"/>
    </row>
    <row r="557">
      <c r="A557" s="37" t="s">
        <v>202</v>
      </c>
      <c r="B557" s="37">
        <v>136</v>
      </c>
      <c r="C557" s="38" t="s">
        <v>1049</v>
      </c>
      <c r="D557" s="37" t="s">
        <v>204</v>
      </c>
      <c r="E557" s="39" t="s">
        <v>1050</v>
      </c>
      <c r="F557" s="40" t="s">
        <v>206</v>
      </c>
      <c r="G557" s="41">
        <v>68</v>
      </c>
      <c r="H557" s="42">
        <v>0</v>
      </c>
      <c r="I557" s="43">
        <f>ROUND(G557*H557,P4)</f>
        <v>0</v>
      </c>
      <c r="J557" s="37"/>
      <c r="O557" s="44">
        <f>I557*0.21</f>
        <v>0</v>
      </c>
      <c r="P557">
        <v>3</v>
      </c>
    </row>
    <row r="558">
      <c r="A558" s="37" t="s">
        <v>207</v>
      </c>
      <c r="B558" s="45"/>
      <c r="C558" s="46"/>
      <c r="D558" s="46"/>
      <c r="E558" s="47" t="s">
        <v>204</v>
      </c>
      <c r="F558" s="46"/>
      <c r="G558" s="46"/>
      <c r="H558" s="46"/>
      <c r="I558" s="46"/>
      <c r="J558" s="48"/>
    </row>
    <row r="559">
      <c r="A559" s="37" t="s">
        <v>208</v>
      </c>
      <c r="B559" s="45"/>
      <c r="C559" s="46"/>
      <c r="D559" s="46"/>
      <c r="E559" s="49" t="s">
        <v>493</v>
      </c>
      <c r="F559" s="46"/>
      <c r="G559" s="46"/>
      <c r="H559" s="46"/>
      <c r="I559" s="46"/>
      <c r="J559" s="48"/>
    </row>
    <row r="560" ht="180">
      <c r="A560" s="37" t="s">
        <v>210</v>
      </c>
      <c r="B560" s="45"/>
      <c r="C560" s="46"/>
      <c r="D560" s="46"/>
      <c r="E560" s="39" t="s">
        <v>699</v>
      </c>
      <c r="F560" s="46"/>
      <c r="G560" s="46"/>
      <c r="H560" s="46"/>
      <c r="I560" s="46"/>
      <c r="J560" s="48"/>
    </row>
    <row r="561">
      <c r="A561" s="37" t="s">
        <v>202</v>
      </c>
      <c r="B561" s="37">
        <v>137</v>
      </c>
      <c r="C561" s="38" t="s">
        <v>913</v>
      </c>
      <c r="D561" s="37" t="s">
        <v>204</v>
      </c>
      <c r="E561" s="39" t="s">
        <v>914</v>
      </c>
      <c r="F561" s="40" t="s">
        <v>206</v>
      </c>
      <c r="G561" s="41">
        <v>68</v>
      </c>
      <c r="H561" s="42">
        <v>0</v>
      </c>
      <c r="I561" s="43">
        <f>ROUND(G561*H561,P4)</f>
        <v>0</v>
      </c>
      <c r="J561" s="37"/>
      <c r="O561" s="44">
        <f>I561*0.21</f>
        <v>0</v>
      </c>
      <c r="P561">
        <v>3</v>
      </c>
    </row>
    <row r="562">
      <c r="A562" s="37" t="s">
        <v>207</v>
      </c>
      <c r="B562" s="45"/>
      <c r="C562" s="46"/>
      <c r="D562" s="46"/>
      <c r="E562" s="47" t="s">
        <v>204</v>
      </c>
      <c r="F562" s="46"/>
      <c r="G562" s="46"/>
      <c r="H562" s="46"/>
      <c r="I562" s="46"/>
      <c r="J562" s="48"/>
    </row>
    <row r="563">
      <c r="A563" s="37" t="s">
        <v>208</v>
      </c>
      <c r="B563" s="45"/>
      <c r="C563" s="46"/>
      <c r="D563" s="46"/>
      <c r="E563" s="49" t="s">
        <v>493</v>
      </c>
      <c r="F563" s="46"/>
      <c r="G563" s="46"/>
      <c r="H563" s="46"/>
      <c r="I563" s="46"/>
      <c r="J563" s="48"/>
    </row>
    <row r="564" ht="165">
      <c r="A564" s="37" t="s">
        <v>210</v>
      </c>
      <c r="B564" s="45"/>
      <c r="C564" s="46"/>
      <c r="D564" s="46"/>
      <c r="E564" s="39" t="s">
        <v>886</v>
      </c>
      <c r="F564" s="46"/>
      <c r="G564" s="46"/>
      <c r="H564" s="46"/>
      <c r="I564" s="46"/>
      <c r="J564" s="48"/>
    </row>
    <row r="565" ht="30">
      <c r="A565" s="37" t="s">
        <v>202</v>
      </c>
      <c r="B565" s="37">
        <v>138</v>
      </c>
      <c r="C565" s="38" t="s">
        <v>915</v>
      </c>
      <c r="D565" s="37" t="s">
        <v>204</v>
      </c>
      <c r="E565" s="39" t="s">
        <v>916</v>
      </c>
      <c r="F565" s="40" t="s">
        <v>206</v>
      </c>
      <c r="G565" s="41">
        <v>68</v>
      </c>
      <c r="H565" s="42">
        <v>0</v>
      </c>
      <c r="I565" s="43">
        <f>ROUND(G565*H565,P4)</f>
        <v>0</v>
      </c>
      <c r="J565" s="37"/>
      <c r="O565" s="44">
        <f>I565*0.21</f>
        <v>0</v>
      </c>
      <c r="P565">
        <v>3</v>
      </c>
    </row>
    <row r="566">
      <c r="A566" s="37" t="s">
        <v>207</v>
      </c>
      <c r="B566" s="45"/>
      <c r="C566" s="46"/>
      <c r="D566" s="46"/>
      <c r="E566" s="47" t="s">
        <v>204</v>
      </c>
      <c r="F566" s="46"/>
      <c r="G566" s="46"/>
      <c r="H566" s="46"/>
      <c r="I566" s="46"/>
      <c r="J566" s="48"/>
    </row>
    <row r="567">
      <c r="A567" s="37" t="s">
        <v>208</v>
      </c>
      <c r="B567" s="45"/>
      <c r="C567" s="46"/>
      <c r="D567" s="46"/>
      <c r="E567" s="49" t="s">
        <v>493</v>
      </c>
      <c r="F567" s="46"/>
      <c r="G567" s="46"/>
      <c r="H567" s="46"/>
      <c r="I567" s="46"/>
      <c r="J567" s="48"/>
    </row>
    <row r="568" ht="180">
      <c r="A568" s="37" t="s">
        <v>210</v>
      </c>
      <c r="B568" s="45"/>
      <c r="C568" s="46"/>
      <c r="D568" s="46"/>
      <c r="E568" s="39" t="s">
        <v>699</v>
      </c>
      <c r="F568" s="46"/>
      <c r="G568" s="46"/>
      <c r="H568" s="46"/>
      <c r="I568" s="46"/>
      <c r="J568" s="48"/>
    </row>
    <row r="569" ht="30">
      <c r="A569" s="37" t="s">
        <v>202</v>
      </c>
      <c r="B569" s="37">
        <v>139</v>
      </c>
      <c r="C569" s="38" t="s">
        <v>917</v>
      </c>
      <c r="D569" s="37" t="s">
        <v>204</v>
      </c>
      <c r="E569" s="39" t="s">
        <v>918</v>
      </c>
      <c r="F569" s="40" t="s">
        <v>206</v>
      </c>
      <c r="G569" s="41">
        <v>68</v>
      </c>
      <c r="H569" s="42">
        <v>0</v>
      </c>
      <c r="I569" s="43">
        <f>ROUND(G569*H569,P4)</f>
        <v>0</v>
      </c>
      <c r="J569" s="37"/>
      <c r="O569" s="44">
        <f>I569*0.21</f>
        <v>0</v>
      </c>
      <c r="P569">
        <v>3</v>
      </c>
    </row>
    <row r="570">
      <c r="A570" s="37" t="s">
        <v>207</v>
      </c>
      <c r="B570" s="45"/>
      <c r="C570" s="46"/>
      <c r="D570" s="46"/>
      <c r="E570" s="47" t="s">
        <v>204</v>
      </c>
      <c r="F570" s="46"/>
      <c r="G570" s="46"/>
      <c r="H570" s="46"/>
      <c r="I570" s="46"/>
      <c r="J570" s="48"/>
    </row>
    <row r="571">
      <c r="A571" s="37" t="s">
        <v>208</v>
      </c>
      <c r="B571" s="45"/>
      <c r="C571" s="46"/>
      <c r="D571" s="46"/>
      <c r="E571" s="49" t="s">
        <v>493</v>
      </c>
      <c r="F571" s="46"/>
      <c r="G571" s="46"/>
      <c r="H571" s="46"/>
      <c r="I571" s="46"/>
      <c r="J571" s="48"/>
    </row>
    <row r="572" ht="165">
      <c r="A572" s="37" t="s">
        <v>210</v>
      </c>
      <c r="B572" s="45"/>
      <c r="C572" s="46"/>
      <c r="D572" s="46"/>
      <c r="E572" s="39" t="s">
        <v>886</v>
      </c>
      <c r="F572" s="46"/>
      <c r="G572" s="46"/>
      <c r="H572" s="46"/>
      <c r="I572" s="46"/>
      <c r="J572" s="48"/>
    </row>
    <row r="573">
      <c r="A573" s="37" t="s">
        <v>202</v>
      </c>
      <c r="B573" s="37">
        <v>140</v>
      </c>
      <c r="C573" s="38" t="s">
        <v>889</v>
      </c>
      <c r="D573" s="37" t="s">
        <v>204</v>
      </c>
      <c r="E573" s="39" t="s">
        <v>890</v>
      </c>
      <c r="F573" s="40" t="s">
        <v>206</v>
      </c>
      <c r="G573" s="41">
        <v>68</v>
      </c>
      <c r="H573" s="42">
        <v>0</v>
      </c>
      <c r="I573" s="43">
        <f>ROUND(G573*H573,P4)</f>
        <v>0</v>
      </c>
      <c r="J573" s="37"/>
      <c r="O573" s="44">
        <f>I573*0.21</f>
        <v>0</v>
      </c>
      <c r="P573">
        <v>3</v>
      </c>
    </row>
    <row r="574">
      <c r="A574" s="37" t="s">
        <v>207</v>
      </c>
      <c r="B574" s="45"/>
      <c r="C574" s="46"/>
      <c r="D574" s="46"/>
      <c r="E574" s="47" t="s">
        <v>204</v>
      </c>
      <c r="F574" s="46"/>
      <c r="G574" s="46"/>
      <c r="H574" s="46"/>
      <c r="I574" s="46"/>
      <c r="J574" s="48"/>
    </row>
    <row r="575">
      <c r="A575" s="37" t="s">
        <v>208</v>
      </c>
      <c r="B575" s="45"/>
      <c r="C575" s="46"/>
      <c r="D575" s="46"/>
      <c r="E575" s="49" t="s">
        <v>493</v>
      </c>
      <c r="F575" s="46"/>
      <c r="G575" s="46"/>
      <c r="H575" s="46"/>
      <c r="I575" s="46"/>
      <c r="J575" s="48"/>
    </row>
    <row r="576" ht="210">
      <c r="A576" s="37" t="s">
        <v>210</v>
      </c>
      <c r="B576" s="45"/>
      <c r="C576" s="46"/>
      <c r="D576" s="46"/>
      <c r="E576" s="39" t="s">
        <v>891</v>
      </c>
      <c r="F576" s="46"/>
      <c r="G576" s="46"/>
      <c r="H576" s="46"/>
      <c r="I576" s="46"/>
      <c r="J576" s="48"/>
    </row>
    <row r="577">
      <c r="A577" s="37" t="s">
        <v>202</v>
      </c>
      <c r="B577" s="37">
        <v>141</v>
      </c>
      <c r="C577" s="38" t="s">
        <v>923</v>
      </c>
      <c r="D577" s="37" t="s">
        <v>204</v>
      </c>
      <c r="E577" s="39" t="s">
        <v>924</v>
      </c>
      <c r="F577" s="40" t="s">
        <v>206</v>
      </c>
      <c r="G577" s="41">
        <v>68</v>
      </c>
      <c r="H577" s="42">
        <v>0</v>
      </c>
      <c r="I577" s="43">
        <f>ROUND(G577*H577,P4)</f>
        <v>0</v>
      </c>
      <c r="J577" s="37"/>
      <c r="O577" s="44">
        <f>I577*0.21</f>
        <v>0</v>
      </c>
      <c r="P577">
        <v>3</v>
      </c>
    </row>
    <row r="578">
      <c r="A578" s="37" t="s">
        <v>207</v>
      </c>
      <c r="B578" s="45"/>
      <c r="C578" s="46"/>
      <c r="D578" s="46"/>
      <c r="E578" s="47" t="s">
        <v>204</v>
      </c>
      <c r="F578" s="46"/>
      <c r="G578" s="46"/>
      <c r="H578" s="46"/>
      <c r="I578" s="46"/>
      <c r="J578" s="48"/>
    </row>
    <row r="579">
      <c r="A579" s="37" t="s">
        <v>208</v>
      </c>
      <c r="B579" s="45"/>
      <c r="C579" s="46"/>
      <c r="D579" s="46"/>
      <c r="E579" s="49" t="s">
        <v>493</v>
      </c>
      <c r="F579" s="46"/>
      <c r="G579" s="46"/>
      <c r="H579" s="46"/>
      <c r="I579" s="46"/>
      <c r="J579" s="48"/>
    </row>
    <row r="580" ht="165">
      <c r="A580" s="37" t="s">
        <v>210</v>
      </c>
      <c r="B580" s="45"/>
      <c r="C580" s="46"/>
      <c r="D580" s="46"/>
      <c r="E580" s="39" t="s">
        <v>886</v>
      </c>
      <c r="F580" s="46"/>
      <c r="G580" s="46"/>
      <c r="H580" s="46"/>
      <c r="I580" s="46"/>
      <c r="J580" s="48"/>
    </row>
    <row r="581">
      <c r="A581" s="37" t="s">
        <v>202</v>
      </c>
      <c r="B581" s="37">
        <v>142</v>
      </c>
      <c r="C581" s="38" t="s">
        <v>1051</v>
      </c>
      <c r="D581" s="37" t="s">
        <v>204</v>
      </c>
      <c r="E581" s="39" t="s">
        <v>1025</v>
      </c>
      <c r="F581" s="40" t="s">
        <v>206</v>
      </c>
      <c r="G581" s="41">
        <v>68</v>
      </c>
      <c r="H581" s="42">
        <v>0</v>
      </c>
      <c r="I581" s="43">
        <f>ROUND(G581*H581,P4)</f>
        <v>0</v>
      </c>
      <c r="J581" s="37"/>
      <c r="O581" s="44">
        <f>I581*0.21</f>
        <v>0</v>
      </c>
      <c r="P581">
        <v>3</v>
      </c>
    </row>
    <row r="582">
      <c r="A582" s="37" t="s">
        <v>207</v>
      </c>
      <c r="B582" s="45"/>
      <c r="C582" s="46"/>
      <c r="D582" s="46"/>
      <c r="E582" s="47" t="s">
        <v>204</v>
      </c>
      <c r="F582" s="46"/>
      <c r="G582" s="46"/>
      <c r="H582" s="46"/>
      <c r="I582" s="46"/>
      <c r="J582" s="48"/>
    </row>
    <row r="583">
      <c r="A583" s="37" t="s">
        <v>208</v>
      </c>
      <c r="B583" s="45"/>
      <c r="C583" s="46"/>
      <c r="D583" s="46"/>
      <c r="E583" s="49" t="s">
        <v>493</v>
      </c>
      <c r="F583" s="46"/>
      <c r="G583" s="46"/>
      <c r="H583" s="46"/>
      <c r="I583" s="46"/>
      <c r="J583" s="48"/>
    </row>
    <row r="584">
      <c r="A584" s="37" t="s">
        <v>210</v>
      </c>
      <c r="B584" s="45"/>
      <c r="C584" s="46"/>
      <c r="D584" s="46"/>
      <c r="E584" s="39" t="s">
        <v>1030</v>
      </c>
      <c r="F584" s="46"/>
      <c r="G584" s="46"/>
      <c r="H584" s="46"/>
      <c r="I584" s="46"/>
      <c r="J584" s="48"/>
    </row>
    <row r="585">
      <c r="A585" s="31" t="s">
        <v>199</v>
      </c>
      <c r="B585" s="32"/>
      <c r="C585" s="33" t="s">
        <v>1020</v>
      </c>
      <c r="D585" s="34"/>
      <c r="E585" s="31" t="s">
        <v>1052</v>
      </c>
      <c r="F585" s="34"/>
      <c r="G585" s="34"/>
      <c r="H585" s="34"/>
      <c r="I585" s="35">
        <f>SUMIFS(I586:I649,A586:A649,"P")</f>
        <v>0</v>
      </c>
      <c r="J585" s="36"/>
    </row>
    <row r="586">
      <c r="A586" s="37" t="s">
        <v>202</v>
      </c>
      <c r="B586" s="37">
        <v>143</v>
      </c>
      <c r="C586" s="38" t="s">
        <v>1053</v>
      </c>
      <c r="D586" s="37" t="s">
        <v>204</v>
      </c>
      <c r="E586" s="39" t="s">
        <v>1054</v>
      </c>
      <c r="F586" s="40" t="s">
        <v>217</v>
      </c>
      <c r="G586" s="41">
        <v>12</v>
      </c>
      <c r="H586" s="42">
        <v>0</v>
      </c>
      <c r="I586" s="43">
        <f>ROUND(G586*H586,P4)</f>
        <v>0</v>
      </c>
      <c r="J586" s="37"/>
      <c r="O586" s="44">
        <f>I586*0.21</f>
        <v>0</v>
      </c>
      <c r="P586">
        <v>3</v>
      </c>
    </row>
    <row r="587">
      <c r="A587" s="37" t="s">
        <v>207</v>
      </c>
      <c r="B587" s="45"/>
      <c r="C587" s="46"/>
      <c r="D587" s="46"/>
      <c r="E587" s="47" t="s">
        <v>204</v>
      </c>
      <c r="F587" s="46"/>
      <c r="G587" s="46"/>
      <c r="H587" s="46"/>
      <c r="I587" s="46"/>
      <c r="J587" s="48"/>
    </row>
    <row r="588">
      <c r="A588" s="37" t="s">
        <v>208</v>
      </c>
      <c r="B588" s="45"/>
      <c r="C588" s="46"/>
      <c r="D588" s="46"/>
      <c r="E588" s="49" t="s">
        <v>493</v>
      </c>
      <c r="F588" s="46"/>
      <c r="G588" s="46"/>
      <c r="H588" s="46"/>
      <c r="I588" s="46"/>
      <c r="J588" s="48"/>
    </row>
    <row r="589" ht="60">
      <c r="A589" s="37" t="s">
        <v>210</v>
      </c>
      <c r="B589" s="45"/>
      <c r="C589" s="46"/>
      <c r="D589" s="46"/>
      <c r="E589" s="39" t="s">
        <v>1055</v>
      </c>
      <c r="F589" s="46"/>
      <c r="G589" s="46"/>
      <c r="H589" s="46"/>
      <c r="I589" s="46"/>
      <c r="J589" s="48"/>
    </row>
    <row r="590" ht="30">
      <c r="A590" s="37" t="s">
        <v>202</v>
      </c>
      <c r="B590" s="37">
        <v>144</v>
      </c>
      <c r="C590" s="38" t="s">
        <v>1056</v>
      </c>
      <c r="D590" s="37" t="s">
        <v>204</v>
      </c>
      <c r="E590" s="39" t="s">
        <v>1057</v>
      </c>
      <c r="F590" s="40" t="s">
        <v>206</v>
      </c>
      <c r="G590" s="41">
        <v>12</v>
      </c>
      <c r="H590" s="42">
        <v>0</v>
      </c>
      <c r="I590" s="43">
        <f>ROUND(G590*H590,P4)</f>
        <v>0</v>
      </c>
      <c r="J590" s="37"/>
      <c r="O590" s="44">
        <f>I590*0.21</f>
        <v>0</v>
      </c>
      <c r="P590">
        <v>3</v>
      </c>
    </row>
    <row r="591">
      <c r="A591" s="37" t="s">
        <v>207</v>
      </c>
      <c r="B591" s="45"/>
      <c r="C591" s="46"/>
      <c r="D591" s="46"/>
      <c r="E591" s="47" t="s">
        <v>204</v>
      </c>
      <c r="F591" s="46"/>
      <c r="G591" s="46"/>
      <c r="H591" s="46"/>
      <c r="I591" s="46"/>
      <c r="J591" s="48"/>
    </row>
    <row r="592">
      <c r="A592" s="37" t="s">
        <v>208</v>
      </c>
      <c r="B592" s="45"/>
      <c r="C592" s="46"/>
      <c r="D592" s="46"/>
      <c r="E592" s="49" t="s">
        <v>493</v>
      </c>
      <c r="F592" s="46"/>
      <c r="G592" s="46"/>
      <c r="H592" s="46"/>
      <c r="I592" s="46"/>
      <c r="J592" s="48"/>
    </row>
    <row r="593" ht="75">
      <c r="A593" s="37" t="s">
        <v>210</v>
      </c>
      <c r="B593" s="45"/>
      <c r="C593" s="46"/>
      <c r="D593" s="46"/>
      <c r="E593" s="39" t="s">
        <v>1058</v>
      </c>
      <c r="F593" s="46"/>
      <c r="G593" s="46"/>
      <c r="H593" s="46"/>
      <c r="I593" s="46"/>
      <c r="J593" s="48"/>
    </row>
    <row r="594">
      <c r="A594" s="37" t="s">
        <v>202</v>
      </c>
      <c r="B594" s="37">
        <v>145</v>
      </c>
      <c r="C594" s="38" t="s">
        <v>1059</v>
      </c>
      <c r="D594" s="37" t="s">
        <v>204</v>
      </c>
      <c r="E594" s="39" t="s">
        <v>1060</v>
      </c>
      <c r="F594" s="40" t="s">
        <v>206</v>
      </c>
      <c r="G594" s="41">
        <v>6</v>
      </c>
      <c r="H594" s="42">
        <v>0</v>
      </c>
      <c r="I594" s="43">
        <f>ROUND(G594*H594,P4)</f>
        <v>0</v>
      </c>
      <c r="J594" s="37"/>
      <c r="O594" s="44">
        <f>I594*0.21</f>
        <v>0</v>
      </c>
      <c r="P594">
        <v>3</v>
      </c>
    </row>
    <row r="595">
      <c r="A595" s="37" t="s">
        <v>207</v>
      </c>
      <c r="B595" s="45"/>
      <c r="C595" s="46"/>
      <c r="D595" s="46"/>
      <c r="E595" s="47" t="s">
        <v>204</v>
      </c>
      <c r="F595" s="46"/>
      <c r="G595" s="46"/>
      <c r="H595" s="46"/>
      <c r="I595" s="46"/>
      <c r="J595" s="48"/>
    </row>
    <row r="596">
      <c r="A596" s="37" t="s">
        <v>208</v>
      </c>
      <c r="B596" s="45"/>
      <c r="C596" s="46"/>
      <c r="D596" s="46"/>
      <c r="E596" s="49" t="s">
        <v>493</v>
      </c>
      <c r="F596" s="46"/>
      <c r="G596" s="46"/>
      <c r="H596" s="46"/>
      <c r="I596" s="46"/>
      <c r="J596" s="48"/>
    </row>
    <row r="597" ht="120">
      <c r="A597" s="37" t="s">
        <v>210</v>
      </c>
      <c r="B597" s="45"/>
      <c r="C597" s="46"/>
      <c r="D597" s="46"/>
      <c r="E597" s="39" t="s">
        <v>1040</v>
      </c>
      <c r="F597" s="46"/>
      <c r="G597" s="46"/>
      <c r="H597" s="46"/>
      <c r="I597" s="46"/>
      <c r="J597" s="48"/>
    </row>
    <row r="598">
      <c r="A598" s="37" t="s">
        <v>202</v>
      </c>
      <c r="B598" s="37">
        <v>146</v>
      </c>
      <c r="C598" s="38" t="s">
        <v>867</v>
      </c>
      <c r="D598" s="37" t="s">
        <v>204</v>
      </c>
      <c r="E598" s="39" t="s">
        <v>868</v>
      </c>
      <c r="F598" s="40" t="s">
        <v>206</v>
      </c>
      <c r="G598" s="41">
        <v>6</v>
      </c>
      <c r="H598" s="42">
        <v>0</v>
      </c>
      <c r="I598" s="43">
        <f>ROUND(G598*H598,P4)</f>
        <v>0</v>
      </c>
      <c r="J598" s="37"/>
      <c r="O598" s="44">
        <f>I598*0.21</f>
        <v>0</v>
      </c>
      <c r="P598">
        <v>3</v>
      </c>
    </row>
    <row r="599">
      <c r="A599" s="37" t="s">
        <v>207</v>
      </c>
      <c r="B599" s="45"/>
      <c r="C599" s="46"/>
      <c r="D599" s="46"/>
      <c r="E599" s="47" t="s">
        <v>204</v>
      </c>
      <c r="F599" s="46"/>
      <c r="G599" s="46"/>
      <c r="H599" s="46"/>
      <c r="I599" s="46"/>
      <c r="J599" s="48"/>
    </row>
    <row r="600">
      <c r="A600" s="37" t="s">
        <v>208</v>
      </c>
      <c r="B600" s="45"/>
      <c r="C600" s="46"/>
      <c r="D600" s="46"/>
      <c r="E600" s="49" t="s">
        <v>493</v>
      </c>
      <c r="F600" s="46"/>
      <c r="G600" s="46"/>
      <c r="H600" s="46"/>
      <c r="I600" s="46"/>
      <c r="J600" s="48"/>
    </row>
    <row r="601" ht="180">
      <c r="A601" s="37" t="s">
        <v>210</v>
      </c>
      <c r="B601" s="45"/>
      <c r="C601" s="46"/>
      <c r="D601" s="46"/>
      <c r="E601" s="39" t="s">
        <v>699</v>
      </c>
      <c r="F601" s="46"/>
      <c r="G601" s="46"/>
      <c r="H601" s="46"/>
      <c r="I601" s="46"/>
      <c r="J601" s="48"/>
    </row>
    <row r="602">
      <c r="A602" s="37" t="s">
        <v>202</v>
      </c>
      <c r="B602" s="37">
        <v>147</v>
      </c>
      <c r="C602" s="38" t="s">
        <v>869</v>
      </c>
      <c r="D602" s="37" t="s">
        <v>204</v>
      </c>
      <c r="E602" s="39" t="s">
        <v>870</v>
      </c>
      <c r="F602" s="40" t="s">
        <v>206</v>
      </c>
      <c r="G602" s="41">
        <v>6</v>
      </c>
      <c r="H602" s="42">
        <v>0</v>
      </c>
      <c r="I602" s="43">
        <f>ROUND(G602*H602,P4)</f>
        <v>0</v>
      </c>
      <c r="J602" s="37"/>
      <c r="O602" s="44">
        <f>I602*0.21</f>
        <v>0</v>
      </c>
      <c r="P602">
        <v>3</v>
      </c>
    </row>
    <row r="603">
      <c r="A603" s="37" t="s">
        <v>207</v>
      </c>
      <c r="B603" s="45"/>
      <c r="C603" s="46"/>
      <c r="D603" s="46"/>
      <c r="E603" s="47" t="s">
        <v>204</v>
      </c>
      <c r="F603" s="46"/>
      <c r="G603" s="46"/>
      <c r="H603" s="46"/>
      <c r="I603" s="46"/>
      <c r="J603" s="48"/>
    </row>
    <row r="604">
      <c r="A604" s="37" t="s">
        <v>208</v>
      </c>
      <c r="B604" s="45"/>
      <c r="C604" s="46"/>
      <c r="D604" s="46"/>
      <c r="E604" s="49" t="s">
        <v>493</v>
      </c>
      <c r="F604" s="46"/>
      <c r="G604" s="46"/>
      <c r="H604" s="46"/>
      <c r="I604" s="46"/>
      <c r="J604" s="48"/>
    </row>
    <row r="605" ht="150">
      <c r="A605" s="37" t="s">
        <v>210</v>
      </c>
      <c r="B605" s="45"/>
      <c r="C605" s="46"/>
      <c r="D605" s="46"/>
      <c r="E605" s="39" t="s">
        <v>660</v>
      </c>
      <c r="F605" s="46"/>
      <c r="G605" s="46"/>
      <c r="H605" s="46"/>
      <c r="I605" s="46"/>
      <c r="J605" s="48"/>
    </row>
    <row r="606">
      <c r="A606" s="37" t="s">
        <v>202</v>
      </c>
      <c r="B606" s="37">
        <v>148</v>
      </c>
      <c r="C606" s="38" t="s">
        <v>946</v>
      </c>
      <c r="D606" s="37" t="s">
        <v>204</v>
      </c>
      <c r="E606" s="39" t="s">
        <v>947</v>
      </c>
      <c r="F606" s="40" t="s">
        <v>206</v>
      </c>
      <c r="G606" s="41">
        <v>6</v>
      </c>
      <c r="H606" s="42">
        <v>0</v>
      </c>
      <c r="I606" s="43">
        <f>ROUND(G606*H606,P4)</f>
        <v>0</v>
      </c>
      <c r="J606" s="37"/>
      <c r="O606" s="44">
        <f>I606*0.21</f>
        <v>0</v>
      </c>
      <c r="P606">
        <v>3</v>
      </c>
    </row>
    <row r="607">
      <c r="A607" s="37" t="s">
        <v>207</v>
      </c>
      <c r="B607" s="45"/>
      <c r="C607" s="46"/>
      <c r="D607" s="46"/>
      <c r="E607" s="47" t="s">
        <v>204</v>
      </c>
      <c r="F607" s="46"/>
      <c r="G607" s="46"/>
      <c r="H607" s="46"/>
      <c r="I607" s="46"/>
      <c r="J607" s="48"/>
    </row>
    <row r="608">
      <c r="A608" s="37" t="s">
        <v>208</v>
      </c>
      <c r="B608" s="45"/>
      <c r="C608" s="46"/>
      <c r="D608" s="46"/>
      <c r="E608" s="49" t="s">
        <v>493</v>
      </c>
      <c r="F608" s="46"/>
      <c r="G608" s="46"/>
      <c r="H608" s="46"/>
      <c r="I608" s="46"/>
      <c r="J608" s="48"/>
    </row>
    <row r="609" ht="180">
      <c r="A609" s="37" t="s">
        <v>210</v>
      </c>
      <c r="B609" s="45"/>
      <c r="C609" s="46"/>
      <c r="D609" s="46"/>
      <c r="E609" s="39" t="s">
        <v>699</v>
      </c>
      <c r="F609" s="46"/>
      <c r="G609" s="46"/>
      <c r="H609" s="46"/>
      <c r="I609" s="46"/>
      <c r="J609" s="48"/>
    </row>
    <row r="610">
      <c r="A610" s="37" t="s">
        <v>202</v>
      </c>
      <c r="B610" s="37">
        <v>149</v>
      </c>
      <c r="C610" s="38" t="s">
        <v>948</v>
      </c>
      <c r="D610" s="37" t="s">
        <v>204</v>
      </c>
      <c r="E610" s="39" t="s">
        <v>949</v>
      </c>
      <c r="F610" s="40" t="s">
        <v>206</v>
      </c>
      <c r="G610" s="41">
        <v>6</v>
      </c>
      <c r="H610" s="42">
        <v>0</v>
      </c>
      <c r="I610" s="43">
        <f>ROUND(G610*H610,P4)</f>
        <v>0</v>
      </c>
      <c r="J610" s="37"/>
      <c r="O610" s="44">
        <f>I610*0.21</f>
        <v>0</v>
      </c>
      <c r="P610">
        <v>3</v>
      </c>
    </row>
    <row r="611">
      <c r="A611" s="37" t="s">
        <v>207</v>
      </c>
      <c r="B611" s="45"/>
      <c r="C611" s="46"/>
      <c r="D611" s="46"/>
      <c r="E611" s="47" t="s">
        <v>204</v>
      </c>
      <c r="F611" s="46"/>
      <c r="G611" s="46"/>
      <c r="H611" s="46"/>
      <c r="I611" s="46"/>
      <c r="J611" s="48"/>
    </row>
    <row r="612">
      <c r="A612" s="37" t="s">
        <v>208</v>
      </c>
      <c r="B612" s="45"/>
      <c r="C612" s="46"/>
      <c r="D612" s="46"/>
      <c r="E612" s="49" t="s">
        <v>493</v>
      </c>
      <c r="F612" s="46"/>
      <c r="G612" s="46"/>
      <c r="H612" s="46"/>
      <c r="I612" s="46"/>
      <c r="J612" s="48"/>
    </row>
    <row r="613" ht="150">
      <c r="A613" s="37" t="s">
        <v>210</v>
      </c>
      <c r="B613" s="45"/>
      <c r="C613" s="46"/>
      <c r="D613" s="46"/>
      <c r="E613" s="39" t="s">
        <v>660</v>
      </c>
      <c r="F613" s="46"/>
      <c r="G613" s="46"/>
      <c r="H613" s="46"/>
      <c r="I613" s="46"/>
      <c r="J613" s="48"/>
    </row>
    <row r="614">
      <c r="A614" s="37" t="s">
        <v>202</v>
      </c>
      <c r="B614" s="37">
        <v>150</v>
      </c>
      <c r="C614" s="38" t="s">
        <v>1061</v>
      </c>
      <c r="D614" s="37" t="s">
        <v>204</v>
      </c>
      <c r="E614" s="39" t="s">
        <v>1062</v>
      </c>
      <c r="F614" s="40" t="s">
        <v>206</v>
      </c>
      <c r="G614" s="41">
        <v>6</v>
      </c>
      <c r="H614" s="42">
        <v>0</v>
      </c>
      <c r="I614" s="43">
        <f>ROUND(G614*H614,P4)</f>
        <v>0</v>
      </c>
      <c r="J614" s="37"/>
      <c r="O614" s="44">
        <f>I614*0.21</f>
        <v>0</v>
      </c>
      <c r="P614">
        <v>3</v>
      </c>
    </row>
    <row r="615">
      <c r="A615" s="37" t="s">
        <v>207</v>
      </c>
      <c r="B615" s="45"/>
      <c r="C615" s="46"/>
      <c r="D615" s="46"/>
      <c r="E615" s="47" t="s">
        <v>204</v>
      </c>
      <c r="F615" s="46"/>
      <c r="G615" s="46"/>
      <c r="H615" s="46"/>
      <c r="I615" s="46"/>
      <c r="J615" s="48"/>
    </row>
    <row r="616">
      <c r="A616" s="37" t="s">
        <v>208</v>
      </c>
      <c r="B616" s="45"/>
      <c r="C616" s="46"/>
      <c r="D616" s="46"/>
      <c r="E616" s="49" t="s">
        <v>493</v>
      </c>
      <c r="F616" s="46"/>
      <c r="G616" s="46"/>
      <c r="H616" s="46"/>
      <c r="I616" s="46"/>
      <c r="J616" s="48"/>
    </row>
    <row r="617" ht="180">
      <c r="A617" s="37" t="s">
        <v>210</v>
      </c>
      <c r="B617" s="45"/>
      <c r="C617" s="46"/>
      <c r="D617" s="46"/>
      <c r="E617" s="39" t="s">
        <v>699</v>
      </c>
      <c r="F617" s="46"/>
      <c r="G617" s="46"/>
      <c r="H617" s="46"/>
      <c r="I617" s="46"/>
      <c r="J617" s="48"/>
    </row>
    <row r="618">
      <c r="A618" s="37" t="s">
        <v>202</v>
      </c>
      <c r="B618" s="37">
        <v>151</v>
      </c>
      <c r="C618" s="38" t="s">
        <v>1063</v>
      </c>
      <c r="D618" s="37" t="s">
        <v>204</v>
      </c>
      <c r="E618" s="39" t="s">
        <v>1064</v>
      </c>
      <c r="F618" s="40" t="s">
        <v>206</v>
      </c>
      <c r="G618" s="41">
        <v>6</v>
      </c>
      <c r="H618" s="42">
        <v>0</v>
      </c>
      <c r="I618" s="43">
        <f>ROUND(G618*H618,P4)</f>
        <v>0</v>
      </c>
      <c r="J618" s="37"/>
      <c r="O618" s="44">
        <f>I618*0.21</f>
        <v>0</v>
      </c>
      <c r="P618">
        <v>3</v>
      </c>
    </row>
    <row r="619">
      <c r="A619" s="37" t="s">
        <v>207</v>
      </c>
      <c r="B619" s="45"/>
      <c r="C619" s="46"/>
      <c r="D619" s="46"/>
      <c r="E619" s="47" t="s">
        <v>204</v>
      </c>
      <c r="F619" s="46"/>
      <c r="G619" s="46"/>
      <c r="H619" s="46"/>
      <c r="I619" s="46"/>
      <c r="J619" s="48"/>
    </row>
    <row r="620">
      <c r="A620" s="37" t="s">
        <v>208</v>
      </c>
      <c r="B620" s="45"/>
      <c r="C620" s="46"/>
      <c r="D620" s="46"/>
      <c r="E620" s="49" t="s">
        <v>493</v>
      </c>
      <c r="F620" s="46"/>
      <c r="G620" s="46"/>
      <c r="H620" s="46"/>
      <c r="I620" s="46"/>
      <c r="J620" s="48"/>
    </row>
    <row r="621" ht="150">
      <c r="A621" s="37" t="s">
        <v>210</v>
      </c>
      <c r="B621" s="45"/>
      <c r="C621" s="46"/>
      <c r="D621" s="46"/>
      <c r="E621" s="39" t="s">
        <v>660</v>
      </c>
      <c r="F621" s="46"/>
      <c r="G621" s="46"/>
      <c r="H621" s="46"/>
      <c r="I621" s="46"/>
      <c r="J621" s="48"/>
    </row>
    <row r="622" ht="30">
      <c r="A622" s="37" t="s">
        <v>202</v>
      </c>
      <c r="B622" s="37">
        <v>152</v>
      </c>
      <c r="C622" s="38" t="s">
        <v>1065</v>
      </c>
      <c r="D622" s="37" t="s">
        <v>204</v>
      </c>
      <c r="E622" s="39" t="s">
        <v>1066</v>
      </c>
      <c r="F622" s="40" t="s">
        <v>206</v>
      </c>
      <c r="G622" s="41">
        <v>6</v>
      </c>
      <c r="H622" s="42">
        <v>0</v>
      </c>
      <c r="I622" s="43">
        <f>ROUND(G622*H622,P4)</f>
        <v>0</v>
      </c>
      <c r="J622" s="37"/>
      <c r="O622" s="44">
        <f>I622*0.21</f>
        <v>0</v>
      </c>
      <c r="P622">
        <v>3</v>
      </c>
    </row>
    <row r="623">
      <c r="A623" s="37" t="s">
        <v>207</v>
      </c>
      <c r="B623" s="45"/>
      <c r="C623" s="46"/>
      <c r="D623" s="46"/>
      <c r="E623" s="47" t="s">
        <v>204</v>
      </c>
      <c r="F623" s="46"/>
      <c r="G623" s="46"/>
      <c r="H623" s="46"/>
      <c r="I623" s="46"/>
      <c r="J623" s="48"/>
    </row>
    <row r="624">
      <c r="A624" s="37" t="s">
        <v>208</v>
      </c>
      <c r="B624" s="45"/>
      <c r="C624" s="46"/>
      <c r="D624" s="46"/>
      <c r="E624" s="49" t="s">
        <v>493</v>
      </c>
      <c r="F624" s="46"/>
      <c r="G624" s="46"/>
      <c r="H624" s="46"/>
      <c r="I624" s="46"/>
      <c r="J624" s="48"/>
    </row>
    <row r="625" ht="180">
      <c r="A625" s="37" t="s">
        <v>210</v>
      </c>
      <c r="B625" s="45"/>
      <c r="C625" s="46"/>
      <c r="D625" s="46"/>
      <c r="E625" s="39" t="s">
        <v>699</v>
      </c>
      <c r="F625" s="46"/>
      <c r="G625" s="46"/>
      <c r="H625" s="46"/>
      <c r="I625" s="46"/>
      <c r="J625" s="48"/>
    </row>
    <row r="626" ht="30">
      <c r="A626" s="37" t="s">
        <v>202</v>
      </c>
      <c r="B626" s="37">
        <v>153</v>
      </c>
      <c r="C626" s="38" t="s">
        <v>1067</v>
      </c>
      <c r="D626" s="37" t="s">
        <v>204</v>
      </c>
      <c r="E626" s="39" t="s">
        <v>1068</v>
      </c>
      <c r="F626" s="40" t="s">
        <v>206</v>
      </c>
      <c r="G626" s="41">
        <v>6</v>
      </c>
      <c r="H626" s="42">
        <v>0</v>
      </c>
      <c r="I626" s="43">
        <f>ROUND(G626*H626,P4)</f>
        <v>0</v>
      </c>
      <c r="J626" s="37"/>
      <c r="O626" s="44">
        <f>I626*0.21</f>
        <v>0</v>
      </c>
      <c r="P626">
        <v>3</v>
      </c>
    </row>
    <row r="627">
      <c r="A627" s="37" t="s">
        <v>207</v>
      </c>
      <c r="B627" s="45"/>
      <c r="C627" s="46"/>
      <c r="D627" s="46"/>
      <c r="E627" s="47" t="s">
        <v>204</v>
      </c>
      <c r="F627" s="46"/>
      <c r="G627" s="46"/>
      <c r="H627" s="46"/>
      <c r="I627" s="46"/>
      <c r="J627" s="48"/>
    </row>
    <row r="628">
      <c r="A628" s="37" t="s">
        <v>208</v>
      </c>
      <c r="B628" s="45"/>
      <c r="C628" s="46"/>
      <c r="D628" s="46"/>
      <c r="E628" s="49" t="s">
        <v>493</v>
      </c>
      <c r="F628" s="46"/>
      <c r="G628" s="46"/>
      <c r="H628" s="46"/>
      <c r="I628" s="46"/>
      <c r="J628" s="48"/>
    </row>
    <row r="629" ht="180">
      <c r="A629" s="37" t="s">
        <v>210</v>
      </c>
      <c r="B629" s="45"/>
      <c r="C629" s="46"/>
      <c r="D629" s="46"/>
      <c r="E629" s="39" t="s">
        <v>699</v>
      </c>
      <c r="F629" s="46"/>
      <c r="G629" s="46"/>
      <c r="H629" s="46"/>
      <c r="I629" s="46"/>
      <c r="J629" s="48"/>
    </row>
    <row r="630" ht="30">
      <c r="A630" s="37" t="s">
        <v>202</v>
      </c>
      <c r="B630" s="37">
        <v>154</v>
      </c>
      <c r="C630" s="38" t="s">
        <v>1069</v>
      </c>
      <c r="D630" s="37" t="s">
        <v>204</v>
      </c>
      <c r="E630" s="39" t="s">
        <v>1070</v>
      </c>
      <c r="F630" s="40" t="s">
        <v>206</v>
      </c>
      <c r="G630" s="41">
        <v>6</v>
      </c>
      <c r="H630" s="42">
        <v>0</v>
      </c>
      <c r="I630" s="43">
        <f>ROUND(G630*H630,P4)</f>
        <v>0</v>
      </c>
      <c r="J630" s="37"/>
      <c r="O630" s="44">
        <f>I630*0.21</f>
        <v>0</v>
      </c>
      <c r="P630">
        <v>3</v>
      </c>
    </row>
    <row r="631">
      <c r="A631" s="37" t="s">
        <v>207</v>
      </c>
      <c r="B631" s="45"/>
      <c r="C631" s="46"/>
      <c r="D631" s="46"/>
      <c r="E631" s="47" t="s">
        <v>204</v>
      </c>
      <c r="F631" s="46"/>
      <c r="G631" s="46"/>
      <c r="H631" s="46"/>
      <c r="I631" s="46"/>
      <c r="J631" s="48"/>
    </row>
    <row r="632">
      <c r="A632" s="37" t="s">
        <v>208</v>
      </c>
      <c r="B632" s="45"/>
      <c r="C632" s="46"/>
      <c r="D632" s="46"/>
      <c r="E632" s="49" t="s">
        <v>493</v>
      </c>
      <c r="F632" s="46"/>
      <c r="G632" s="46"/>
      <c r="H632" s="46"/>
      <c r="I632" s="46"/>
      <c r="J632" s="48"/>
    </row>
    <row r="633" ht="180">
      <c r="A633" s="37" t="s">
        <v>210</v>
      </c>
      <c r="B633" s="45"/>
      <c r="C633" s="46"/>
      <c r="D633" s="46"/>
      <c r="E633" s="39" t="s">
        <v>699</v>
      </c>
      <c r="F633" s="46"/>
      <c r="G633" s="46"/>
      <c r="H633" s="46"/>
      <c r="I633" s="46"/>
      <c r="J633" s="48"/>
    </row>
    <row r="634">
      <c r="A634" s="37" t="s">
        <v>202</v>
      </c>
      <c r="B634" s="37">
        <v>155</v>
      </c>
      <c r="C634" s="38" t="s">
        <v>1071</v>
      </c>
      <c r="D634" s="37" t="s">
        <v>204</v>
      </c>
      <c r="E634" s="39" t="s">
        <v>1072</v>
      </c>
      <c r="F634" s="40" t="s">
        <v>206</v>
      </c>
      <c r="G634" s="41">
        <v>6</v>
      </c>
      <c r="H634" s="42">
        <v>0</v>
      </c>
      <c r="I634" s="43">
        <f>ROUND(G634*H634,P4)</f>
        <v>0</v>
      </c>
      <c r="J634" s="37"/>
      <c r="O634" s="44">
        <f>I634*0.21</f>
        <v>0</v>
      </c>
      <c r="P634">
        <v>3</v>
      </c>
    </row>
    <row r="635">
      <c r="A635" s="37" t="s">
        <v>207</v>
      </c>
      <c r="B635" s="45"/>
      <c r="C635" s="46"/>
      <c r="D635" s="46"/>
      <c r="E635" s="47" t="s">
        <v>204</v>
      </c>
      <c r="F635" s="46"/>
      <c r="G635" s="46"/>
      <c r="H635" s="46"/>
      <c r="I635" s="46"/>
      <c r="J635" s="48"/>
    </row>
    <row r="636">
      <c r="A636" s="37" t="s">
        <v>208</v>
      </c>
      <c r="B636" s="45"/>
      <c r="C636" s="46"/>
      <c r="D636" s="46"/>
      <c r="E636" s="49" t="s">
        <v>493</v>
      </c>
      <c r="F636" s="46"/>
      <c r="G636" s="46"/>
      <c r="H636" s="46"/>
      <c r="I636" s="46"/>
      <c r="J636" s="48"/>
    </row>
    <row r="637" ht="165">
      <c r="A637" s="37" t="s">
        <v>210</v>
      </c>
      <c r="B637" s="45"/>
      <c r="C637" s="46"/>
      <c r="D637" s="46"/>
      <c r="E637" s="39" t="s">
        <v>886</v>
      </c>
      <c r="F637" s="46"/>
      <c r="G637" s="46"/>
      <c r="H637" s="46"/>
      <c r="I637" s="46"/>
      <c r="J637" s="48"/>
    </row>
    <row r="638">
      <c r="A638" s="37" t="s">
        <v>202</v>
      </c>
      <c r="B638" s="37">
        <v>156</v>
      </c>
      <c r="C638" s="38" t="s">
        <v>889</v>
      </c>
      <c r="D638" s="37" t="s">
        <v>204</v>
      </c>
      <c r="E638" s="39" t="s">
        <v>890</v>
      </c>
      <c r="F638" s="40" t="s">
        <v>206</v>
      </c>
      <c r="G638" s="41">
        <v>6</v>
      </c>
      <c r="H638" s="42">
        <v>0</v>
      </c>
      <c r="I638" s="43">
        <f>ROUND(G638*H638,P4)</f>
        <v>0</v>
      </c>
      <c r="J638" s="37"/>
      <c r="O638" s="44">
        <f>I638*0.21</f>
        <v>0</v>
      </c>
      <c r="P638">
        <v>3</v>
      </c>
    </row>
    <row r="639">
      <c r="A639" s="37" t="s">
        <v>207</v>
      </c>
      <c r="B639" s="45"/>
      <c r="C639" s="46"/>
      <c r="D639" s="46"/>
      <c r="E639" s="47" t="s">
        <v>204</v>
      </c>
      <c r="F639" s="46"/>
      <c r="G639" s="46"/>
      <c r="H639" s="46"/>
      <c r="I639" s="46"/>
      <c r="J639" s="48"/>
    </row>
    <row r="640">
      <c r="A640" s="37" t="s">
        <v>208</v>
      </c>
      <c r="B640" s="45"/>
      <c r="C640" s="46"/>
      <c r="D640" s="46"/>
      <c r="E640" s="49" t="s">
        <v>493</v>
      </c>
      <c r="F640" s="46"/>
      <c r="G640" s="46"/>
      <c r="H640" s="46"/>
      <c r="I640" s="46"/>
      <c r="J640" s="48"/>
    </row>
    <row r="641" ht="210">
      <c r="A641" s="37" t="s">
        <v>210</v>
      </c>
      <c r="B641" s="45"/>
      <c r="C641" s="46"/>
      <c r="D641" s="46"/>
      <c r="E641" s="39" t="s">
        <v>891</v>
      </c>
      <c r="F641" s="46"/>
      <c r="G641" s="46"/>
      <c r="H641" s="46"/>
      <c r="I641" s="46"/>
      <c r="J641" s="48"/>
    </row>
    <row r="642">
      <c r="A642" s="37" t="s">
        <v>202</v>
      </c>
      <c r="B642" s="37">
        <v>157</v>
      </c>
      <c r="C642" s="38" t="s">
        <v>999</v>
      </c>
      <c r="D642" s="37" t="s">
        <v>204</v>
      </c>
      <c r="E642" s="39" t="s">
        <v>1000</v>
      </c>
      <c r="F642" s="40" t="s">
        <v>206</v>
      </c>
      <c r="G642" s="41">
        <v>6</v>
      </c>
      <c r="H642" s="42">
        <v>0</v>
      </c>
      <c r="I642" s="43">
        <f>ROUND(G642*H642,P4)</f>
        <v>0</v>
      </c>
      <c r="J642" s="37"/>
      <c r="O642" s="44">
        <f>I642*0.21</f>
        <v>0</v>
      </c>
      <c r="P642">
        <v>3</v>
      </c>
    </row>
    <row r="643">
      <c r="A643" s="37" t="s">
        <v>207</v>
      </c>
      <c r="B643" s="45"/>
      <c r="C643" s="46"/>
      <c r="D643" s="46"/>
      <c r="E643" s="47" t="s">
        <v>204</v>
      </c>
      <c r="F643" s="46"/>
      <c r="G643" s="46"/>
      <c r="H643" s="46"/>
      <c r="I643" s="46"/>
      <c r="J643" s="48"/>
    </row>
    <row r="644">
      <c r="A644" s="37" t="s">
        <v>208</v>
      </c>
      <c r="B644" s="45"/>
      <c r="C644" s="46"/>
      <c r="D644" s="46"/>
      <c r="E644" s="49" t="s">
        <v>493</v>
      </c>
      <c r="F644" s="46"/>
      <c r="G644" s="46"/>
      <c r="H644" s="46"/>
      <c r="I644" s="46"/>
      <c r="J644" s="48"/>
    </row>
    <row r="645" ht="180">
      <c r="A645" s="37" t="s">
        <v>210</v>
      </c>
      <c r="B645" s="45"/>
      <c r="C645" s="46"/>
      <c r="D645" s="46"/>
      <c r="E645" s="39" t="s">
        <v>699</v>
      </c>
      <c r="F645" s="46"/>
      <c r="G645" s="46"/>
      <c r="H645" s="46"/>
      <c r="I645" s="46"/>
      <c r="J645" s="48"/>
    </row>
    <row r="646">
      <c r="A646" s="37" t="s">
        <v>202</v>
      </c>
      <c r="B646" s="37">
        <v>158</v>
      </c>
      <c r="C646" s="38" t="s">
        <v>923</v>
      </c>
      <c r="D646" s="37" t="s">
        <v>204</v>
      </c>
      <c r="E646" s="39" t="s">
        <v>924</v>
      </c>
      <c r="F646" s="40" t="s">
        <v>206</v>
      </c>
      <c r="G646" s="41">
        <v>6</v>
      </c>
      <c r="H646" s="42">
        <v>0</v>
      </c>
      <c r="I646" s="43">
        <f>ROUND(G646*H646,P4)</f>
        <v>0</v>
      </c>
      <c r="J646" s="37"/>
      <c r="O646" s="44">
        <f>I646*0.21</f>
        <v>0</v>
      </c>
      <c r="P646">
        <v>3</v>
      </c>
    </row>
    <row r="647">
      <c r="A647" s="37" t="s">
        <v>207</v>
      </c>
      <c r="B647" s="45"/>
      <c r="C647" s="46"/>
      <c r="D647" s="46"/>
      <c r="E647" s="47" t="s">
        <v>204</v>
      </c>
      <c r="F647" s="46"/>
      <c r="G647" s="46"/>
      <c r="H647" s="46"/>
      <c r="I647" s="46"/>
      <c r="J647" s="48"/>
    </row>
    <row r="648">
      <c r="A648" s="37" t="s">
        <v>208</v>
      </c>
      <c r="B648" s="45"/>
      <c r="C648" s="46"/>
      <c r="D648" s="46"/>
      <c r="E648" s="49" t="s">
        <v>493</v>
      </c>
      <c r="F648" s="46"/>
      <c r="G648" s="46"/>
      <c r="H648" s="46"/>
      <c r="I648" s="46"/>
      <c r="J648" s="48"/>
    </row>
    <row r="649" ht="165">
      <c r="A649" s="37" t="s">
        <v>210</v>
      </c>
      <c r="B649" s="45"/>
      <c r="C649" s="46"/>
      <c r="D649" s="46"/>
      <c r="E649" s="39" t="s">
        <v>886</v>
      </c>
      <c r="F649" s="46"/>
      <c r="G649" s="46"/>
      <c r="H649" s="46"/>
      <c r="I649" s="46"/>
      <c r="J649" s="48"/>
    </row>
    <row r="650">
      <c r="A650" s="31" t="s">
        <v>199</v>
      </c>
      <c r="B650" s="32"/>
      <c r="C650" s="33" t="s">
        <v>1022</v>
      </c>
      <c r="D650" s="34"/>
      <c r="E650" s="31" t="s">
        <v>1073</v>
      </c>
      <c r="F650" s="34"/>
      <c r="G650" s="34"/>
      <c r="H650" s="34"/>
      <c r="I650" s="35">
        <f>SUMIFS(I651:I726,A651:A726,"P")</f>
        <v>0</v>
      </c>
      <c r="J650" s="36"/>
    </row>
    <row r="651">
      <c r="A651" s="37" t="s">
        <v>202</v>
      </c>
      <c r="B651" s="37">
        <v>159</v>
      </c>
      <c r="C651" s="38" t="s">
        <v>1074</v>
      </c>
      <c r="D651" s="37" t="s">
        <v>204</v>
      </c>
      <c r="E651" s="39" t="s">
        <v>1075</v>
      </c>
      <c r="F651" s="40" t="s">
        <v>217</v>
      </c>
      <c r="G651" s="41">
        <v>35</v>
      </c>
      <c r="H651" s="42">
        <v>0</v>
      </c>
      <c r="I651" s="43">
        <f>ROUND(G651*H651,P4)</f>
        <v>0</v>
      </c>
      <c r="J651" s="37"/>
      <c r="O651" s="44">
        <f>I651*0.21</f>
        <v>0</v>
      </c>
      <c r="P651">
        <v>3</v>
      </c>
    </row>
    <row r="652">
      <c r="A652" s="37" t="s">
        <v>207</v>
      </c>
      <c r="B652" s="45"/>
      <c r="C652" s="46"/>
      <c r="D652" s="46"/>
      <c r="E652" s="47" t="s">
        <v>204</v>
      </c>
      <c r="F652" s="46"/>
      <c r="G652" s="46"/>
      <c r="H652" s="46"/>
      <c r="I652" s="46"/>
      <c r="J652" s="48"/>
    </row>
    <row r="653">
      <c r="A653" s="37" t="s">
        <v>208</v>
      </c>
      <c r="B653" s="45"/>
      <c r="C653" s="46"/>
      <c r="D653" s="46"/>
      <c r="E653" s="49" t="s">
        <v>493</v>
      </c>
      <c r="F653" s="46"/>
      <c r="G653" s="46"/>
      <c r="H653" s="46"/>
      <c r="I653" s="46"/>
      <c r="J653" s="48"/>
    </row>
    <row r="654" ht="135">
      <c r="A654" s="37" t="s">
        <v>210</v>
      </c>
      <c r="B654" s="45"/>
      <c r="C654" s="46"/>
      <c r="D654" s="46"/>
      <c r="E654" s="39" t="s">
        <v>537</v>
      </c>
      <c r="F654" s="46"/>
      <c r="G654" s="46"/>
      <c r="H654" s="46"/>
      <c r="I654" s="46"/>
      <c r="J654" s="48"/>
    </row>
    <row r="655">
      <c r="A655" s="37" t="s">
        <v>202</v>
      </c>
      <c r="B655" s="37">
        <v>160</v>
      </c>
      <c r="C655" s="38" t="s">
        <v>599</v>
      </c>
      <c r="D655" s="37" t="s">
        <v>204</v>
      </c>
      <c r="E655" s="39" t="s">
        <v>600</v>
      </c>
      <c r="F655" s="40" t="s">
        <v>217</v>
      </c>
      <c r="G655" s="41">
        <v>40</v>
      </c>
      <c r="H655" s="42">
        <v>0</v>
      </c>
      <c r="I655" s="43">
        <f>ROUND(G655*H655,P4)</f>
        <v>0</v>
      </c>
      <c r="J655" s="37"/>
      <c r="O655" s="44">
        <f>I655*0.21</f>
        <v>0</v>
      </c>
      <c r="P655">
        <v>3</v>
      </c>
    </row>
    <row r="656">
      <c r="A656" s="37" t="s">
        <v>207</v>
      </c>
      <c r="B656" s="45"/>
      <c r="C656" s="46"/>
      <c r="D656" s="46"/>
      <c r="E656" s="47" t="s">
        <v>204</v>
      </c>
      <c r="F656" s="46"/>
      <c r="G656" s="46"/>
      <c r="H656" s="46"/>
      <c r="I656" s="46"/>
      <c r="J656" s="48"/>
    </row>
    <row r="657">
      <c r="A657" s="37" t="s">
        <v>208</v>
      </c>
      <c r="B657" s="45"/>
      <c r="C657" s="46"/>
      <c r="D657" s="46"/>
      <c r="E657" s="49" t="s">
        <v>493</v>
      </c>
      <c r="F657" s="46"/>
      <c r="G657" s="46"/>
      <c r="H657" s="46"/>
      <c r="I657" s="46"/>
      <c r="J657" s="48"/>
    </row>
    <row r="658" ht="105">
      <c r="A658" s="37" t="s">
        <v>210</v>
      </c>
      <c r="B658" s="45"/>
      <c r="C658" s="46"/>
      <c r="D658" s="46"/>
      <c r="E658" s="39" t="s">
        <v>598</v>
      </c>
      <c r="F658" s="46"/>
      <c r="G658" s="46"/>
      <c r="H658" s="46"/>
      <c r="I658" s="46"/>
      <c r="J658" s="48"/>
    </row>
    <row r="659" ht="30">
      <c r="A659" s="37" t="s">
        <v>202</v>
      </c>
      <c r="B659" s="37">
        <v>161</v>
      </c>
      <c r="C659" s="38" t="s">
        <v>604</v>
      </c>
      <c r="D659" s="37" t="s">
        <v>204</v>
      </c>
      <c r="E659" s="39" t="s">
        <v>605</v>
      </c>
      <c r="F659" s="40" t="s">
        <v>206</v>
      </c>
      <c r="G659" s="41">
        <v>4</v>
      </c>
      <c r="H659" s="42">
        <v>0</v>
      </c>
      <c r="I659" s="43">
        <f>ROUND(G659*H659,P4)</f>
        <v>0</v>
      </c>
      <c r="J659" s="37"/>
      <c r="O659" s="44">
        <f>I659*0.21</f>
        <v>0</v>
      </c>
      <c r="P659">
        <v>3</v>
      </c>
    </row>
    <row r="660">
      <c r="A660" s="37" t="s">
        <v>207</v>
      </c>
      <c r="B660" s="45"/>
      <c r="C660" s="46"/>
      <c r="D660" s="46"/>
      <c r="E660" s="47" t="s">
        <v>204</v>
      </c>
      <c r="F660" s="46"/>
      <c r="G660" s="46"/>
      <c r="H660" s="46"/>
      <c r="I660" s="46"/>
      <c r="J660" s="48"/>
    </row>
    <row r="661">
      <c r="A661" s="37" t="s">
        <v>208</v>
      </c>
      <c r="B661" s="45"/>
      <c r="C661" s="46"/>
      <c r="D661" s="46"/>
      <c r="E661" s="49" t="s">
        <v>493</v>
      </c>
      <c r="F661" s="46"/>
      <c r="G661" s="46"/>
      <c r="H661" s="46"/>
      <c r="I661" s="46"/>
      <c r="J661" s="48"/>
    </row>
    <row r="662" ht="120">
      <c r="A662" s="37" t="s">
        <v>210</v>
      </c>
      <c r="B662" s="45"/>
      <c r="C662" s="46"/>
      <c r="D662" s="46"/>
      <c r="E662" s="39" t="s">
        <v>603</v>
      </c>
      <c r="F662" s="46"/>
      <c r="G662" s="46"/>
      <c r="H662" s="46"/>
      <c r="I662" s="46"/>
      <c r="J662" s="48"/>
    </row>
    <row r="663">
      <c r="A663" s="37" t="s">
        <v>202</v>
      </c>
      <c r="B663" s="37">
        <v>162</v>
      </c>
      <c r="C663" s="38" t="s">
        <v>1038</v>
      </c>
      <c r="D663" s="37" t="s">
        <v>204</v>
      </c>
      <c r="E663" s="39" t="s">
        <v>1039</v>
      </c>
      <c r="F663" s="40" t="s">
        <v>206</v>
      </c>
      <c r="G663" s="41">
        <v>2</v>
      </c>
      <c r="H663" s="42">
        <v>0</v>
      </c>
      <c r="I663" s="43">
        <f>ROUND(G663*H663,P4)</f>
        <v>0</v>
      </c>
      <c r="J663" s="37"/>
      <c r="O663" s="44">
        <f>I663*0.21</f>
        <v>0</v>
      </c>
      <c r="P663">
        <v>3</v>
      </c>
    </row>
    <row r="664">
      <c r="A664" s="37" t="s">
        <v>207</v>
      </c>
      <c r="B664" s="45"/>
      <c r="C664" s="46"/>
      <c r="D664" s="46"/>
      <c r="E664" s="47" t="s">
        <v>204</v>
      </c>
      <c r="F664" s="46"/>
      <c r="G664" s="46"/>
      <c r="H664" s="46"/>
      <c r="I664" s="46"/>
      <c r="J664" s="48"/>
    </row>
    <row r="665">
      <c r="A665" s="37" t="s">
        <v>208</v>
      </c>
      <c r="B665" s="45"/>
      <c r="C665" s="46"/>
      <c r="D665" s="46"/>
      <c r="E665" s="49" t="s">
        <v>493</v>
      </c>
      <c r="F665" s="46"/>
      <c r="G665" s="46"/>
      <c r="H665" s="46"/>
      <c r="I665" s="46"/>
      <c r="J665" s="48"/>
    </row>
    <row r="666" ht="120">
      <c r="A666" s="37" t="s">
        <v>210</v>
      </c>
      <c r="B666" s="45"/>
      <c r="C666" s="46"/>
      <c r="D666" s="46"/>
      <c r="E666" s="39" t="s">
        <v>1040</v>
      </c>
      <c r="F666" s="46"/>
      <c r="G666" s="46"/>
      <c r="H666" s="46"/>
      <c r="I666" s="46"/>
      <c r="J666" s="48"/>
    </row>
    <row r="667">
      <c r="A667" s="37" t="s">
        <v>202</v>
      </c>
      <c r="B667" s="37">
        <v>163</v>
      </c>
      <c r="C667" s="38" t="s">
        <v>769</v>
      </c>
      <c r="D667" s="37" t="s">
        <v>204</v>
      </c>
      <c r="E667" s="39" t="s">
        <v>770</v>
      </c>
      <c r="F667" s="40" t="s">
        <v>206</v>
      </c>
      <c r="G667" s="41">
        <v>4</v>
      </c>
      <c r="H667" s="42">
        <v>0</v>
      </c>
      <c r="I667" s="43">
        <f>ROUND(G667*H667,P4)</f>
        <v>0</v>
      </c>
      <c r="J667" s="37"/>
      <c r="O667" s="44">
        <f>I667*0.21</f>
        <v>0</v>
      </c>
      <c r="P667">
        <v>3</v>
      </c>
    </row>
    <row r="668">
      <c r="A668" s="37" t="s">
        <v>207</v>
      </c>
      <c r="B668" s="45"/>
      <c r="C668" s="46"/>
      <c r="D668" s="46"/>
      <c r="E668" s="47" t="s">
        <v>204</v>
      </c>
      <c r="F668" s="46"/>
      <c r="G668" s="46"/>
      <c r="H668" s="46"/>
      <c r="I668" s="46"/>
      <c r="J668" s="48"/>
    </row>
    <row r="669">
      <c r="A669" s="37" t="s">
        <v>208</v>
      </c>
      <c r="B669" s="45"/>
      <c r="C669" s="46"/>
      <c r="D669" s="46"/>
      <c r="E669" s="49" t="s">
        <v>493</v>
      </c>
      <c r="F669" s="46"/>
      <c r="G669" s="46"/>
      <c r="H669" s="46"/>
      <c r="I669" s="46"/>
      <c r="J669" s="48"/>
    </row>
    <row r="670" ht="180">
      <c r="A670" s="37" t="s">
        <v>210</v>
      </c>
      <c r="B670" s="45"/>
      <c r="C670" s="46"/>
      <c r="D670" s="46"/>
      <c r="E670" s="39" t="s">
        <v>699</v>
      </c>
      <c r="F670" s="46"/>
      <c r="G670" s="46"/>
      <c r="H670" s="46"/>
      <c r="I670" s="46"/>
      <c r="J670" s="48"/>
    </row>
    <row r="671">
      <c r="A671" s="37" t="s">
        <v>202</v>
      </c>
      <c r="B671" s="37">
        <v>164</v>
      </c>
      <c r="C671" s="38" t="s">
        <v>771</v>
      </c>
      <c r="D671" s="37" t="s">
        <v>204</v>
      </c>
      <c r="E671" s="39" t="s">
        <v>772</v>
      </c>
      <c r="F671" s="40" t="s">
        <v>206</v>
      </c>
      <c r="G671" s="41">
        <v>4</v>
      </c>
      <c r="H671" s="42">
        <v>0</v>
      </c>
      <c r="I671" s="43">
        <f>ROUND(G671*H671,P4)</f>
        <v>0</v>
      </c>
      <c r="J671" s="37"/>
      <c r="O671" s="44">
        <f>I671*0.21</f>
        <v>0</v>
      </c>
      <c r="P671">
        <v>3</v>
      </c>
    </row>
    <row r="672">
      <c r="A672" s="37" t="s">
        <v>207</v>
      </c>
      <c r="B672" s="45"/>
      <c r="C672" s="46"/>
      <c r="D672" s="46"/>
      <c r="E672" s="47" t="s">
        <v>204</v>
      </c>
      <c r="F672" s="46"/>
      <c r="G672" s="46"/>
      <c r="H672" s="46"/>
      <c r="I672" s="46"/>
      <c r="J672" s="48"/>
    </row>
    <row r="673">
      <c r="A673" s="37" t="s">
        <v>208</v>
      </c>
      <c r="B673" s="45"/>
      <c r="C673" s="46"/>
      <c r="D673" s="46"/>
      <c r="E673" s="49" t="s">
        <v>493</v>
      </c>
      <c r="F673" s="46"/>
      <c r="G673" s="46"/>
      <c r="H673" s="46"/>
      <c r="I673" s="46"/>
      <c r="J673" s="48"/>
    </row>
    <row r="674" ht="150">
      <c r="A674" s="37" t="s">
        <v>210</v>
      </c>
      <c r="B674" s="45"/>
      <c r="C674" s="46"/>
      <c r="D674" s="46"/>
      <c r="E674" s="39" t="s">
        <v>660</v>
      </c>
      <c r="F674" s="46"/>
      <c r="G674" s="46"/>
      <c r="H674" s="46"/>
      <c r="I674" s="46"/>
      <c r="J674" s="48"/>
    </row>
    <row r="675">
      <c r="A675" s="37" t="s">
        <v>202</v>
      </c>
      <c r="B675" s="37">
        <v>165</v>
      </c>
      <c r="C675" s="38" t="s">
        <v>867</v>
      </c>
      <c r="D675" s="37" t="s">
        <v>204</v>
      </c>
      <c r="E675" s="39" t="s">
        <v>868</v>
      </c>
      <c r="F675" s="40" t="s">
        <v>206</v>
      </c>
      <c r="G675" s="41">
        <v>4</v>
      </c>
      <c r="H675" s="42">
        <v>0</v>
      </c>
      <c r="I675" s="43">
        <f>ROUND(G675*H675,P4)</f>
        <v>0</v>
      </c>
      <c r="J675" s="37"/>
      <c r="O675" s="44">
        <f>I675*0.21</f>
        <v>0</v>
      </c>
      <c r="P675">
        <v>3</v>
      </c>
    </row>
    <row r="676">
      <c r="A676" s="37" t="s">
        <v>207</v>
      </c>
      <c r="B676" s="45"/>
      <c r="C676" s="46"/>
      <c r="D676" s="46"/>
      <c r="E676" s="47" t="s">
        <v>204</v>
      </c>
      <c r="F676" s="46"/>
      <c r="G676" s="46"/>
      <c r="H676" s="46"/>
      <c r="I676" s="46"/>
      <c r="J676" s="48"/>
    </row>
    <row r="677">
      <c r="A677" s="37" t="s">
        <v>208</v>
      </c>
      <c r="B677" s="45"/>
      <c r="C677" s="46"/>
      <c r="D677" s="46"/>
      <c r="E677" s="49" t="s">
        <v>493</v>
      </c>
      <c r="F677" s="46"/>
      <c r="G677" s="46"/>
      <c r="H677" s="46"/>
      <c r="I677" s="46"/>
      <c r="J677" s="48"/>
    </row>
    <row r="678" ht="180">
      <c r="A678" s="37" t="s">
        <v>210</v>
      </c>
      <c r="B678" s="45"/>
      <c r="C678" s="46"/>
      <c r="D678" s="46"/>
      <c r="E678" s="39" t="s">
        <v>699</v>
      </c>
      <c r="F678" s="46"/>
      <c r="G678" s="46"/>
      <c r="H678" s="46"/>
      <c r="I678" s="46"/>
      <c r="J678" s="48"/>
    </row>
    <row r="679">
      <c r="A679" s="37" t="s">
        <v>202</v>
      </c>
      <c r="B679" s="37">
        <v>166</v>
      </c>
      <c r="C679" s="38" t="s">
        <v>869</v>
      </c>
      <c r="D679" s="37" t="s">
        <v>204</v>
      </c>
      <c r="E679" s="39" t="s">
        <v>870</v>
      </c>
      <c r="F679" s="40" t="s">
        <v>206</v>
      </c>
      <c r="G679" s="41">
        <v>4</v>
      </c>
      <c r="H679" s="42">
        <v>0</v>
      </c>
      <c r="I679" s="43">
        <f>ROUND(G679*H679,P4)</f>
        <v>0</v>
      </c>
      <c r="J679" s="37"/>
      <c r="O679" s="44">
        <f>I679*0.21</f>
        <v>0</v>
      </c>
      <c r="P679">
        <v>3</v>
      </c>
    </row>
    <row r="680">
      <c r="A680" s="37" t="s">
        <v>207</v>
      </c>
      <c r="B680" s="45"/>
      <c r="C680" s="46"/>
      <c r="D680" s="46"/>
      <c r="E680" s="47" t="s">
        <v>204</v>
      </c>
      <c r="F680" s="46"/>
      <c r="G680" s="46"/>
      <c r="H680" s="46"/>
      <c r="I680" s="46"/>
      <c r="J680" s="48"/>
    </row>
    <row r="681">
      <c r="A681" s="37" t="s">
        <v>208</v>
      </c>
      <c r="B681" s="45"/>
      <c r="C681" s="46"/>
      <c r="D681" s="46"/>
      <c r="E681" s="49" t="s">
        <v>493</v>
      </c>
      <c r="F681" s="46"/>
      <c r="G681" s="46"/>
      <c r="H681" s="46"/>
      <c r="I681" s="46"/>
      <c r="J681" s="48"/>
    </row>
    <row r="682" ht="150">
      <c r="A682" s="37" t="s">
        <v>210</v>
      </c>
      <c r="B682" s="45"/>
      <c r="C682" s="46"/>
      <c r="D682" s="46"/>
      <c r="E682" s="39" t="s">
        <v>660</v>
      </c>
      <c r="F682" s="46"/>
      <c r="G682" s="46"/>
      <c r="H682" s="46"/>
      <c r="I682" s="46"/>
      <c r="J682" s="48"/>
    </row>
    <row r="683" ht="30">
      <c r="A683" s="37" t="s">
        <v>202</v>
      </c>
      <c r="B683" s="37">
        <v>167</v>
      </c>
      <c r="C683" s="38" t="s">
        <v>1041</v>
      </c>
      <c r="D683" s="37" t="s">
        <v>204</v>
      </c>
      <c r="E683" s="39" t="s">
        <v>1042</v>
      </c>
      <c r="F683" s="40" t="s">
        <v>206</v>
      </c>
      <c r="G683" s="41">
        <v>2</v>
      </c>
      <c r="H683" s="42">
        <v>0</v>
      </c>
      <c r="I683" s="43">
        <f>ROUND(G683*H683,P4)</f>
        <v>0</v>
      </c>
      <c r="J683" s="37"/>
      <c r="O683" s="44">
        <f>I683*0.21</f>
        <v>0</v>
      </c>
      <c r="P683">
        <v>3</v>
      </c>
    </row>
    <row r="684">
      <c r="A684" s="37" t="s">
        <v>207</v>
      </c>
      <c r="B684" s="45"/>
      <c r="C684" s="46"/>
      <c r="D684" s="46"/>
      <c r="E684" s="47" t="s">
        <v>204</v>
      </c>
      <c r="F684" s="46"/>
      <c r="G684" s="46"/>
      <c r="H684" s="46"/>
      <c r="I684" s="46"/>
      <c r="J684" s="48"/>
    </row>
    <row r="685">
      <c r="A685" s="37" t="s">
        <v>208</v>
      </c>
      <c r="B685" s="45"/>
      <c r="C685" s="46"/>
      <c r="D685" s="46"/>
      <c r="E685" s="49" t="s">
        <v>493</v>
      </c>
      <c r="F685" s="46"/>
      <c r="G685" s="46"/>
      <c r="H685" s="46"/>
      <c r="I685" s="46"/>
      <c r="J685" s="48"/>
    </row>
    <row r="686" ht="180">
      <c r="A686" s="37" t="s">
        <v>210</v>
      </c>
      <c r="B686" s="45"/>
      <c r="C686" s="46"/>
      <c r="D686" s="46"/>
      <c r="E686" s="39" t="s">
        <v>699</v>
      </c>
      <c r="F686" s="46"/>
      <c r="G686" s="46"/>
      <c r="H686" s="46"/>
      <c r="I686" s="46"/>
      <c r="J686" s="48"/>
    </row>
    <row r="687">
      <c r="A687" s="37" t="s">
        <v>202</v>
      </c>
      <c r="B687" s="37">
        <v>168</v>
      </c>
      <c r="C687" s="38" t="s">
        <v>1043</v>
      </c>
      <c r="D687" s="37" t="s">
        <v>204</v>
      </c>
      <c r="E687" s="39" t="s">
        <v>1044</v>
      </c>
      <c r="F687" s="40" t="s">
        <v>206</v>
      </c>
      <c r="G687" s="41">
        <v>2</v>
      </c>
      <c r="H687" s="42">
        <v>0</v>
      </c>
      <c r="I687" s="43">
        <f>ROUND(G687*H687,P4)</f>
        <v>0</v>
      </c>
      <c r="J687" s="37"/>
      <c r="O687" s="44">
        <f>I687*0.21</f>
        <v>0</v>
      </c>
      <c r="P687">
        <v>3</v>
      </c>
    </row>
    <row r="688">
      <c r="A688" s="37" t="s">
        <v>207</v>
      </c>
      <c r="B688" s="45"/>
      <c r="C688" s="46"/>
      <c r="D688" s="46"/>
      <c r="E688" s="47" t="s">
        <v>204</v>
      </c>
      <c r="F688" s="46"/>
      <c r="G688" s="46"/>
      <c r="H688" s="46"/>
      <c r="I688" s="46"/>
      <c r="J688" s="48"/>
    </row>
    <row r="689">
      <c r="A689" s="37" t="s">
        <v>208</v>
      </c>
      <c r="B689" s="45"/>
      <c r="C689" s="46"/>
      <c r="D689" s="46"/>
      <c r="E689" s="49" t="s">
        <v>493</v>
      </c>
      <c r="F689" s="46"/>
      <c r="G689" s="46"/>
      <c r="H689" s="46"/>
      <c r="I689" s="46"/>
      <c r="J689" s="48"/>
    </row>
    <row r="690" ht="150">
      <c r="A690" s="37" t="s">
        <v>210</v>
      </c>
      <c r="B690" s="45"/>
      <c r="C690" s="46"/>
      <c r="D690" s="46"/>
      <c r="E690" s="39" t="s">
        <v>660</v>
      </c>
      <c r="F690" s="46"/>
      <c r="G690" s="46"/>
      <c r="H690" s="46"/>
      <c r="I690" s="46"/>
      <c r="J690" s="48"/>
    </row>
    <row r="691">
      <c r="A691" s="37" t="s">
        <v>202</v>
      </c>
      <c r="B691" s="37">
        <v>169</v>
      </c>
      <c r="C691" s="38" t="s">
        <v>1045</v>
      </c>
      <c r="D691" s="37" t="s">
        <v>204</v>
      </c>
      <c r="E691" s="39" t="s">
        <v>1046</v>
      </c>
      <c r="F691" s="40" t="s">
        <v>206</v>
      </c>
      <c r="G691" s="41">
        <v>4</v>
      </c>
      <c r="H691" s="42">
        <v>0</v>
      </c>
      <c r="I691" s="43">
        <f>ROUND(G691*H691,P4)</f>
        <v>0</v>
      </c>
      <c r="J691" s="37"/>
      <c r="O691" s="44">
        <f>I691*0.21</f>
        <v>0</v>
      </c>
      <c r="P691">
        <v>3</v>
      </c>
    </row>
    <row r="692">
      <c r="A692" s="37" t="s">
        <v>207</v>
      </c>
      <c r="B692" s="45"/>
      <c r="C692" s="46"/>
      <c r="D692" s="46"/>
      <c r="E692" s="47" t="s">
        <v>204</v>
      </c>
      <c r="F692" s="46"/>
      <c r="G692" s="46"/>
      <c r="H692" s="46"/>
      <c r="I692" s="46"/>
      <c r="J692" s="48"/>
    </row>
    <row r="693">
      <c r="A693" s="37" t="s">
        <v>208</v>
      </c>
      <c r="B693" s="45"/>
      <c r="C693" s="46"/>
      <c r="D693" s="46"/>
      <c r="E693" s="49" t="s">
        <v>493</v>
      </c>
      <c r="F693" s="46"/>
      <c r="G693" s="46"/>
      <c r="H693" s="46"/>
      <c r="I693" s="46"/>
      <c r="J693" s="48"/>
    </row>
    <row r="694" ht="180">
      <c r="A694" s="37" t="s">
        <v>210</v>
      </c>
      <c r="B694" s="45"/>
      <c r="C694" s="46"/>
      <c r="D694" s="46"/>
      <c r="E694" s="39" t="s">
        <v>699</v>
      </c>
      <c r="F694" s="46"/>
      <c r="G694" s="46"/>
      <c r="H694" s="46"/>
      <c r="I694" s="46"/>
      <c r="J694" s="48"/>
    </row>
    <row r="695">
      <c r="A695" s="37" t="s">
        <v>202</v>
      </c>
      <c r="B695" s="37">
        <v>170</v>
      </c>
      <c r="C695" s="38" t="s">
        <v>1047</v>
      </c>
      <c r="D695" s="37" t="s">
        <v>204</v>
      </c>
      <c r="E695" s="39" t="s">
        <v>1048</v>
      </c>
      <c r="F695" s="40" t="s">
        <v>206</v>
      </c>
      <c r="G695" s="41">
        <v>4</v>
      </c>
      <c r="H695" s="42">
        <v>0</v>
      </c>
      <c r="I695" s="43">
        <f>ROUND(G695*H695,P4)</f>
        <v>0</v>
      </c>
      <c r="J695" s="37"/>
      <c r="O695" s="44">
        <f>I695*0.21</f>
        <v>0</v>
      </c>
      <c r="P695">
        <v>3</v>
      </c>
    </row>
    <row r="696">
      <c r="A696" s="37" t="s">
        <v>207</v>
      </c>
      <c r="B696" s="45"/>
      <c r="C696" s="46"/>
      <c r="D696" s="46"/>
      <c r="E696" s="47" t="s">
        <v>204</v>
      </c>
      <c r="F696" s="46"/>
      <c r="G696" s="46"/>
      <c r="H696" s="46"/>
      <c r="I696" s="46"/>
      <c r="J696" s="48"/>
    </row>
    <row r="697">
      <c r="A697" s="37" t="s">
        <v>208</v>
      </c>
      <c r="B697" s="45"/>
      <c r="C697" s="46"/>
      <c r="D697" s="46"/>
      <c r="E697" s="49" t="s">
        <v>493</v>
      </c>
      <c r="F697" s="46"/>
      <c r="G697" s="46"/>
      <c r="H697" s="46"/>
      <c r="I697" s="46"/>
      <c r="J697" s="48"/>
    </row>
    <row r="698" ht="150">
      <c r="A698" s="37" t="s">
        <v>210</v>
      </c>
      <c r="B698" s="45"/>
      <c r="C698" s="46"/>
      <c r="D698" s="46"/>
      <c r="E698" s="39" t="s">
        <v>660</v>
      </c>
      <c r="F698" s="46"/>
      <c r="G698" s="46"/>
      <c r="H698" s="46"/>
      <c r="I698" s="46"/>
      <c r="J698" s="48"/>
    </row>
    <row r="699" ht="30">
      <c r="A699" s="37" t="s">
        <v>202</v>
      </c>
      <c r="B699" s="37">
        <v>171</v>
      </c>
      <c r="C699" s="38" t="s">
        <v>907</v>
      </c>
      <c r="D699" s="37" t="s">
        <v>204</v>
      </c>
      <c r="E699" s="39" t="s">
        <v>908</v>
      </c>
      <c r="F699" s="40" t="s">
        <v>206</v>
      </c>
      <c r="G699" s="41">
        <v>4</v>
      </c>
      <c r="H699" s="42">
        <v>0</v>
      </c>
      <c r="I699" s="43">
        <f>ROUND(G699*H699,P4)</f>
        <v>0</v>
      </c>
      <c r="J699" s="37"/>
      <c r="O699" s="44">
        <f>I699*0.21</f>
        <v>0</v>
      </c>
      <c r="P699">
        <v>3</v>
      </c>
    </row>
    <row r="700">
      <c r="A700" s="37" t="s">
        <v>207</v>
      </c>
      <c r="B700" s="45"/>
      <c r="C700" s="46"/>
      <c r="D700" s="46"/>
      <c r="E700" s="47" t="s">
        <v>204</v>
      </c>
      <c r="F700" s="46"/>
      <c r="G700" s="46"/>
      <c r="H700" s="46"/>
      <c r="I700" s="46"/>
      <c r="J700" s="48"/>
    </row>
    <row r="701">
      <c r="A701" s="37" t="s">
        <v>208</v>
      </c>
      <c r="B701" s="45"/>
      <c r="C701" s="46"/>
      <c r="D701" s="46"/>
      <c r="E701" s="49" t="s">
        <v>493</v>
      </c>
      <c r="F701" s="46"/>
      <c r="G701" s="46"/>
      <c r="H701" s="46"/>
      <c r="I701" s="46"/>
      <c r="J701" s="48"/>
    </row>
    <row r="702" ht="180">
      <c r="A702" s="37" t="s">
        <v>210</v>
      </c>
      <c r="B702" s="45"/>
      <c r="C702" s="46"/>
      <c r="D702" s="46"/>
      <c r="E702" s="39" t="s">
        <v>699</v>
      </c>
      <c r="F702" s="46"/>
      <c r="G702" s="46"/>
      <c r="H702" s="46"/>
      <c r="I702" s="46"/>
      <c r="J702" s="48"/>
    </row>
    <row r="703">
      <c r="A703" s="37" t="s">
        <v>202</v>
      </c>
      <c r="B703" s="37">
        <v>172</v>
      </c>
      <c r="C703" s="38" t="s">
        <v>909</v>
      </c>
      <c r="D703" s="37" t="s">
        <v>204</v>
      </c>
      <c r="E703" s="39" t="s">
        <v>910</v>
      </c>
      <c r="F703" s="40" t="s">
        <v>206</v>
      </c>
      <c r="G703" s="41">
        <v>4</v>
      </c>
      <c r="H703" s="42">
        <v>0</v>
      </c>
      <c r="I703" s="43">
        <f>ROUND(G703*H703,P4)</f>
        <v>0</v>
      </c>
      <c r="J703" s="37"/>
      <c r="O703" s="44">
        <f>I703*0.21</f>
        <v>0</v>
      </c>
      <c r="P703">
        <v>3</v>
      </c>
    </row>
    <row r="704">
      <c r="A704" s="37" t="s">
        <v>207</v>
      </c>
      <c r="B704" s="45"/>
      <c r="C704" s="46"/>
      <c r="D704" s="46"/>
      <c r="E704" s="47" t="s">
        <v>204</v>
      </c>
      <c r="F704" s="46"/>
      <c r="G704" s="46"/>
      <c r="H704" s="46"/>
      <c r="I704" s="46"/>
      <c r="J704" s="48"/>
    </row>
    <row r="705">
      <c r="A705" s="37" t="s">
        <v>208</v>
      </c>
      <c r="B705" s="45"/>
      <c r="C705" s="46"/>
      <c r="D705" s="46"/>
      <c r="E705" s="49" t="s">
        <v>493</v>
      </c>
      <c r="F705" s="46"/>
      <c r="G705" s="46"/>
      <c r="H705" s="46"/>
      <c r="I705" s="46"/>
      <c r="J705" s="48"/>
    </row>
    <row r="706" ht="165">
      <c r="A706" s="37" t="s">
        <v>210</v>
      </c>
      <c r="B706" s="45"/>
      <c r="C706" s="46"/>
      <c r="D706" s="46"/>
      <c r="E706" s="39" t="s">
        <v>886</v>
      </c>
      <c r="F706" s="46"/>
      <c r="G706" s="46"/>
      <c r="H706" s="46"/>
      <c r="I706" s="46"/>
      <c r="J706" s="48"/>
    </row>
    <row r="707">
      <c r="A707" s="37" t="s">
        <v>202</v>
      </c>
      <c r="B707" s="37">
        <v>173</v>
      </c>
      <c r="C707" s="38" t="s">
        <v>1049</v>
      </c>
      <c r="D707" s="37" t="s">
        <v>204</v>
      </c>
      <c r="E707" s="39" t="s">
        <v>1050</v>
      </c>
      <c r="F707" s="40" t="s">
        <v>206</v>
      </c>
      <c r="G707" s="41">
        <v>4</v>
      </c>
      <c r="H707" s="42">
        <v>0</v>
      </c>
      <c r="I707" s="43">
        <f>ROUND(G707*H707,P4)</f>
        <v>0</v>
      </c>
      <c r="J707" s="37"/>
      <c r="O707" s="44">
        <f>I707*0.21</f>
        <v>0</v>
      </c>
      <c r="P707">
        <v>3</v>
      </c>
    </row>
    <row r="708">
      <c r="A708" s="37" t="s">
        <v>207</v>
      </c>
      <c r="B708" s="45"/>
      <c r="C708" s="46"/>
      <c r="D708" s="46"/>
      <c r="E708" s="47" t="s">
        <v>204</v>
      </c>
      <c r="F708" s="46"/>
      <c r="G708" s="46"/>
      <c r="H708" s="46"/>
      <c r="I708" s="46"/>
      <c r="J708" s="48"/>
    </row>
    <row r="709">
      <c r="A709" s="37" t="s">
        <v>208</v>
      </c>
      <c r="B709" s="45"/>
      <c r="C709" s="46"/>
      <c r="D709" s="46"/>
      <c r="E709" s="49" t="s">
        <v>493</v>
      </c>
      <c r="F709" s="46"/>
      <c r="G709" s="46"/>
      <c r="H709" s="46"/>
      <c r="I709" s="46"/>
      <c r="J709" s="48"/>
    </row>
    <row r="710" ht="180">
      <c r="A710" s="37" t="s">
        <v>210</v>
      </c>
      <c r="B710" s="45"/>
      <c r="C710" s="46"/>
      <c r="D710" s="46"/>
      <c r="E710" s="39" t="s">
        <v>699</v>
      </c>
      <c r="F710" s="46"/>
      <c r="G710" s="46"/>
      <c r="H710" s="46"/>
      <c r="I710" s="46"/>
      <c r="J710" s="48"/>
    </row>
    <row r="711">
      <c r="A711" s="37" t="s">
        <v>202</v>
      </c>
      <c r="B711" s="37">
        <v>174</v>
      </c>
      <c r="C711" s="38" t="s">
        <v>913</v>
      </c>
      <c r="D711" s="37" t="s">
        <v>204</v>
      </c>
      <c r="E711" s="39" t="s">
        <v>914</v>
      </c>
      <c r="F711" s="40" t="s">
        <v>206</v>
      </c>
      <c r="G711" s="41">
        <v>4</v>
      </c>
      <c r="H711" s="42">
        <v>0</v>
      </c>
      <c r="I711" s="43">
        <f>ROUND(G711*H711,P4)</f>
        <v>0</v>
      </c>
      <c r="J711" s="37"/>
      <c r="O711" s="44">
        <f>I711*0.21</f>
        <v>0</v>
      </c>
      <c r="P711">
        <v>3</v>
      </c>
    </row>
    <row r="712">
      <c r="A712" s="37" t="s">
        <v>207</v>
      </c>
      <c r="B712" s="45"/>
      <c r="C712" s="46"/>
      <c r="D712" s="46"/>
      <c r="E712" s="47" t="s">
        <v>204</v>
      </c>
      <c r="F712" s="46"/>
      <c r="G712" s="46"/>
      <c r="H712" s="46"/>
      <c r="I712" s="46"/>
      <c r="J712" s="48"/>
    </row>
    <row r="713">
      <c r="A713" s="37" t="s">
        <v>208</v>
      </c>
      <c r="B713" s="45"/>
      <c r="C713" s="46"/>
      <c r="D713" s="46"/>
      <c r="E713" s="49" t="s">
        <v>493</v>
      </c>
      <c r="F713" s="46"/>
      <c r="G713" s="46"/>
      <c r="H713" s="46"/>
      <c r="I713" s="46"/>
      <c r="J713" s="48"/>
    </row>
    <row r="714" ht="165">
      <c r="A714" s="37" t="s">
        <v>210</v>
      </c>
      <c r="B714" s="45"/>
      <c r="C714" s="46"/>
      <c r="D714" s="46"/>
      <c r="E714" s="39" t="s">
        <v>886</v>
      </c>
      <c r="F714" s="46"/>
      <c r="G714" s="46"/>
      <c r="H714" s="46"/>
      <c r="I714" s="46"/>
      <c r="J714" s="48"/>
    </row>
    <row r="715">
      <c r="A715" s="37" t="s">
        <v>202</v>
      </c>
      <c r="B715" s="37">
        <v>175</v>
      </c>
      <c r="C715" s="38" t="s">
        <v>889</v>
      </c>
      <c r="D715" s="37" t="s">
        <v>204</v>
      </c>
      <c r="E715" s="39" t="s">
        <v>890</v>
      </c>
      <c r="F715" s="40" t="s">
        <v>206</v>
      </c>
      <c r="G715" s="41">
        <v>4</v>
      </c>
      <c r="H715" s="42">
        <v>0</v>
      </c>
      <c r="I715" s="43">
        <f>ROUND(G715*H715,P4)</f>
        <v>0</v>
      </c>
      <c r="J715" s="37"/>
      <c r="O715" s="44">
        <f>I715*0.21</f>
        <v>0</v>
      </c>
      <c r="P715">
        <v>3</v>
      </c>
    </row>
    <row r="716">
      <c r="A716" s="37" t="s">
        <v>207</v>
      </c>
      <c r="B716" s="45"/>
      <c r="C716" s="46"/>
      <c r="D716" s="46"/>
      <c r="E716" s="47" t="s">
        <v>204</v>
      </c>
      <c r="F716" s="46"/>
      <c r="G716" s="46"/>
      <c r="H716" s="46"/>
      <c r="I716" s="46"/>
      <c r="J716" s="48"/>
    </row>
    <row r="717">
      <c r="A717" s="37" t="s">
        <v>208</v>
      </c>
      <c r="B717" s="45"/>
      <c r="C717" s="46"/>
      <c r="D717" s="46"/>
      <c r="E717" s="49" t="s">
        <v>493</v>
      </c>
      <c r="F717" s="46"/>
      <c r="G717" s="46"/>
      <c r="H717" s="46"/>
      <c r="I717" s="46"/>
      <c r="J717" s="48"/>
    </row>
    <row r="718" ht="210">
      <c r="A718" s="37" t="s">
        <v>210</v>
      </c>
      <c r="B718" s="45"/>
      <c r="C718" s="46"/>
      <c r="D718" s="46"/>
      <c r="E718" s="39" t="s">
        <v>891</v>
      </c>
      <c r="F718" s="46"/>
      <c r="G718" s="46"/>
      <c r="H718" s="46"/>
      <c r="I718" s="46"/>
      <c r="J718" s="48"/>
    </row>
    <row r="719">
      <c r="A719" s="37" t="s">
        <v>202</v>
      </c>
      <c r="B719" s="37">
        <v>176</v>
      </c>
      <c r="C719" s="38" t="s">
        <v>923</v>
      </c>
      <c r="D719" s="37" t="s">
        <v>204</v>
      </c>
      <c r="E719" s="39" t="s">
        <v>924</v>
      </c>
      <c r="F719" s="40" t="s">
        <v>206</v>
      </c>
      <c r="G719" s="41">
        <v>4</v>
      </c>
      <c r="H719" s="42">
        <v>0</v>
      </c>
      <c r="I719" s="43">
        <f>ROUND(G719*H719,P4)</f>
        <v>0</v>
      </c>
      <c r="J719" s="37"/>
      <c r="O719" s="44">
        <f>I719*0.21</f>
        <v>0</v>
      </c>
      <c r="P719">
        <v>3</v>
      </c>
    </row>
    <row r="720">
      <c r="A720" s="37" t="s">
        <v>207</v>
      </c>
      <c r="B720" s="45"/>
      <c r="C720" s="46"/>
      <c r="D720" s="46"/>
      <c r="E720" s="47" t="s">
        <v>204</v>
      </c>
      <c r="F720" s="46"/>
      <c r="G720" s="46"/>
      <c r="H720" s="46"/>
      <c r="I720" s="46"/>
      <c r="J720" s="48"/>
    </row>
    <row r="721">
      <c r="A721" s="37" t="s">
        <v>208</v>
      </c>
      <c r="B721" s="45"/>
      <c r="C721" s="46"/>
      <c r="D721" s="46"/>
      <c r="E721" s="49" t="s">
        <v>493</v>
      </c>
      <c r="F721" s="46"/>
      <c r="G721" s="46"/>
      <c r="H721" s="46"/>
      <c r="I721" s="46"/>
      <c r="J721" s="48"/>
    </row>
    <row r="722" ht="165">
      <c r="A722" s="37" t="s">
        <v>210</v>
      </c>
      <c r="B722" s="45"/>
      <c r="C722" s="46"/>
      <c r="D722" s="46"/>
      <c r="E722" s="39" t="s">
        <v>886</v>
      </c>
      <c r="F722" s="46"/>
      <c r="G722" s="46"/>
      <c r="H722" s="46"/>
      <c r="I722" s="46"/>
      <c r="J722" s="48"/>
    </row>
    <row r="723">
      <c r="A723" s="37" t="s">
        <v>202</v>
      </c>
      <c r="B723" s="37">
        <v>177</v>
      </c>
      <c r="C723" s="38" t="s">
        <v>1076</v>
      </c>
      <c r="D723" s="37" t="s">
        <v>204</v>
      </c>
      <c r="E723" s="39" t="s">
        <v>1025</v>
      </c>
      <c r="F723" s="40" t="s">
        <v>206</v>
      </c>
      <c r="G723" s="41">
        <v>4</v>
      </c>
      <c r="H723" s="42">
        <v>0</v>
      </c>
      <c r="I723" s="43">
        <f>ROUND(G723*H723,P4)</f>
        <v>0</v>
      </c>
      <c r="J723" s="37"/>
      <c r="O723" s="44">
        <f>I723*0.21</f>
        <v>0</v>
      </c>
      <c r="P723">
        <v>3</v>
      </c>
    </row>
    <row r="724">
      <c r="A724" s="37" t="s">
        <v>207</v>
      </c>
      <c r="B724" s="45"/>
      <c r="C724" s="46"/>
      <c r="D724" s="46"/>
      <c r="E724" s="47" t="s">
        <v>204</v>
      </c>
      <c r="F724" s="46"/>
      <c r="G724" s="46"/>
      <c r="H724" s="46"/>
      <c r="I724" s="46"/>
      <c r="J724" s="48"/>
    </row>
    <row r="725">
      <c r="A725" s="37" t="s">
        <v>208</v>
      </c>
      <c r="B725" s="45"/>
      <c r="C725" s="46"/>
      <c r="D725" s="46"/>
      <c r="E725" s="49" t="s">
        <v>493</v>
      </c>
      <c r="F725" s="46"/>
      <c r="G725" s="46"/>
      <c r="H725" s="46"/>
      <c r="I725" s="46"/>
      <c r="J725" s="48"/>
    </row>
    <row r="726">
      <c r="A726" s="37" t="s">
        <v>210</v>
      </c>
      <c r="B726" s="45"/>
      <c r="C726" s="46"/>
      <c r="D726" s="46"/>
      <c r="E726" s="39" t="s">
        <v>1030</v>
      </c>
      <c r="F726" s="46"/>
      <c r="G726" s="46"/>
      <c r="H726" s="46"/>
      <c r="I726" s="46"/>
      <c r="J726" s="48"/>
    </row>
    <row r="727">
      <c r="A727" s="31" t="s">
        <v>199</v>
      </c>
      <c r="B727" s="32"/>
      <c r="C727" s="33" t="s">
        <v>1024</v>
      </c>
      <c r="D727" s="34"/>
      <c r="E727" s="31" t="s">
        <v>1077</v>
      </c>
      <c r="F727" s="34"/>
      <c r="G727" s="34"/>
      <c r="H727" s="34"/>
      <c r="I727" s="35">
        <f>SUMIFS(I728:I823,A728:A823,"P")</f>
        <v>0</v>
      </c>
      <c r="J727" s="36"/>
    </row>
    <row r="728">
      <c r="A728" s="37" t="s">
        <v>202</v>
      </c>
      <c r="B728" s="37">
        <v>178</v>
      </c>
      <c r="C728" s="38" t="s">
        <v>1074</v>
      </c>
      <c r="D728" s="37" t="s">
        <v>204</v>
      </c>
      <c r="E728" s="39" t="s">
        <v>1075</v>
      </c>
      <c r="F728" s="40" t="s">
        <v>217</v>
      </c>
      <c r="G728" s="41">
        <v>5</v>
      </c>
      <c r="H728" s="42">
        <v>0</v>
      </c>
      <c r="I728" s="43">
        <f>ROUND(G728*H728,P4)</f>
        <v>0</v>
      </c>
      <c r="J728" s="37"/>
      <c r="O728" s="44">
        <f>I728*0.21</f>
        <v>0</v>
      </c>
      <c r="P728">
        <v>3</v>
      </c>
    </row>
    <row r="729">
      <c r="A729" s="37" t="s">
        <v>207</v>
      </c>
      <c r="B729" s="45"/>
      <c r="C729" s="46"/>
      <c r="D729" s="46"/>
      <c r="E729" s="47" t="s">
        <v>204</v>
      </c>
      <c r="F729" s="46"/>
      <c r="G729" s="46"/>
      <c r="H729" s="46"/>
      <c r="I729" s="46"/>
      <c r="J729" s="48"/>
    </row>
    <row r="730">
      <c r="A730" s="37" t="s">
        <v>208</v>
      </c>
      <c r="B730" s="45"/>
      <c r="C730" s="46"/>
      <c r="D730" s="46"/>
      <c r="E730" s="49" t="s">
        <v>493</v>
      </c>
      <c r="F730" s="46"/>
      <c r="G730" s="46"/>
      <c r="H730" s="46"/>
      <c r="I730" s="46"/>
      <c r="J730" s="48"/>
    </row>
    <row r="731" ht="135">
      <c r="A731" s="37" t="s">
        <v>210</v>
      </c>
      <c r="B731" s="45"/>
      <c r="C731" s="46"/>
      <c r="D731" s="46"/>
      <c r="E731" s="39" t="s">
        <v>537</v>
      </c>
      <c r="F731" s="46"/>
      <c r="G731" s="46"/>
      <c r="H731" s="46"/>
      <c r="I731" s="46"/>
      <c r="J731" s="48"/>
    </row>
    <row r="732">
      <c r="A732" s="37" t="s">
        <v>202</v>
      </c>
      <c r="B732" s="37">
        <v>179</v>
      </c>
      <c r="C732" s="38" t="s">
        <v>599</v>
      </c>
      <c r="D732" s="37" t="s">
        <v>204</v>
      </c>
      <c r="E732" s="39" t="s">
        <v>600</v>
      </c>
      <c r="F732" s="40" t="s">
        <v>217</v>
      </c>
      <c r="G732" s="41">
        <v>5</v>
      </c>
      <c r="H732" s="42">
        <v>0</v>
      </c>
      <c r="I732" s="43">
        <f>ROUND(G732*H732,P4)</f>
        <v>0</v>
      </c>
      <c r="J732" s="37"/>
      <c r="O732" s="44">
        <f>I732*0.21</f>
        <v>0</v>
      </c>
      <c r="P732">
        <v>3</v>
      </c>
    </row>
    <row r="733">
      <c r="A733" s="37" t="s">
        <v>207</v>
      </c>
      <c r="B733" s="45"/>
      <c r="C733" s="46"/>
      <c r="D733" s="46"/>
      <c r="E733" s="47" t="s">
        <v>204</v>
      </c>
      <c r="F733" s="46"/>
      <c r="G733" s="46"/>
      <c r="H733" s="46"/>
      <c r="I733" s="46"/>
      <c r="J733" s="48"/>
    </row>
    <row r="734">
      <c r="A734" s="37" t="s">
        <v>208</v>
      </c>
      <c r="B734" s="45"/>
      <c r="C734" s="46"/>
      <c r="D734" s="46"/>
      <c r="E734" s="49" t="s">
        <v>493</v>
      </c>
      <c r="F734" s="46"/>
      <c r="G734" s="46"/>
      <c r="H734" s="46"/>
      <c r="I734" s="46"/>
      <c r="J734" s="48"/>
    </row>
    <row r="735" ht="105">
      <c r="A735" s="37" t="s">
        <v>210</v>
      </c>
      <c r="B735" s="45"/>
      <c r="C735" s="46"/>
      <c r="D735" s="46"/>
      <c r="E735" s="39" t="s">
        <v>598</v>
      </c>
      <c r="F735" s="46"/>
      <c r="G735" s="46"/>
      <c r="H735" s="46"/>
      <c r="I735" s="46"/>
      <c r="J735" s="48"/>
    </row>
    <row r="736" ht="30">
      <c r="A736" s="37" t="s">
        <v>202</v>
      </c>
      <c r="B736" s="37">
        <v>180</v>
      </c>
      <c r="C736" s="38" t="s">
        <v>604</v>
      </c>
      <c r="D736" s="37" t="s">
        <v>204</v>
      </c>
      <c r="E736" s="39" t="s">
        <v>605</v>
      </c>
      <c r="F736" s="40" t="s">
        <v>206</v>
      </c>
      <c r="G736" s="41">
        <v>2</v>
      </c>
      <c r="H736" s="42">
        <v>0</v>
      </c>
      <c r="I736" s="43">
        <f>ROUND(G736*H736,P4)</f>
        <v>0</v>
      </c>
      <c r="J736" s="37"/>
      <c r="O736" s="44">
        <f>I736*0.21</f>
        <v>0</v>
      </c>
      <c r="P736">
        <v>3</v>
      </c>
    </row>
    <row r="737">
      <c r="A737" s="37" t="s">
        <v>207</v>
      </c>
      <c r="B737" s="45"/>
      <c r="C737" s="46"/>
      <c r="D737" s="46"/>
      <c r="E737" s="47" t="s">
        <v>204</v>
      </c>
      <c r="F737" s="46"/>
      <c r="G737" s="46"/>
      <c r="H737" s="46"/>
      <c r="I737" s="46"/>
      <c r="J737" s="48"/>
    </row>
    <row r="738">
      <c r="A738" s="37" t="s">
        <v>208</v>
      </c>
      <c r="B738" s="45"/>
      <c r="C738" s="46"/>
      <c r="D738" s="46"/>
      <c r="E738" s="49" t="s">
        <v>493</v>
      </c>
      <c r="F738" s="46"/>
      <c r="G738" s="46"/>
      <c r="H738" s="46"/>
      <c r="I738" s="46"/>
      <c r="J738" s="48"/>
    </row>
    <row r="739" ht="120">
      <c r="A739" s="37" t="s">
        <v>210</v>
      </c>
      <c r="B739" s="45"/>
      <c r="C739" s="46"/>
      <c r="D739" s="46"/>
      <c r="E739" s="39" t="s">
        <v>603</v>
      </c>
      <c r="F739" s="46"/>
      <c r="G739" s="46"/>
      <c r="H739" s="46"/>
      <c r="I739" s="46"/>
      <c r="J739" s="48"/>
    </row>
    <row r="740">
      <c r="A740" s="37" t="s">
        <v>202</v>
      </c>
      <c r="B740" s="37">
        <v>181</v>
      </c>
      <c r="C740" s="38" t="s">
        <v>1038</v>
      </c>
      <c r="D740" s="37" t="s">
        <v>204</v>
      </c>
      <c r="E740" s="39" t="s">
        <v>1039</v>
      </c>
      <c r="F740" s="40" t="s">
        <v>206</v>
      </c>
      <c r="G740" s="41">
        <v>1</v>
      </c>
      <c r="H740" s="42">
        <v>0</v>
      </c>
      <c r="I740" s="43">
        <f>ROUND(G740*H740,P4)</f>
        <v>0</v>
      </c>
      <c r="J740" s="37"/>
      <c r="O740" s="44">
        <f>I740*0.21</f>
        <v>0</v>
      </c>
      <c r="P740">
        <v>3</v>
      </c>
    </row>
    <row r="741">
      <c r="A741" s="37" t="s">
        <v>207</v>
      </c>
      <c r="B741" s="45"/>
      <c r="C741" s="46"/>
      <c r="D741" s="46"/>
      <c r="E741" s="47" t="s">
        <v>204</v>
      </c>
      <c r="F741" s="46"/>
      <c r="G741" s="46"/>
      <c r="H741" s="46"/>
      <c r="I741" s="46"/>
      <c r="J741" s="48"/>
    </row>
    <row r="742">
      <c r="A742" s="37" t="s">
        <v>208</v>
      </c>
      <c r="B742" s="45"/>
      <c r="C742" s="46"/>
      <c r="D742" s="46"/>
      <c r="E742" s="49" t="s">
        <v>493</v>
      </c>
      <c r="F742" s="46"/>
      <c r="G742" s="46"/>
      <c r="H742" s="46"/>
      <c r="I742" s="46"/>
      <c r="J742" s="48"/>
    </row>
    <row r="743" ht="120">
      <c r="A743" s="37" t="s">
        <v>210</v>
      </c>
      <c r="B743" s="45"/>
      <c r="C743" s="46"/>
      <c r="D743" s="46"/>
      <c r="E743" s="39" t="s">
        <v>1040</v>
      </c>
      <c r="F743" s="46"/>
      <c r="G743" s="46"/>
      <c r="H743" s="46"/>
      <c r="I743" s="46"/>
      <c r="J743" s="48"/>
    </row>
    <row r="744">
      <c r="A744" s="37" t="s">
        <v>202</v>
      </c>
      <c r="B744" s="37">
        <v>182</v>
      </c>
      <c r="C744" s="38" t="s">
        <v>769</v>
      </c>
      <c r="D744" s="37" t="s">
        <v>204</v>
      </c>
      <c r="E744" s="39" t="s">
        <v>770</v>
      </c>
      <c r="F744" s="40" t="s">
        <v>206</v>
      </c>
      <c r="G744" s="41">
        <v>1</v>
      </c>
      <c r="H744" s="42">
        <v>0</v>
      </c>
      <c r="I744" s="43">
        <f>ROUND(G744*H744,P4)</f>
        <v>0</v>
      </c>
      <c r="J744" s="37"/>
      <c r="O744" s="44">
        <f>I744*0.21</f>
        <v>0</v>
      </c>
      <c r="P744">
        <v>3</v>
      </c>
    </row>
    <row r="745">
      <c r="A745" s="37" t="s">
        <v>207</v>
      </c>
      <c r="B745" s="45"/>
      <c r="C745" s="46"/>
      <c r="D745" s="46"/>
      <c r="E745" s="47" t="s">
        <v>204</v>
      </c>
      <c r="F745" s="46"/>
      <c r="G745" s="46"/>
      <c r="H745" s="46"/>
      <c r="I745" s="46"/>
      <c r="J745" s="48"/>
    </row>
    <row r="746">
      <c r="A746" s="37" t="s">
        <v>208</v>
      </c>
      <c r="B746" s="45"/>
      <c r="C746" s="46"/>
      <c r="D746" s="46"/>
      <c r="E746" s="49" t="s">
        <v>493</v>
      </c>
      <c r="F746" s="46"/>
      <c r="G746" s="46"/>
      <c r="H746" s="46"/>
      <c r="I746" s="46"/>
      <c r="J746" s="48"/>
    </row>
    <row r="747" ht="180">
      <c r="A747" s="37" t="s">
        <v>210</v>
      </c>
      <c r="B747" s="45"/>
      <c r="C747" s="46"/>
      <c r="D747" s="46"/>
      <c r="E747" s="39" t="s">
        <v>699</v>
      </c>
      <c r="F747" s="46"/>
      <c r="G747" s="46"/>
      <c r="H747" s="46"/>
      <c r="I747" s="46"/>
      <c r="J747" s="48"/>
    </row>
    <row r="748">
      <c r="A748" s="37" t="s">
        <v>202</v>
      </c>
      <c r="B748" s="37">
        <v>183</v>
      </c>
      <c r="C748" s="38" t="s">
        <v>771</v>
      </c>
      <c r="D748" s="37" t="s">
        <v>204</v>
      </c>
      <c r="E748" s="39" t="s">
        <v>772</v>
      </c>
      <c r="F748" s="40" t="s">
        <v>206</v>
      </c>
      <c r="G748" s="41">
        <v>1</v>
      </c>
      <c r="H748" s="42">
        <v>0</v>
      </c>
      <c r="I748" s="43">
        <f>ROUND(G748*H748,P4)</f>
        <v>0</v>
      </c>
      <c r="J748" s="37"/>
      <c r="O748" s="44">
        <f>I748*0.21</f>
        <v>0</v>
      </c>
      <c r="P748">
        <v>3</v>
      </c>
    </row>
    <row r="749">
      <c r="A749" s="37" t="s">
        <v>207</v>
      </c>
      <c r="B749" s="45"/>
      <c r="C749" s="46"/>
      <c r="D749" s="46"/>
      <c r="E749" s="47" t="s">
        <v>204</v>
      </c>
      <c r="F749" s="46"/>
      <c r="G749" s="46"/>
      <c r="H749" s="46"/>
      <c r="I749" s="46"/>
      <c r="J749" s="48"/>
    </row>
    <row r="750">
      <c r="A750" s="37" t="s">
        <v>208</v>
      </c>
      <c r="B750" s="45"/>
      <c r="C750" s="46"/>
      <c r="D750" s="46"/>
      <c r="E750" s="49" t="s">
        <v>493</v>
      </c>
      <c r="F750" s="46"/>
      <c r="G750" s="46"/>
      <c r="H750" s="46"/>
      <c r="I750" s="46"/>
      <c r="J750" s="48"/>
    </row>
    <row r="751" ht="150">
      <c r="A751" s="37" t="s">
        <v>210</v>
      </c>
      <c r="B751" s="45"/>
      <c r="C751" s="46"/>
      <c r="D751" s="46"/>
      <c r="E751" s="39" t="s">
        <v>660</v>
      </c>
      <c r="F751" s="46"/>
      <c r="G751" s="46"/>
      <c r="H751" s="46"/>
      <c r="I751" s="46"/>
      <c r="J751" s="48"/>
    </row>
    <row r="752">
      <c r="A752" s="37" t="s">
        <v>202</v>
      </c>
      <c r="B752" s="37">
        <v>184</v>
      </c>
      <c r="C752" s="38" t="s">
        <v>929</v>
      </c>
      <c r="D752" s="37" t="s">
        <v>204</v>
      </c>
      <c r="E752" s="39" t="s">
        <v>930</v>
      </c>
      <c r="F752" s="40" t="s">
        <v>206</v>
      </c>
      <c r="G752" s="41">
        <v>1</v>
      </c>
      <c r="H752" s="42">
        <v>0</v>
      </c>
      <c r="I752" s="43">
        <f>ROUND(G752*H752,P4)</f>
        <v>0</v>
      </c>
      <c r="J752" s="37"/>
      <c r="O752" s="44">
        <f>I752*0.21</f>
        <v>0</v>
      </c>
      <c r="P752">
        <v>3</v>
      </c>
    </row>
    <row r="753">
      <c r="A753" s="37" t="s">
        <v>207</v>
      </c>
      <c r="B753" s="45"/>
      <c r="C753" s="46"/>
      <c r="D753" s="46"/>
      <c r="E753" s="47" t="s">
        <v>204</v>
      </c>
      <c r="F753" s="46"/>
      <c r="G753" s="46"/>
      <c r="H753" s="46"/>
      <c r="I753" s="46"/>
      <c r="J753" s="48"/>
    </row>
    <row r="754">
      <c r="A754" s="37" t="s">
        <v>208</v>
      </c>
      <c r="B754" s="45"/>
      <c r="C754" s="46"/>
      <c r="D754" s="46"/>
      <c r="E754" s="49" t="s">
        <v>493</v>
      </c>
      <c r="F754" s="46"/>
      <c r="G754" s="46"/>
      <c r="H754" s="46"/>
      <c r="I754" s="46"/>
      <c r="J754" s="48"/>
    </row>
    <row r="755" ht="180">
      <c r="A755" s="37" t="s">
        <v>210</v>
      </c>
      <c r="B755" s="45"/>
      <c r="C755" s="46"/>
      <c r="D755" s="46"/>
      <c r="E755" s="39" t="s">
        <v>699</v>
      </c>
      <c r="F755" s="46"/>
      <c r="G755" s="46"/>
      <c r="H755" s="46"/>
      <c r="I755" s="46"/>
      <c r="J755" s="48"/>
    </row>
    <row r="756">
      <c r="A756" s="37" t="s">
        <v>202</v>
      </c>
      <c r="B756" s="37">
        <v>185</v>
      </c>
      <c r="C756" s="38" t="s">
        <v>869</v>
      </c>
      <c r="D756" s="37" t="s">
        <v>204</v>
      </c>
      <c r="E756" s="39" t="s">
        <v>870</v>
      </c>
      <c r="F756" s="40" t="s">
        <v>206</v>
      </c>
      <c r="G756" s="41">
        <v>1</v>
      </c>
      <c r="H756" s="42">
        <v>0</v>
      </c>
      <c r="I756" s="43">
        <f>ROUND(G756*H756,P4)</f>
        <v>0</v>
      </c>
      <c r="J756" s="37"/>
      <c r="O756" s="44">
        <f>I756*0.21</f>
        <v>0</v>
      </c>
      <c r="P756">
        <v>3</v>
      </c>
    </row>
    <row r="757">
      <c r="A757" s="37" t="s">
        <v>207</v>
      </c>
      <c r="B757" s="45"/>
      <c r="C757" s="46"/>
      <c r="D757" s="46"/>
      <c r="E757" s="47" t="s">
        <v>204</v>
      </c>
      <c r="F757" s="46"/>
      <c r="G757" s="46"/>
      <c r="H757" s="46"/>
      <c r="I757" s="46"/>
      <c r="J757" s="48"/>
    </row>
    <row r="758">
      <c r="A758" s="37" t="s">
        <v>208</v>
      </c>
      <c r="B758" s="45"/>
      <c r="C758" s="46"/>
      <c r="D758" s="46"/>
      <c r="E758" s="49" t="s">
        <v>493</v>
      </c>
      <c r="F758" s="46"/>
      <c r="G758" s="46"/>
      <c r="H758" s="46"/>
      <c r="I758" s="46"/>
      <c r="J758" s="48"/>
    </row>
    <row r="759" ht="150">
      <c r="A759" s="37" t="s">
        <v>210</v>
      </c>
      <c r="B759" s="45"/>
      <c r="C759" s="46"/>
      <c r="D759" s="46"/>
      <c r="E759" s="39" t="s">
        <v>660</v>
      </c>
      <c r="F759" s="46"/>
      <c r="G759" s="46"/>
      <c r="H759" s="46"/>
      <c r="I759" s="46"/>
      <c r="J759" s="48"/>
    </row>
    <row r="760">
      <c r="A760" s="37" t="s">
        <v>202</v>
      </c>
      <c r="B760" s="37">
        <v>186</v>
      </c>
      <c r="C760" s="38" t="s">
        <v>903</v>
      </c>
      <c r="D760" s="37" t="s">
        <v>204</v>
      </c>
      <c r="E760" s="39" t="s">
        <v>904</v>
      </c>
      <c r="F760" s="40" t="s">
        <v>206</v>
      </c>
      <c r="G760" s="41">
        <v>1</v>
      </c>
      <c r="H760" s="42">
        <v>0</v>
      </c>
      <c r="I760" s="43">
        <f>ROUND(G760*H760,P4)</f>
        <v>0</v>
      </c>
      <c r="J760" s="37"/>
      <c r="O760" s="44">
        <f>I760*0.21</f>
        <v>0</v>
      </c>
      <c r="P760">
        <v>3</v>
      </c>
    </row>
    <row r="761">
      <c r="A761" s="37" t="s">
        <v>207</v>
      </c>
      <c r="B761" s="45"/>
      <c r="C761" s="46"/>
      <c r="D761" s="46"/>
      <c r="E761" s="47" t="s">
        <v>204</v>
      </c>
      <c r="F761" s="46"/>
      <c r="G761" s="46"/>
      <c r="H761" s="46"/>
      <c r="I761" s="46"/>
      <c r="J761" s="48"/>
    </row>
    <row r="762">
      <c r="A762" s="37" t="s">
        <v>208</v>
      </c>
      <c r="B762" s="45"/>
      <c r="C762" s="46"/>
      <c r="D762" s="46"/>
      <c r="E762" s="49" t="s">
        <v>493</v>
      </c>
      <c r="F762" s="46"/>
      <c r="G762" s="46"/>
      <c r="H762" s="46"/>
      <c r="I762" s="46"/>
      <c r="J762" s="48"/>
    </row>
    <row r="763" ht="180">
      <c r="A763" s="37" t="s">
        <v>210</v>
      </c>
      <c r="B763" s="45"/>
      <c r="C763" s="46"/>
      <c r="D763" s="46"/>
      <c r="E763" s="39" t="s">
        <v>699</v>
      </c>
      <c r="F763" s="46"/>
      <c r="G763" s="46"/>
      <c r="H763" s="46"/>
      <c r="I763" s="46"/>
      <c r="J763" s="48"/>
    </row>
    <row r="764">
      <c r="A764" s="37" t="s">
        <v>202</v>
      </c>
      <c r="B764" s="37">
        <v>187</v>
      </c>
      <c r="C764" s="38" t="s">
        <v>1078</v>
      </c>
      <c r="D764" s="37" t="s">
        <v>204</v>
      </c>
      <c r="E764" s="39" t="s">
        <v>1079</v>
      </c>
      <c r="F764" s="40" t="s">
        <v>206</v>
      </c>
      <c r="G764" s="41">
        <v>1</v>
      </c>
      <c r="H764" s="42">
        <v>0</v>
      </c>
      <c r="I764" s="43">
        <f>ROUND(G764*H764,P4)</f>
        <v>0</v>
      </c>
      <c r="J764" s="37"/>
      <c r="O764" s="44">
        <f>I764*0.21</f>
        <v>0</v>
      </c>
      <c r="P764">
        <v>3</v>
      </c>
    </row>
    <row r="765">
      <c r="A765" s="37" t="s">
        <v>207</v>
      </c>
      <c r="B765" s="45"/>
      <c r="C765" s="46"/>
      <c r="D765" s="46"/>
      <c r="E765" s="47" t="s">
        <v>204</v>
      </c>
      <c r="F765" s="46"/>
      <c r="G765" s="46"/>
      <c r="H765" s="46"/>
      <c r="I765" s="46"/>
      <c r="J765" s="48"/>
    </row>
    <row r="766">
      <c r="A766" s="37" t="s">
        <v>208</v>
      </c>
      <c r="B766" s="45"/>
      <c r="C766" s="46"/>
      <c r="D766" s="46"/>
      <c r="E766" s="49" t="s">
        <v>493</v>
      </c>
      <c r="F766" s="46"/>
      <c r="G766" s="46"/>
      <c r="H766" s="46"/>
      <c r="I766" s="46"/>
      <c r="J766" s="48"/>
    </row>
    <row r="767" ht="180">
      <c r="A767" s="37" t="s">
        <v>210</v>
      </c>
      <c r="B767" s="45"/>
      <c r="C767" s="46"/>
      <c r="D767" s="46"/>
      <c r="E767" s="39" t="s">
        <v>699</v>
      </c>
      <c r="F767" s="46"/>
      <c r="G767" s="46"/>
      <c r="H767" s="46"/>
      <c r="I767" s="46"/>
      <c r="J767" s="48"/>
    </row>
    <row r="768">
      <c r="A768" s="37" t="s">
        <v>202</v>
      </c>
      <c r="B768" s="37">
        <v>188</v>
      </c>
      <c r="C768" s="38" t="s">
        <v>1080</v>
      </c>
      <c r="D768" s="37" t="s">
        <v>204</v>
      </c>
      <c r="E768" s="39" t="s">
        <v>1081</v>
      </c>
      <c r="F768" s="40" t="s">
        <v>206</v>
      </c>
      <c r="G768" s="41">
        <v>1</v>
      </c>
      <c r="H768" s="42">
        <v>0</v>
      </c>
      <c r="I768" s="43">
        <f>ROUND(G768*H768,P4)</f>
        <v>0</v>
      </c>
      <c r="J768" s="37"/>
      <c r="O768" s="44">
        <f>I768*0.21</f>
        <v>0</v>
      </c>
      <c r="P768">
        <v>3</v>
      </c>
    </row>
    <row r="769">
      <c r="A769" s="37" t="s">
        <v>207</v>
      </c>
      <c r="B769" s="45"/>
      <c r="C769" s="46"/>
      <c r="D769" s="46"/>
      <c r="E769" s="47" t="s">
        <v>204</v>
      </c>
      <c r="F769" s="46"/>
      <c r="G769" s="46"/>
      <c r="H769" s="46"/>
      <c r="I769" s="46"/>
      <c r="J769" s="48"/>
    </row>
    <row r="770">
      <c r="A770" s="37" t="s">
        <v>208</v>
      </c>
      <c r="B770" s="45"/>
      <c r="C770" s="46"/>
      <c r="D770" s="46"/>
      <c r="E770" s="49" t="s">
        <v>493</v>
      </c>
      <c r="F770" s="46"/>
      <c r="G770" s="46"/>
      <c r="H770" s="46"/>
      <c r="I770" s="46"/>
      <c r="J770" s="48"/>
    </row>
    <row r="771" ht="180">
      <c r="A771" s="37" t="s">
        <v>210</v>
      </c>
      <c r="B771" s="45"/>
      <c r="C771" s="46"/>
      <c r="D771" s="46"/>
      <c r="E771" s="39" t="s">
        <v>699</v>
      </c>
      <c r="F771" s="46"/>
      <c r="G771" s="46"/>
      <c r="H771" s="46"/>
      <c r="I771" s="46"/>
      <c r="J771" s="48"/>
    </row>
    <row r="772">
      <c r="A772" s="37" t="s">
        <v>202</v>
      </c>
      <c r="B772" s="37">
        <v>189</v>
      </c>
      <c r="C772" s="38" t="s">
        <v>1082</v>
      </c>
      <c r="D772" s="37" t="s">
        <v>204</v>
      </c>
      <c r="E772" s="39" t="s">
        <v>1083</v>
      </c>
      <c r="F772" s="40" t="s">
        <v>206</v>
      </c>
      <c r="G772" s="41">
        <v>1</v>
      </c>
      <c r="H772" s="42">
        <v>0</v>
      </c>
      <c r="I772" s="43">
        <f>ROUND(G772*H772,P4)</f>
        <v>0</v>
      </c>
      <c r="J772" s="37"/>
      <c r="O772" s="44">
        <f>I772*0.21</f>
        <v>0</v>
      </c>
      <c r="P772">
        <v>3</v>
      </c>
    </row>
    <row r="773">
      <c r="A773" s="37" t="s">
        <v>207</v>
      </c>
      <c r="B773" s="45"/>
      <c r="C773" s="46"/>
      <c r="D773" s="46"/>
      <c r="E773" s="47" t="s">
        <v>204</v>
      </c>
      <c r="F773" s="46"/>
      <c r="G773" s="46"/>
      <c r="H773" s="46"/>
      <c r="I773" s="46"/>
      <c r="J773" s="48"/>
    </row>
    <row r="774">
      <c r="A774" s="37" t="s">
        <v>208</v>
      </c>
      <c r="B774" s="45"/>
      <c r="C774" s="46"/>
      <c r="D774" s="46"/>
      <c r="E774" s="49" t="s">
        <v>493</v>
      </c>
      <c r="F774" s="46"/>
      <c r="G774" s="46"/>
      <c r="H774" s="46"/>
      <c r="I774" s="46"/>
      <c r="J774" s="48"/>
    </row>
    <row r="775" ht="150">
      <c r="A775" s="37" t="s">
        <v>210</v>
      </c>
      <c r="B775" s="45"/>
      <c r="C775" s="46"/>
      <c r="D775" s="46"/>
      <c r="E775" s="39" t="s">
        <v>660</v>
      </c>
      <c r="F775" s="46"/>
      <c r="G775" s="46"/>
      <c r="H775" s="46"/>
      <c r="I775" s="46"/>
      <c r="J775" s="48"/>
    </row>
    <row r="776">
      <c r="A776" s="37" t="s">
        <v>202</v>
      </c>
      <c r="B776" s="37">
        <v>190</v>
      </c>
      <c r="C776" s="38" t="s">
        <v>905</v>
      </c>
      <c r="D776" s="37" t="s">
        <v>204</v>
      </c>
      <c r="E776" s="39" t="s">
        <v>906</v>
      </c>
      <c r="F776" s="40" t="s">
        <v>206</v>
      </c>
      <c r="G776" s="41">
        <v>2</v>
      </c>
      <c r="H776" s="42">
        <v>0</v>
      </c>
      <c r="I776" s="43">
        <f>ROUND(G776*H776,P4)</f>
        <v>0</v>
      </c>
      <c r="J776" s="37"/>
      <c r="O776" s="44">
        <f>I776*0.21</f>
        <v>0</v>
      </c>
      <c r="P776">
        <v>3</v>
      </c>
    </row>
    <row r="777">
      <c r="A777" s="37" t="s">
        <v>207</v>
      </c>
      <c r="B777" s="45"/>
      <c r="C777" s="46"/>
      <c r="D777" s="46"/>
      <c r="E777" s="47" t="s">
        <v>204</v>
      </c>
      <c r="F777" s="46"/>
      <c r="G777" s="46"/>
      <c r="H777" s="46"/>
      <c r="I777" s="46"/>
      <c r="J777" s="48"/>
    </row>
    <row r="778">
      <c r="A778" s="37" t="s">
        <v>208</v>
      </c>
      <c r="B778" s="45"/>
      <c r="C778" s="46"/>
      <c r="D778" s="46"/>
      <c r="E778" s="49" t="s">
        <v>493</v>
      </c>
      <c r="F778" s="46"/>
      <c r="G778" s="46"/>
      <c r="H778" s="46"/>
      <c r="I778" s="46"/>
      <c r="J778" s="48"/>
    </row>
    <row r="779" ht="150">
      <c r="A779" s="37" t="s">
        <v>210</v>
      </c>
      <c r="B779" s="45"/>
      <c r="C779" s="46"/>
      <c r="D779" s="46"/>
      <c r="E779" s="39" t="s">
        <v>660</v>
      </c>
      <c r="F779" s="46"/>
      <c r="G779" s="46"/>
      <c r="H779" s="46"/>
      <c r="I779" s="46"/>
      <c r="J779" s="48"/>
    </row>
    <row r="780">
      <c r="A780" s="37" t="s">
        <v>202</v>
      </c>
      <c r="B780" s="37">
        <v>191</v>
      </c>
      <c r="C780" s="38" t="s">
        <v>1084</v>
      </c>
      <c r="D780" s="37" t="s">
        <v>204</v>
      </c>
      <c r="E780" s="39" t="s">
        <v>1085</v>
      </c>
      <c r="F780" s="40" t="s">
        <v>206</v>
      </c>
      <c r="G780" s="41">
        <v>1</v>
      </c>
      <c r="H780" s="42">
        <v>0</v>
      </c>
      <c r="I780" s="43">
        <f>ROUND(G780*H780,P4)</f>
        <v>0</v>
      </c>
      <c r="J780" s="37"/>
      <c r="O780" s="44">
        <f>I780*0.21</f>
        <v>0</v>
      </c>
      <c r="P780">
        <v>3</v>
      </c>
    </row>
    <row r="781">
      <c r="A781" s="37" t="s">
        <v>207</v>
      </c>
      <c r="B781" s="45"/>
      <c r="C781" s="46"/>
      <c r="D781" s="46"/>
      <c r="E781" s="47" t="s">
        <v>204</v>
      </c>
      <c r="F781" s="46"/>
      <c r="G781" s="46"/>
      <c r="H781" s="46"/>
      <c r="I781" s="46"/>
      <c r="J781" s="48"/>
    </row>
    <row r="782">
      <c r="A782" s="37" t="s">
        <v>208</v>
      </c>
      <c r="B782" s="45"/>
      <c r="C782" s="46"/>
      <c r="D782" s="46"/>
      <c r="E782" s="49" t="s">
        <v>493</v>
      </c>
      <c r="F782" s="46"/>
      <c r="G782" s="46"/>
      <c r="H782" s="46"/>
      <c r="I782" s="46"/>
      <c r="J782" s="48"/>
    </row>
    <row r="783" ht="180">
      <c r="A783" s="37" t="s">
        <v>210</v>
      </c>
      <c r="B783" s="45"/>
      <c r="C783" s="46"/>
      <c r="D783" s="46"/>
      <c r="E783" s="39" t="s">
        <v>699</v>
      </c>
      <c r="F783" s="46"/>
      <c r="G783" s="46"/>
      <c r="H783" s="46"/>
      <c r="I783" s="46"/>
      <c r="J783" s="48"/>
    </row>
    <row r="784">
      <c r="A784" s="37" t="s">
        <v>202</v>
      </c>
      <c r="B784" s="37">
        <v>192</v>
      </c>
      <c r="C784" s="38" t="s">
        <v>1086</v>
      </c>
      <c r="D784" s="37" t="s">
        <v>204</v>
      </c>
      <c r="E784" s="39" t="s">
        <v>1087</v>
      </c>
      <c r="F784" s="40" t="s">
        <v>206</v>
      </c>
      <c r="G784" s="41">
        <v>1</v>
      </c>
      <c r="H784" s="42">
        <v>0</v>
      </c>
      <c r="I784" s="43">
        <f>ROUND(G784*H784,P4)</f>
        <v>0</v>
      </c>
      <c r="J784" s="37"/>
      <c r="O784" s="44">
        <f>I784*0.21</f>
        <v>0</v>
      </c>
      <c r="P784">
        <v>3</v>
      </c>
    </row>
    <row r="785">
      <c r="A785" s="37" t="s">
        <v>207</v>
      </c>
      <c r="B785" s="45"/>
      <c r="C785" s="46"/>
      <c r="D785" s="46"/>
      <c r="E785" s="47" t="s">
        <v>204</v>
      </c>
      <c r="F785" s="46"/>
      <c r="G785" s="46"/>
      <c r="H785" s="46"/>
      <c r="I785" s="46"/>
      <c r="J785" s="48"/>
    </row>
    <row r="786">
      <c r="A786" s="37" t="s">
        <v>208</v>
      </c>
      <c r="B786" s="45"/>
      <c r="C786" s="46"/>
      <c r="D786" s="46"/>
      <c r="E786" s="49" t="s">
        <v>493</v>
      </c>
      <c r="F786" s="46"/>
      <c r="G786" s="46"/>
      <c r="H786" s="46"/>
      <c r="I786" s="46"/>
      <c r="J786" s="48"/>
    </row>
    <row r="787" ht="150">
      <c r="A787" s="37" t="s">
        <v>210</v>
      </c>
      <c r="B787" s="45"/>
      <c r="C787" s="46"/>
      <c r="D787" s="46"/>
      <c r="E787" s="39" t="s">
        <v>660</v>
      </c>
      <c r="F787" s="46"/>
      <c r="G787" s="46"/>
      <c r="H787" s="46"/>
      <c r="I787" s="46"/>
      <c r="J787" s="48"/>
    </row>
    <row r="788">
      <c r="A788" s="37" t="s">
        <v>202</v>
      </c>
      <c r="B788" s="37">
        <v>193</v>
      </c>
      <c r="C788" s="38" t="s">
        <v>1088</v>
      </c>
      <c r="D788" s="37" t="s">
        <v>204</v>
      </c>
      <c r="E788" s="39" t="s">
        <v>1089</v>
      </c>
      <c r="F788" s="40" t="s">
        <v>206</v>
      </c>
      <c r="G788" s="41">
        <v>1</v>
      </c>
      <c r="H788" s="42">
        <v>0</v>
      </c>
      <c r="I788" s="43">
        <f>ROUND(G788*H788,P4)</f>
        <v>0</v>
      </c>
      <c r="J788" s="37"/>
      <c r="O788" s="44">
        <f>I788*0.21</f>
        <v>0</v>
      </c>
      <c r="P788">
        <v>3</v>
      </c>
    </row>
    <row r="789">
      <c r="A789" s="37" t="s">
        <v>207</v>
      </c>
      <c r="B789" s="45"/>
      <c r="C789" s="46"/>
      <c r="D789" s="46"/>
      <c r="E789" s="47" t="s">
        <v>204</v>
      </c>
      <c r="F789" s="46"/>
      <c r="G789" s="46"/>
      <c r="H789" s="46"/>
      <c r="I789" s="46"/>
      <c r="J789" s="48"/>
    </row>
    <row r="790">
      <c r="A790" s="37" t="s">
        <v>208</v>
      </c>
      <c r="B790" s="45"/>
      <c r="C790" s="46"/>
      <c r="D790" s="46"/>
      <c r="E790" s="49" t="s">
        <v>493</v>
      </c>
      <c r="F790" s="46"/>
      <c r="G790" s="46"/>
      <c r="H790" s="46"/>
      <c r="I790" s="46"/>
      <c r="J790" s="48"/>
    </row>
    <row r="791" ht="180">
      <c r="A791" s="37" t="s">
        <v>210</v>
      </c>
      <c r="B791" s="45"/>
      <c r="C791" s="46"/>
      <c r="D791" s="46"/>
      <c r="E791" s="39" t="s">
        <v>699</v>
      </c>
      <c r="F791" s="46"/>
      <c r="G791" s="46"/>
      <c r="H791" s="46"/>
      <c r="I791" s="46"/>
      <c r="J791" s="48"/>
    </row>
    <row r="792">
      <c r="A792" s="37" t="s">
        <v>202</v>
      </c>
      <c r="B792" s="37">
        <v>194</v>
      </c>
      <c r="C792" s="38" t="s">
        <v>1090</v>
      </c>
      <c r="D792" s="37" t="s">
        <v>204</v>
      </c>
      <c r="E792" s="39" t="s">
        <v>1091</v>
      </c>
      <c r="F792" s="40" t="s">
        <v>206</v>
      </c>
      <c r="G792" s="41">
        <v>1</v>
      </c>
      <c r="H792" s="42">
        <v>0</v>
      </c>
      <c r="I792" s="43">
        <f>ROUND(G792*H792,P4)</f>
        <v>0</v>
      </c>
      <c r="J792" s="37"/>
      <c r="O792" s="44">
        <f>I792*0.21</f>
        <v>0</v>
      </c>
      <c r="P792">
        <v>3</v>
      </c>
    </row>
    <row r="793">
      <c r="A793" s="37" t="s">
        <v>207</v>
      </c>
      <c r="B793" s="45"/>
      <c r="C793" s="46"/>
      <c r="D793" s="46"/>
      <c r="E793" s="47" t="s">
        <v>204</v>
      </c>
      <c r="F793" s="46"/>
      <c r="G793" s="46"/>
      <c r="H793" s="46"/>
      <c r="I793" s="46"/>
      <c r="J793" s="48"/>
    </row>
    <row r="794">
      <c r="A794" s="37" t="s">
        <v>208</v>
      </c>
      <c r="B794" s="45"/>
      <c r="C794" s="46"/>
      <c r="D794" s="46"/>
      <c r="E794" s="49" t="s">
        <v>493</v>
      </c>
      <c r="F794" s="46"/>
      <c r="G794" s="46"/>
      <c r="H794" s="46"/>
      <c r="I794" s="46"/>
      <c r="J794" s="48"/>
    </row>
    <row r="795" ht="150">
      <c r="A795" s="37" t="s">
        <v>210</v>
      </c>
      <c r="B795" s="45"/>
      <c r="C795" s="46"/>
      <c r="D795" s="46"/>
      <c r="E795" s="39" t="s">
        <v>660</v>
      </c>
      <c r="F795" s="46"/>
      <c r="G795" s="46"/>
      <c r="H795" s="46"/>
      <c r="I795" s="46"/>
      <c r="J795" s="48"/>
    </row>
    <row r="796">
      <c r="A796" s="37" t="s">
        <v>202</v>
      </c>
      <c r="B796" s="37">
        <v>195</v>
      </c>
      <c r="C796" s="38" t="s">
        <v>1092</v>
      </c>
      <c r="D796" s="37" t="s">
        <v>204</v>
      </c>
      <c r="E796" s="39" t="s">
        <v>1093</v>
      </c>
      <c r="F796" s="40" t="s">
        <v>206</v>
      </c>
      <c r="G796" s="41">
        <v>1</v>
      </c>
      <c r="H796" s="42">
        <v>0</v>
      </c>
      <c r="I796" s="43">
        <f>ROUND(G796*H796,P4)</f>
        <v>0</v>
      </c>
      <c r="J796" s="37"/>
      <c r="O796" s="44">
        <f>I796*0.21</f>
        <v>0</v>
      </c>
      <c r="P796">
        <v>3</v>
      </c>
    </row>
    <row r="797">
      <c r="A797" s="37" t="s">
        <v>207</v>
      </c>
      <c r="B797" s="45"/>
      <c r="C797" s="46"/>
      <c r="D797" s="46"/>
      <c r="E797" s="47" t="s">
        <v>204</v>
      </c>
      <c r="F797" s="46"/>
      <c r="G797" s="46"/>
      <c r="H797" s="46"/>
      <c r="I797" s="46"/>
      <c r="J797" s="48"/>
    </row>
    <row r="798">
      <c r="A798" s="37" t="s">
        <v>208</v>
      </c>
      <c r="B798" s="45"/>
      <c r="C798" s="46"/>
      <c r="D798" s="46"/>
      <c r="E798" s="49" t="s">
        <v>493</v>
      </c>
      <c r="F798" s="46"/>
      <c r="G798" s="46"/>
      <c r="H798" s="46"/>
      <c r="I798" s="46"/>
      <c r="J798" s="48"/>
    </row>
    <row r="799" ht="180">
      <c r="A799" s="37" t="s">
        <v>210</v>
      </c>
      <c r="B799" s="45"/>
      <c r="C799" s="46"/>
      <c r="D799" s="46"/>
      <c r="E799" s="39" t="s">
        <v>699</v>
      </c>
      <c r="F799" s="46"/>
      <c r="G799" s="46"/>
      <c r="H799" s="46"/>
      <c r="I799" s="46"/>
      <c r="J799" s="48"/>
    </row>
    <row r="800">
      <c r="A800" s="37" t="s">
        <v>202</v>
      </c>
      <c r="B800" s="37">
        <v>196</v>
      </c>
      <c r="C800" s="38" t="s">
        <v>913</v>
      </c>
      <c r="D800" s="37" t="s">
        <v>204</v>
      </c>
      <c r="E800" s="39" t="s">
        <v>914</v>
      </c>
      <c r="F800" s="40" t="s">
        <v>206</v>
      </c>
      <c r="G800" s="41">
        <v>1</v>
      </c>
      <c r="H800" s="42">
        <v>0</v>
      </c>
      <c r="I800" s="43">
        <f>ROUND(G800*H800,P4)</f>
        <v>0</v>
      </c>
      <c r="J800" s="37"/>
      <c r="O800" s="44">
        <f>I800*0.21</f>
        <v>0</v>
      </c>
      <c r="P800">
        <v>3</v>
      </c>
    </row>
    <row r="801">
      <c r="A801" s="37" t="s">
        <v>207</v>
      </c>
      <c r="B801" s="45"/>
      <c r="C801" s="46"/>
      <c r="D801" s="46"/>
      <c r="E801" s="47" t="s">
        <v>204</v>
      </c>
      <c r="F801" s="46"/>
      <c r="G801" s="46"/>
      <c r="H801" s="46"/>
      <c r="I801" s="46"/>
      <c r="J801" s="48"/>
    </row>
    <row r="802">
      <c r="A802" s="37" t="s">
        <v>208</v>
      </c>
      <c r="B802" s="45"/>
      <c r="C802" s="46"/>
      <c r="D802" s="46"/>
      <c r="E802" s="49" t="s">
        <v>493</v>
      </c>
      <c r="F802" s="46"/>
      <c r="G802" s="46"/>
      <c r="H802" s="46"/>
      <c r="I802" s="46"/>
      <c r="J802" s="48"/>
    </row>
    <row r="803" ht="165">
      <c r="A803" s="37" t="s">
        <v>210</v>
      </c>
      <c r="B803" s="45"/>
      <c r="C803" s="46"/>
      <c r="D803" s="46"/>
      <c r="E803" s="39" t="s">
        <v>886</v>
      </c>
      <c r="F803" s="46"/>
      <c r="G803" s="46"/>
      <c r="H803" s="46"/>
      <c r="I803" s="46"/>
      <c r="J803" s="48"/>
    </row>
    <row r="804" ht="30">
      <c r="A804" s="37" t="s">
        <v>202</v>
      </c>
      <c r="B804" s="37">
        <v>197</v>
      </c>
      <c r="C804" s="38" t="s">
        <v>987</v>
      </c>
      <c r="D804" s="37" t="s">
        <v>204</v>
      </c>
      <c r="E804" s="39" t="s">
        <v>988</v>
      </c>
      <c r="F804" s="40" t="s">
        <v>206</v>
      </c>
      <c r="G804" s="41">
        <v>1</v>
      </c>
      <c r="H804" s="42">
        <v>0</v>
      </c>
      <c r="I804" s="43">
        <f>ROUND(G804*H804,P4)</f>
        <v>0</v>
      </c>
      <c r="J804" s="37"/>
      <c r="O804" s="44">
        <f>I804*0.21</f>
        <v>0</v>
      </c>
      <c r="P804">
        <v>3</v>
      </c>
    </row>
    <row r="805">
      <c r="A805" s="37" t="s">
        <v>207</v>
      </c>
      <c r="B805" s="45"/>
      <c r="C805" s="46"/>
      <c r="D805" s="46"/>
      <c r="E805" s="47" t="s">
        <v>204</v>
      </c>
      <c r="F805" s="46"/>
      <c r="G805" s="46"/>
      <c r="H805" s="46"/>
      <c r="I805" s="46"/>
      <c r="J805" s="48"/>
    </row>
    <row r="806">
      <c r="A806" s="37" t="s">
        <v>208</v>
      </c>
      <c r="B806" s="45"/>
      <c r="C806" s="46"/>
      <c r="D806" s="46"/>
      <c r="E806" s="49" t="s">
        <v>493</v>
      </c>
      <c r="F806" s="46"/>
      <c r="G806" s="46"/>
      <c r="H806" s="46"/>
      <c r="I806" s="46"/>
      <c r="J806" s="48"/>
    </row>
    <row r="807" ht="180">
      <c r="A807" s="37" t="s">
        <v>210</v>
      </c>
      <c r="B807" s="45"/>
      <c r="C807" s="46"/>
      <c r="D807" s="46"/>
      <c r="E807" s="39" t="s">
        <v>699</v>
      </c>
      <c r="F807" s="46"/>
      <c r="G807" s="46"/>
      <c r="H807" s="46"/>
      <c r="I807" s="46"/>
      <c r="J807" s="48"/>
    </row>
    <row r="808">
      <c r="A808" s="37" t="s">
        <v>202</v>
      </c>
      <c r="B808" s="37">
        <v>198</v>
      </c>
      <c r="C808" s="38" t="s">
        <v>991</v>
      </c>
      <c r="D808" s="37" t="s">
        <v>204</v>
      </c>
      <c r="E808" s="39" t="s">
        <v>992</v>
      </c>
      <c r="F808" s="40" t="s">
        <v>206</v>
      </c>
      <c r="G808" s="41">
        <v>1</v>
      </c>
      <c r="H808" s="42">
        <v>0</v>
      </c>
      <c r="I808" s="43">
        <f>ROUND(G808*H808,P4)</f>
        <v>0</v>
      </c>
      <c r="J808" s="37"/>
      <c r="O808" s="44">
        <f>I808*0.21</f>
        <v>0</v>
      </c>
      <c r="P808">
        <v>3</v>
      </c>
    </row>
    <row r="809">
      <c r="A809" s="37" t="s">
        <v>207</v>
      </c>
      <c r="B809" s="45"/>
      <c r="C809" s="46"/>
      <c r="D809" s="46"/>
      <c r="E809" s="47" t="s">
        <v>204</v>
      </c>
      <c r="F809" s="46"/>
      <c r="G809" s="46"/>
      <c r="H809" s="46"/>
      <c r="I809" s="46"/>
      <c r="J809" s="48"/>
    </row>
    <row r="810">
      <c r="A810" s="37" t="s">
        <v>208</v>
      </c>
      <c r="B810" s="45"/>
      <c r="C810" s="46"/>
      <c r="D810" s="46"/>
      <c r="E810" s="49" t="s">
        <v>493</v>
      </c>
      <c r="F810" s="46"/>
      <c r="G810" s="46"/>
      <c r="H810" s="46"/>
      <c r="I810" s="46"/>
      <c r="J810" s="48"/>
    </row>
    <row r="811" ht="165">
      <c r="A811" s="37" t="s">
        <v>210</v>
      </c>
      <c r="B811" s="45"/>
      <c r="C811" s="46"/>
      <c r="D811" s="46"/>
      <c r="E811" s="39" t="s">
        <v>886</v>
      </c>
      <c r="F811" s="46"/>
      <c r="G811" s="46"/>
      <c r="H811" s="46"/>
      <c r="I811" s="46"/>
      <c r="J811" s="48"/>
    </row>
    <row r="812">
      <c r="A812" s="37" t="s">
        <v>202</v>
      </c>
      <c r="B812" s="37">
        <v>199</v>
      </c>
      <c r="C812" s="38" t="s">
        <v>889</v>
      </c>
      <c r="D812" s="37" t="s">
        <v>204</v>
      </c>
      <c r="E812" s="39" t="s">
        <v>890</v>
      </c>
      <c r="F812" s="40" t="s">
        <v>206</v>
      </c>
      <c r="G812" s="41">
        <v>1</v>
      </c>
      <c r="H812" s="42">
        <v>0</v>
      </c>
      <c r="I812" s="43">
        <f>ROUND(G812*H812,P4)</f>
        <v>0</v>
      </c>
      <c r="J812" s="37"/>
      <c r="O812" s="44">
        <f>I812*0.21</f>
        <v>0</v>
      </c>
      <c r="P812">
        <v>3</v>
      </c>
    </row>
    <row r="813">
      <c r="A813" s="37" t="s">
        <v>207</v>
      </c>
      <c r="B813" s="45"/>
      <c r="C813" s="46"/>
      <c r="D813" s="46"/>
      <c r="E813" s="47" t="s">
        <v>204</v>
      </c>
      <c r="F813" s="46"/>
      <c r="G813" s="46"/>
      <c r="H813" s="46"/>
      <c r="I813" s="46"/>
      <c r="J813" s="48"/>
    </row>
    <row r="814">
      <c r="A814" s="37" t="s">
        <v>208</v>
      </c>
      <c r="B814" s="45"/>
      <c r="C814" s="46"/>
      <c r="D814" s="46"/>
      <c r="E814" s="49" t="s">
        <v>493</v>
      </c>
      <c r="F814" s="46"/>
      <c r="G814" s="46"/>
      <c r="H814" s="46"/>
      <c r="I814" s="46"/>
      <c r="J814" s="48"/>
    </row>
    <row r="815" ht="210">
      <c r="A815" s="37" t="s">
        <v>210</v>
      </c>
      <c r="B815" s="45"/>
      <c r="C815" s="46"/>
      <c r="D815" s="46"/>
      <c r="E815" s="39" t="s">
        <v>891</v>
      </c>
      <c r="F815" s="46"/>
      <c r="G815" s="46"/>
      <c r="H815" s="46"/>
      <c r="I815" s="46"/>
      <c r="J815" s="48"/>
    </row>
    <row r="816">
      <c r="A816" s="37" t="s">
        <v>202</v>
      </c>
      <c r="B816" s="37">
        <v>200</v>
      </c>
      <c r="C816" s="38" t="s">
        <v>999</v>
      </c>
      <c r="D816" s="37" t="s">
        <v>204</v>
      </c>
      <c r="E816" s="39" t="s">
        <v>1000</v>
      </c>
      <c r="F816" s="40" t="s">
        <v>206</v>
      </c>
      <c r="G816" s="41">
        <v>1</v>
      </c>
      <c r="H816" s="42">
        <v>0</v>
      </c>
      <c r="I816" s="43">
        <f>ROUND(G816*H816,P4)</f>
        <v>0</v>
      </c>
      <c r="J816" s="37"/>
      <c r="O816" s="44">
        <f>I816*0.21</f>
        <v>0</v>
      </c>
      <c r="P816">
        <v>3</v>
      </c>
    </row>
    <row r="817">
      <c r="A817" s="37" t="s">
        <v>207</v>
      </c>
      <c r="B817" s="45"/>
      <c r="C817" s="46"/>
      <c r="D817" s="46"/>
      <c r="E817" s="47" t="s">
        <v>204</v>
      </c>
      <c r="F817" s="46"/>
      <c r="G817" s="46"/>
      <c r="H817" s="46"/>
      <c r="I817" s="46"/>
      <c r="J817" s="48"/>
    </row>
    <row r="818">
      <c r="A818" s="37" t="s">
        <v>208</v>
      </c>
      <c r="B818" s="45"/>
      <c r="C818" s="46"/>
      <c r="D818" s="46"/>
      <c r="E818" s="49" t="s">
        <v>493</v>
      </c>
      <c r="F818" s="46"/>
      <c r="G818" s="46"/>
      <c r="H818" s="46"/>
      <c r="I818" s="46"/>
      <c r="J818" s="48"/>
    </row>
    <row r="819" ht="180">
      <c r="A819" s="37" t="s">
        <v>210</v>
      </c>
      <c r="B819" s="45"/>
      <c r="C819" s="46"/>
      <c r="D819" s="46"/>
      <c r="E819" s="39" t="s">
        <v>699</v>
      </c>
      <c r="F819" s="46"/>
      <c r="G819" s="46"/>
      <c r="H819" s="46"/>
      <c r="I819" s="46"/>
      <c r="J819" s="48"/>
    </row>
    <row r="820">
      <c r="A820" s="37" t="s">
        <v>202</v>
      </c>
      <c r="B820" s="37">
        <v>201</v>
      </c>
      <c r="C820" s="38" t="s">
        <v>923</v>
      </c>
      <c r="D820" s="37" t="s">
        <v>204</v>
      </c>
      <c r="E820" s="39" t="s">
        <v>924</v>
      </c>
      <c r="F820" s="40" t="s">
        <v>206</v>
      </c>
      <c r="G820" s="41">
        <v>1</v>
      </c>
      <c r="H820" s="42">
        <v>0</v>
      </c>
      <c r="I820" s="43">
        <f>ROUND(G820*H820,P4)</f>
        <v>0</v>
      </c>
      <c r="J820" s="37"/>
      <c r="O820" s="44">
        <f>I820*0.21</f>
        <v>0</v>
      </c>
      <c r="P820">
        <v>3</v>
      </c>
    </row>
    <row r="821">
      <c r="A821" s="37" t="s">
        <v>207</v>
      </c>
      <c r="B821" s="45"/>
      <c r="C821" s="46"/>
      <c r="D821" s="46"/>
      <c r="E821" s="47" t="s">
        <v>204</v>
      </c>
      <c r="F821" s="46"/>
      <c r="G821" s="46"/>
      <c r="H821" s="46"/>
      <c r="I821" s="46"/>
      <c r="J821" s="48"/>
    </row>
    <row r="822">
      <c r="A822" s="37" t="s">
        <v>208</v>
      </c>
      <c r="B822" s="45"/>
      <c r="C822" s="46"/>
      <c r="D822" s="46"/>
      <c r="E822" s="49" t="s">
        <v>493</v>
      </c>
      <c r="F822" s="46"/>
      <c r="G822" s="46"/>
      <c r="H822" s="46"/>
      <c r="I822" s="46"/>
      <c r="J822" s="48"/>
    </row>
    <row r="823" ht="165">
      <c r="A823" s="37" t="s">
        <v>210</v>
      </c>
      <c r="B823" s="45"/>
      <c r="C823" s="46"/>
      <c r="D823" s="46"/>
      <c r="E823" s="39" t="s">
        <v>886</v>
      </c>
      <c r="F823" s="46"/>
      <c r="G823" s="46"/>
      <c r="H823" s="46"/>
      <c r="I823" s="46"/>
      <c r="J823" s="48"/>
    </row>
    <row r="824">
      <c r="A824" s="31" t="s">
        <v>199</v>
      </c>
      <c r="B824" s="32"/>
      <c r="C824" s="33" t="s">
        <v>1026</v>
      </c>
      <c r="D824" s="34"/>
      <c r="E824" s="31" t="s">
        <v>1094</v>
      </c>
      <c r="F824" s="34"/>
      <c r="G824" s="34"/>
      <c r="H824" s="34"/>
      <c r="I824" s="35">
        <f>SUMIFS(I825:I880,A825:A880,"P")</f>
        <v>0</v>
      </c>
      <c r="J824" s="36"/>
    </row>
    <row r="825">
      <c r="A825" s="37" t="s">
        <v>202</v>
      </c>
      <c r="B825" s="37">
        <v>202</v>
      </c>
      <c r="C825" s="38" t="s">
        <v>769</v>
      </c>
      <c r="D825" s="37" t="s">
        <v>204</v>
      </c>
      <c r="E825" s="39" t="s">
        <v>770</v>
      </c>
      <c r="F825" s="40" t="s">
        <v>206</v>
      </c>
      <c r="G825" s="41">
        <v>1</v>
      </c>
      <c r="H825" s="42">
        <v>0</v>
      </c>
      <c r="I825" s="43">
        <f>ROUND(G825*H825,P4)</f>
        <v>0</v>
      </c>
      <c r="J825" s="37"/>
      <c r="O825" s="44">
        <f>I825*0.21</f>
        <v>0</v>
      </c>
      <c r="P825">
        <v>3</v>
      </c>
    </row>
    <row r="826">
      <c r="A826" s="37" t="s">
        <v>207</v>
      </c>
      <c r="B826" s="45"/>
      <c r="C826" s="46"/>
      <c r="D826" s="46"/>
      <c r="E826" s="47" t="s">
        <v>204</v>
      </c>
      <c r="F826" s="46"/>
      <c r="G826" s="46"/>
      <c r="H826" s="46"/>
      <c r="I826" s="46"/>
      <c r="J826" s="48"/>
    </row>
    <row r="827">
      <c r="A827" s="37" t="s">
        <v>208</v>
      </c>
      <c r="B827" s="45"/>
      <c r="C827" s="46"/>
      <c r="D827" s="46"/>
      <c r="E827" s="49" t="s">
        <v>493</v>
      </c>
      <c r="F827" s="46"/>
      <c r="G827" s="46"/>
      <c r="H827" s="46"/>
      <c r="I827" s="46"/>
      <c r="J827" s="48"/>
    </row>
    <row r="828" ht="180">
      <c r="A828" s="37" t="s">
        <v>210</v>
      </c>
      <c r="B828" s="45"/>
      <c r="C828" s="46"/>
      <c r="D828" s="46"/>
      <c r="E828" s="39" t="s">
        <v>699</v>
      </c>
      <c r="F828" s="46"/>
      <c r="G828" s="46"/>
      <c r="H828" s="46"/>
      <c r="I828" s="46"/>
      <c r="J828" s="48"/>
    </row>
    <row r="829">
      <c r="A829" s="37" t="s">
        <v>202</v>
      </c>
      <c r="B829" s="37">
        <v>203</v>
      </c>
      <c r="C829" s="38" t="s">
        <v>771</v>
      </c>
      <c r="D829" s="37" t="s">
        <v>204</v>
      </c>
      <c r="E829" s="39" t="s">
        <v>772</v>
      </c>
      <c r="F829" s="40" t="s">
        <v>206</v>
      </c>
      <c r="G829" s="41">
        <v>1</v>
      </c>
      <c r="H829" s="42">
        <v>0</v>
      </c>
      <c r="I829" s="43">
        <f>ROUND(G829*H829,P4)</f>
        <v>0</v>
      </c>
      <c r="J829" s="37"/>
      <c r="O829" s="44">
        <f>I829*0.21</f>
        <v>0</v>
      </c>
      <c r="P829">
        <v>3</v>
      </c>
    </row>
    <row r="830">
      <c r="A830" s="37" t="s">
        <v>207</v>
      </c>
      <c r="B830" s="45"/>
      <c r="C830" s="46"/>
      <c r="D830" s="46"/>
      <c r="E830" s="47" t="s">
        <v>204</v>
      </c>
      <c r="F830" s="46"/>
      <c r="G830" s="46"/>
      <c r="H830" s="46"/>
      <c r="I830" s="46"/>
      <c r="J830" s="48"/>
    </row>
    <row r="831">
      <c r="A831" s="37" t="s">
        <v>208</v>
      </c>
      <c r="B831" s="45"/>
      <c r="C831" s="46"/>
      <c r="D831" s="46"/>
      <c r="E831" s="49" t="s">
        <v>493</v>
      </c>
      <c r="F831" s="46"/>
      <c r="G831" s="46"/>
      <c r="H831" s="46"/>
      <c r="I831" s="46"/>
      <c r="J831" s="48"/>
    </row>
    <row r="832" ht="150">
      <c r="A832" s="37" t="s">
        <v>210</v>
      </c>
      <c r="B832" s="45"/>
      <c r="C832" s="46"/>
      <c r="D832" s="46"/>
      <c r="E832" s="39" t="s">
        <v>660</v>
      </c>
      <c r="F832" s="46"/>
      <c r="G832" s="46"/>
      <c r="H832" s="46"/>
      <c r="I832" s="46"/>
      <c r="J832" s="48"/>
    </row>
    <row r="833">
      <c r="A833" s="37" t="s">
        <v>202</v>
      </c>
      <c r="B833" s="37">
        <v>204</v>
      </c>
      <c r="C833" s="38" t="s">
        <v>929</v>
      </c>
      <c r="D833" s="37" t="s">
        <v>204</v>
      </c>
      <c r="E833" s="39" t="s">
        <v>930</v>
      </c>
      <c r="F833" s="40" t="s">
        <v>206</v>
      </c>
      <c r="G833" s="41">
        <v>1</v>
      </c>
      <c r="H833" s="42">
        <v>0</v>
      </c>
      <c r="I833" s="43">
        <f>ROUND(G833*H833,P4)</f>
        <v>0</v>
      </c>
      <c r="J833" s="37"/>
      <c r="O833" s="44">
        <f>I833*0.21</f>
        <v>0</v>
      </c>
      <c r="P833">
        <v>3</v>
      </c>
    </row>
    <row r="834">
      <c r="A834" s="37" t="s">
        <v>207</v>
      </c>
      <c r="B834" s="45"/>
      <c r="C834" s="46"/>
      <c r="D834" s="46"/>
      <c r="E834" s="47" t="s">
        <v>204</v>
      </c>
      <c r="F834" s="46"/>
      <c r="G834" s="46"/>
      <c r="H834" s="46"/>
      <c r="I834" s="46"/>
      <c r="J834" s="48"/>
    </row>
    <row r="835">
      <c r="A835" s="37" t="s">
        <v>208</v>
      </c>
      <c r="B835" s="45"/>
      <c r="C835" s="46"/>
      <c r="D835" s="46"/>
      <c r="E835" s="49" t="s">
        <v>493</v>
      </c>
      <c r="F835" s="46"/>
      <c r="G835" s="46"/>
      <c r="H835" s="46"/>
      <c r="I835" s="46"/>
      <c r="J835" s="48"/>
    </row>
    <row r="836" ht="180">
      <c r="A836" s="37" t="s">
        <v>210</v>
      </c>
      <c r="B836" s="45"/>
      <c r="C836" s="46"/>
      <c r="D836" s="46"/>
      <c r="E836" s="39" t="s">
        <v>699</v>
      </c>
      <c r="F836" s="46"/>
      <c r="G836" s="46"/>
      <c r="H836" s="46"/>
      <c r="I836" s="46"/>
      <c r="J836" s="48"/>
    </row>
    <row r="837">
      <c r="A837" s="37" t="s">
        <v>202</v>
      </c>
      <c r="B837" s="37">
        <v>205</v>
      </c>
      <c r="C837" s="38" t="s">
        <v>869</v>
      </c>
      <c r="D837" s="37" t="s">
        <v>204</v>
      </c>
      <c r="E837" s="39" t="s">
        <v>870</v>
      </c>
      <c r="F837" s="40" t="s">
        <v>206</v>
      </c>
      <c r="G837" s="41">
        <v>1</v>
      </c>
      <c r="H837" s="42">
        <v>0</v>
      </c>
      <c r="I837" s="43">
        <f>ROUND(G837*H837,P4)</f>
        <v>0</v>
      </c>
      <c r="J837" s="37"/>
      <c r="O837" s="44">
        <f>I837*0.21</f>
        <v>0</v>
      </c>
      <c r="P837">
        <v>3</v>
      </c>
    </row>
    <row r="838">
      <c r="A838" s="37" t="s">
        <v>207</v>
      </c>
      <c r="B838" s="45"/>
      <c r="C838" s="46"/>
      <c r="D838" s="46"/>
      <c r="E838" s="47" t="s">
        <v>204</v>
      </c>
      <c r="F838" s="46"/>
      <c r="G838" s="46"/>
      <c r="H838" s="46"/>
      <c r="I838" s="46"/>
      <c r="J838" s="48"/>
    </row>
    <row r="839">
      <c r="A839" s="37" t="s">
        <v>208</v>
      </c>
      <c r="B839" s="45"/>
      <c r="C839" s="46"/>
      <c r="D839" s="46"/>
      <c r="E839" s="49" t="s">
        <v>493</v>
      </c>
      <c r="F839" s="46"/>
      <c r="G839" s="46"/>
      <c r="H839" s="46"/>
      <c r="I839" s="46"/>
      <c r="J839" s="48"/>
    </row>
    <row r="840" ht="150">
      <c r="A840" s="37" t="s">
        <v>210</v>
      </c>
      <c r="B840" s="45"/>
      <c r="C840" s="46"/>
      <c r="D840" s="46"/>
      <c r="E840" s="39" t="s">
        <v>660</v>
      </c>
      <c r="F840" s="46"/>
      <c r="G840" s="46"/>
      <c r="H840" s="46"/>
      <c r="I840" s="46"/>
      <c r="J840" s="48"/>
    </row>
    <row r="841">
      <c r="A841" s="37" t="s">
        <v>202</v>
      </c>
      <c r="B841" s="37">
        <v>206</v>
      </c>
      <c r="C841" s="38" t="s">
        <v>1088</v>
      </c>
      <c r="D841" s="37" t="s">
        <v>204</v>
      </c>
      <c r="E841" s="39" t="s">
        <v>1089</v>
      </c>
      <c r="F841" s="40" t="s">
        <v>206</v>
      </c>
      <c r="G841" s="41">
        <v>1</v>
      </c>
      <c r="H841" s="42">
        <v>0</v>
      </c>
      <c r="I841" s="43">
        <f>ROUND(G841*H841,P4)</f>
        <v>0</v>
      </c>
      <c r="J841" s="37"/>
      <c r="O841" s="44">
        <f>I841*0.21</f>
        <v>0</v>
      </c>
      <c r="P841">
        <v>3</v>
      </c>
    </row>
    <row r="842">
      <c r="A842" s="37" t="s">
        <v>207</v>
      </c>
      <c r="B842" s="45"/>
      <c r="C842" s="46"/>
      <c r="D842" s="46"/>
      <c r="E842" s="47" t="s">
        <v>204</v>
      </c>
      <c r="F842" s="46"/>
      <c r="G842" s="46"/>
      <c r="H842" s="46"/>
      <c r="I842" s="46"/>
      <c r="J842" s="48"/>
    </row>
    <row r="843">
      <c r="A843" s="37" t="s">
        <v>208</v>
      </c>
      <c r="B843" s="45"/>
      <c r="C843" s="46"/>
      <c r="D843" s="46"/>
      <c r="E843" s="49" t="s">
        <v>493</v>
      </c>
      <c r="F843" s="46"/>
      <c r="G843" s="46"/>
      <c r="H843" s="46"/>
      <c r="I843" s="46"/>
      <c r="J843" s="48"/>
    </row>
    <row r="844" ht="180">
      <c r="A844" s="37" t="s">
        <v>210</v>
      </c>
      <c r="B844" s="45"/>
      <c r="C844" s="46"/>
      <c r="D844" s="46"/>
      <c r="E844" s="39" t="s">
        <v>699</v>
      </c>
      <c r="F844" s="46"/>
      <c r="G844" s="46"/>
      <c r="H844" s="46"/>
      <c r="I844" s="46"/>
      <c r="J844" s="48"/>
    </row>
    <row r="845">
      <c r="A845" s="37" t="s">
        <v>202</v>
      </c>
      <c r="B845" s="37">
        <v>207</v>
      </c>
      <c r="C845" s="38" t="s">
        <v>1090</v>
      </c>
      <c r="D845" s="37" t="s">
        <v>204</v>
      </c>
      <c r="E845" s="39" t="s">
        <v>1091</v>
      </c>
      <c r="F845" s="40" t="s">
        <v>206</v>
      </c>
      <c r="G845" s="41">
        <v>1</v>
      </c>
      <c r="H845" s="42">
        <v>0</v>
      </c>
      <c r="I845" s="43">
        <f>ROUND(G845*H845,P4)</f>
        <v>0</v>
      </c>
      <c r="J845" s="37"/>
      <c r="O845" s="44">
        <f>I845*0.21</f>
        <v>0</v>
      </c>
      <c r="P845">
        <v>3</v>
      </c>
    </row>
    <row r="846">
      <c r="A846" s="37" t="s">
        <v>207</v>
      </c>
      <c r="B846" s="45"/>
      <c r="C846" s="46"/>
      <c r="D846" s="46"/>
      <c r="E846" s="47" t="s">
        <v>204</v>
      </c>
      <c r="F846" s="46"/>
      <c r="G846" s="46"/>
      <c r="H846" s="46"/>
      <c r="I846" s="46"/>
      <c r="J846" s="48"/>
    </row>
    <row r="847">
      <c r="A847" s="37" t="s">
        <v>208</v>
      </c>
      <c r="B847" s="45"/>
      <c r="C847" s="46"/>
      <c r="D847" s="46"/>
      <c r="E847" s="49" t="s">
        <v>493</v>
      </c>
      <c r="F847" s="46"/>
      <c r="G847" s="46"/>
      <c r="H847" s="46"/>
      <c r="I847" s="46"/>
      <c r="J847" s="48"/>
    </row>
    <row r="848" ht="150">
      <c r="A848" s="37" t="s">
        <v>210</v>
      </c>
      <c r="B848" s="45"/>
      <c r="C848" s="46"/>
      <c r="D848" s="46"/>
      <c r="E848" s="39" t="s">
        <v>660</v>
      </c>
      <c r="F848" s="46"/>
      <c r="G848" s="46"/>
      <c r="H848" s="46"/>
      <c r="I848" s="46"/>
      <c r="J848" s="48"/>
    </row>
    <row r="849">
      <c r="A849" s="37" t="s">
        <v>202</v>
      </c>
      <c r="B849" s="37">
        <v>208</v>
      </c>
      <c r="C849" s="38" t="s">
        <v>911</v>
      </c>
      <c r="D849" s="37" t="s">
        <v>204</v>
      </c>
      <c r="E849" s="39" t="s">
        <v>912</v>
      </c>
      <c r="F849" s="40" t="s">
        <v>206</v>
      </c>
      <c r="G849" s="41">
        <v>1</v>
      </c>
      <c r="H849" s="42">
        <v>0</v>
      </c>
      <c r="I849" s="43">
        <f>ROUND(G849*H849,P4)</f>
        <v>0</v>
      </c>
      <c r="J849" s="37"/>
      <c r="O849" s="44">
        <f>I849*0.21</f>
        <v>0</v>
      </c>
      <c r="P849">
        <v>3</v>
      </c>
    </row>
    <row r="850">
      <c r="A850" s="37" t="s">
        <v>207</v>
      </c>
      <c r="B850" s="45"/>
      <c r="C850" s="46"/>
      <c r="D850" s="46"/>
      <c r="E850" s="47" t="s">
        <v>204</v>
      </c>
      <c r="F850" s="46"/>
      <c r="G850" s="46"/>
      <c r="H850" s="46"/>
      <c r="I850" s="46"/>
      <c r="J850" s="48"/>
    </row>
    <row r="851">
      <c r="A851" s="37" t="s">
        <v>208</v>
      </c>
      <c r="B851" s="45"/>
      <c r="C851" s="46"/>
      <c r="D851" s="46"/>
      <c r="E851" s="49" t="s">
        <v>493</v>
      </c>
      <c r="F851" s="46"/>
      <c r="G851" s="46"/>
      <c r="H851" s="46"/>
      <c r="I851" s="46"/>
      <c r="J851" s="48"/>
    </row>
    <row r="852" ht="180">
      <c r="A852" s="37" t="s">
        <v>210</v>
      </c>
      <c r="B852" s="45"/>
      <c r="C852" s="46"/>
      <c r="D852" s="46"/>
      <c r="E852" s="39" t="s">
        <v>699</v>
      </c>
      <c r="F852" s="46"/>
      <c r="G852" s="46"/>
      <c r="H852" s="46"/>
      <c r="I852" s="46"/>
      <c r="J852" s="48"/>
    </row>
    <row r="853">
      <c r="A853" s="37" t="s">
        <v>202</v>
      </c>
      <c r="B853" s="37">
        <v>209</v>
      </c>
      <c r="C853" s="38" t="s">
        <v>913</v>
      </c>
      <c r="D853" s="37" t="s">
        <v>204</v>
      </c>
      <c r="E853" s="39" t="s">
        <v>914</v>
      </c>
      <c r="F853" s="40" t="s">
        <v>206</v>
      </c>
      <c r="G853" s="41">
        <v>1</v>
      </c>
      <c r="H853" s="42">
        <v>0</v>
      </c>
      <c r="I853" s="43">
        <f>ROUND(G853*H853,P4)</f>
        <v>0</v>
      </c>
      <c r="J853" s="37"/>
      <c r="O853" s="44">
        <f>I853*0.21</f>
        <v>0</v>
      </c>
      <c r="P853">
        <v>3</v>
      </c>
    </row>
    <row r="854">
      <c r="A854" s="37" t="s">
        <v>207</v>
      </c>
      <c r="B854" s="45"/>
      <c r="C854" s="46"/>
      <c r="D854" s="46"/>
      <c r="E854" s="47" t="s">
        <v>204</v>
      </c>
      <c r="F854" s="46"/>
      <c r="G854" s="46"/>
      <c r="H854" s="46"/>
      <c r="I854" s="46"/>
      <c r="J854" s="48"/>
    </row>
    <row r="855">
      <c r="A855" s="37" t="s">
        <v>208</v>
      </c>
      <c r="B855" s="45"/>
      <c r="C855" s="46"/>
      <c r="D855" s="46"/>
      <c r="E855" s="49" t="s">
        <v>493</v>
      </c>
      <c r="F855" s="46"/>
      <c r="G855" s="46"/>
      <c r="H855" s="46"/>
      <c r="I855" s="46"/>
      <c r="J855" s="48"/>
    </row>
    <row r="856" ht="165">
      <c r="A856" s="37" t="s">
        <v>210</v>
      </c>
      <c r="B856" s="45"/>
      <c r="C856" s="46"/>
      <c r="D856" s="46"/>
      <c r="E856" s="39" t="s">
        <v>886</v>
      </c>
      <c r="F856" s="46"/>
      <c r="G856" s="46"/>
      <c r="H856" s="46"/>
      <c r="I856" s="46"/>
      <c r="J856" s="48"/>
    </row>
    <row r="857" ht="30">
      <c r="A857" s="37" t="s">
        <v>202</v>
      </c>
      <c r="B857" s="37">
        <v>210</v>
      </c>
      <c r="C857" s="38" t="s">
        <v>989</v>
      </c>
      <c r="D857" s="37" t="s">
        <v>204</v>
      </c>
      <c r="E857" s="39" t="s">
        <v>990</v>
      </c>
      <c r="F857" s="40" t="s">
        <v>206</v>
      </c>
      <c r="G857" s="41">
        <v>1</v>
      </c>
      <c r="H857" s="42">
        <v>0</v>
      </c>
      <c r="I857" s="43">
        <f>ROUND(G857*H857,P4)</f>
        <v>0</v>
      </c>
      <c r="J857" s="37"/>
      <c r="O857" s="44">
        <f>I857*0.21</f>
        <v>0</v>
      </c>
      <c r="P857">
        <v>3</v>
      </c>
    </row>
    <row r="858">
      <c r="A858" s="37" t="s">
        <v>207</v>
      </c>
      <c r="B858" s="45"/>
      <c r="C858" s="46"/>
      <c r="D858" s="46"/>
      <c r="E858" s="47" t="s">
        <v>204</v>
      </c>
      <c r="F858" s="46"/>
      <c r="G858" s="46"/>
      <c r="H858" s="46"/>
      <c r="I858" s="46"/>
      <c r="J858" s="48"/>
    </row>
    <row r="859">
      <c r="A859" s="37" t="s">
        <v>208</v>
      </c>
      <c r="B859" s="45"/>
      <c r="C859" s="46"/>
      <c r="D859" s="46"/>
      <c r="E859" s="49" t="s">
        <v>493</v>
      </c>
      <c r="F859" s="46"/>
      <c r="G859" s="46"/>
      <c r="H859" s="46"/>
      <c r="I859" s="46"/>
      <c r="J859" s="48"/>
    </row>
    <row r="860" ht="180">
      <c r="A860" s="37" t="s">
        <v>210</v>
      </c>
      <c r="B860" s="45"/>
      <c r="C860" s="46"/>
      <c r="D860" s="46"/>
      <c r="E860" s="39" t="s">
        <v>699</v>
      </c>
      <c r="F860" s="46"/>
      <c r="G860" s="46"/>
      <c r="H860" s="46"/>
      <c r="I860" s="46"/>
      <c r="J860" s="48"/>
    </row>
    <row r="861">
      <c r="A861" s="37" t="s">
        <v>202</v>
      </c>
      <c r="B861" s="37">
        <v>211</v>
      </c>
      <c r="C861" s="38" t="s">
        <v>991</v>
      </c>
      <c r="D861" s="37" t="s">
        <v>204</v>
      </c>
      <c r="E861" s="39" t="s">
        <v>992</v>
      </c>
      <c r="F861" s="40" t="s">
        <v>206</v>
      </c>
      <c r="G861" s="41">
        <v>1</v>
      </c>
      <c r="H861" s="42">
        <v>0</v>
      </c>
      <c r="I861" s="43">
        <f>ROUND(G861*H861,P4)</f>
        <v>0</v>
      </c>
      <c r="J861" s="37"/>
      <c r="O861" s="44">
        <f>I861*0.21</f>
        <v>0</v>
      </c>
      <c r="P861">
        <v>3</v>
      </c>
    </row>
    <row r="862">
      <c r="A862" s="37" t="s">
        <v>207</v>
      </c>
      <c r="B862" s="45"/>
      <c r="C862" s="46"/>
      <c r="D862" s="46"/>
      <c r="E862" s="47" t="s">
        <v>204</v>
      </c>
      <c r="F862" s="46"/>
      <c r="G862" s="46"/>
      <c r="H862" s="46"/>
      <c r="I862" s="46"/>
      <c r="J862" s="48"/>
    </row>
    <row r="863">
      <c r="A863" s="37" t="s">
        <v>208</v>
      </c>
      <c r="B863" s="45"/>
      <c r="C863" s="46"/>
      <c r="D863" s="46"/>
      <c r="E863" s="49" t="s">
        <v>493</v>
      </c>
      <c r="F863" s="46"/>
      <c r="G863" s="46"/>
      <c r="H863" s="46"/>
      <c r="I863" s="46"/>
      <c r="J863" s="48"/>
    </row>
    <row r="864" ht="165">
      <c r="A864" s="37" t="s">
        <v>210</v>
      </c>
      <c r="B864" s="45"/>
      <c r="C864" s="46"/>
      <c r="D864" s="46"/>
      <c r="E864" s="39" t="s">
        <v>886</v>
      </c>
      <c r="F864" s="46"/>
      <c r="G864" s="46"/>
      <c r="H864" s="46"/>
      <c r="I864" s="46"/>
      <c r="J864" s="48"/>
    </row>
    <row r="865">
      <c r="A865" s="37" t="s">
        <v>202</v>
      </c>
      <c r="B865" s="37">
        <v>212</v>
      </c>
      <c r="C865" s="38" t="s">
        <v>919</v>
      </c>
      <c r="D865" s="37" t="s">
        <v>204</v>
      </c>
      <c r="E865" s="39" t="s">
        <v>920</v>
      </c>
      <c r="F865" s="40" t="s">
        <v>206</v>
      </c>
      <c r="G865" s="41">
        <v>1</v>
      </c>
      <c r="H865" s="42">
        <v>0</v>
      </c>
      <c r="I865" s="43">
        <f>ROUND(G865*H865,P4)</f>
        <v>0</v>
      </c>
      <c r="J865" s="37"/>
      <c r="O865" s="44">
        <f>I865*0.21</f>
        <v>0</v>
      </c>
      <c r="P865">
        <v>3</v>
      </c>
    </row>
    <row r="866">
      <c r="A866" s="37" t="s">
        <v>207</v>
      </c>
      <c r="B866" s="45"/>
      <c r="C866" s="46"/>
      <c r="D866" s="46"/>
      <c r="E866" s="47" t="s">
        <v>204</v>
      </c>
      <c r="F866" s="46"/>
      <c r="G866" s="46"/>
      <c r="H866" s="46"/>
      <c r="I866" s="46"/>
      <c r="J866" s="48"/>
    </row>
    <row r="867">
      <c r="A867" s="37" t="s">
        <v>208</v>
      </c>
      <c r="B867" s="45"/>
      <c r="C867" s="46"/>
      <c r="D867" s="46"/>
      <c r="E867" s="49" t="s">
        <v>493</v>
      </c>
      <c r="F867" s="46"/>
      <c r="G867" s="46"/>
      <c r="H867" s="46"/>
      <c r="I867" s="46"/>
      <c r="J867" s="48"/>
    </row>
    <row r="868" ht="180">
      <c r="A868" s="37" t="s">
        <v>210</v>
      </c>
      <c r="B868" s="45"/>
      <c r="C868" s="46"/>
      <c r="D868" s="46"/>
      <c r="E868" s="39" t="s">
        <v>722</v>
      </c>
      <c r="F868" s="46"/>
      <c r="G868" s="46"/>
      <c r="H868" s="46"/>
      <c r="I868" s="46"/>
      <c r="J868" s="48"/>
    </row>
    <row r="869">
      <c r="A869" s="37" t="s">
        <v>202</v>
      </c>
      <c r="B869" s="37">
        <v>213</v>
      </c>
      <c r="C869" s="38" t="s">
        <v>889</v>
      </c>
      <c r="D869" s="37" t="s">
        <v>204</v>
      </c>
      <c r="E869" s="39" t="s">
        <v>890</v>
      </c>
      <c r="F869" s="40" t="s">
        <v>206</v>
      </c>
      <c r="G869" s="41">
        <v>1</v>
      </c>
      <c r="H869" s="42">
        <v>0</v>
      </c>
      <c r="I869" s="43">
        <f>ROUND(G869*H869,P4)</f>
        <v>0</v>
      </c>
      <c r="J869" s="37"/>
      <c r="O869" s="44">
        <f>I869*0.21</f>
        <v>0</v>
      </c>
      <c r="P869">
        <v>3</v>
      </c>
    </row>
    <row r="870">
      <c r="A870" s="37" t="s">
        <v>207</v>
      </c>
      <c r="B870" s="45"/>
      <c r="C870" s="46"/>
      <c r="D870" s="46"/>
      <c r="E870" s="47" t="s">
        <v>204</v>
      </c>
      <c r="F870" s="46"/>
      <c r="G870" s="46"/>
      <c r="H870" s="46"/>
      <c r="I870" s="46"/>
      <c r="J870" s="48"/>
    </row>
    <row r="871">
      <c r="A871" s="37" t="s">
        <v>208</v>
      </c>
      <c r="B871" s="45"/>
      <c r="C871" s="46"/>
      <c r="D871" s="46"/>
      <c r="E871" s="49" t="s">
        <v>493</v>
      </c>
      <c r="F871" s="46"/>
      <c r="G871" s="46"/>
      <c r="H871" s="46"/>
      <c r="I871" s="46"/>
      <c r="J871" s="48"/>
    </row>
    <row r="872" ht="210">
      <c r="A872" s="37" t="s">
        <v>210</v>
      </c>
      <c r="B872" s="45"/>
      <c r="C872" s="46"/>
      <c r="D872" s="46"/>
      <c r="E872" s="39" t="s">
        <v>891</v>
      </c>
      <c r="F872" s="46"/>
      <c r="G872" s="46"/>
      <c r="H872" s="46"/>
      <c r="I872" s="46"/>
      <c r="J872" s="48"/>
    </row>
    <row r="873">
      <c r="A873" s="37" t="s">
        <v>202</v>
      </c>
      <c r="B873" s="37">
        <v>214</v>
      </c>
      <c r="C873" s="38" t="s">
        <v>921</v>
      </c>
      <c r="D873" s="37" t="s">
        <v>204</v>
      </c>
      <c r="E873" s="39" t="s">
        <v>922</v>
      </c>
      <c r="F873" s="40" t="s">
        <v>206</v>
      </c>
      <c r="G873" s="41">
        <v>1</v>
      </c>
      <c r="H873" s="42">
        <v>0</v>
      </c>
      <c r="I873" s="43">
        <f>ROUND(G873*H873,P4)</f>
        <v>0</v>
      </c>
      <c r="J873" s="37"/>
      <c r="O873" s="44">
        <f>I873*0.21</f>
        <v>0</v>
      </c>
      <c r="P873">
        <v>3</v>
      </c>
    </row>
    <row r="874">
      <c r="A874" s="37" t="s">
        <v>207</v>
      </c>
      <c r="B874" s="45"/>
      <c r="C874" s="46"/>
      <c r="D874" s="46"/>
      <c r="E874" s="47" t="s">
        <v>204</v>
      </c>
      <c r="F874" s="46"/>
      <c r="G874" s="46"/>
      <c r="H874" s="46"/>
      <c r="I874" s="46"/>
      <c r="J874" s="48"/>
    </row>
    <row r="875">
      <c r="A875" s="37" t="s">
        <v>208</v>
      </c>
      <c r="B875" s="45"/>
      <c r="C875" s="46"/>
      <c r="D875" s="46"/>
      <c r="E875" s="49" t="s">
        <v>493</v>
      </c>
      <c r="F875" s="46"/>
      <c r="G875" s="46"/>
      <c r="H875" s="46"/>
      <c r="I875" s="46"/>
      <c r="J875" s="48"/>
    </row>
    <row r="876" ht="180">
      <c r="A876" s="37" t="s">
        <v>210</v>
      </c>
      <c r="B876" s="45"/>
      <c r="C876" s="46"/>
      <c r="D876" s="46"/>
      <c r="E876" s="39" t="s">
        <v>699</v>
      </c>
      <c r="F876" s="46"/>
      <c r="G876" s="46"/>
      <c r="H876" s="46"/>
      <c r="I876" s="46"/>
      <c r="J876" s="48"/>
    </row>
    <row r="877">
      <c r="A877" s="37" t="s">
        <v>202</v>
      </c>
      <c r="B877" s="37">
        <v>215</v>
      </c>
      <c r="C877" s="38" t="s">
        <v>923</v>
      </c>
      <c r="D877" s="37" t="s">
        <v>204</v>
      </c>
      <c r="E877" s="39" t="s">
        <v>924</v>
      </c>
      <c r="F877" s="40" t="s">
        <v>206</v>
      </c>
      <c r="G877" s="41">
        <v>1</v>
      </c>
      <c r="H877" s="42">
        <v>0</v>
      </c>
      <c r="I877" s="43">
        <f>ROUND(G877*H877,P4)</f>
        <v>0</v>
      </c>
      <c r="J877" s="37"/>
      <c r="O877" s="44">
        <f>I877*0.21</f>
        <v>0</v>
      </c>
      <c r="P877">
        <v>3</v>
      </c>
    </row>
    <row r="878">
      <c r="A878" s="37" t="s">
        <v>207</v>
      </c>
      <c r="B878" s="45"/>
      <c r="C878" s="46"/>
      <c r="D878" s="46"/>
      <c r="E878" s="47" t="s">
        <v>204</v>
      </c>
      <c r="F878" s="46"/>
      <c r="G878" s="46"/>
      <c r="H878" s="46"/>
      <c r="I878" s="46"/>
      <c r="J878" s="48"/>
    </row>
    <row r="879">
      <c r="A879" s="37" t="s">
        <v>208</v>
      </c>
      <c r="B879" s="45"/>
      <c r="C879" s="46"/>
      <c r="D879" s="46"/>
      <c r="E879" s="49" t="s">
        <v>493</v>
      </c>
      <c r="F879" s="46"/>
      <c r="G879" s="46"/>
      <c r="H879" s="46"/>
      <c r="I879" s="46"/>
      <c r="J879" s="48"/>
    </row>
    <row r="880" ht="165">
      <c r="A880" s="37" t="s">
        <v>210</v>
      </c>
      <c r="B880" s="45"/>
      <c r="C880" s="46"/>
      <c r="D880" s="46"/>
      <c r="E880" s="39" t="s">
        <v>886</v>
      </c>
      <c r="F880" s="46"/>
      <c r="G880" s="46"/>
      <c r="H880" s="46"/>
      <c r="I880" s="46"/>
      <c r="J880" s="48"/>
    </row>
    <row r="881">
      <c r="A881" s="31" t="s">
        <v>199</v>
      </c>
      <c r="B881" s="32"/>
      <c r="C881" s="33" t="s">
        <v>471</v>
      </c>
      <c r="D881" s="34"/>
      <c r="E881" s="31" t="s">
        <v>472</v>
      </c>
      <c r="F881" s="34"/>
      <c r="G881" s="34"/>
      <c r="H881" s="34"/>
      <c r="I881" s="35">
        <f>SUMIFS(I882:I893,A882:A893,"P")</f>
        <v>0</v>
      </c>
      <c r="J881" s="36"/>
    </row>
    <row r="882" ht="45">
      <c r="A882" s="37" t="s">
        <v>202</v>
      </c>
      <c r="B882" s="37">
        <v>216</v>
      </c>
      <c r="C882" s="38" t="s">
        <v>575</v>
      </c>
      <c r="D882" s="37" t="s">
        <v>576</v>
      </c>
      <c r="E882" s="39" t="s">
        <v>577</v>
      </c>
      <c r="F882" s="40" t="s">
        <v>476</v>
      </c>
      <c r="G882" s="41">
        <v>0.20000000000000001</v>
      </c>
      <c r="H882" s="42">
        <v>0</v>
      </c>
      <c r="I882" s="43">
        <f>ROUND(G882*H882,P4)</f>
        <v>0</v>
      </c>
      <c r="J882" s="37"/>
      <c r="O882" s="44">
        <f>I882*0.21</f>
        <v>0</v>
      </c>
      <c r="P882">
        <v>3</v>
      </c>
    </row>
    <row r="883">
      <c r="A883" s="37" t="s">
        <v>207</v>
      </c>
      <c r="B883" s="45"/>
      <c r="C883" s="46"/>
      <c r="D883" s="46"/>
      <c r="E883" s="39" t="s">
        <v>477</v>
      </c>
      <c r="F883" s="46"/>
      <c r="G883" s="46"/>
      <c r="H883" s="46"/>
      <c r="I883" s="46"/>
      <c r="J883" s="48"/>
    </row>
    <row r="884">
      <c r="A884" s="37" t="s">
        <v>208</v>
      </c>
      <c r="B884" s="45"/>
      <c r="C884" s="46"/>
      <c r="D884" s="46"/>
      <c r="E884" s="49" t="s">
        <v>493</v>
      </c>
      <c r="F884" s="46"/>
      <c r="G884" s="46"/>
      <c r="H884" s="46"/>
      <c r="I884" s="46"/>
      <c r="J884" s="48"/>
    </row>
    <row r="885" ht="120">
      <c r="A885" s="37" t="s">
        <v>210</v>
      </c>
      <c r="B885" s="45"/>
      <c r="C885" s="46"/>
      <c r="D885" s="46"/>
      <c r="E885" s="39" t="s">
        <v>479</v>
      </c>
      <c r="F885" s="46"/>
      <c r="G885" s="46"/>
      <c r="H885" s="46"/>
      <c r="I885" s="46"/>
      <c r="J885" s="48"/>
    </row>
    <row r="886" ht="45">
      <c r="A886" s="37" t="s">
        <v>202</v>
      </c>
      <c r="B886" s="37">
        <v>217</v>
      </c>
      <c r="C886" s="38" t="s">
        <v>473</v>
      </c>
      <c r="D886" s="37" t="s">
        <v>474</v>
      </c>
      <c r="E886" s="39" t="s">
        <v>475</v>
      </c>
      <c r="F886" s="40" t="s">
        <v>476</v>
      </c>
      <c r="G886" s="41">
        <v>0.050000000000000003</v>
      </c>
      <c r="H886" s="42">
        <v>0</v>
      </c>
      <c r="I886" s="43">
        <f>ROUND(G886*H886,P4)</f>
        <v>0</v>
      </c>
      <c r="J886" s="37"/>
      <c r="O886" s="44">
        <f>I886*0.21</f>
        <v>0</v>
      </c>
      <c r="P886">
        <v>3</v>
      </c>
    </row>
    <row r="887">
      <c r="A887" s="37" t="s">
        <v>207</v>
      </c>
      <c r="B887" s="45"/>
      <c r="C887" s="46"/>
      <c r="D887" s="46"/>
      <c r="E887" s="39" t="s">
        <v>477</v>
      </c>
      <c r="F887" s="46"/>
      <c r="G887" s="46"/>
      <c r="H887" s="46"/>
      <c r="I887" s="46"/>
      <c r="J887" s="48"/>
    </row>
    <row r="888">
      <c r="A888" s="37" t="s">
        <v>208</v>
      </c>
      <c r="B888" s="45"/>
      <c r="C888" s="46"/>
      <c r="D888" s="46"/>
      <c r="E888" s="49" t="s">
        <v>493</v>
      </c>
      <c r="F888" s="46"/>
      <c r="G888" s="46"/>
      <c r="H888" s="46"/>
      <c r="I888" s="46"/>
      <c r="J888" s="48"/>
    </row>
    <row r="889" ht="120">
      <c r="A889" s="37" t="s">
        <v>210</v>
      </c>
      <c r="B889" s="45"/>
      <c r="C889" s="46"/>
      <c r="D889" s="46"/>
      <c r="E889" s="39" t="s">
        <v>479</v>
      </c>
      <c r="F889" s="46"/>
      <c r="G889" s="46"/>
      <c r="H889" s="46"/>
      <c r="I889" s="46"/>
      <c r="J889" s="48"/>
    </row>
    <row r="890" ht="30">
      <c r="A890" s="37" t="s">
        <v>202</v>
      </c>
      <c r="B890" s="37">
        <v>218</v>
      </c>
      <c r="C890" s="38" t="s">
        <v>484</v>
      </c>
      <c r="D890" s="37" t="s">
        <v>485</v>
      </c>
      <c r="E890" s="39" t="s">
        <v>486</v>
      </c>
      <c r="F890" s="40" t="s">
        <v>476</v>
      </c>
      <c r="G890" s="41">
        <v>0.050000000000000003</v>
      </c>
      <c r="H890" s="42">
        <v>0</v>
      </c>
      <c r="I890" s="43">
        <f>ROUND(G890*H890,P4)</f>
        <v>0</v>
      </c>
      <c r="J890" s="37"/>
      <c r="O890" s="44">
        <f>I890*0.21</f>
        <v>0</v>
      </c>
      <c r="P890">
        <v>3</v>
      </c>
    </row>
    <row r="891">
      <c r="A891" s="37" t="s">
        <v>207</v>
      </c>
      <c r="B891" s="45"/>
      <c r="C891" s="46"/>
      <c r="D891" s="46"/>
      <c r="E891" s="39" t="s">
        <v>477</v>
      </c>
      <c r="F891" s="46"/>
      <c r="G891" s="46"/>
      <c r="H891" s="46"/>
      <c r="I891" s="46"/>
      <c r="J891" s="48"/>
    </row>
    <row r="892">
      <c r="A892" s="37" t="s">
        <v>208</v>
      </c>
      <c r="B892" s="45"/>
      <c r="C892" s="46"/>
      <c r="D892" s="46"/>
      <c r="E892" s="49" t="s">
        <v>493</v>
      </c>
      <c r="F892" s="46"/>
      <c r="G892" s="46"/>
      <c r="H892" s="46"/>
      <c r="I892" s="46"/>
      <c r="J892" s="48"/>
    </row>
    <row r="893" ht="120">
      <c r="A893" s="37" t="s">
        <v>210</v>
      </c>
      <c r="B893" s="50"/>
      <c r="C893" s="51"/>
      <c r="D893" s="51"/>
      <c r="E893" s="39" t="s">
        <v>479</v>
      </c>
      <c r="F893" s="51"/>
      <c r="G893" s="51"/>
      <c r="H893" s="51"/>
      <c r="I893" s="51"/>
      <c r="J893" s="52"/>
    </row>
  </sheetData>
  <sheetProtection sheet="1" objects="1" scenarios="1" spinCount="100000" saltValue="wqBUFC/kA29cmm4k9zRd/bSq4DJ8ZjbxN95avr67FDx+3VIgd6/2B8/wKfUHB7hcyH8E9dvOMPoo87tci8fyOg==" hashValue="UGvDiL0DciQoIThdGpOGkpJgwcb56676381lWvorHwH5EXwrtr+2bW1JpjBBE1HqlQQsYnUM4aI2GU/gHrPSt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1095</v>
      </c>
      <c r="I3" s="25">
        <f>SUMIFS(I9:I338,A9:A338,"SD")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1095</v>
      </c>
      <c r="D5" s="22"/>
      <c r="E5" s="23" t="s">
        <v>22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SUMIFS(I10:I325,A10:A325,"P")</f>
        <v>0</v>
      </c>
      <c r="J9" s="36"/>
    </row>
    <row r="10" ht="30">
      <c r="A10" s="37" t="s">
        <v>202</v>
      </c>
      <c r="B10" s="37">
        <v>1</v>
      </c>
      <c r="C10" s="38" t="s">
        <v>503</v>
      </c>
      <c r="D10" s="37" t="s">
        <v>204</v>
      </c>
      <c r="E10" s="39" t="s">
        <v>504</v>
      </c>
      <c r="F10" s="40" t="s">
        <v>206</v>
      </c>
      <c r="G10" s="41">
        <v>1850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c r="A14" s="37" t="s">
        <v>202</v>
      </c>
      <c r="B14" s="37">
        <v>2</v>
      </c>
      <c r="C14" s="38" t="s">
        <v>1097</v>
      </c>
      <c r="D14" s="37" t="s">
        <v>204</v>
      </c>
      <c r="E14" s="39" t="s">
        <v>1098</v>
      </c>
      <c r="F14" s="40" t="s">
        <v>217</v>
      </c>
      <c r="G14" s="41">
        <v>42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90">
      <c r="A17" s="37" t="s">
        <v>210</v>
      </c>
      <c r="B17" s="45"/>
      <c r="C17" s="46"/>
      <c r="D17" s="46"/>
      <c r="E17" s="39" t="s">
        <v>512</v>
      </c>
      <c r="F17" s="46"/>
      <c r="G17" s="46"/>
      <c r="H17" s="46"/>
      <c r="I17" s="46"/>
      <c r="J17" s="48"/>
    </row>
    <row r="18">
      <c r="A18" s="37" t="s">
        <v>202</v>
      </c>
      <c r="B18" s="37">
        <v>3</v>
      </c>
      <c r="C18" s="38" t="s">
        <v>519</v>
      </c>
      <c r="D18" s="37" t="s">
        <v>204</v>
      </c>
      <c r="E18" s="39" t="s">
        <v>520</v>
      </c>
      <c r="F18" s="40" t="s">
        <v>217</v>
      </c>
      <c r="G18" s="41">
        <v>42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05">
      <c r="A21" s="37" t="s">
        <v>210</v>
      </c>
      <c r="B21" s="45"/>
      <c r="C21" s="46"/>
      <c r="D21" s="46"/>
      <c r="E21" s="39" t="s">
        <v>521</v>
      </c>
      <c r="F21" s="46"/>
      <c r="G21" s="46"/>
      <c r="H21" s="46"/>
      <c r="I21" s="46"/>
      <c r="J21" s="48"/>
    </row>
    <row r="22" ht="30">
      <c r="A22" s="37" t="s">
        <v>202</v>
      </c>
      <c r="B22" s="37">
        <v>4</v>
      </c>
      <c r="C22" s="38" t="s">
        <v>522</v>
      </c>
      <c r="D22" s="37" t="s">
        <v>204</v>
      </c>
      <c r="E22" s="39" t="s">
        <v>523</v>
      </c>
      <c r="F22" s="40" t="s">
        <v>206</v>
      </c>
      <c r="G22" s="41">
        <v>6</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524</v>
      </c>
      <c r="F25" s="46"/>
      <c r="G25" s="46"/>
      <c r="H25" s="46"/>
      <c r="I25" s="46"/>
      <c r="J25" s="48"/>
    </row>
    <row r="26">
      <c r="A26" s="37" t="s">
        <v>202</v>
      </c>
      <c r="B26" s="37">
        <v>5</v>
      </c>
      <c r="C26" s="38" t="s">
        <v>525</v>
      </c>
      <c r="D26" s="37" t="s">
        <v>204</v>
      </c>
      <c r="E26" s="39" t="s">
        <v>526</v>
      </c>
      <c r="F26" s="40" t="s">
        <v>206</v>
      </c>
      <c r="G26" s="41">
        <v>83</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20">
      <c r="A29" s="37" t="s">
        <v>210</v>
      </c>
      <c r="B29" s="45"/>
      <c r="C29" s="46"/>
      <c r="D29" s="46"/>
      <c r="E29" s="39" t="s">
        <v>211</v>
      </c>
      <c r="F29" s="46"/>
      <c r="G29" s="46"/>
      <c r="H29" s="46"/>
      <c r="I29" s="46"/>
      <c r="J29" s="48"/>
    </row>
    <row r="30" ht="30">
      <c r="A30" s="37" t="s">
        <v>202</v>
      </c>
      <c r="B30" s="37">
        <v>6</v>
      </c>
      <c r="C30" s="38" t="s">
        <v>1099</v>
      </c>
      <c r="D30" s="37" t="s">
        <v>204</v>
      </c>
      <c r="E30" s="39" t="s">
        <v>1100</v>
      </c>
      <c r="F30" s="40" t="s">
        <v>217</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219</v>
      </c>
      <c r="F33" s="46"/>
      <c r="G33" s="46"/>
      <c r="H33" s="46"/>
      <c r="I33" s="46"/>
      <c r="J33" s="48"/>
    </row>
    <row r="34" ht="30">
      <c r="A34" s="37" t="s">
        <v>202</v>
      </c>
      <c r="B34" s="37">
        <v>7</v>
      </c>
      <c r="C34" s="38" t="s">
        <v>1101</v>
      </c>
      <c r="D34" s="37" t="s">
        <v>204</v>
      </c>
      <c r="E34" s="39" t="s">
        <v>1102</v>
      </c>
      <c r="F34" s="40" t="s">
        <v>217</v>
      </c>
      <c r="G34" s="41">
        <v>730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65">
      <c r="A37" s="37" t="s">
        <v>210</v>
      </c>
      <c r="B37" s="45"/>
      <c r="C37" s="46"/>
      <c r="D37" s="46"/>
      <c r="E37" s="39" t="s">
        <v>219</v>
      </c>
      <c r="F37" s="46"/>
      <c r="G37" s="46"/>
      <c r="H37" s="46"/>
      <c r="I37" s="46"/>
      <c r="J37" s="48"/>
    </row>
    <row r="38" ht="30">
      <c r="A38" s="37" t="s">
        <v>202</v>
      </c>
      <c r="B38" s="37">
        <v>8</v>
      </c>
      <c r="C38" s="38" t="s">
        <v>1103</v>
      </c>
      <c r="D38" s="37" t="s">
        <v>204</v>
      </c>
      <c r="E38" s="39" t="s">
        <v>1104</v>
      </c>
      <c r="F38" s="40" t="s">
        <v>217</v>
      </c>
      <c r="G38" s="41">
        <v>155</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65">
      <c r="A41" s="37" t="s">
        <v>210</v>
      </c>
      <c r="B41" s="45"/>
      <c r="C41" s="46"/>
      <c r="D41" s="46"/>
      <c r="E41" s="39" t="s">
        <v>219</v>
      </c>
      <c r="F41" s="46"/>
      <c r="G41" s="46"/>
      <c r="H41" s="46"/>
      <c r="I41" s="46"/>
      <c r="J41" s="48"/>
    </row>
    <row r="42" ht="30">
      <c r="A42" s="37" t="s">
        <v>202</v>
      </c>
      <c r="B42" s="37">
        <v>9</v>
      </c>
      <c r="C42" s="38" t="s">
        <v>1105</v>
      </c>
      <c r="D42" s="37" t="s">
        <v>204</v>
      </c>
      <c r="E42" s="39" t="s">
        <v>1106</v>
      </c>
      <c r="F42" s="40" t="s">
        <v>217</v>
      </c>
      <c r="G42" s="41">
        <v>1605</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219</v>
      </c>
      <c r="F45" s="46"/>
      <c r="G45" s="46"/>
      <c r="H45" s="46"/>
      <c r="I45" s="46"/>
      <c r="J45" s="48"/>
    </row>
    <row r="46" ht="30">
      <c r="A46" s="37" t="s">
        <v>202</v>
      </c>
      <c r="B46" s="37">
        <v>10</v>
      </c>
      <c r="C46" s="38" t="s">
        <v>944</v>
      </c>
      <c r="D46" s="37" t="s">
        <v>204</v>
      </c>
      <c r="E46" s="39" t="s">
        <v>945</v>
      </c>
      <c r="F46" s="40" t="s">
        <v>217</v>
      </c>
      <c r="G46" s="41">
        <v>200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65">
      <c r="A49" s="37" t="s">
        <v>210</v>
      </c>
      <c r="B49" s="45"/>
      <c r="C49" s="46"/>
      <c r="D49" s="46"/>
      <c r="E49" s="39" t="s">
        <v>587</v>
      </c>
      <c r="F49" s="46"/>
      <c r="G49" s="46"/>
      <c r="H49" s="46"/>
      <c r="I49" s="46"/>
      <c r="J49" s="48"/>
    </row>
    <row r="50" ht="30">
      <c r="A50" s="37" t="s">
        <v>202</v>
      </c>
      <c r="B50" s="37">
        <v>11</v>
      </c>
      <c r="C50" s="38" t="s">
        <v>1107</v>
      </c>
      <c r="D50" s="37" t="s">
        <v>204</v>
      </c>
      <c r="E50" s="39" t="s">
        <v>1108</v>
      </c>
      <c r="F50" s="40" t="s">
        <v>217</v>
      </c>
      <c r="G50" s="41">
        <v>300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65">
      <c r="A53" s="37" t="s">
        <v>210</v>
      </c>
      <c r="B53" s="45"/>
      <c r="C53" s="46"/>
      <c r="D53" s="46"/>
      <c r="E53" s="39" t="s">
        <v>587</v>
      </c>
      <c r="F53" s="46"/>
      <c r="G53" s="46"/>
      <c r="H53" s="46"/>
      <c r="I53" s="46"/>
      <c r="J53" s="48"/>
    </row>
    <row r="54">
      <c r="A54" s="37" t="s">
        <v>202</v>
      </c>
      <c r="B54" s="37">
        <v>12</v>
      </c>
      <c r="C54" s="38" t="s">
        <v>1074</v>
      </c>
      <c r="D54" s="37" t="s">
        <v>204</v>
      </c>
      <c r="E54" s="39" t="s">
        <v>1075</v>
      </c>
      <c r="F54" s="40" t="s">
        <v>217</v>
      </c>
      <c r="G54" s="41">
        <v>200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35">
      <c r="A57" s="37" t="s">
        <v>210</v>
      </c>
      <c r="B57" s="45"/>
      <c r="C57" s="46"/>
      <c r="D57" s="46"/>
      <c r="E57" s="39" t="s">
        <v>537</v>
      </c>
      <c r="F57" s="46"/>
      <c r="G57" s="46"/>
      <c r="H57" s="46"/>
      <c r="I57" s="46"/>
      <c r="J57" s="48"/>
    </row>
    <row r="58">
      <c r="A58" s="37" t="s">
        <v>202</v>
      </c>
      <c r="B58" s="37">
        <v>13</v>
      </c>
      <c r="C58" s="38" t="s">
        <v>1109</v>
      </c>
      <c r="D58" s="37" t="s">
        <v>204</v>
      </c>
      <c r="E58" s="39" t="s">
        <v>1110</v>
      </c>
      <c r="F58" s="40" t="s">
        <v>217</v>
      </c>
      <c r="G58" s="41">
        <v>650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35">
      <c r="A61" s="37" t="s">
        <v>210</v>
      </c>
      <c r="B61" s="45"/>
      <c r="C61" s="46"/>
      <c r="D61" s="46"/>
      <c r="E61" s="39" t="s">
        <v>537</v>
      </c>
      <c r="F61" s="46"/>
      <c r="G61" s="46"/>
      <c r="H61" s="46"/>
      <c r="I61" s="46"/>
      <c r="J61" s="48"/>
    </row>
    <row r="62">
      <c r="A62" s="37" t="s">
        <v>202</v>
      </c>
      <c r="B62" s="37">
        <v>14</v>
      </c>
      <c r="C62" s="38" t="s">
        <v>225</v>
      </c>
      <c r="D62" s="37" t="s">
        <v>204</v>
      </c>
      <c r="E62" s="39" t="s">
        <v>226</v>
      </c>
      <c r="F62" s="40" t="s">
        <v>227</v>
      </c>
      <c r="G62" s="41">
        <v>30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60">
      <c r="A65" s="37" t="s">
        <v>210</v>
      </c>
      <c r="B65" s="45"/>
      <c r="C65" s="46"/>
      <c r="D65" s="46"/>
      <c r="E65" s="39" t="s">
        <v>229</v>
      </c>
      <c r="F65" s="46"/>
      <c r="G65" s="46"/>
      <c r="H65" s="46"/>
      <c r="I65" s="46"/>
      <c r="J65" s="48"/>
    </row>
    <row r="66" ht="30">
      <c r="A66" s="37" t="s">
        <v>202</v>
      </c>
      <c r="B66" s="37">
        <v>15</v>
      </c>
      <c r="C66" s="38" t="s">
        <v>540</v>
      </c>
      <c r="D66" s="37" t="s">
        <v>204</v>
      </c>
      <c r="E66" s="39" t="s">
        <v>541</v>
      </c>
      <c r="F66" s="40" t="s">
        <v>206</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60">
      <c r="A69" s="37" t="s">
        <v>210</v>
      </c>
      <c r="B69" s="45"/>
      <c r="C69" s="46"/>
      <c r="D69" s="46"/>
      <c r="E69" s="39" t="s">
        <v>542</v>
      </c>
      <c r="F69" s="46"/>
      <c r="G69" s="46"/>
      <c r="H69" s="46"/>
      <c r="I69" s="46"/>
      <c r="J69" s="48"/>
    </row>
    <row r="70" ht="30">
      <c r="A70" s="37" t="s">
        <v>202</v>
      </c>
      <c r="B70" s="37">
        <v>16</v>
      </c>
      <c r="C70" s="38" t="s">
        <v>548</v>
      </c>
      <c r="D70" s="37" t="s">
        <v>204</v>
      </c>
      <c r="E70" s="39" t="s">
        <v>549</v>
      </c>
      <c r="F70" s="40" t="s">
        <v>206</v>
      </c>
      <c r="G70" s="41">
        <v>13</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20">
      <c r="A73" s="37" t="s">
        <v>210</v>
      </c>
      <c r="B73" s="45"/>
      <c r="C73" s="46"/>
      <c r="D73" s="46"/>
      <c r="E73" s="39" t="s">
        <v>550</v>
      </c>
      <c r="F73" s="46"/>
      <c r="G73" s="46"/>
      <c r="H73" s="46"/>
      <c r="I73" s="46"/>
      <c r="J73" s="48"/>
    </row>
    <row r="74" ht="30">
      <c r="A74" s="37" t="s">
        <v>202</v>
      </c>
      <c r="B74" s="37">
        <v>17</v>
      </c>
      <c r="C74" s="38" t="s">
        <v>1111</v>
      </c>
      <c r="D74" s="37" t="s">
        <v>204</v>
      </c>
      <c r="E74" s="39" t="s">
        <v>1112</v>
      </c>
      <c r="F74" s="40" t="s">
        <v>206</v>
      </c>
      <c r="G74" s="41">
        <v>88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05">
      <c r="A77" s="37" t="s">
        <v>210</v>
      </c>
      <c r="B77" s="45"/>
      <c r="C77" s="46"/>
      <c r="D77" s="46"/>
      <c r="E77" s="39" t="s">
        <v>1113</v>
      </c>
      <c r="F77" s="46"/>
      <c r="G77" s="46"/>
      <c r="H77" s="46"/>
      <c r="I77" s="46"/>
      <c r="J77" s="48"/>
    </row>
    <row r="78" ht="30">
      <c r="A78" s="37" t="s">
        <v>202</v>
      </c>
      <c r="B78" s="37">
        <v>18</v>
      </c>
      <c r="C78" s="38" t="s">
        <v>596</v>
      </c>
      <c r="D78" s="37" t="s">
        <v>204</v>
      </c>
      <c r="E78" s="39" t="s">
        <v>597</v>
      </c>
      <c r="F78" s="40" t="s">
        <v>217</v>
      </c>
      <c r="G78" s="41">
        <v>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05">
      <c r="A81" s="37" t="s">
        <v>210</v>
      </c>
      <c r="B81" s="45"/>
      <c r="C81" s="46"/>
      <c r="D81" s="46"/>
      <c r="E81" s="39" t="s">
        <v>598</v>
      </c>
      <c r="F81" s="46"/>
      <c r="G81" s="46"/>
      <c r="H81" s="46"/>
      <c r="I81" s="46"/>
      <c r="J81" s="48"/>
    </row>
    <row r="82">
      <c r="A82" s="37" t="s">
        <v>202</v>
      </c>
      <c r="B82" s="37">
        <v>19</v>
      </c>
      <c r="C82" s="38" t="s">
        <v>1114</v>
      </c>
      <c r="D82" s="37" t="s">
        <v>204</v>
      </c>
      <c r="E82" s="39" t="s">
        <v>1115</v>
      </c>
      <c r="F82" s="40" t="s">
        <v>217</v>
      </c>
      <c r="G82" s="41">
        <v>60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05">
      <c r="A85" s="37" t="s">
        <v>210</v>
      </c>
      <c r="B85" s="45"/>
      <c r="C85" s="46"/>
      <c r="D85" s="46"/>
      <c r="E85" s="39" t="s">
        <v>598</v>
      </c>
      <c r="F85" s="46"/>
      <c r="G85" s="46"/>
      <c r="H85" s="46"/>
      <c r="I85" s="46"/>
      <c r="J85" s="48"/>
    </row>
    <row r="86" ht="30">
      <c r="A86" s="37" t="s">
        <v>202</v>
      </c>
      <c r="B86" s="37">
        <v>20</v>
      </c>
      <c r="C86" s="38" t="s">
        <v>601</v>
      </c>
      <c r="D86" s="37" t="s">
        <v>204</v>
      </c>
      <c r="E86" s="39" t="s">
        <v>602</v>
      </c>
      <c r="F86" s="40" t="s">
        <v>206</v>
      </c>
      <c r="G86" s="41">
        <v>50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20">
      <c r="A89" s="37" t="s">
        <v>210</v>
      </c>
      <c r="B89" s="45"/>
      <c r="C89" s="46"/>
      <c r="D89" s="46"/>
      <c r="E89" s="39" t="s">
        <v>603</v>
      </c>
      <c r="F89" s="46"/>
      <c r="G89" s="46"/>
      <c r="H89" s="46"/>
      <c r="I89" s="46"/>
      <c r="J89" s="48"/>
    </row>
    <row r="90" ht="30">
      <c r="A90" s="37" t="s">
        <v>202</v>
      </c>
      <c r="B90" s="37">
        <v>21</v>
      </c>
      <c r="C90" s="38" t="s">
        <v>604</v>
      </c>
      <c r="D90" s="37" t="s">
        <v>204</v>
      </c>
      <c r="E90" s="39" t="s">
        <v>605</v>
      </c>
      <c r="F90" s="40" t="s">
        <v>206</v>
      </c>
      <c r="G90" s="41">
        <v>12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20">
      <c r="A93" s="37" t="s">
        <v>210</v>
      </c>
      <c r="B93" s="45"/>
      <c r="C93" s="46"/>
      <c r="D93" s="46"/>
      <c r="E93" s="39" t="s">
        <v>603</v>
      </c>
      <c r="F93" s="46"/>
      <c r="G93" s="46"/>
      <c r="H93" s="46"/>
      <c r="I93" s="46"/>
      <c r="J93" s="48"/>
    </row>
    <row r="94">
      <c r="A94" s="37" t="s">
        <v>202</v>
      </c>
      <c r="B94" s="37">
        <v>22</v>
      </c>
      <c r="C94" s="38" t="s">
        <v>1116</v>
      </c>
      <c r="D94" s="37" t="s">
        <v>204</v>
      </c>
      <c r="E94" s="39" t="s">
        <v>1117</v>
      </c>
      <c r="F94" s="40" t="s">
        <v>206</v>
      </c>
      <c r="G94" s="41">
        <v>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20">
      <c r="A97" s="37" t="s">
        <v>210</v>
      </c>
      <c r="B97" s="45"/>
      <c r="C97" s="46"/>
      <c r="D97" s="46"/>
      <c r="E97" s="39" t="s">
        <v>1040</v>
      </c>
      <c r="F97" s="46"/>
      <c r="G97" s="46"/>
      <c r="H97" s="46"/>
      <c r="I97" s="46"/>
      <c r="J97" s="48"/>
    </row>
    <row r="98">
      <c r="A98" s="37" t="s">
        <v>202</v>
      </c>
      <c r="B98" s="37">
        <v>23</v>
      </c>
      <c r="C98" s="38" t="s">
        <v>1118</v>
      </c>
      <c r="D98" s="37" t="s">
        <v>204</v>
      </c>
      <c r="E98" s="39" t="s">
        <v>1119</v>
      </c>
      <c r="F98" s="40" t="s">
        <v>206</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20">
      <c r="A101" s="37" t="s">
        <v>210</v>
      </c>
      <c r="B101" s="45"/>
      <c r="C101" s="46"/>
      <c r="D101" s="46"/>
      <c r="E101" s="39" t="s">
        <v>1040</v>
      </c>
      <c r="F101" s="46"/>
      <c r="G101" s="46"/>
      <c r="H101" s="46"/>
      <c r="I101" s="46"/>
      <c r="J101" s="48"/>
    </row>
    <row r="102" ht="30">
      <c r="A102" s="37" t="s">
        <v>202</v>
      </c>
      <c r="B102" s="37">
        <v>24</v>
      </c>
      <c r="C102" s="38" t="s">
        <v>933</v>
      </c>
      <c r="D102" s="37" t="s">
        <v>204</v>
      </c>
      <c r="E102" s="39" t="s">
        <v>934</v>
      </c>
      <c r="F102" s="40" t="s">
        <v>206</v>
      </c>
      <c r="G102" s="41">
        <v>1</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35">
      <c r="A105" s="37" t="s">
        <v>210</v>
      </c>
      <c r="B105" s="45"/>
      <c r="C105" s="46"/>
      <c r="D105" s="46"/>
      <c r="E105" s="39" t="s">
        <v>935</v>
      </c>
      <c r="F105" s="46"/>
      <c r="G105" s="46"/>
      <c r="H105" s="46"/>
      <c r="I105" s="46"/>
      <c r="J105" s="48"/>
    </row>
    <row r="106" ht="45">
      <c r="A106" s="37" t="s">
        <v>202</v>
      </c>
      <c r="B106" s="37">
        <v>25</v>
      </c>
      <c r="C106" s="38" t="s">
        <v>936</v>
      </c>
      <c r="D106" s="37" t="s">
        <v>204</v>
      </c>
      <c r="E106" s="39" t="s">
        <v>937</v>
      </c>
      <c r="F106" s="40" t="s">
        <v>206</v>
      </c>
      <c r="G106" s="41">
        <v>53</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35">
      <c r="A109" s="37" t="s">
        <v>210</v>
      </c>
      <c r="B109" s="45"/>
      <c r="C109" s="46"/>
      <c r="D109" s="46"/>
      <c r="E109" s="39" t="s">
        <v>935</v>
      </c>
      <c r="F109" s="46"/>
      <c r="G109" s="46"/>
      <c r="H109" s="46"/>
      <c r="I109" s="46"/>
      <c r="J109" s="48"/>
    </row>
    <row r="110">
      <c r="A110" s="37" t="s">
        <v>202</v>
      </c>
      <c r="B110" s="37">
        <v>26</v>
      </c>
      <c r="C110" s="38" t="s">
        <v>453</v>
      </c>
      <c r="D110" s="37" t="s">
        <v>204</v>
      </c>
      <c r="E110" s="39" t="s">
        <v>454</v>
      </c>
      <c r="F110" s="40" t="s">
        <v>455</v>
      </c>
      <c r="G110" s="41">
        <v>180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35">
      <c r="A113" s="37" t="s">
        <v>210</v>
      </c>
      <c r="B113" s="45"/>
      <c r="C113" s="46"/>
      <c r="D113" s="46"/>
      <c r="E113" s="39" t="s">
        <v>457</v>
      </c>
      <c r="F113" s="46"/>
      <c r="G113" s="46"/>
      <c r="H113" s="46"/>
      <c r="I113" s="46"/>
      <c r="J113" s="48"/>
    </row>
    <row r="114">
      <c r="A114" s="37" t="s">
        <v>202</v>
      </c>
      <c r="B114" s="37">
        <v>27</v>
      </c>
      <c r="C114" s="38" t="s">
        <v>769</v>
      </c>
      <c r="D114" s="37" t="s">
        <v>204</v>
      </c>
      <c r="E114" s="39" t="s">
        <v>770</v>
      </c>
      <c r="F114" s="40" t="s">
        <v>206</v>
      </c>
      <c r="G114" s="41">
        <v>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771</v>
      </c>
      <c r="D118" s="37" t="s">
        <v>204</v>
      </c>
      <c r="E118" s="39" t="s">
        <v>772</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50">
      <c r="A121" s="37" t="s">
        <v>210</v>
      </c>
      <c r="B121" s="45"/>
      <c r="C121" s="46"/>
      <c r="D121" s="46"/>
      <c r="E121" s="39" t="s">
        <v>660</v>
      </c>
      <c r="F121" s="46"/>
      <c r="G121" s="46"/>
      <c r="H121" s="46"/>
      <c r="I121" s="46"/>
      <c r="J121" s="48"/>
    </row>
    <row r="122">
      <c r="A122" s="37" t="s">
        <v>202</v>
      </c>
      <c r="B122" s="37">
        <v>29</v>
      </c>
      <c r="C122" s="38" t="s">
        <v>1120</v>
      </c>
      <c r="D122" s="37" t="s">
        <v>204</v>
      </c>
      <c r="E122" s="39" t="s">
        <v>1121</v>
      </c>
      <c r="F122" s="40" t="s">
        <v>217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95">
      <c r="A125" s="37" t="s">
        <v>210</v>
      </c>
      <c r="B125" s="45"/>
      <c r="C125" s="46"/>
      <c r="D125" s="46"/>
      <c r="E125" s="39" t="s">
        <v>793</v>
      </c>
      <c r="F125" s="46"/>
      <c r="G125" s="46"/>
      <c r="H125" s="46"/>
      <c r="I125" s="46"/>
      <c r="J125" s="48"/>
    </row>
    <row r="126">
      <c r="A126" s="37" t="s">
        <v>202</v>
      </c>
      <c r="B126" s="37">
        <v>30</v>
      </c>
      <c r="C126" s="38" t="s">
        <v>1122</v>
      </c>
      <c r="D126" s="37" t="s">
        <v>204</v>
      </c>
      <c r="E126" s="39" t="s">
        <v>1123</v>
      </c>
      <c r="F126" s="40" t="s">
        <v>217</v>
      </c>
      <c r="G126" s="41">
        <v>4</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50">
      <c r="A129" s="37" t="s">
        <v>210</v>
      </c>
      <c r="B129" s="45"/>
      <c r="C129" s="46"/>
      <c r="D129" s="46"/>
      <c r="E129" s="39" t="s">
        <v>1124</v>
      </c>
      <c r="F129" s="46"/>
      <c r="G129" s="46"/>
      <c r="H129" s="46"/>
      <c r="I129" s="46"/>
      <c r="J129" s="48"/>
    </row>
    <row r="130">
      <c r="A130" s="37" t="s">
        <v>202</v>
      </c>
      <c r="B130" s="37">
        <v>31</v>
      </c>
      <c r="C130" s="38" t="s">
        <v>1125</v>
      </c>
      <c r="D130" s="37" t="s">
        <v>204</v>
      </c>
      <c r="E130" s="39" t="s">
        <v>1126</v>
      </c>
      <c r="F130" s="40" t="s">
        <v>861</v>
      </c>
      <c r="G130" s="41">
        <v>0.97499999999999998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225">
      <c r="A133" s="37" t="s">
        <v>210</v>
      </c>
      <c r="B133" s="45"/>
      <c r="C133" s="46"/>
      <c r="D133" s="46"/>
      <c r="E133" s="39" t="s">
        <v>862</v>
      </c>
      <c r="F133" s="46"/>
      <c r="G133" s="46"/>
      <c r="H133" s="46"/>
      <c r="I133" s="46"/>
      <c r="J133" s="48"/>
    </row>
    <row r="134">
      <c r="A134" s="37" t="s">
        <v>202</v>
      </c>
      <c r="B134" s="37">
        <v>32</v>
      </c>
      <c r="C134" s="38" t="s">
        <v>1127</v>
      </c>
      <c r="D134" s="37" t="s">
        <v>204</v>
      </c>
      <c r="E134" s="39" t="s">
        <v>1128</v>
      </c>
      <c r="F134" s="40" t="s">
        <v>217</v>
      </c>
      <c r="G134" s="41">
        <v>975</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50">
      <c r="A137" s="37" t="s">
        <v>210</v>
      </c>
      <c r="B137" s="45"/>
      <c r="C137" s="46"/>
      <c r="D137" s="46"/>
      <c r="E137" s="39" t="s">
        <v>614</v>
      </c>
      <c r="F137" s="46"/>
      <c r="G137" s="46"/>
      <c r="H137" s="46"/>
      <c r="I137" s="46"/>
      <c r="J137" s="48"/>
    </row>
    <row r="138">
      <c r="A138" s="37" t="s">
        <v>202</v>
      </c>
      <c r="B138" s="37">
        <v>33</v>
      </c>
      <c r="C138" s="38" t="s">
        <v>1129</v>
      </c>
      <c r="D138" s="37" t="s">
        <v>204</v>
      </c>
      <c r="E138" s="39" t="s">
        <v>1130</v>
      </c>
      <c r="F138" s="40" t="s">
        <v>861</v>
      </c>
      <c r="G138" s="41">
        <v>286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25">
      <c r="A141" s="37" t="s">
        <v>210</v>
      </c>
      <c r="B141" s="45"/>
      <c r="C141" s="46"/>
      <c r="D141" s="46"/>
      <c r="E141" s="39" t="s">
        <v>862</v>
      </c>
      <c r="F141" s="46"/>
      <c r="G141" s="46"/>
      <c r="H141" s="46"/>
      <c r="I141" s="46"/>
      <c r="J141" s="48"/>
    </row>
    <row r="142">
      <c r="A142" s="37" t="s">
        <v>202</v>
      </c>
      <c r="B142" s="37">
        <v>34</v>
      </c>
      <c r="C142" s="38" t="s">
        <v>1131</v>
      </c>
      <c r="D142" s="37" t="s">
        <v>204</v>
      </c>
      <c r="E142" s="39" t="s">
        <v>1132</v>
      </c>
      <c r="F142" s="40" t="s">
        <v>861</v>
      </c>
      <c r="G142" s="41">
        <v>286</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50">
      <c r="A145" s="37" t="s">
        <v>210</v>
      </c>
      <c r="B145" s="45"/>
      <c r="C145" s="46"/>
      <c r="D145" s="46"/>
      <c r="E145" s="39" t="s">
        <v>1133</v>
      </c>
      <c r="F145" s="46"/>
      <c r="G145" s="46"/>
      <c r="H145" s="46"/>
      <c r="I145" s="46"/>
      <c r="J145" s="48"/>
    </row>
    <row r="146">
      <c r="A146" s="37" t="s">
        <v>202</v>
      </c>
      <c r="B146" s="37">
        <v>35</v>
      </c>
      <c r="C146" s="38" t="s">
        <v>946</v>
      </c>
      <c r="D146" s="37" t="s">
        <v>204</v>
      </c>
      <c r="E146" s="39" t="s">
        <v>947</v>
      </c>
      <c r="F146" s="40" t="s">
        <v>206</v>
      </c>
      <c r="G146" s="41">
        <v>50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948</v>
      </c>
      <c r="D150" s="37" t="s">
        <v>204</v>
      </c>
      <c r="E150" s="39" t="s">
        <v>949</v>
      </c>
      <c r="F150" s="40" t="s">
        <v>206</v>
      </c>
      <c r="G150" s="41">
        <v>50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50">
      <c r="A153" s="37" t="s">
        <v>210</v>
      </c>
      <c r="B153" s="45"/>
      <c r="C153" s="46"/>
      <c r="D153" s="46"/>
      <c r="E153" s="39" t="s">
        <v>660</v>
      </c>
      <c r="F153" s="46"/>
      <c r="G153" s="46"/>
      <c r="H153" s="46"/>
      <c r="I153" s="46"/>
      <c r="J153" s="48"/>
    </row>
    <row r="154">
      <c r="A154" s="37" t="s">
        <v>202</v>
      </c>
      <c r="B154" s="37">
        <v>37</v>
      </c>
      <c r="C154" s="38" t="s">
        <v>1134</v>
      </c>
      <c r="D154" s="37" t="s">
        <v>204</v>
      </c>
      <c r="E154" s="39" t="s">
        <v>1135</v>
      </c>
      <c r="F154" s="40" t="s">
        <v>206</v>
      </c>
      <c r="G154" s="41">
        <v>605</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1136</v>
      </c>
      <c r="D158" s="37" t="s">
        <v>204</v>
      </c>
      <c r="E158" s="39" t="s">
        <v>1137</v>
      </c>
      <c r="F158" s="40" t="s">
        <v>206</v>
      </c>
      <c r="G158" s="41">
        <v>605</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903</v>
      </c>
      <c r="D162" s="37" t="s">
        <v>204</v>
      </c>
      <c r="E162" s="39" t="s">
        <v>904</v>
      </c>
      <c r="F162" s="40" t="s">
        <v>206</v>
      </c>
      <c r="G162" s="41">
        <v>281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1078</v>
      </c>
      <c r="D166" s="37" t="s">
        <v>204</v>
      </c>
      <c r="E166" s="39" t="s">
        <v>1079</v>
      </c>
      <c r="F166" s="40" t="s">
        <v>206</v>
      </c>
      <c r="G166" s="41">
        <v>184</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ht="30">
      <c r="A170" s="37" t="s">
        <v>202</v>
      </c>
      <c r="B170" s="37">
        <v>41</v>
      </c>
      <c r="C170" s="38" t="s">
        <v>1138</v>
      </c>
      <c r="D170" s="37" t="s">
        <v>204</v>
      </c>
      <c r="E170" s="39" t="s">
        <v>1139</v>
      </c>
      <c r="F170" s="40" t="s">
        <v>206</v>
      </c>
      <c r="G170" s="41">
        <v>10</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1140</v>
      </c>
      <c r="D174" s="37" t="s">
        <v>204</v>
      </c>
      <c r="E174" s="39" t="s">
        <v>1141</v>
      </c>
      <c r="F174" s="40" t="s">
        <v>206</v>
      </c>
      <c r="G174" s="41">
        <v>8</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905</v>
      </c>
      <c r="D178" s="37" t="s">
        <v>204</v>
      </c>
      <c r="E178" s="39" t="s">
        <v>906</v>
      </c>
      <c r="F178" s="40" t="s">
        <v>206</v>
      </c>
      <c r="G178" s="41">
        <v>483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50">
      <c r="A181" s="37" t="s">
        <v>210</v>
      </c>
      <c r="B181" s="45"/>
      <c r="C181" s="46"/>
      <c r="D181" s="46"/>
      <c r="E181" s="39" t="s">
        <v>660</v>
      </c>
      <c r="F181" s="46"/>
      <c r="G181" s="46"/>
      <c r="H181" s="46"/>
      <c r="I181" s="46"/>
      <c r="J181" s="48"/>
    </row>
    <row r="182">
      <c r="A182" s="37" t="s">
        <v>202</v>
      </c>
      <c r="B182" s="37">
        <v>44</v>
      </c>
      <c r="C182" s="38" t="s">
        <v>1142</v>
      </c>
      <c r="D182" s="37" t="s">
        <v>204</v>
      </c>
      <c r="E182" s="39" t="s">
        <v>1143</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1144</v>
      </c>
      <c r="D186" s="37" t="s">
        <v>204</v>
      </c>
      <c r="E186" s="39" t="s">
        <v>1145</v>
      </c>
      <c r="F186" s="40" t="s">
        <v>206</v>
      </c>
      <c r="G186" s="41">
        <v>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660</v>
      </c>
      <c r="F189" s="46"/>
      <c r="G189" s="46"/>
      <c r="H189" s="46"/>
      <c r="I189" s="46"/>
      <c r="J189" s="48"/>
    </row>
    <row r="190">
      <c r="A190" s="37" t="s">
        <v>202</v>
      </c>
      <c r="B190" s="37">
        <v>46</v>
      </c>
      <c r="C190" s="38" t="s">
        <v>1146</v>
      </c>
      <c r="D190" s="37" t="s">
        <v>204</v>
      </c>
      <c r="E190" s="39" t="s">
        <v>1147</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1148</v>
      </c>
      <c r="D194" s="37" t="s">
        <v>204</v>
      </c>
      <c r="E194" s="39" t="s">
        <v>1149</v>
      </c>
      <c r="F194" s="40" t="s">
        <v>206</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660</v>
      </c>
      <c r="F197" s="46"/>
      <c r="G197" s="46"/>
      <c r="H197" s="46"/>
      <c r="I197" s="46"/>
      <c r="J197" s="48"/>
    </row>
    <row r="198">
      <c r="A198" s="37" t="s">
        <v>202</v>
      </c>
      <c r="B198" s="37">
        <v>48</v>
      </c>
      <c r="C198" s="38" t="s">
        <v>1150</v>
      </c>
      <c r="D198" s="37" t="s">
        <v>204</v>
      </c>
      <c r="E198" s="39" t="s">
        <v>1151</v>
      </c>
      <c r="F198" s="40" t="s">
        <v>206</v>
      </c>
      <c r="G198" s="41">
        <v>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80">
      <c r="A201" s="37" t="s">
        <v>210</v>
      </c>
      <c r="B201" s="45"/>
      <c r="C201" s="46"/>
      <c r="D201" s="46"/>
      <c r="E201" s="39" t="s">
        <v>699</v>
      </c>
      <c r="F201" s="46"/>
      <c r="G201" s="46"/>
      <c r="H201" s="46"/>
      <c r="I201" s="46"/>
      <c r="J201" s="48"/>
    </row>
    <row r="202" ht="30">
      <c r="A202" s="37" t="s">
        <v>202</v>
      </c>
      <c r="B202" s="37">
        <v>49</v>
      </c>
      <c r="C202" s="38" t="s">
        <v>1152</v>
      </c>
      <c r="D202" s="37" t="s">
        <v>204</v>
      </c>
      <c r="E202" s="39" t="s">
        <v>1153</v>
      </c>
      <c r="F202" s="40" t="s">
        <v>206</v>
      </c>
      <c r="G202" s="41">
        <v>4</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1154</v>
      </c>
      <c r="D206" s="37" t="s">
        <v>204</v>
      </c>
      <c r="E206" s="39" t="s">
        <v>1155</v>
      </c>
      <c r="F206" s="40" t="s">
        <v>206</v>
      </c>
      <c r="G206" s="41">
        <v>16</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50">
      <c r="A209" s="37" t="s">
        <v>210</v>
      </c>
      <c r="B209" s="45"/>
      <c r="C209" s="46"/>
      <c r="D209" s="46"/>
      <c r="E209" s="39" t="s">
        <v>660</v>
      </c>
      <c r="F209" s="46"/>
      <c r="G209" s="46"/>
      <c r="H209" s="46"/>
      <c r="I209" s="46"/>
      <c r="J209" s="48"/>
    </row>
    <row r="210" ht="30">
      <c r="A210" s="37" t="s">
        <v>202</v>
      </c>
      <c r="B210" s="37">
        <v>51</v>
      </c>
      <c r="C210" s="38" t="s">
        <v>1156</v>
      </c>
      <c r="D210" s="37" t="s">
        <v>204</v>
      </c>
      <c r="E210" s="39" t="s">
        <v>1157</v>
      </c>
      <c r="F210" s="40" t="s">
        <v>206</v>
      </c>
      <c r="G210" s="41">
        <v>62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ht="30">
      <c r="A214" s="37" t="s">
        <v>202</v>
      </c>
      <c r="B214" s="37">
        <v>52</v>
      </c>
      <c r="C214" s="38" t="s">
        <v>1158</v>
      </c>
      <c r="D214" s="37" t="s">
        <v>204</v>
      </c>
      <c r="E214" s="39" t="s">
        <v>1159</v>
      </c>
      <c r="F214" s="40" t="s">
        <v>206</v>
      </c>
      <c r="G214" s="41">
        <v>9</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c r="A218" s="37" t="s">
        <v>202</v>
      </c>
      <c r="B218" s="37">
        <v>53</v>
      </c>
      <c r="C218" s="38" t="s">
        <v>1160</v>
      </c>
      <c r="D218" s="37" t="s">
        <v>204</v>
      </c>
      <c r="E218" s="39" t="s">
        <v>1161</v>
      </c>
      <c r="F218" s="40" t="s">
        <v>206</v>
      </c>
      <c r="G218" s="41">
        <v>72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ht="30">
      <c r="A222" s="37" t="s">
        <v>202</v>
      </c>
      <c r="B222" s="37">
        <v>54</v>
      </c>
      <c r="C222" s="38" t="s">
        <v>1162</v>
      </c>
      <c r="D222" s="37" t="s">
        <v>204</v>
      </c>
      <c r="E222" s="39" t="s">
        <v>1163</v>
      </c>
      <c r="F222" s="40" t="s">
        <v>206</v>
      </c>
      <c r="G222" s="41">
        <v>1</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ht="30">
      <c r="A226" s="37" t="s">
        <v>202</v>
      </c>
      <c r="B226" s="37">
        <v>55</v>
      </c>
      <c r="C226" s="38" t="s">
        <v>1164</v>
      </c>
      <c r="D226" s="37" t="s">
        <v>204</v>
      </c>
      <c r="E226" s="39" t="s">
        <v>1165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1166</v>
      </c>
      <c r="D230" s="37" t="s">
        <v>204</v>
      </c>
      <c r="E230" s="39" t="s">
        <v>1167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50">
      <c r="A233" s="37" t="s">
        <v>210</v>
      </c>
      <c r="B233" s="45"/>
      <c r="C233" s="46"/>
      <c r="D233" s="46"/>
      <c r="E233" s="39" t="s">
        <v>660</v>
      </c>
      <c r="F233" s="46"/>
      <c r="G233" s="46"/>
      <c r="H233" s="46"/>
      <c r="I233" s="46"/>
      <c r="J233" s="48"/>
    </row>
    <row r="234" ht="30">
      <c r="A234" s="37" t="s">
        <v>202</v>
      </c>
      <c r="B234" s="37">
        <v>57</v>
      </c>
      <c r="C234" s="38" t="s">
        <v>1168</v>
      </c>
      <c r="D234" s="37" t="s">
        <v>204</v>
      </c>
      <c r="E234" s="39" t="s">
        <v>1169</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ht="30">
      <c r="A238" s="37" t="s">
        <v>202</v>
      </c>
      <c r="B238" s="37">
        <v>58</v>
      </c>
      <c r="C238" s="38" t="s">
        <v>1170</v>
      </c>
      <c r="D238" s="37" t="s">
        <v>204</v>
      </c>
      <c r="E238" s="39" t="s">
        <v>1171</v>
      </c>
      <c r="F238" s="40" t="s">
        <v>206</v>
      </c>
      <c r="G238" s="41">
        <v>9</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1172</v>
      </c>
      <c r="D242" s="37" t="s">
        <v>204</v>
      </c>
      <c r="E242" s="39" t="s">
        <v>1173</v>
      </c>
      <c r="F242" s="40" t="s">
        <v>1014</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1174</v>
      </c>
      <c r="F245" s="46"/>
      <c r="G245" s="46"/>
      <c r="H245" s="46"/>
      <c r="I245" s="46"/>
      <c r="J245" s="48"/>
    </row>
    <row r="246">
      <c r="A246" s="37" t="s">
        <v>202</v>
      </c>
      <c r="B246" s="37">
        <v>60</v>
      </c>
      <c r="C246" s="38" t="s">
        <v>1175</v>
      </c>
      <c r="D246" s="37" t="s">
        <v>204</v>
      </c>
      <c r="E246" s="39" t="s">
        <v>1176</v>
      </c>
      <c r="F246" s="40" t="s">
        <v>1014</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1174</v>
      </c>
      <c r="F249" s="46"/>
      <c r="G249" s="46"/>
      <c r="H249" s="46"/>
      <c r="I249" s="46"/>
      <c r="J249" s="48"/>
    </row>
    <row r="250" ht="30">
      <c r="A250" s="37" t="s">
        <v>202</v>
      </c>
      <c r="B250" s="37">
        <v>61</v>
      </c>
      <c r="C250" s="38" t="s">
        <v>1177</v>
      </c>
      <c r="D250" s="37" t="s">
        <v>204</v>
      </c>
      <c r="E250" s="39" t="s">
        <v>1178</v>
      </c>
      <c r="F250" s="40" t="s">
        <v>206</v>
      </c>
      <c r="G250" s="41">
        <v>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240">
      <c r="A253" s="37" t="s">
        <v>210</v>
      </c>
      <c r="B253" s="45"/>
      <c r="C253" s="46"/>
      <c r="D253" s="46"/>
      <c r="E253" s="39" t="s">
        <v>1179</v>
      </c>
      <c r="F253" s="46"/>
      <c r="G253" s="46"/>
      <c r="H253" s="46"/>
      <c r="I253" s="46"/>
      <c r="J253" s="48"/>
    </row>
    <row r="254">
      <c r="A254" s="37" t="s">
        <v>202</v>
      </c>
      <c r="B254" s="37">
        <v>62</v>
      </c>
      <c r="C254" s="38" t="s">
        <v>1180</v>
      </c>
      <c r="D254" s="37" t="s">
        <v>204</v>
      </c>
      <c r="E254" s="39" t="s">
        <v>1181</v>
      </c>
      <c r="F254" s="40" t="s">
        <v>206</v>
      </c>
      <c r="G254" s="41">
        <v>1</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65">
      <c r="A257" s="37" t="s">
        <v>210</v>
      </c>
      <c r="B257" s="45"/>
      <c r="C257" s="46"/>
      <c r="D257" s="46"/>
      <c r="E257" s="39" t="s">
        <v>886</v>
      </c>
      <c r="F257" s="46"/>
      <c r="G257" s="46"/>
      <c r="H257" s="46"/>
      <c r="I257" s="46"/>
      <c r="J257" s="48"/>
    </row>
    <row r="258" ht="30">
      <c r="A258" s="37" t="s">
        <v>202</v>
      </c>
      <c r="B258" s="37">
        <v>63</v>
      </c>
      <c r="C258" s="38" t="s">
        <v>1182</v>
      </c>
      <c r="D258" s="37" t="s">
        <v>204</v>
      </c>
      <c r="E258" s="39" t="s">
        <v>1183</v>
      </c>
      <c r="F258" s="40" t="s">
        <v>206</v>
      </c>
      <c r="G258" s="41">
        <v>62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699</v>
      </c>
      <c r="F261" s="46"/>
      <c r="G261" s="46"/>
      <c r="H261" s="46"/>
      <c r="I261" s="46"/>
      <c r="J261" s="48"/>
    </row>
    <row r="262">
      <c r="A262" s="37" t="s">
        <v>202</v>
      </c>
      <c r="B262" s="37">
        <v>64</v>
      </c>
      <c r="C262" s="38" t="s">
        <v>1184</v>
      </c>
      <c r="D262" s="37" t="s">
        <v>204</v>
      </c>
      <c r="E262" s="39" t="s">
        <v>1185</v>
      </c>
      <c r="F262" s="40" t="s">
        <v>206</v>
      </c>
      <c r="G262" s="41">
        <v>62</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886</v>
      </c>
      <c r="F265" s="46"/>
      <c r="G265" s="46"/>
      <c r="H265" s="46"/>
      <c r="I265" s="46"/>
      <c r="J265" s="48"/>
    </row>
    <row r="266" ht="30">
      <c r="A266" s="37" t="s">
        <v>202</v>
      </c>
      <c r="B266" s="37">
        <v>65</v>
      </c>
      <c r="C266" s="38" t="s">
        <v>1186</v>
      </c>
      <c r="D266" s="37" t="s">
        <v>204</v>
      </c>
      <c r="E266" s="39" t="s">
        <v>1187</v>
      </c>
      <c r="F266" s="40" t="s">
        <v>206</v>
      </c>
      <c r="G266" s="41">
        <v>62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699</v>
      </c>
      <c r="F269" s="46"/>
      <c r="G269" s="46"/>
      <c r="H269" s="46"/>
      <c r="I269" s="46"/>
      <c r="J269" s="48"/>
    </row>
    <row r="270" ht="30">
      <c r="A270" s="37" t="s">
        <v>202</v>
      </c>
      <c r="B270" s="37">
        <v>66</v>
      </c>
      <c r="C270" s="38" t="s">
        <v>1188</v>
      </c>
      <c r="D270" s="37" t="s">
        <v>204</v>
      </c>
      <c r="E270" s="39" t="s">
        <v>1189</v>
      </c>
      <c r="F270" s="40" t="s">
        <v>206</v>
      </c>
      <c r="G270" s="41">
        <v>62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10">
      <c r="A273" s="37" t="s">
        <v>210</v>
      </c>
      <c r="B273" s="45"/>
      <c r="C273" s="46"/>
      <c r="D273" s="46"/>
      <c r="E273" s="39" t="s">
        <v>891</v>
      </c>
      <c r="F273" s="46"/>
      <c r="G273" s="46"/>
      <c r="H273" s="46"/>
      <c r="I273" s="46"/>
      <c r="J273" s="48"/>
    </row>
    <row r="274">
      <c r="A274" s="37" t="s">
        <v>202</v>
      </c>
      <c r="B274" s="37">
        <v>67</v>
      </c>
      <c r="C274" s="38" t="s">
        <v>1190</v>
      </c>
      <c r="D274" s="37" t="s">
        <v>204</v>
      </c>
      <c r="E274" s="39" t="s">
        <v>1191</v>
      </c>
      <c r="F274" s="40" t="s">
        <v>206</v>
      </c>
      <c r="G274" s="41">
        <v>13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68</v>
      </c>
      <c r="C278" s="38" t="s">
        <v>1192</v>
      </c>
      <c r="D278" s="37" t="s">
        <v>204</v>
      </c>
      <c r="E278" s="39" t="s">
        <v>1193</v>
      </c>
      <c r="F278" s="40" t="s">
        <v>206</v>
      </c>
      <c r="G278" s="41">
        <v>13</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c r="A282" s="37" t="s">
        <v>202</v>
      </c>
      <c r="B282" s="37">
        <v>69</v>
      </c>
      <c r="C282" s="38" t="s">
        <v>1194</v>
      </c>
      <c r="D282" s="37" t="s">
        <v>204</v>
      </c>
      <c r="E282" s="39" t="s">
        <v>1195</v>
      </c>
      <c r="F282" s="40" t="s">
        <v>206</v>
      </c>
      <c r="G282" s="41">
        <v>1</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80">
      <c r="A285" s="37" t="s">
        <v>210</v>
      </c>
      <c r="B285" s="45"/>
      <c r="C285" s="46"/>
      <c r="D285" s="46"/>
      <c r="E285" s="39" t="s">
        <v>699</v>
      </c>
      <c r="F285" s="46"/>
      <c r="G285" s="46"/>
      <c r="H285" s="46"/>
      <c r="I285" s="46"/>
      <c r="J285" s="48"/>
    </row>
    <row r="286" ht="30">
      <c r="A286" s="37" t="s">
        <v>202</v>
      </c>
      <c r="B286" s="37">
        <v>70</v>
      </c>
      <c r="C286" s="38" t="s">
        <v>1196</v>
      </c>
      <c r="D286" s="37" t="s">
        <v>204</v>
      </c>
      <c r="E286" s="39" t="s">
        <v>1197</v>
      </c>
      <c r="F286" s="40" t="s">
        <v>206</v>
      </c>
      <c r="G286" s="41">
        <v>15</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10">
      <c r="A289" s="37" t="s">
        <v>210</v>
      </c>
      <c r="B289" s="45"/>
      <c r="C289" s="46"/>
      <c r="D289" s="46"/>
      <c r="E289" s="39" t="s">
        <v>1198</v>
      </c>
      <c r="F289" s="46"/>
      <c r="G289" s="46"/>
      <c r="H289" s="46"/>
      <c r="I289" s="46"/>
      <c r="J289" s="48"/>
    </row>
    <row r="290" ht="30">
      <c r="A290" s="37" t="s">
        <v>202</v>
      </c>
      <c r="B290" s="37">
        <v>71</v>
      </c>
      <c r="C290" s="38" t="s">
        <v>1199</v>
      </c>
      <c r="D290" s="37" t="s">
        <v>204</v>
      </c>
      <c r="E290" s="39" t="s">
        <v>1200</v>
      </c>
      <c r="F290" s="40" t="s">
        <v>206</v>
      </c>
      <c r="G290" s="41">
        <v>1</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210">
      <c r="A293" s="37" t="s">
        <v>210</v>
      </c>
      <c r="B293" s="45"/>
      <c r="C293" s="46"/>
      <c r="D293" s="46"/>
      <c r="E293" s="39" t="s">
        <v>1198</v>
      </c>
      <c r="F293" s="46"/>
      <c r="G293" s="46"/>
      <c r="H293" s="46"/>
      <c r="I293" s="46"/>
      <c r="J293" s="48"/>
    </row>
    <row r="294" ht="30">
      <c r="A294" s="37" t="s">
        <v>202</v>
      </c>
      <c r="B294" s="37">
        <v>72</v>
      </c>
      <c r="C294" s="38" t="s">
        <v>1201</v>
      </c>
      <c r="D294" s="37" t="s">
        <v>204</v>
      </c>
      <c r="E294" s="39" t="s">
        <v>1202</v>
      </c>
      <c r="F294" s="40" t="s">
        <v>206</v>
      </c>
      <c r="G294" s="41">
        <v>1</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73</v>
      </c>
      <c r="C298" s="38" t="s">
        <v>1203</v>
      </c>
      <c r="D298" s="37" t="s">
        <v>204</v>
      </c>
      <c r="E298" s="39" t="s">
        <v>1204</v>
      </c>
      <c r="F298" s="40" t="s">
        <v>206</v>
      </c>
      <c r="G298" s="41">
        <v>18</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65">
      <c r="A301" s="37" t="s">
        <v>210</v>
      </c>
      <c r="B301" s="45"/>
      <c r="C301" s="46"/>
      <c r="D301" s="46"/>
      <c r="E301" s="39" t="s">
        <v>886</v>
      </c>
      <c r="F301" s="46"/>
      <c r="G301" s="46"/>
      <c r="H301" s="46"/>
      <c r="I301" s="46"/>
      <c r="J301" s="48"/>
    </row>
    <row r="302">
      <c r="A302" s="37" t="s">
        <v>202</v>
      </c>
      <c r="B302" s="37">
        <v>74</v>
      </c>
      <c r="C302" s="38" t="s">
        <v>1205</v>
      </c>
      <c r="D302" s="37" t="s">
        <v>204</v>
      </c>
      <c r="E302" s="39" t="s">
        <v>1206</v>
      </c>
      <c r="F302" s="40" t="s">
        <v>217</v>
      </c>
      <c r="G302" s="41">
        <v>50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75">
      <c r="A305" s="37" t="s">
        <v>210</v>
      </c>
      <c r="B305" s="45"/>
      <c r="C305" s="46"/>
      <c r="D305" s="46"/>
      <c r="E305" s="39" t="s">
        <v>1207</v>
      </c>
      <c r="F305" s="46"/>
      <c r="G305" s="46"/>
      <c r="H305" s="46"/>
      <c r="I305" s="46"/>
      <c r="J305" s="48"/>
    </row>
    <row r="306">
      <c r="A306" s="37" t="s">
        <v>202</v>
      </c>
      <c r="B306" s="37">
        <v>75</v>
      </c>
      <c r="C306" s="38" t="s">
        <v>563</v>
      </c>
      <c r="D306" s="37" t="s">
        <v>204</v>
      </c>
      <c r="E306" s="39" t="s">
        <v>564</v>
      </c>
      <c r="F306" s="40" t="s">
        <v>555</v>
      </c>
      <c r="G306" s="41">
        <v>0.10000000000000001</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90">
      <c r="A309" s="37" t="s">
        <v>210</v>
      </c>
      <c r="B309" s="45"/>
      <c r="C309" s="46"/>
      <c r="D309" s="46"/>
      <c r="E309" s="39" t="s">
        <v>565</v>
      </c>
      <c r="F309" s="46"/>
      <c r="G309" s="46"/>
      <c r="H309" s="46"/>
      <c r="I309" s="46"/>
      <c r="J309" s="48"/>
    </row>
    <row r="310" ht="30">
      <c r="A310" s="37" t="s">
        <v>202</v>
      </c>
      <c r="B310" s="37">
        <v>76</v>
      </c>
      <c r="C310" s="38" t="s">
        <v>1208</v>
      </c>
      <c r="D310" s="37" t="s">
        <v>204</v>
      </c>
      <c r="E310" s="39" t="s">
        <v>1209</v>
      </c>
      <c r="F310" s="40" t="s">
        <v>206</v>
      </c>
      <c r="G310" s="41">
        <v>22</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c r="A313" s="37" t="s">
        <v>210</v>
      </c>
      <c r="B313" s="45"/>
      <c r="C313" s="46"/>
      <c r="D313" s="46"/>
      <c r="E313" s="39" t="s">
        <v>1030</v>
      </c>
      <c r="F313" s="46"/>
      <c r="G313" s="46"/>
      <c r="H313" s="46"/>
      <c r="I313" s="46"/>
      <c r="J313" s="48"/>
    </row>
    <row r="314">
      <c r="A314" s="37" t="s">
        <v>202</v>
      </c>
      <c r="B314" s="37">
        <v>77</v>
      </c>
      <c r="C314" s="38" t="s">
        <v>1208</v>
      </c>
      <c r="D314" s="37" t="s">
        <v>200</v>
      </c>
      <c r="E314" s="39" t="s">
        <v>1210</v>
      </c>
      <c r="F314" s="40" t="s">
        <v>206</v>
      </c>
      <c r="G314" s="41">
        <v>8</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c r="A317" s="37" t="s">
        <v>210</v>
      </c>
      <c r="B317" s="45"/>
      <c r="C317" s="46"/>
      <c r="D317" s="46"/>
      <c r="E317" s="39" t="s">
        <v>1030</v>
      </c>
      <c r="F317" s="46"/>
      <c r="G317" s="46"/>
      <c r="H317" s="46"/>
      <c r="I317" s="46"/>
      <c r="J317" s="48"/>
    </row>
    <row r="318">
      <c r="A318" s="37" t="s">
        <v>202</v>
      </c>
      <c r="B318" s="37">
        <v>78</v>
      </c>
      <c r="C318" s="38" t="s">
        <v>1208</v>
      </c>
      <c r="D318" s="37" t="s">
        <v>243</v>
      </c>
      <c r="E318" s="39" t="s">
        <v>1211</v>
      </c>
      <c r="F318" s="40" t="s">
        <v>206</v>
      </c>
      <c r="G318" s="41">
        <v>16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c r="A321" s="37" t="s">
        <v>210</v>
      </c>
      <c r="B321" s="45"/>
      <c r="C321" s="46"/>
      <c r="D321" s="46"/>
      <c r="E321" s="39" t="s">
        <v>1030</v>
      </c>
      <c r="F321" s="46"/>
      <c r="G321" s="46"/>
      <c r="H321" s="46"/>
      <c r="I321" s="46"/>
      <c r="J321" s="48"/>
    </row>
    <row r="322">
      <c r="A322" s="37" t="s">
        <v>202</v>
      </c>
      <c r="B322" s="37">
        <v>79</v>
      </c>
      <c r="C322" s="38" t="s">
        <v>1208</v>
      </c>
      <c r="D322" s="37" t="s">
        <v>420</v>
      </c>
      <c r="E322" s="39" t="s">
        <v>1212</v>
      </c>
      <c r="F322" s="40" t="s">
        <v>1213</v>
      </c>
      <c r="G322" s="41">
        <v>1</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c r="A325" s="37" t="s">
        <v>210</v>
      </c>
      <c r="B325" s="45"/>
      <c r="C325" s="46"/>
      <c r="D325" s="46"/>
      <c r="E325" s="39" t="s">
        <v>1030</v>
      </c>
      <c r="F325" s="46"/>
      <c r="G325" s="46"/>
      <c r="H325" s="46"/>
      <c r="I325" s="46"/>
      <c r="J325" s="48"/>
    </row>
    <row r="326">
      <c r="A326" s="31" t="s">
        <v>199</v>
      </c>
      <c r="B326" s="32"/>
      <c r="C326" s="33" t="s">
        <v>471</v>
      </c>
      <c r="D326" s="34"/>
      <c r="E326" s="31" t="s">
        <v>472</v>
      </c>
      <c r="F326" s="34"/>
      <c r="G326" s="34"/>
      <c r="H326" s="34"/>
      <c r="I326" s="35">
        <f>SUMIFS(I327:I338,A327:A338,"P")</f>
        <v>0</v>
      </c>
      <c r="J326" s="36"/>
    </row>
    <row r="327" ht="45">
      <c r="A327" s="37" t="s">
        <v>202</v>
      </c>
      <c r="B327" s="37">
        <v>80</v>
      </c>
      <c r="C327" s="38" t="s">
        <v>575</v>
      </c>
      <c r="D327" s="37" t="s">
        <v>576</v>
      </c>
      <c r="E327" s="39" t="s">
        <v>577</v>
      </c>
      <c r="F327" s="40" t="s">
        <v>476</v>
      </c>
      <c r="G327" s="41">
        <v>0.20000000000000001</v>
      </c>
      <c r="H327" s="42">
        <v>0</v>
      </c>
      <c r="I327" s="43">
        <f>ROUND(G327*H327,P4)</f>
        <v>0</v>
      </c>
      <c r="J327" s="37"/>
      <c r="O327" s="44">
        <f>I327*0.21</f>
        <v>0</v>
      </c>
      <c r="P327">
        <v>3</v>
      </c>
    </row>
    <row r="328">
      <c r="A328" s="37" t="s">
        <v>207</v>
      </c>
      <c r="B328" s="45"/>
      <c r="C328" s="46"/>
      <c r="D328" s="46"/>
      <c r="E328" s="39" t="s">
        <v>477</v>
      </c>
      <c r="F328" s="46"/>
      <c r="G328" s="46"/>
      <c r="H328" s="46"/>
      <c r="I328" s="46"/>
      <c r="J328" s="48"/>
    </row>
    <row r="329">
      <c r="A329" s="37" t="s">
        <v>208</v>
      </c>
      <c r="B329" s="45"/>
      <c r="C329" s="46"/>
      <c r="D329" s="46"/>
      <c r="E329" s="49" t="s">
        <v>493</v>
      </c>
      <c r="F329" s="46"/>
      <c r="G329" s="46"/>
      <c r="H329" s="46"/>
      <c r="I329" s="46"/>
      <c r="J329" s="48"/>
    </row>
    <row r="330" ht="120">
      <c r="A330" s="37" t="s">
        <v>210</v>
      </c>
      <c r="B330" s="45"/>
      <c r="C330" s="46"/>
      <c r="D330" s="46"/>
      <c r="E330" s="39" t="s">
        <v>479</v>
      </c>
      <c r="F330" s="46"/>
      <c r="G330" s="46"/>
      <c r="H330" s="46"/>
      <c r="I330" s="46"/>
      <c r="J330" s="48"/>
    </row>
    <row r="331" ht="45">
      <c r="A331" s="37" t="s">
        <v>202</v>
      </c>
      <c r="B331" s="37">
        <v>81</v>
      </c>
      <c r="C331" s="38" t="s">
        <v>473</v>
      </c>
      <c r="D331" s="37" t="s">
        <v>474</v>
      </c>
      <c r="E331" s="39" t="s">
        <v>475</v>
      </c>
      <c r="F331" s="40" t="s">
        <v>476</v>
      </c>
      <c r="G331" s="41">
        <v>0.050000000000000003</v>
      </c>
      <c r="H331" s="42">
        <v>0</v>
      </c>
      <c r="I331" s="43">
        <f>ROUND(G331*H331,P4)</f>
        <v>0</v>
      </c>
      <c r="J331" s="37"/>
      <c r="O331" s="44">
        <f>I331*0.21</f>
        <v>0</v>
      </c>
      <c r="P331">
        <v>3</v>
      </c>
    </row>
    <row r="332">
      <c r="A332" s="37" t="s">
        <v>207</v>
      </c>
      <c r="B332" s="45"/>
      <c r="C332" s="46"/>
      <c r="D332" s="46"/>
      <c r="E332" s="39" t="s">
        <v>477</v>
      </c>
      <c r="F332" s="46"/>
      <c r="G332" s="46"/>
      <c r="H332" s="46"/>
      <c r="I332" s="46"/>
      <c r="J332" s="48"/>
    </row>
    <row r="333">
      <c r="A333" s="37" t="s">
        <v>208</v>
      </c>
      <c r="B333" s="45"/>
      <c r="C333" s="46"/>
      <c r="D333" s="46"/>
      <c r="E333" s="49" t="s">
        <v>493</v>
      </c>
      <c r="F333" s="46"/>
      <c r="G333" s="46"/>
      <c r="H333" s="46"/>
      <c r="I333" s="46"/>
      <c r="J333" s="48"/>
    </row>
    <row r="334" ht="120">
      <c r="A334" s="37" t="s">
        <v>210</v>
      </c>
      <c r="B334" s="45"/>
      <c r="C334" s="46"/>
      <c r="D334" s="46"/>
      <c r="E334" s="39" t="s">
        <v>479</v>
      </c>
      <c r="F334" s="46"/>
      <c r="G334" s="46"/>
      <c r="H334" s="46"/>
      <c r="I334" s="46"/>
      <c r="J334" s="48"/>
    </row>
    <row r="335" ht="30">
      <c r="A335" s="37" t="s">
        <v>202</v>
      </c>
      <c r="B335" s="37">
        <v>82</v>
      </c>
      <c r="C335" s="38" t="s">
        <v>484</v>
      </c>
      <c r="D335" s="37" t="s">
        <v>485</v>
      </c>
      <c r="E335" s="39" t="s">
        <v>486</v>
      </c>
      <c r="F335" s="40" t="s">
        <v>476</v>
      </c>
      <c r="G335" s="41">
        <v>0.040000000000000001</v>
      </c>
      <c r="H335" s="42">
        <v>0</v>
      </c>
      <c r="I335" s="43">
        <f>ROUND(G335*H335,P4)</f>
        <v>0</v>
      </c>
      <c r="J335" s="37"/>
      <c r="O335" s="44">
        <f>I335*0.21</f>
        <v>0</v>
      </c>
      <c r="P335">
        <v>3</v>
      </c>
    </row>
    <row r="336">
      <c r="A336" s="37" t="s">
        <v>207</v>
      </c>
      <c r="B336" s="45"/>
      <c r="C336" s="46"/>
      <c r="D336" s="46"/>
      <c r="E336" s="39" t="s">
        <v>477</v>
      </c>
      <c r="F336" s="46"/>
      <c r="G336" s="46"/>
      <c r="H336" s="46"/>
      <c r="I336" s="46"/>
      <c r="J336" s="48"/>
    </row>
    <row r="337">
      <c r="A337" s="37" t="s">
        <v>208</v>
      </c>
      <c r="B337" s="45"/>
      <c r="C337" s="46"/>
      <c r="D337" s="46"/>
      <c r="E337" s="49" t="s">
        <v>493</v>
      </c>
      <c r="F337" s="46"/>
      <c r="G337" s="46"/>
      <c r="H337" s="46"/>
      <c r="I337" s="46"/>
      <c r="J337" s="48"/>
    </row>
    <row r="338" ht="120">
      <c r="A338" s="37" t="s">
        <v>210</v>
      </c>
      <c r="B338" s="50"/>
      <c r="C338" s="51"/>
      <c r="D338" s="51"/>
      <c r="E338" s="39" t="s">
        <v>479</v>
      </c>
      <c r="F338" s="51"/>
      <c r="G338" s="51"/>
      <c r="H338" s="51"/>
      <c r="I338" s="51"/>
      <c r="J338" s="52"/>
    </row>
  </sheetData>
  <sheetProtection sheet="1" objects="1" scenarios="1" spinCount="100000" saltValue="0namaod6QS2UWfrpavzo/Y6JFsrdw/gQGmBLSoloDfytNo9cDs/2+vFr5R0FuSIuM5XWmKYGHd0WI0YHTXRJfg==" hashValue="3UwadUMpgOcq5wRyB/Y2SKjAxYduZBPGyn/3I09I9K9OpOPYmRjjWEBfpW3WwhxgcDQcVXDG/RWRyvyXoeIRS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1214</v>
      </c>
      <c r="I3" s="25">
        <f>SUMIFS(I9:I306,A9:A306,"SD")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1214</v>
      </c>
      <c r="D5" s="22"/>
      <c r="E5" s="23" t="s">
        <v>24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SUMIFS(I10:I293,A10:A293,"P")</f>
        <v>0</v>
      </c>
      <c r="J9" s="36"/>
    </row>
    <row r="10">
      <c r="A10" s="37" t="s">
        <v>202</v>
      </c>
      <c r="B10" s="37">
        <v>1</v>
      </c>
      <c r="C10" s="38" t="s">
        <v>525</v>
      </c>
      <c r="D10" s="37" t="s">
        <v>204</v>
      </c>
      <c r="E10" s="39" t="s">
        <v>526</v>
      </c>
      <c r="F10" s="40" t="s">
        <v>206</v>
      </c>
      <c r="G10" s="41">
        <v>190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1215</v>
      </c>
      <c r="D14" s="37" t="s">
        <v>204</v>
      </c>
      <c r="E14" s="39" t="s">
        <v>1216</v>
      </c>
      <c r="F14" s="40" t="s">
        <v>217</v>
      </c>
      <c r="G14" s="41">
        <v>560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1217</v>
      </c>
      <c r="F17" s="46"/>
      <c r="G17" s="46"/>
      <c r="H17" s="46"/>
      <c r="I17" s="46"/>
      <c r="J17" s="48"/>
    </row>
    <row r="18" ht="30">
      <c r="A18" s="37" t="s">
        <v>202</v>
      </c>
      <c r="B18" s="37">
        <v>3</v>
      </c>
      <c r="C18" s="38" t="s">
        <v>1218</v>
      </c>
      <c r="D18" s="37" t="s">
        <v>204</v>
      </c>
      <c r="E18" s="39" t="s">
        <v>1219</v>
      </c>
      <c r="F18" s="40" t="s">
        <v>217</v>
      </c>
      <c r="G18" s="41">
        <v>100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ht="30">
      <c r="A22" s="37" t="s">
        <v>202</v>
      </c>
      <c r="B22" s="37">
        <v>4</v>
      </c>
      <c r="C22" s="38" t="s">
        <v>944</v>
      </c>
      <c r="D22" s="37" t="s">
        <v>204</v>
      </c>
      <c r="E22" s="39" t="s">
        <v>945</v>
      </c>
      <c r="F22" s="40" t="s">
        <v>217</v>
      </c>
      <c r="G22" s="41">
        <v>240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65">
      <c r="A25" s="37" t="s">
        <v>210</v>
      </c>
      <c r="B25" s="45"/>
      <c r="C25" s="46"/>
      <c r="D25" s="46"/>
      <c r="E25" s="39" t="s">
        <v>587</v>
      </c>
      <c r="F25" s="46"/>
      <c r="G25" s="46"/>
      <c r="H25" s="46"/>
      <c r="I25" s="46"/>
      <c r="J25" s="48"/>
    </row>
    <row r="26" ht="30">
      <c r="A26" s="37" t="s">
        <v>202</v>
      </c>
      <c r="B26" s="37">
        <v>5</v>
      </c>
      <c r="C26" s="38" t="s">
        <v>585</v>
      </c>
      <c r="D26" s="37" t="s">
        <v>204</v>
      </c>
      <c r="E26" s="39" t="s">
        <v>586</v>
      </c>
      <c r="F26" s="40" t="s">
        <v>217</v>
      </c>
      <c r="G26" s="41">
        <v>120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65">
      <c r="A29" s="37" t="s">
        <v>210</v>
      </c>
      <c r="B29" s="45"/>
      <c r="C29" s="46"/>
      <c r="D29" s="46"/>
      <c r="E29" s="39" t="s">
        <v>587</v>
      </c>
      <c r="F29" s="46"/>
      <c r="G29" s="46"/>
      <c r="H29" s="46"/>
      <c r="I29" s="46"/>
      <c r="J29" s="48"/>
    </row>
    <row r="30">
      <c r="A30" s="37" t="s">
        <v>202</v>
      </c>
      <c r="B30" s="37">
        <v>6</v>
      </c>
      <c r="C30" s="38" t="s">
        <v>1074</v>
      </c>
      <c r="D30" s="37" t="s">
        <v>204</v>
      </c>
      <c r="E30" s="39" t="s">
        <v>1075</v>
      </c>
      <c r="F30" s="40" t="s">
        <v>217</v>
      </c>
      <c r="G30" s="41">
        <v>1600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35">
      <c r="A33" s="37" t="s">
        <v>210</v>
      </c>
      <c r="B33" s="45"/>
      <c r="C33" s="46"/>
      <c r="D33" s="46"/>
      <c r="E33" s="39" t="s">
        <v>537</v>
      </c>
      <c r="F33" s="46"/>
      <c r="G33" s="46"/>
      <c r="H33" s="46"/>
      <c r="I33" s="46"/>
      <c r="J33" s="48"/>
    </row>
    <row r="34" ht="30">
      <c r="A34" s="37" t="s">
        <v>202</v>
      </c>
      <c r="B34" s="37">
        <v>7</v>
      </c>
      <c r="C34" s="38" t="s">
        <v>1220</v>
      </c>
      <c r="D34" s="37" t="s">
        <v>204</v>
      </c>
      <c r="E34" s="39" t="s">
        <v>1221</v>
      </c>
      <c r="F34" s="40" t="s">
        <v>206</v>
      </c>
      <c r="G34" s="41">
        <v>400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35">
      <c r="A37" s="37" t="s">
        <v>210</v>
      </c>
      <c r="B37" s="45"/>
      <c r="C37" s="46"/>
      <c r="D37" s="46"/>
      <c r="E37" s="39" t="s">
        <v>1222</v>
      </c>
      <c r="F37" s="46"/>
      <c r="G37" s="46"/>
      <c r="H37" s="46"/>
      <c r="I37" s="46"/>
      <c r="J37" s="48"/>
    </row>
    <row r="38">
      <c r="A38" s="37" t="s">
        <v>202</v>
      </c>
      <c r="B38" s="37">
        <v>8</v>
      </c>
      <c r="C38" s="38" t="s">
        <v>1223</v>
      </c>
      <c r="D38" s="37" t="s">
        <v>204</v>
      </c>
      <c r="E38" s="39" t="s">
        <v>1224</v>
      </c>
      <c r="F38" s="40" t="s">
        <v>206</v>
      </c>
      <c r="G38" s="41">
        <v>190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60">
      <c r="A41" s="37" t="s">
        <v>210</v>
      </c>
      <c r="B41" s="45"/>
      <c r="C41" s="46"/>
      <c r="D41" s="46"/>
      <c r="E41" s="39" t="s">
        <v>229</v>
      </c>
      <c r="F41" s="46"/>
      <c r="G41" s="46"/>
      <c r="H41" s="46"/>
      <c r="I41" s="46"/>
      <c r="J41" s="48"/>
    </row>
    <row r="42" ht="30">
      <c r="A42" s="37" t="s">
        <v>202</v>
      </c>
      <c r="B42" s="37">
        <v>9</v>
      </c>
      <c r="C42" s="38" t="s">
        <v>604</v>
      </c>
      <c r="D42" s="37" t="s">
        <v>204</v>
      </c>
      <c r="E42" s="39" t="s">
        <v>605</v>
      </c>
      <c r="F42" s="40" t="s">
        <v>206</v>
      </c>
      <c r="G42" s="41">
        <v>10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20">
      <c r="A45" s="37" t="s">
        <v>210</v>
      </c>
      <c r="B45" s="45"/>
      <c r="C45" s="46"/>
      <c r="D45" s="46"/>
      <c r="E45" s="39" t="s">
        <v>603</v>
      </c>
      <c r="F45" s="46"/>
      <c r="G45" s="46"/>
      <c r="H45" s="46"/>
      <c r="I45" s="46"/>
      <c r="J45" s="48"/>
    </row>
    <row r="46">
      <c r="A46" s="37" t="s">
        <v>202</v>
      </c>
      <c r="B46" s="37">
        <v>10</v>
      </c>
      <c r="C46" s="38" t="s">
        <v>1225</v>
      </c>
      <c r="D46" s="37" t="s">
        <v>204</v>
      </c>
      <c r="E46" s="39" t="s">
        <v>1226</v>
      </c>
      <c r="F46" s="40" t="s">
        <v>206</v>
      </c>
      <c r="G46" s="41">
        <v>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1040</v>
      </c>
      <c r="F49" s="46"/>
      <c r="G49" s="46"/>
      <c r="H49" s="46"/>
      <c r="I49" s="46"/>
      <c r="J49" s="48"/>
    </row>
    <row r="50">
      <c r="A50" s="37" t="s">
        <v>202</v>
      </c>
      <c r="B50" s="37">
        <v>11</v>
      </c>
      <c r="C50" s="38" t="s">
        <v>769</v>
      </c>
      <c r="D50" s="37" t="s">
        <v>204</v>
      </c>
      <c r="E50" s="39" t="s">
        <v>770</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771</v>
      </c>
      <c r="D54" s="37" t="s">
        <v>204</v>
      </c>
      <c r="E54" s="39" t="s">
        <v>772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660</v>
      </c>
      <c r="F57" s="46"/>
      <c r="G57" s="46"/>
      <c r="H57" s="46"/>
      <c r="I57" s="46"/>
      <c r="J57" s="48"/>
    </row>
    <row r="58">
      <c r="A58" s="37" t="s">
        <v>202</v>
      </c>
      <c r="B58" s="37">
        <v>13</v>
      </c>
      <c r="C58" s="38" t="s">
        <v>1129</v>
      </c>
      <c r="D58" s="37" t="s">
        <v>204</v>
      </c>
      <c r="E58" s="39" t="s">
        <v>1130</v>
      </c>
      <c r="F58" s="40" t="s">
        <v>861</v>
      </c>
      <c r="G58" s="41">
        <v>0.16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25">
      <c r="A61" s="37" t="s">
        <v>210</v>
      </c>
      <c r="B61" s="45"/>
      <c r="C61" s="46"/>
      <c r="D61" s="46"/>
      <c r="E61" s="39" t="s">
        <v>862</v>
      </c>
      <c r="F61" s="46"/>
      <c r="G61" s="46"/>
      <c r="H61" s="46"/>
      <c r="I61" s="46"/>
      <c r="J61" s="48"/>
    </row>
    <row r="62">
      <c r="A62" s="37" t="s">
        <v>202</v>
      </c>
      <c r="B62" s="37">
        <v>14</v>
      </c>
      <c r="C62" s="38" t="s">
        <v>1131</v>
      </c>
      <c r="D62" s="37" t="s">
        <v>204</v>
      </c>
      <c r="E62" s="39" t="s">
        <v>1132</v>
      </c>
      <c r="F62" s="40" t="s">
        <v>861</v>
      </c>
      <c r="G62" s="41">
        <v>0.16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50">
      <c r="A65" s="37" t="s">
        <v>210</v>
      </c>
      <c r="B65" s="45"/>
      <c r="C65" s="46"/>
      <c r="D65" s="46"/>
      <c r="E65" s="39" t="s">
        <v>1133</v>
      </c>
      <c r="F65" s="46"/>
      <c r="G65" s="46"/>
      <c r="H65" s="46"/>
      <c r="I65" s="46"/>
      <c r="J65" s="48"/>
    </row>
    <row r="66" ht="30">
      <c r="A66" s="37" t="s">
        <v>202</v>
      </c>
      <c r="B66" s="37">
        <v>15</v>
      </c>
      <c r="C66" s="38" t="s">
        <v>1227</v>
      </c>
      <c r="D66" s="37" t="s">
        <v>204</v>
      </c>
      <c r="E66" s="39" t="s">
        <v>1228</v>
      </c>
      <c r="F66" s="40" t="s">
        <v>1229</v>
      </c>
      <c r="G66" s="41">
        <v>0.12</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225">
      <c r="A69" s="37" t="s">
        <v>210</v>
      </c>
      <c r="B69" s="45"/>
      <c r="C69" s="46"/>
      <c r="D69" s="46"/>
      <c r="E69" s="39" t="s">
        <v>1230</v>
      </c>
      <c r="F69" s="46"/>
      <c r="G69" s="46"/>
      <c r="H69" s="46"/>
      <c r="I69" s="46"/>
      <c r="J69" s="48"/>
    </row>
    <row r="70" ht="30">
      <c r="A70" s="37" t="s">
        <v>202</v>
      </c>
      <c r="B70" s="37">
        <v>16</v>
      </c>
      <c r="C70" s="38" t="s">
        <v>1231</v>
      </c>
      <c r="D70" s="37" t="s">
        <v>204</v>
      </c>
      <c r="E70" s="39" t="s">
        <v>1232</v>
      </c>
      <c r="F70" s="40" t="s">
        <v>1229</v>
      </c>
      <c r="G70" s="41">
        <v>0.12</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50">
      <c r="A73" s="37" t="s">
        <v>210</v>
      </c>
      <c r="B73" s="45"/>
      <c r="C73" s="46"/>
      <c r="D73" s="46"/>
      <c r="E73" s="39" t="s">
        <v>1233</v>
      </c>
      <c r="F73" s="46"/>
      <c r="G73" s="46"/>
      <c r="H73" s="46"/>
      <c r="I73" s="46"/>
      <c r="J73" s="48"/>
    </row>
    <row r="74" ht="30">
      <c r="A74" s="37" t="s">
        <v>202</v>
      </c>
      <c r="B74" s="37">
        <v>17</v>
      </c>
      <c r="C74" s="38" t="s">
        <v>1234</v>
      </c>
      <c r="D74" s="37" t="s">
        <v>204</v>
      </c>
      <c r="E74" s="39" t="s">
        <v>1235</v>
      </c>
      <c r="F74" s="40" t="s">
        <v>861</v>
      </c>
      <c r="G74" s="41">
        <v>5.7999999999999998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225">
      <c r="A77" s="37" t="s">
        <v>210</v>
      </c>
      <c r="B77" s="45"/>
      <c r="C77" s="46"/>
      <c r="D77" s="46"/>
      <c r="E77" s="39" t="s">
        <v>862</v>
      </c>
      <c r="F77" s="46"/>
      <c r="G77" s="46"/>
      <c r="H77" s="46"/>
      <c r="I77" s="46"/>
      <c r="J77" s="48"/>
    </row>
    <row r="78" ht="30">
      <c r="A78" s="37" t="s">
        <v>202</v>
      </c>
      <c r="B78" s="37">
        <v>18</v>
      </c>
      <c r="C78" s="38" t="s">
        <v>1236</v>
      </c>
      <c r="D78" s="37" t="s">
        <v>204</v>
      </c>
      <c r="E78" s="39" t="s">
        <v>1237</v>
      </c>
      <c r="F78" s="40" t="s">
        <v>861</v>
      </c>
      <c r="G78" s="41">
        <v>5.7999999999999998</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50">
      <c r="A81" s="37" t="s">
        <v>210</v>
      </c>
      <c r="B81" s="45"/>
      <c r="C81" s="46"/>
      <c r="D81" s="46"/>
      <c r="E81" s="39" t="s">
        <v>1133</v>
      </c>
      <c r="F81" s="46"/>
      <c r="G81" s="46"/>
      <c r="H81" s="46"/>
      <c r="I81" s="46"/>
      <c r="J81" s="48"/>
    </row>
    <row r="82" ht="30">
      <c r="A82" s="37" t="s">
        <v>202</v>
      </c>
      <c r="B82" s="37">
        <v>19</v>
      </c>
      <c r="C82" s="38" t="s">
        <v>1238</v>
      </c>
      <c r="D82" s="37" t="s">
        <v>204</v>
      </c>
      <c r="E82" s="39" t="s">
        <v>1239</v>
      </c>
      <c r="F82" s="40" t="s">
        <v>861</v>
      </c>
      <c r="G82" s="41">
        <v>4.5999999999999996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225">
      <c r="A85" s="37" t="s">
        <v>210</v>
      </c>
      <c r="B85" s="45"/>
      <c r="C85" s="46"/>
      <c r="D85" s="46"/>
      <c r="E85" s="39" t="s">
        <v>862</v>
      </c>
      <c r="F85" s="46"/>
      <c r="G85" s="46"/>
      <c r="H85" s="46"/>
      <c r="I85" s="46"/>
      <c r="J85" s="48"/>
    </row>
    <row r="86" ht="30">
      <c r="A86" s="37" t="s">
        <v>202</v>
      </c>
      <c r="B86" s="37">
        <v>20</v>
      </c>
      <c r="C86" s="38" t="s">
        <v>1240</v>
      </c>
      <c r="D86" s="37" t="s">
        <v>204</v>
      </c>
      <c r="E86" s="39" t="s">
        <v>1241</v>
      </c>
      <c r="F86" s="40" t="s">
        <v>861</v>
      </c>
      <c r="G86" s="41">
        <v>4.5999999999999996</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1133</v>
      </c>
      <c r="F89" s="46"/>
      <c r="G89" s="46"/>
      <c r="H89" s="46"/>
      <c r="I89" s="46"/>
      <c r="J89" s="48"/>
    </row>
    <row r="90">
      <c r="A90" s="37" t="s">
        <v>202</v>
      </c>
      <c r="B90" s="37">
        <v>21</v>
      </c>
      <c r="C90" s="38" t="s">
        <v>867</v>
      </c>
      <c r="D90" s="37" t="s">
        <v>204</v>
      </c>
      <c r="E90" s="39" t="s">
        <v>868</v>
      </c>
      <c r="F90" s="40" t="s">
        <v>206</v>
      </c>
      <c r="G90" s="41">
        <v>1</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929</v>
      </c>
      <c r="D94" s="37" t="s">
        <v>204</v>
      </c>
      <c r="E94" s="39" t="s">
        <v>930</v>
      </c>
      <c r="F94" s="40" t="s">
        <v>206</v>
      </c>
      <c r="G94" s="41">
        <v>1</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699</v>
      </c>
      <c r="F97" s="46"/>
      <c r="G97" s="46"/>
      <c r="H97" s="46"/>
      <c r="I97" s="46"/>
      <c r="J97" s="48"/>
    </row>
    <row r="98">
      <c r="A98" s="37" t="s">
        <v>202</v>
      </c>
      <c r="B98" s="37">
        <v>23</v>
      </c>
      <c r="C98" s="38" t="s">
        <v>869</v>
      </c>
      <c r="D98" s="37" t="s">
        <v>204</v>
      </c>
      <c r="E98" s="39" t="s">
        <v>870</v>
      </c>
      <c r="F98" s="40" t="s">
        <v>206</v>
      </c>
      <c r="G98" s="41">
        <v>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50">
      <c r="A101" s="37" t="s">
        <v>210</v>
      </c>
      <c r="B101" s="45"/>
      <c r="C101" s="46"/>
      <c r="D101" s="46"/>
      <c r="E101" s="39" t="s">
        <v>660</v>
      </c>
      <c r="F101" s="46"/>
      <c r="G101" s="46"/>
      <c r="H101" s="46"/>
      <c r="I101" s="46"/>
      <c r="J101" s="48"/>
    </row>
    <row r="102">
      <c r="A102" s="37" t="s">
        <v>202</v>
      </c>
      <c r="B102" s="37">
        <v>24</v>
      </c>
      <c r="C102" s="38" t="s">
        <v>1242</v>
      </c>
      <c r="D102" s="37" t="s">
        <v>204</v>
      </c>
      <c r="E102" s="39" t="s">
        <v>1243</v>
      </c>
      <c r="F102" s="40" t="s">
        <v>206</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699</v>
      </c>
      <c r="F105" s="46"/>
      <c r="G105" s="46"/>
      <c r="H105" s="46"/>
      <c r="I105" s="46"/>
      <c r="J105" s="48"/>
    </row>
    <row r="106">
      <c r="A106" s="37" t="s">
        <v>202</v>
      </c>
      <c r="B106" s="37">
        <v>25</v>
      </c>
      <c r="C106" s="38" t="s">
        <v>1244</v>
      </c>
      <c r="D106" s="37" t="s">
        <v>204</v>
      </c>
      <c r="E106" s="39" t="s">
        <v>1245</v>
      </c>
      <c r="F106" s="40" t="s">
        <v>206</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660</v>
      </c>
      <c r="F109" s="46"/>
      <c r="G109" s="46"/>
      <c r="H109" s="46"/>
      <c r="I109" s="46"/>
      <c r="J109" s="48"/>
    </row>
    <row r="110">
      <c r="A110" s="37" t="s">
        <v>202</v>
      </c>
      <c r="B110" s="37">
        <v>26</v>
      </c>
      <c r="C110" s="38" t="s">
        <v>1246</v>
      </c>
      <c r="D110" s="37" t="s">
        <v>204</v>
      </c>
      <c r="E110" s="39" t="s">
        <v>1247</v>
      </c>
      <c r="F110" s="40" t="s">
        <v>206</v>
      </c>
      <c r="G110" s="41">
        <v>1</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1248</v>
      </c>
      <c r="D114" s="37" t="s">
        <v>204</v>
      </c>
      <c r="E114" s="39" t="s">
        <v>1249</v>
      </c>
      <c r="F114" s="40" t="s">
        <v>206</v>
      </c>
      <c r="G114" s="41">
        <v>2</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1250</v>
      </c>
      <c r="D118" s="37" t="s">
        <v>204</v>
      </c>
      <c r="E118" s="39" t="s">
        <v>1251</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65">
      <c r="A121" s="37" t="s">
        <v>210</v>
      </c>
      <c r="B121" s="45"/>
      <c r="C121" s="46"/>
      <c r="D121" s="46"/>
      <c r="E121" s="39" t="s">
        <v>886</v>
      </c>
      <c r="F121" s="46"/>
      <c r="G121" s="46"/>
      <c r="H121" s="46"/>
      <c r="I121" s="46"/>
      <c r="J121" s="48"/>
    </row>
    <row r="122">
      <c r="A122" s="37" t="s">
        <v>202</v>
      </c>
      <c r="B122" s="37">
        <v>29</v>
      </c>
      <c r="C122" s="38" t="s">
        <v>1252</v>
      </c>
      <c r="D122" s="37" t="s">
        <v>204</v>
      </c>
      <c r="E122" s="39" t="s">
        <v>1253</v>
      </c>
      <c r="F122" s="40" t="s">
        <v>206</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722</v>
      </c>
      <c r="F125" s="46"/>
      <c r="G125" s="46"/>
      <c r="H125" s="46"/>
      <c r="I125" s="46"/>
      <c r="J125" s="48"/>
    </row>
    <row r="126">
      <c r="A126" s="37" t="s">
        <v>202</v>
      </c>
      <c r="B126" s="37">
        <v>30</v>
      </c>
      <c r="C126" s="38" t="s">
        <v>1254</v>
      </c>
      <c r="D126" s="37" t="s">
        <v>204</v>
      </c>
      <c r="E126" s="39" t="s">
        <v>1255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c r="A130" s="37" t="s">
        <v>202</v>
      </c>
      <c r="B130" s="37">
        <v>31</v>
      </c>
      <c r="C130" s="38" t="s">
        <v>1256</v>
      </c>
      <c r="D130" s="37" t="s">
        <v>204</v>
      </c>
      <c r="E130" s="39" t="s">
        <v>1257</v>
      </c>
      <c r="F130" s="40" t="s">
        <v>206</v>
      </c>
      <c r="G130" s="41">
        <v>3</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886</v>
      </c>
      <c r="F133" s="46"/>
      <c r="G133" s="46"/>
      <c r="H133" s="46"/>
      <c r="I133" s="46"/>
      <c r="J133" s="48"/>
    </row>
    <row r="134">
      <c r="A134" s="37" t="s">
        <v>202</v>
      </c>
      <c r="B134" s="37">
        <v>32</v>
      </c>
      <c r="C134" s="38" t="s">
        <v>1258</v>
      </c>
      <c r="D134" s="37" t="s">
        <v>204</v>
      </c>
      <c r="E134" s="39" t="s">
        <v>1259</v>
      </c>
      <c r="F134" s="40" t="s">
        <v>206</v>
      </c>
      <c r="G134" s="41">
        <v>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80">
      <c r="A137" s="37" t="s">
        <v>210</v>
      </c>
      <c r="B137" s="45"/>
      <c r="C137" s="46"/>
      <c r="D137" s="46"/>
      <c r="E137" s="39" t="s">
        <v>699</v>
      </c>
      <c r="F137" s="46"/>
      <c r="G137" s="46"/>
      <c r="H137" s="46"/>
      <c r="I137" s="46"/>
      <c r="J137" s="48"/>
    </row>
    <row r="138">
      <c r="A138" s="37" t="s">
        <v>202</v>
      </c>
      <c r="B138" s="37">
        <v>33</v>
      </c>
      <c r="C138" s="38" t="s">
        <v>1260</v>
      </c>
      <c r="D138" s="37" t="s">
        <v>204</v>
      </c>
      <c r="E138" s="39" t="s">
        <v>1261</v>
      </c>
      <c r="F138" s="40" t="s">
        <v>206</v>
      </c>
      <c r="G138" s="41">
        <v>1</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65">
      <c r="A141" s="37" t="s">
        <v>210</v>
      </c>
      <c r="B141" s="45"/>
      <c r="C141" s="46"/>
      <c r="D141" s="46"/>
      <c r="E141" s="39" t="s">
        <v>886</v>
      </c>
      <c r="F141" s="46"/>
      <c r="G141" s="46"/>
      <c r="H141" s="46"/>
      <c r="I141" s="46"/>
      <c r="J141" s="48"/>
    </row>
    <row r="142">
      <c r="A142" s="37" t="s">
        <v>202</v>
      </c>
      <c r="B142" s="37">
        <v>34</v>
      </c>
      <c r="C142" s="38" t="s">
        <v>1262</v>
      </c>
      <c r="D142" s="37" t="s">
        <v>204</v>
      </c>
      <c r="E142" s="39" t="s">
        <v>1263</v>
      </c>
      <c r="F142" s="40" t="s">
        <v>206</v>
      </c>
      <c r="G142" s="41">
        <v>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80">
      <c r="A145" s="37" t="s">
        <v>210</v>
      </c>
      <c r="B145" s="45"/>
      <c r="C145" s="46"/>
      <c r="D145" s="46"/>
      <c r="E145" s="39" t="s">
        <v>699</v>
      </c>
      <c r="F145" s="46"/>
      <c r="G145" s="46"/>
      <c r="H145" s="46"/>
      <c r="I145" s="46"/>
      <c r="J145" s="48"/>
    </row>
    <row r="146">
      <c r="A146" s="37" t="s">
        <v>202</v>
      </c>
      <c r="B146" s="37">
        <v>35</v>
      </c>
      <c r="C146" s="38" t="s">
        <v>1264</v>
      </c>
      <c r="D146" s="37" t="s">
        <v>204</v>
      </c>
      <c r="E146" s="39" t="s">
        <v>1265</v>
      </c>
      <c r="F146" s="40" t="s">
        <v>206</v>
      </c>
      <c r="G146" s="41">
        <v>1</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886</v>
      </c>
      <c r="F149" s="46"/>
      <c r="G149" s="46"/>
      <c r="H149" s="46"/>
      <c r="I149" s="46"/>
      <c r="J149" s="48"/>
    </row>
    <row r="150">
      <c r="A150" s="37" t="s">
        <v>202</v>
      </c>
      <c r="B150" s="37">
        <v>36</v>
      </c>
      <c r="C150" s="38" t="s">
        <v>1266</v>
      </c>
      <c r="D150" s="37" t="s">
        <v>204</v>
      </c>
      <c r="E150" s="39" t="s">
        <v>1267</v>
      </c>
      <c r="F150" s="40" t="s">
        <v>206</v>
      </c>
      <c r="G150" s="41">
        <v>1</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699</v>
      </c>
      <c r="F153" s="46"/>
      <c r="G153" s="46"/>
      <c r="H153" s="46"/>
      <c r="I153" s="46"/>
      <c r="J153" s="48"/>
    </row>
    <row r="154">
      <c r="A154" s="37" t="s">
        <v>202</v>
      </c>
      <c r="B154" s="37">
        <v>37</v>
      </c>
      <c r="C154" s="38" t="s">
        <v>1268</v>
      </c>
      <c r="D154" s="37" t="s">
        <v>204</v>
      </c>
      <c r="E154" s="39" t="s">
        <v>1269</v>
      </c>
      <c r="F154" s="40" t="s">
        <v>206</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65">
      <c r="A157" s="37" t="s">
        <v>210</v>
      </c>
      <c r="B157" s="45"/>
      <c r="C157" s="46"/>
      <c r="D157" s="46"/>
      <c r="E157" s="39" t="s">
        <v>886</v>
      </c>
      <c r="F157" s="46"/>
      <c r="G157" s="46"/>
      <c r="H157" s="46"/>
      <c r="I157" s="46"/>
      <c r="J157" s="48"/>
    </row>
    <row r="158">
      <c r="A158" s="37" t="s">
        <v>202</v>
      </c>
      <c r="B158" s="37">
        <v>38</v>
      </c>
      <c r="C158" s="38" t="s">
        <v>1270</v>
      </c>
      <c r="D158" s="37" t="s">
        <v>204</v>
      </c>
      <c r="E158" s="39" t="s">
        <v>1271</v>
      </c>
      <c r="F158" s="40" t="s">
        <v>206</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39</v>
      </c>
      <c r="C162" s="38" t="s">
        <v>1272</v>
      </c>
      <c r="D162" s="37" t="s">
        <v>204</v>
      </c>
      <c r="E162" s="39" t="s">
        <v>1273</v>
      </c>
      <c r="F162" s="40" t="s">
        <v>206</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65">
      <c r="A165" s="37" t="s">
        <v>210</v>
      </c>
      <c r="B165" s="45"/>
      <c r="C165" s="46"/>
      <c r="D165" s="46"/>
      <c r="E165" s="39" t="s">
        <v>886</v>
      </c>
      <c r="F165" s="46"/>
      <c r="G165" s="46"/>
      <c r="H165" s="46"/>
      <c r="I165" s="46"/>
      <c r="J165" s="48"/>
    </row>
    <row r="166">
      <c r="A166" s="37" t="s">
        <v>202</v>
      </c>
      <c r="B166" s="37">
        <v>40</v>
      </c>
      <c r="C166" s="38" t="s">
        <v>1274</v>
      </c>
      <c r="D166" s="37" t="s">
        <v>204</v>
      </c>
      <c r="E166" s="39" t="s">
        <v>1275</v>
      </c>
      <c r="F166" s="40" t="s">
        <v>206</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1276</v>
      </c>
      <c r="D170" s="37" t="s">
        <v>204</v>
      </c>
      <c r="E170" s="39" t="s">
        <v>1277</v>
      </c>
      <c r="F170" s="40" t="s">
        <v>206</v>
      </c>
      <c r="G170" s="41">
        <v>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65">
      <c r="A173" s="37" t="s">
        <v>210</v>
      </c>
      <c r="B173" s="45"/>
      <c r="C173" s="46"/>
      <c r="D173" s="46"/>
      <c r="E173" s="39" t="s">
        <v>886</v>
      </c>
      <c r="F173" s="46"/>
      <c r="G173" s="46"/>
      <c r="H173" s="46"/>
      <c r="I173" s="46"/>
      <c r="J173" s="48"/>
    </row>
    <row r="174">
      <c r="A174" s="37" t="s">
        <v>202</v>
      </c>
      <c r="B174" s="37">
        <v>42</v>
      </c>
      <c r="C174" s="38" t="s">
        <v>1278</v>
      </c>
      <c r="D174" s="37" t="s">
        <v>204</v>
      </c>
      <c r="E174" s="39" t="s">
        <v>1279</v>
      </c>
      <c r="F174" s="40" t="s">
        <v>206</v>
      </c>
      <c r="G174" s="41">
        <v>15</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1280</v>
      </c>
      <c r="D178" s="37" t="s">
        <v>204</v>
      </c>
      <c r="E178" s="39" t="s">
        <v>1281</v>
      </c>
      <c r="F178" s="40" t="s">
        <v>206</v>
      </c>
      <c r="G178" s="41">
        <v>273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1282</v>
      </c>
      <c r="D182" s="37" t="s">
        <v>204</v>
      </c>
      <c r="E182" s="39" t="s">
        <v>1283</v>
      </c>
      <c r="F182" s="40" t="s">
        <v>206</v>
      </c>
      <c r="G182" s="41">
        <v>26</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1284</v>
      </c>
      <c r="D186" s="37" t="s">
        <v>204</v>
      </c>
      <c r="E186" s="39" t="s">
        <v>1285</v>
      </c>
      <c r="F186" s="40" t="s">
        <v>206</v>
      </c>
      <c r="G186" s="41">
        <v>314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65">
      <c r="A189" s="37" t="s">
        <v>210</v>
      </c>
      <c r="B189" s="45"/>
      <c r="C189" s="46"/>
      <c r="D189" s="46"/>
      <c r="E189" s="39" t="s">
        <v>886</v>
      </c>
      <c r="F189" s="46"/>
      <c r="G189" s="46"/>
      <c r="H189" s="46"/>
      <c r="I189" s="46"/>
      <c r="J189" s="48"/>
    </row>
    <row r="190">
      <c r="A190" s="37" t="s">
        <v>202</v>
      </c>
      <c r="B190" s="37">
        <v>46</v>
      </c>
      <c r="C190" s="38" t="s">
        <v>1286</v>
      </c>
      <c r="D190" s="37" t="s">
        <v>204</v>
      </c>
      <c r="E190" s="39" t="s">
        <v>1287</v>
      </c>
      <c r="F190" s="40" t="s">
        <v>206</v>
      </c>
      <c r="G190" s="41">
        <v>31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1288</v>
      </c>
      <c r="D194" s="37" t="s">
        <v>204</v>
      </c>
      <c r="E194" s="39" t="s">
        <v>1289</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1290</v>
      </c>
      <c r="D198" s="37" t="s">
        <v>204</v>
      </c>
      <c r="E198" s="39" t="s">
        <v>1291</v>
      </c>
      <c r="F198" s="40" t="s">
        <v>206</v>
      </c>
      <c r="G198" s="41">
        <v>33</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1292</v>
      </c>
      <c r="D202" s="37" t="s">
        <v>204</v>
      </c>
      <c r="E202" s="39" t="s">
        <v>1293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1294</v>
      </c>
      <c r="D206" s="37" t="s">
        <v>204</v>
      </c>
      <c r="E206" s="39" t="s">
        <v>1295</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699</v>
      </c>
      <c r="F209" s="46"/>
      <c r="G209" s="46"/>
      <c r="H209" s="46"/>
      <c r="I209" s="46"/>
      <c r="J209" s="48"/>
    </row>
    <row r="210">
      <c r="A210" s="37" t="s">
        <v>202</v>
      </c>
      <c r="B210" s="37">
        <v>51</v>
      </c>
      <c r="C210" s="38" t="s">
        <v>1296</v>
      </c>
      <c r="D210" s="37" t="s">
        <v>204</v>
      </c>
      <c r="E210" s="39" t="s">
        <v>1297</v>
      </c>
      <c r="F210" s="40" t="s">
        <v>206</v>
      </c>
      <c r="G210" s="41">
        <v>13</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65">
      <c r="A213" s="37" t="s">
        <v>210</v>
      </c>
      <c r="B213" s="45"/>
      <c r="C213" s="46"/>
      <c r="D213" s="46"/>
      <c r="E213" s="39" t="s">
        <v>886</v>
      </c>
      <c r="F213" s="46"/>
      <c r="G213" s="46"/>
      <c r="H213" s="46"/>
      <c r="I213" s="46"/>
      <c r="J213" s="48"/>
    </row>
    <row r="214" ht="30">
      <c r="A214" s="37" t="s">
        <v>202</v>
      </c>
      <c r="B214" s="37">
        <v>52</v>
      </c>
      <c r="C214" s="38" t="s">
        <v>1298</v>
      </c>
      <c r="D214" s="37" t="s">
        <v>204</v>
      </c>
      <c r="E214" s="39" t="s">
        <v>1299</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ht="30">
      <c r="A218" s="37" t="s">
        <v>202</v>
      </c>
      <c r="B218" s="37">
        <v>53</v>
      </c>
      <c r="C218" s="38" t="s">
        <v>1300</v>
      </c>
      <c r="D218" s="37" t="s">
        <v>204</v>
      </c>
      <c r="E218" s="39" t="s">
        <v>1301</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c r="A222" s="37" t="s">
        <v>202</v>
      </c>
      <c r="B222" s="37">
        <v>54</v>
      </c>
      <c r="C222" s="38" t="s">
        <v>1302</v>
      </c>
      <c r="D222" s="37" t="s">
        <v>204</v>
      </c>
      <c r="E222" s="39" t="s">
        <v>1303</v>
      </c>
      <c r="F222" s="40" t="s">
        <v>206</v>
      </c>
      <c r="G222" s="41">
        <v>5</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1304</v>
      </c>
      <c r="D226" s="37" t="s">
        <v>204</v>
      </c>
      <c r="E226" s="39" t="s">
        <v>1305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1306</v>
      </c>
      <c r="D230" s="37" t="s">
        <v>204</v>
      </c>
      <c r="E230" s="39" t="s">
        <v>1307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699</v>
      </c>
      <c r="F233" s="46"/>
      <c r="G233" s="46"/>
      <c r="H233" s="46"/>
      <c r="I233" s="46"/>
      <c r="J233" s="48"/>
    </row>
    <row r="234" ht="30">
      <c r="A234" s="37" t="s">
        <v>202</v>
      </c>
      <c r="B234" s="37">
        <v>57</v>
      </c>
      <c r="C234" s="38" t="s">
        <v>1308</v>
      </c>
      <c r="D234" s="37" t="s">
        <v>204</v>
      </c>
      <c r="E234" s="39" t="s">
        <v>1309</v>
      </c>
      <c r="F234" s="40" t="s">
        <v>206</v>
      </c>
      <c r="G234" s="41">
        <v>71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1310</v>
      </c>
      <c r="D238" s="37" t="s">
        <v>204</v>
      </c>
      <c r="E238" s="39" t="s">
        <v>1311</v>
      </c>
      <c r="F238" s="40" t="s">
        <v>206</v>
      </c>
      <c r="G238" s="41">
        <v>71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1312</v>
      </c>
      <c r="D242" s="37" t="s">
        <v>204</v>
      </c>
      <c r="E242" s="39" t="s">
        <v>1313</v>
      </c>
      <c r="F242" s="40" t="s">
        <v>206</v>
      </c>
      <c r="G242" s="41">
        <v>2</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240">
      <c r="A245" s="37" t="s">
        <v>210</v>
      </c>
      <c r="B245" s="45"/>
      <c r="C245" s="46"/>
      <c r="D245" s="46"/>
      <c r="E245" s="39" t="s">
        <v>1179</v>
      </c>
      <c r="F245" s="46"/>
      <c r="G245" s="46"/>
      <c r="H245" s="46"/>
      <c r="I245" s="46"/>
      <c r="J245" s="48"/>
    </row>
    <row r="246">
      <c r="A246" s="37" t="s">
        <v>202</v>
      </c>
      <c r="B246" s="37">
        <v>60</v>
      </c>
      <c r="C246" s="38" t="s">
        <v>1314</v>
      </c>
      <c r="D246" s="37" t="s">
        <v>204</v>
      </c>
      <c r="E246" s="39" t="s">
        <v>1315</v>
      </c>
      <c r="F246" s="40" t="s">
        <v>206</v>
      </c>
      <c r="G246" s="41">
        <v>2</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65">
      <c r="A249" s="37" t="s">
        <v>210</v>
      </c>
      <c r="B249" s="45"/>
      <c r="C249" s="46"/>
      <c r="D249" s="46"/>
      <c r="E249" s="39" t="s">
        <v>886</v>
      </c>
      <c r="F249" s="46"/>
      <c r="G249" s="46"/>
      <c r="H249" s="46"/>
      <c r="I249" s="46"/>
      <c r="J249" s="48"/>
    </row>
    <row r="250" ht="30">
      <c r="A250" s="37" t="s">
        <v>202</v>
      </c>
      <c r="B250" s="37">
        <v>61</v>
      </c>
      <c r="C250" s="38" t="s">
        <v>1316</v>
      </c>
      <c r="D250" s="37" t="s">
        <v>204</v>
      </c>
      <c r="E250" s="39" t="s">
        <v>1317</v>
      </c>
      <c r="F250" s="40" t="s">
        <v>455</v>
      </c>
      <c r="G250" s="41">
        <v>24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1318</v>
      </c>
      <c r="F253" s="46"/>
      <c r="G253" s="46"/>
      <c r="H253" s="46"/>
      <c r="I253" s="46"/>
      <c r="J253" s="48"/>
    </row>
    <row r="254" ht="30">
      <c r="A254" s="37" t="s">
        <v>202</v>
      </c>
      <c r="B254" s="37">
        <v>62</v>
      </c>
      <c r="C254" s="38" t="s">
        <v>1319</v>
      </c>
      <c r="D254" s="37" t="s">
        <v>204</v>
      </c>
      <c r="E254" s="39" t="s">
        <v>1320</v>
      </c>
      <c r="F254" s="40" t="s">
        <v>206</v>
      </c>
      <c r="G254" s="41">
        <v>10</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1321</v>
      </c>
      <c r="F257" s="46"/>
      <c r="G257" s="46"/>
      <c r="H257" s="46"/>
      <c r="I257" s="46"/>
      <c r="J257" s="48"/>
    </row>
    <row r="258">
      <c r="A258" s="37" t="s">
        <v>202</v>
      </c>
      <c r="B258" s="37">
        <v>63</v>
      </c>
      <c r="C258" s="38" t="s">
        <v>1322</v>
      </c>
      <c r="D258" s="37" t="s">
        <v>204</v>
      </c>
      <c r="E258" s="39" t="s">
        <v>1323</v>
      </c>
      <c r="F258" s="40" t="s">
        <v>206</v>
      </c>
      <c r="G258" s="41">
        <v>3</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1321</v>
      </c>
      <c r="F261" s="46"/>
      <c r="G261" s="46"/>
      <c r="H261" s="46"/>
      <c r="I261" s="46"/>
      <c r="J261" s="48"/>
    </row>
    <row r="262">
      <c r="A262" s="37" t="s">
        <v>202</v>
      </c>
      <c r="B262" s="37">
        <v>64</v>
      </c>
      <c r="C262" s="38" t="s">
        <v>1324</v>
      </c>
      <c r="D262" s="37" t="s">
        <v>204</v>
      </c>
      <c r="E262" s="39" t="s">
        <v>1325</v>
      </c>
      <c r="F262" s="40" t="s">
        <v>206</v>
      </c>
      <c r="G262" s="41">
        <v>3</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1321</v>
      </c>
      <c r="F265" s="46"/>
      <c r="G265" s="46"/>
      <c r="H265" s="46"/>
      <c r="I265" s="46"/>
      <c r="J265" s="48"/>
    </row>
    <row r="266">
      <c r="A266" s="37" t="s">
        <v>202</v>
      </c>
      <c r="B266" s="37">
        <v>65</v>
      </c>
      <c r="C266" s="38" t="s">
        <v>1326</v>
      </c>
      <c r="D266" s="37" t="s">
        <v>204</v>
      </c>
      <c r="E266" s="39" t="s">
        <v>1327</v>
      </c>
      <c r="F266" s="40" t="s">
        <v>206</v>
      </c>
      <c r="G266" s="41">
        <v>3</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20">
      <c r="A269" s="37" t="s">
        <v>210</v>
      </c>
      <c r="B269" s="45"/>
      <c r="C269" s="46"/>
      <c r="D269" s="46"/>
      <c r="E269" s="39" t="s">
        <v>1328</v>
      </c>
      <c r="F269" s="46"/>
      <c r="G269" s="46"/>
      <c r="H269" s="46"/>
      <c r="I269" s="46"/>
      <c r="J269" s="48"/>
    </row>
    <row r="270" ht="30">
      <c r="A270" s="37" t="s">
        <v>202</v>
      </c>
      <c r="B270" s="37">
        <v>66</v>
      </c>
      <c r="C270" s="38" t="s">
        <v>1329</v>
      </c>
      <c r="D270" s="37" t="s">
        <v>204</v>
      </c>
      <c r="E270" s="39" t="s">
        <v>1330</v>
      </c>
      <c r="F270" s="40" t="s">
        <v>206</v>
      </c>
      <c r="G270" s="41">
        <v>3</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40">
      <c r="A273" s="37" t="s">
        <v>210</v>
      </c>
      <c r="B273" s="45"/>
      <c r="C273" s="46"/>
      <c r="D273" s="46"/>
      <c r="E273" s="39" t="s">
        <v>1331</v>
      </c>
      <c r="F273" s="46"/>
      <c r="G273" s="46"/>
      <c r="H273" s="46"/>
      <c r="I273" s="46"/>
      <c r="J273" s="48"/>
    </row>
    <row r="274">
      <c r="A274" s="37" t="s">
        <v>202</v>
      </c>
      <c r="B274" s="37">
        <v>67</v>
      </c>
      <c r="C274" s="38" t="s">
        <v>1332</v>
      </c>
      <c r="D274" s="37" t="s">
        <v>204</v>
      </c>
      <c r="E274" s="39" t="s">
        <v>1333</v>
      </c>
      <c r="F274" s="40" t="s">
        <v>1213</v>
      </c>
      <c r="G274" s="41">
        <v>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1334</v>
      </c>
      <c r="F277" s="46"/>
      <c r="G277" s="46"/>
      <c r="H277" s="46"/>
      <c r="I277" s="46"/>
      <c r="J277" s="48"/>
    </row>
    <row r="278">
      <c r="A278" s="37" t="s">
        <v>202</v>
      </c>
      <c r="B278" s="37">
        <v>68</v>
      </c>
      <c r="C278" s="38" t="s">
        <v>1335</v>
      </c>
      <c r="D278" s="37" t="s">
        <v>204</v>
      </c>
      <c r="E278" s="39" t="s">
        <v>1336</v>
      </c>
      <c r="F278" s="40" t="s">
        <v>206</v>
      </c>
      <c r="G278" s="41">
        <v>2</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20">
      <c r="A281" s="37" t="s">
        <v>210</v>
      </c>
      <c r="B281" s="45"/>
      <c r="C281" s="46"/>
      <c r="D281" s="46"/>
      <c r="E281" s="39" t="s">
        <v>1334</v>
      </c>
      <c r="F281" s="46"/>
      <c r="G281" s="46"/>
      <c r="H281" s="46"/>
      <c r="I281" s="46"/>
      <c r="J281" s="48"/>
    </row>
    <row r="282" ht="30">
      <c r="A282" s="37" t="s">
        <v>202</v>
      </c>
      <c r="B282" s="37">
        <v>69</v>
      </c>
      <c r="C282" s="38" t="s">
        <v>1337</v>
      </c>
      <c r="D282" s="37" t="s">
        <v>204</v>
      </c>
      <c r="E282" s="39" t="s">
        <v>1338</v>
      </c>
      <c r="F282" s="40" t="s">
        <v>206</v>
      </c>
      <c r="G282" s="41">
        <v>1</v>
      </c>
      <c r="H282" s="42">
        <v>0</v>
      </c>
      <c r="I282" s="43">
        <f>ROUND(G282*H282,P4)</f>
        <v>0</v>
      </c>
      <c r="J282" s="37"/>
      <c r="O282" s="44">
        <f>I282*0.21</f>
        <v>0</v>
      </c>
      <c r="P282">
        <v>3</v>
      </c>
    </row>
    <row r="283">
      <c r="A283" s="37" t="s">
        <v>207</v>
      </c>
      <c r="B283" s="45"/>
      <c r="C283" s="46"/>
      <c r="D283" s="46"/>
      <c r="E283" s="39" t="s">
        <v>1339</v>
      </c>
      <c r="F283" s="46"/>
      <c r="G283" s="46"/>
      <c r="H283" s="46"/>
      <c r="I283" s="46"/>
      <c r="J283" s="48"/>
    </row>
    <row r="284">
      <c r="A284" s="37" t="s">
        <v>208</v>
      </c>
      <c r="B284" s="45"/>
      <c r="C284" s="46"/>
      <c r="D284" s="46"/>
      <c r="E284" s="49" t="s">
        <v>493</v>
      </c>
      <c r="F284" s="46"/>
      <c r="G284" s="46"/>
      <c r="H284" s="46"/>
      <c r="I284" s="46"/>
      <c r="J284" s="48"/>
    </row>
    <row r="285" ht="120">
      <c r="A285" s="37" t="s">
        <v>210</v>
      </c>
      <c r="B285" s="45"/>
      <c r="C285" s="46"/>
      <c r="D285" s="46"/>
      <c r="E285" s="39" t="s">
        <v>1334</v>
      </c>
      <c r="F285" s="46"/>
      <c r="G285" s="46"/>
      <c r="H285" s="46"/>
      <c r="I285" s="46"/>
      <c r="J285" s="48"/>
    </row>
    <row r="286">
      <c r="A286" s="37" t="s">
        <v>202</v>
      </c>
      <c r="B286" s="37">
        <v>70</v>
      </c>
      <c r="C286" s="38" t="s">
        <v>1340</v>
      </c>
      <c r="D286" s="37" t="s">
        <v>204</v>
      </c>
      <c r="E286" s="39" t="s">
        <v>1206</v>
      </c>
      <c r="F286" s="40" t="s">
        <v>217</v>
      </c>
      <c r="G286" s="41">
        <v>120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75">
      <c r="A289" s="37" t="s">
        <v>210</v>
      </c>
      <c r="B289" s="45"/>
      <c r="C289" s="46"/>
      <c r="D289" s="46"/>
      <c r="E289" s="39" t="s">
        <v>1207</v>
      </c>
      <c r="F289" s="46"/>
      <c r="G289" s="46"/>
      <c r="H289" s="46"/>
      <c r="I289" s="46"/>
      <c r="J289" s="48"/>
    </row>
    <row r="290">
      <c r="A290" s="37" t="s">
        <v>202</v>
      </c>
      <c r="B290" s="37">
        <v>71</v>
      </c>
      <c r="C290" s="38" t="s">
        <v>1341</v>
      </c>
      <c r="D290" s="37" t="s">
        <v>204</v>
      </c>
      <c r="E290" s="39" t="s">
        <v>1342</v>
      </c>
      <c r="F290" s="40" t="s">
        <v>1213</v>
      </c>
      <c r="G290" s="41">
        <v>3</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20">
      <c r="A293" s="37" t="s">
        <v>210</v>
      </c>
      <c r="B293" s="45"/>
      <c r="C293" s="46"/>
      <c r="D293" s="46"/>
      <c r="E293" s="39" t="s">
        <v>1343</v>
      </c>
      <c r="F293" s="46"/>
      <c r="G293" s="46"/>
      <c r="H293" s="46"/>
      <c r="I293" s="46"/>
      <c r="J293" s="48"/>
    </row>
    <row r="294">
      <c r="A294" s="31" t="s">
        <v>199</v>
      </c>
      <c r="B294" s="32"/>
      <c r="C294" s="33" t="s">
        <v>471</v>
      </c>
      <c r="D294" s="34"/>
      <c r="E294" s="31" t="s">
        <v>472</v>
      </c>
      <c r="F294" s="34"/>
      <c r="G294" s="34"/>
      <c r="H294" s="34"/>
      <c r="I294" s="35">
        <f>SUMIFS(I295:I306,A295:A306,"P")</f>
        <v>0</v>
      </c>
      <c r="J294" s="36"/>
    </row>
    <row r="295" ht="45">
      <c r="A295" s="37" t="s">
        <v>202</v>
      </c>
      <c r="B295" s="37">
        <v>72</v>
      </c>
      <c r="C295" s="38" t="s">
        <v>575</v>
      </c>
      <c r="D295" s="37" t="s">
        <v>576</v>
      </c>
      <c r="E295" s="39" t="s">
        <v>577</v>
      </c>
      <c r="F295" s="40" t="s">
        <v>476</v>
      </c>
      <c r="G295" s="41">
        <v>0.20000000000000001</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c r="A297" s="37" t="s">
        <v>208</v>
      </c>
      <c r="B297" s="45"/>
      <c r="C297" s="46"/>
      <c r="D297" s="46"/>
      <c r="E297" s="49" t="s">
        <v>493</v>
      </c>
      <c r="F297" s="46"/>
      <c r="G297" s="46"/>
      <c r="H297" s="46"/>
      <c r="I297" s="46"/>
      <c r="J297" s="48"/>
    </row>
    <row r="298" ht="120">
      <c r="A298" s="37" t="s">
        <v>210</v>
      </c>
      <c r="B298" s="45"/>
      <c r="C298" s="46"/>
      <c r="D298" s="46"/>
      <c r="E298" s="39" t="s">
        <v>479</v>
      </c>
      <c r="F298" s="46"/>
      <c r="G298" s="46"/>
      <c r="H298" s="46"/>
      <c r="I298" s="46"/>
      <c r="J298" s="48"/>
    </row>
    <row r="299" ht="45">
      <c r="A299" s="37" t="s">
        <v>202</v>
      </c>
      <c r="B299" s="37">
        <v>73</v>
      </c>
      <c r="C299" s="38" t="s">
        <v>473</v>
      </c>
      <c r="D299" s="37" t="s">
        <v>474</v>
      </c>
      <c r="E299" s="39" t="s">
        <v>475</v>
      </c>
      <c r="F299" s="40" t="s">
        <v>476</v>
      </c>
      <c r="G299" s="41">
        <v>0.050000000000000003</v>
      </c>
      <c r="H299" s="42">
        <v>0</v>
      </c>
      <c r="I299" s="43">
        <f>ROUND(G299*H299,P4)</f>
        <v>0</v>
      </c>
      <c r="J299" s="37"/>
      <c r="O299" s="44">
        <f>I299*0.21</f>
        <v>0</v>
      </c>
      <c r="P299">
        <v>3</v>
      </c>
    </row>
    <row r="300">
      <c r="A300" s="37" t="s">
        <v>207</v>
      </c>
      <c r="B300" s="45"/>
      <c r="C300" s="46"/>
      <c r="D300" s="46"/>
      <c r="E300" s="39" t="s">
        <v>477</v>
      </c>
      <c r="F300" s="46"/>
      <c r="G300" s="46"/>
      <c r="H300" s="46"/>
      <c r="I300" s="46"/>
      <c r="J300" s="48"/>
    </row>
    <row r="301">
      <c r="A301" s="37" t="s">
        <v>208</v>
      </c>
      <c r="B301" s="45"/>
      <c r="C301" s="46"/>
      <c r="D301" s="46"/>
      <c r="E301" s="49" t="s">
        <v>493</v>
      </c>
      <c r="F301" s="46"/>
      <c r="G301" s="46"/>
      <c r="H301" s="46"/>
      <c r="I301" s="46"/>
      <c r="J301" s="48"/>
    </row>
    <row r="302" ht="120">
      <c r="A302" s="37" t="s">
        <v>210</v>
      </c>
      <c r="B302" s="45"/>
      <c r="C302" s="46"/>
      <c r="D302" s="46"/>
      <c r="E302" s="39" t="s">
        <v>479</v>
      </c>
      <c r="F302" s="46"/>
      <c r="G302" s="46"/>
      <c r="H302" s="46"/>
      <c r="I302" s="46"/>
      <c r="J302" s="48"/>
    </row>
    <row r="303" ht="30">
      <c r="A303" s="37" t="s">
        <v>202</v>
      </c>
      <c r="B303" s="37">
        <v>74</v>
      </c>
      <c r="C303" s="38" t="s">
        <v>484</v>
      </c>
      <c r="D303" s="37" t="s">
        <v>485</v>
      </c>
      <c r="E303" s="39" t="s">
        <v>486</v>
      </c>
      <c r="F303" s="40" t="s">
        <v>476</v>
      </c>
      <c r="G303" s="41">
        <v>0.040000000000000001</v>
      </c>
      <c r="H303" s="42">
        <v>0</v>
      </c>
      <c r="I303" s="43">
        <f>ROUND(G303*H303,P4)</f>
        <v>0</v>
      </c>
      <c r="J303" s="37"/>
      <c r="O303" s="44">
        <f>I303*0.21</f>
        <v>0</v>
      </c>
      <c r="P303">
        <v>3</v>
      </c>
    </row>
    <row r="304">
      <c r="A304" s="37" t="s">
        <v>207</v>
      </c>
      <c r="B304" s="45"/>
      <c r="C304" s="46"/>
      <c r="D304" s="46"/>
      <c r="E304" s="39" t="s">
        <v>477</v>
      </c>
      <c r="F304" s="46"/>
      <c r="G304" s="46"/>
      <c r="H304" s="46"/>
      <c r="I304" s="46"/>
      <c r="J304" s="48"/>
    </row>
    <row r="305">
      <c r="A305" s="37" t="s">
        <v>208</v>
      </c>
      <c r="B305" s="45"/>
      <c r="C305" s="46"/>
      <c r="D305" s="46"/>
      <c r="E305" s="49" t="s">
        <v>493</v>
      </c>
      <c r="F305" s="46"/>
      <c r="G305" s="46"/>
      <c r="H305" s="46"/>
      <c r="I305" s="46"/>
      <c r="J305" s="48"/>
    </row>
    <row r="306" ht="120">
      <c r="A306" s="37" t="s">
        <v>210</v>
      </c>
      <c r="B306" s="50"/>
      <c r="C306" s="51"/>
      <c r="D306" s="51"/>
      <c r="E306" s="39" t="s">
        <v>479</v>
      </c>
      <c r="F306" s="51"/>
      <c r="G306" s="51"/>
      <c r="H306" s="51"/>
      <c r="I306" s="51"/>
      <c r="J306" s="52"/>
    </row>
  </sheetData>
  <sheetProtection sheet="1" objects="1" scenarios="1" spinCount="100000" saltValue="XppYfW8Dnl05qe81ip0zQD7MyKlQwaMr7nMzDF29zB5VWcVoGx0MQTnDcjzs1BxL+1Y9ztExVq9t063rkrv5fw==" hashValue="sLbVN3fFDN6mI96y9ssaCSIH7DxAwMxHpC0Ybdr90nIe8LheN+g3Qq4Voi7YWkp5WHUtPFjWByPwFD498VnYO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1344</v>
      </c>
      <c r="I3" s="25">
        <f>SUMIFS(I9:I560,A9:A560,"SD")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1344</v>
      </c>
      <c r="D5" s="22"/>
      <c r="E5" s="23" t="s">
        <v>26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1345</v>
      </c>
      <c r="F9" s="34"/>
      <c r="G9" s="34"/>
      <c r="H9" s="34"/>
      <c r="I9" s="35">
        <f>SUMIFS(I10:I353,A10:A353,"P")</f>
        <v>0</v>
      </c>
      <c r="J9" s="36"/>
    </row>
    <row r="10">
      <c r="A10" s="37" t="s">
        <v>202</v>
      </c>
      <c r="B10" s="37">
        <v>1</v>
      </c>
      <c r="C10" s="38" t="s">
        <v>203</v>
      </c>
      <c r="D10" s="37" t="s">
        <v>204</v>
      </c>
      <c r="E10" s="39" t="s">
        <v>205</v>
      </c>
      <c r="F10" s="40" t="s">
        <v>206</v>
      </c>
      <c r="G10" s="41">
        <v>260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944</v>
      </c>
      <c r="D14" s="37" t="s">
        <v>204</v>
      </c>
      <c r="E14" s="39" t="s">
        <v>945</v>
      </c>
      <c r="F14" s="40" t="s">
        <v>217</v>
      </c>
      <c r="G14" s="41">
        <v>1800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585</v>
      </c>
      <c r="D18" s="37" t="s">
        <v>204</v>
      </c>
      <c r="E18" s="39" t="s">
        <v>586</v>
      </c>
      <c r="F18" s="40" t="s">
        <v>217</v>
      </c>
      <c r="G18" s="41">
        <v>200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c r="A22" s="37" t="s">
        <v>202</v>
      </c>
      <c r="B22" s="37">
        <v>4</v>
      </c>
      <c r="C22" s="38" t="s">
        <v>1074</v>
      </c>
      <c r="D22" s="37" t="s">
        <v>204</v>
      </c>
      <c r="E22" s="39" t="s">
        <v>1075</v>
      </c>
      <c r="F22" s="40" t="s">
        <v>217</v>
      </c>
      <c r="G22" s="41">
        <v>2800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537</v>
      </c>
      <c r="F25" s="46"/>
      <c r="G25" s="46"/>
      <c r="H25" s="46"/>
      <c r="I25" s="46"/>
      <c r="J25" s="48"/>
    </row>
    <row r="26">
      <c r="A26" s="37" t="s">
        <v>202</v>
      </c>
      <c r="B26" s="37">
        <v>5</v>
      </c>
      <c r="C26" s="38" t="s">
        <v>1223</v>
      </c>
      <c r="D26" s="37" t="s">
        <v>204</v>
      </c>
      <c r="E26" s="39" t="s">
        <v>1224</v>
      </c>
      <c r="F26" s="40" t="s">
        <v>206</v>
      </c>
      <c r="G26" s="41">
        <v>260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ht="30">
      <c r="A30" s="37" t="s">
        <v>202</v>
      </c>
      <c r="B30" s="37">
        <v>6</v>
      </c>
      <c r="C30" s="38" t="s">
        <v>596</v>
      </c>
      <c r="D30" s="37" t="s">
        <v>204</v>
      </c>
      <c r="E30" s="39" t="s">
        <v>597</v>
      </c>
      <c r="F30" s="40" t="s">
        <v>217</v>
      </c>
      <c r="G30" s="41">
        <v>300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05">
      <c r="A33" s="37" t="s">
        <v>210</v>
      </c>
      <c r="B33" s="45"/>
      <c r="C33" s="46"/>
      <c r="D33" s="46"/>
      <c r="E33" s="39" t="s">
        <v>598</v>
      </c>
      <c r="F33" s="46"/>
      <c r="G33" s="46"/>
      <c r="H33" s="46"/>
      <c r="I33" s="46"/>
      <c r="J33" s="48"/>
    </row>
    <row r="34">
      <c r="A34" s="37" t="s">
        <v>202</v>
      </c>
      <c r="B34" s="37">
        <v>7</v>
      </c>
      <c r="C34" s="38" t="s">
        <v>599</v>
      </c>
      <c r="D34" s="37" t="s">
        <v>204</v>
      </c>
      <c r="E34" s="39" t="s">
        <v>600</v>
      </c>
      <c r="F34" s="40" t="s">
        <v>217</v>
      </c>
      <c r="G34" s="41">
        <v>300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05">
      <c r="A37" s="37" t="s">
        <v>210</v>
      </c>
      <c r="B37" s="45"/>
      <c r="C37" s="46"/>
      <c r="D37" s="46"/>
      <c r="E37" s="39" t="s">
        <v>598</v>
      </c>
      <c r="F37" s="46"/>
      <c r="G37" s="46"/>
      <c r="H37" s="46"/>
      <c r="I37" s="46"/>
      <c r="J37" s="48"/>
    </row>
    <row r="38">
      <c r="A38" s="37" t="s">
        <v>202</v>
      </c>
      <c r="B38" s="37">
        <v>8</v>
      </c>
      <c r="C38" s="38" t="s">
        <v>1114</v>
      </c>
      <c r="D38" s="37" t="s">
        <v>204</v>
      </c>
      <c r="E38" s="39" t="s">
        <v>1115</v>
      </c>
      <c r="F38" s="40" t="s">
        <v>217</v>
      </c>
      <c r="G38" s="41">
        <v>2400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05">
      <c r="A41" s="37" t="s">
        <v>210</v>
      </c>
      <c r="B41" s="45"/>
      <c r="C41" s="46"/>
      <c r="D41" s="46"/>
      <c r="E41" s="39" t="s">
        <v>598</v>
      </c>
      <c r="F41" s="46"/>
      <c r="G41" s="46"/>
      <c r="H41" s="46"/>
      <c r="I41" s="46"/>
      <c r="J41" s="48"/>
    </row>
    <row r="42" ht="30">
      <c r="A42" s="37" t="s">
        <v>202</v>
      </c>
      <c r="B42" s="37">
        <v>9</v>
      </c>
      <c r="C42" s="38" t="s">
        <v>1346</v>
      </c>
      <c r="D42" s="37" t="s">
        <v>204</v>
      </c>
      <c r="E42" s="39" t="s">
        <v>1347</v>
      </c>
      <c r="F42" s="40" t="s">
        <v>217</v>
      </c>
      <c r="G42" s="41">
        <v>300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05">
      <c r="A45" s="37" t="s">
        <v>210</v>
      </c>
      <c r="B45" s="45"/>
      <c r="C45" s="46"/>
      <c r="D45" s="46"/>
      <c r="E45" s="39" t="s">
        <v>598</v>
      </c>
      <c r="F45" s="46"/>
      <c r="G45" s="46"/>
      <c r="H45" s="46"/>
      <c r="I45" s="46"/>
      <c r="J45" s="48"/>
    </row>
    <row r="46" ht="30">
      <c r="A46" s="37" t="s">
        <v>202</v>
      </c>
      <c r="B46" s="37">
        <v>10</v>
      </c>
      <c r="C46" s="38" t="s">
        <v>601</v>
      </c>
      <c r="D46" s="37" t="s">
        <v>204</v>
      </c>
      <c r="E46" s="39" t="s">
        <v>602</v>
      </c>
      <c r="F46" s="40" t="s">
        <v>206</v>
      </c>
      <c r="G46" s="41">
        <v>28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603</v>
      </c>
      <c r="F49" s="46"/>
      <c r="G49" s="46"/>
      <c r="H49" s="46"/>
      <c r="I49" s="46"/>
      <c r="J49" s="48"/>
    </row>
    <row r="50" ht="30">
      <c r="A50" s="37" t="s">
        <v>202</v>
      </c>
      <c r="B50" s="37">
        <v>11</v>
      </c>
      <c r="C50" s="38" t="s">
        <v>604</v>
      </c>
      <c r="D50" s="37" t="s">
        <v>204</v>
      </c>
      <c r="E50" s="39" t="s">
        <v>605</v>
      </c>
      <c r="F50" s="40" t="s">
        <v>206</v>
      </c>
      <c r="G50" s="41">
        <v>28</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20">
      <c r="A53" s="37" t="s">
        <v>210</v>
      </c>
      <c r="B53" s="45"/>
      <c r="C53" s="46"/>
      <c r="D53" s="46"/>
      <c r="E53" s="39" t="s">
        <v>603</v>
      </c>
      <c r="F53" s="46"/>
      <c r="G53" s="46"/>
      <c r="H53" s="46"/>
      <c r="I53" s="46"/>
      <c r="J53" s="48"/>
    </row>
    <row r="54">
      <c r="A54" s="37" t="s">
        <v>202</v>
      </c>
      <c r="B54" s="37">
        <v>12</v>
      </c>
      <c r="C54" s="38" t="s">
        <v>1116</v>
      </c>
      <c r="D54" s="37" t="s">
        <v>204</v>
      </c>
      <c r="E54" s="39" t="s">
        <v>1117</v>
      </c>
      <c r="F54" s="40" t="s">
        <v>206</v>
      </c>
      <c r="G54" s="41">
        <v>14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1040</v>
      </c>
      <c r="F57" s="46"/>
      <c r="G57" s="46"/>
      <c r="H57" s="46"/>
      <c r="I57" s="46"/>
      <c r="J57" s="48"/>
    </row>
    <row r="58">
      <c r="A58" s="37" t="s">
        <v>202</v>
      </c>
      <c r="B58" s="37">
        <v>13</v>
      </c>
      <c r="C58" s="38" t="s">
        <v>1225</v>
      </c>
      <c r="D58" s="37" t="s">
        <v>204</v>
      </c>
      <c r="E58" s="39" t="s">
        <v>1226</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20">
      <c r="A61" s="37" t="s">
        <v>210</v>
      </c>
      <c r="B61" s="45"/>
      <c r="C61" s="46"/>
      <c r="D61" s="46"/>
      <c r="E61" s="39" t="s">
        <v>1040</v>
      </c>
      <c r="F61" s="46"/>
      <c r="G61" s="46"/>
      <c r="H61" s="46"/>
      <c r="I61" s="46"/>
      <c r="J61" s="48"/>
    </row>
    <row r="62">
      <c r="A62" s="37" t="s">
        <v>202</v>
      </c>
      <c r="B62" s="37">
        <v>14</v>
      </c>
      <c r="C62" s="38" t="s">
        <v>859</v>
      </c>
      <c r="D62" s="37" t="s">
        <v>204</v>
      </c>
      <c r="E62" s="39" t="s">
        <v>860</v>
      </c>
      <c r="F62" s="40" t="s">
        <v>861</v>
      </c>
      <c r="G62" s="41">
        <v>15.6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225">
      <c r="A65" s="37" t="s">
        <v>210</v>
      </c>
      <c r="B65" s="45"/>
      <c r="C65" s="46"/>
      <c r="D65" s="46"/>
      <c r="E65" s="39" t="s">
        <v>862</v>
      </c>
      <c r="F65" s="46"/>
      <c r="G65" s="46"/>
      <c r="H65" s="46"/>
      <c r="I65" s="46"/>
      <c r="J65" s="48"/>
    </row>
    <row r="66">
      <c r="A66" s="37" t="s">
        <v>202</v>
      </c>
      <c r="B66" s="37">
        <v>15</v>
      </c>
      <c r="C66" s="38" t="s">
        <v>1127</v>
      </c>
      <c r="D66" s="37" t="s">
        <v>204</v>
      </c>
      <c r="E66" s="39" t="s">
        <v>1128</v>
      </c>
      <c r="F66" s="40" t="s">
        <v>217</v>
      </c>
      <c r="G66" s="41">
        <v>7800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50">
      <c r="A69" s="37" t="s">
        <v>210</v>
      </c>
      <c r="B69" s="45"/>
      <c r="C69" s="46"/>
      <c r="D69" s="46"/>
      <c r="E69" s="39" t="s">
        <v>614</v>
      </c>
      <c r="F69" s="46"/>
      <c r="G69" s="46"/>
      <c r="H69" s="46"/>
      <c r="I69" s="46"/>
      <c r="J69" s="48"/>
    </row>
    <row r="70">
      <c r="A70" s="37" t="s">
        <v>202</v>
      </c>
      <c r="B70" s="37">
        <v>16</v>
      </c>
      <c r="C70" s="38" t="s">
        <v>1129</v>
      </c>
      <c r="D70" s="37" t="s">
        <v>204</v>
      </c>
      <c r="E70" s="39" t="s">
        <v>1130</v>
      </c>
      <c r="F70" s="40" t="s">
        <v>861</v>
      </c>
      <c r="G70" s="41">
        <v>8.8000000000000007</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225">
      <c r="A73" s="37" t="s">
        <v>210</v>
      </c>
      <c r="B73" s="45"/>
      <c r="C73" s="46"/>
      <c r="D73" s="46"/>
      <c r="E73" s="39" t="s">
        <v>862</v>
      </c>
      <c r="F73" s="46"/>
      <c r="G73" s="46"/>
      <c r="H73" s="46"/>
      <c r="I73" s="46"/>
      <c r="J73" s="48"/>
    </row>
    <row r="74">
      <c r="A74" s="37" t="s">
        <v>202</v>
      </c>
      <c r="B74" s="37">
        <v>17</v>
      </c>
      <c r="C74" s="38" t="s">
        <v>1131</v>
      </c>
      <c r="D74" s="37" t="s">
        <v>204</v>
      </c>
      <c r="E74" s="39" t="s">
        <v>1132</v>
      </c>
      <c r="F74" s="40" t="s">
        <v>861</v>
      </c>
      <c r="G74" s="41">
        <v>8.8000000000000007</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50">
      <c r="A77" s="37" t="s">
        <v>210</v>
      </c>
      <c r="B77" s="45"/>
      <c r="C77" s="46"/>
      <c r="D77" s="46"/>
      <c r="E77" s="39" t="s">
        <v>1133</v>
      </c>
      <c r="F77" s="46"/>
      <c r="G77" s="46"/>
      <c r="H77" s="46"/>
      <c r="I77" s="46"/>
      <c r="J77" s="48"/>
    </row>
    <row r="78">
      <c r="A78" s="37" t="s">
        <v>202</v>
      </c>
      <c r="B78" s="37">
        <v>18</v>
      </c>
      <c r="C78" s="38" t="s">
        <v>867</v>
      </c>
      <c r="D78" s="37" t="s">
        <v>204</v>
      </c>
      <c r="E78" s="39" t="s">
        <v>868</v>
      </c>
      <c r="F78" s="40" t="s">
        <v>206</v>
      </c>
      <c r="G78" s="41">
        <v>22</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80">
      <c r="A81" s="37" t="s">
        <v>210</v>
      </c>
      <c r="B81" s="45"/>
      <c r="C81" s="46"/>
      <c r="D81" s="46"/>
      <c r="E81" s="39" t="s">
        <v>699</v>
      </c>
      <c r="F81" s="46"/>
      <c r="G81" s="46"/>
      <c r="H81" s="46"/>
      <c r="I81" s="46"/>
      <c r="J81" s="48"/>
    </row>
    <row r="82">
      <c r="A82" s="37" t="s">
        <v>202</v>
      </c>
      <c r="B82" s="37">
        <v>19</v>
      </c>
      <c r="C82" s="38" t="s">
        <v>929</v>
      </c>
      <c r="D82" s="37" t="s">
        <v>204</v>
      </c>
      <c r="E82" s="39" t="s">
        <v>930</v>
      </c>
      <c r="F82" s="40" t="s">
        <v>206</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869</v>
      </c>
      <c r="D86" s="37" t="s">
        <v>204</v>
      </c>
      <c r="E86" s="39" t="s">
        <v>870</v>
      </c>
      <c r="F86" s="40" t="s">
        <v>206</v>
      </c>
      <c r="G86" s="41">
        <v>28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660</v>
      </c>
      <c r="F89" s="46"/>
      <c r="G89" s="46"/>
      <c r="H89" s="46"/>
      <c r="I89" s="46"/>
      <c r="J89" s="48"/>
    </row>
    <row r="90">
      <c r="A90" s="37" t="s">
        <v>202</v>
      </c>
      <c r="B90" s="37">
        <v>21</v>
      </c>
      <c r="C90" s="38" t="s">
        <v>1348</v>
      </c>
      <c r="D90" s="37" t="s">
        <v>204</v>
      </c>
      <c r="E90" s="39" t="s">
        <v>1349</v>
      </c>
      <c r="F90" s="40" t="s">
        <v>206</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1350</v>
      </c>
      <c r="D94" s="37" t="s">
        <v>204</v>
      </c>
      <c r="E94" s="39" t="s">
        <v>1351</v>
      </c>
      <c r="F94" s="40" t="s">
        <v>206</v>
      </c>
      <c r="G94" s="41">
        <v>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50">
      <c r="A97" s="37" t="s">
        <v>210</v>
      </c>
      <c r="B97" s="45"/>
      <c r="C97" s="46"/>
      <c r="D97" s="46"/>
      <c r="E97" s="39" t="s">
        <v>660</v>
      </c>
      <c r="F97" s="46"/>
      <c r="G97" s="46"/>
      <c r="H97" s="46"/>
      <c r="I97" s="46"/>
      <c r="J97" s="48"/>
    </row>
    <row r="98">
      <c r="A98" s="37" t="s">
        <v>202</v>
      </c>
      <c r="B98" s="37">
        <v>23</v>
      </c>
      <c r="C98" s="38" t="s">
        <v>1242</v>
      </c>
      <c r="D98" s="37" t="s">
        <v>204</v>
      </c>
      <c r="E98" s="39" t="s">
        <v>1243</v>
      </c>
      <c r="F98" s="40" t="s">
        <v>206</v>
      </c>
      <c r="G98" s="41">
        <v>20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1244</v>
      </c>
      <c r="D102" s="37" t="s">
        <v>204</v>
      </c>
      <c r="E102" s="39" t="s">
        <v>1245</v>
      </c>
      <c r="F102" s="40" t="s">
        <v>206</v>
      </c>
      <c r="G102" s="41">
        <v>20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50">
      <c r="A105" s="37" t="s">
        <v>210</v>
      </c>
      <c r="B105" s="45"/>
      <c r="C105" s="46"/>
      <c r="D105" s="46"/>
      <c r="E105" s="39" t="s">
        <v>660</v>
      </c>
      <c r="F105" s="46"/>
      <c r="G105" s="46"/>
      <c r="H105" s="46"/>
      <c r="I105" s="46"/>
      <c r="J105" s="48"/>
    </row>
    <row r="106">
      <c r="A106" s="37" t="s">
        <v>202</v>
      </c>
      <c r="B106" s="37">
        <v>25</v>
      </c>
      <c r="C106" s="38" t="s">
        <v>1352</v>
      </c>
      <c r="D106" s="37" t="s">
        <v>204</v>
      </c>
      <c r="E106" s="39" t="s">
        <v>1353</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65">
      <c r="A109" s="37" t="s">
        <v>210</v>
      </c>
      <c r="B109" s="45"/>
      <c r="C109" s="46"/>
      <c r="D109" s="46"/>
      <c r="E109" s="39" t="s">
        <v>886</v>
      </c>
      <c r="F109" s="46"/>
      <c r="G109" s="46"/>
      <c r="H109" s="46"/>
      <c r="I109" s="46"/>
      <c r="J109" s="48"/>
    </row>
    <row r="110">
      <c r="A110" s="37" t="s">
        <v>202</v>
      </c>
      <c r="B110" s="37">
        <v>26</v>
      </c>
      <c r="C110" s="38" t="s">
        <v>1354</v>
      </c>
      <c r="D110" s="37" t="s">
        <v>204</v>
      </c>
      <c r="E110" s="39" t="s">
        <v>1355</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1356</v>
      </c>
      <c r="D114" s="37" t="s">
        <v>204</v>
      </c>
      <c r="E114" s="39" t="s">
        <v>1357</v>
      </c>
      <c r="F114" s="40" t="s">
        <v>206</v>
      </c>
      <c r="G114" s="41">
        <v>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ht="30">
      <c r="A118" s="37" t="s">
        <v>202</v>
      </c>
      <c r="B118" s="37">
        <v>28</v>
      </c>
      <c r="C118" s="38" t="s">
        <v>1358</v>
      </c>
      <c r="D118" s="37" t="s">
        <v>204</v>
      </c>
      <c r="E118" s="39" t="s">
        <v>1359</v>
      </c>
      <c r="F118" s="40" t="s">
        <v>206</v>
      </c>
      <c r="G118" s="41">
        <v>26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80">
      <c r="A121" s="37" t="s">
        <v>210</v>
      </c>
      <c r="B121" s="45"/>
      <c r="C121" s="46"/>
      <c r="D121" s="46"/>
      <c r="E121" s="39" t="s">
        <v>699</v>
      </c>
      <c r="F121" s="46"/>
      <c r="G121" s="46"/>
      <c r="H121" s="46"/>
      <c r="I121" s="46"/>
      <c r="J121" s="48"/>
    </row>
    <row r="122">
      <c r="A122" s="37" t="s">
        <v>202</v>
      </c>
      <c r="B122" s="37">
        <v>29</v>
      </c>
      <c r="C122" s="38" t="s">
        <v>1360</v>
      </c>
      <c r="D122" s="37" t="s">
        <v>204</v>
      </c>
      <c r="E122" s="39" t="s">
        <v>1361</v>
      </c>
      <c r="F122" s="40" t="s">
        <v>206</v>
      </c>
      <c r="G122" s="41">
        <v>34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65">
      <c r="A125" s="37" t="s">
        <v>210</v>
      </c>
      <c r="B125" s="45"/>
      <c r="C125" s="46"/>
      <c r="D125" s="46"/>
      <c r="E125" s="39" t="s">
        <v>886</v>
      </c>
      <c r="F125" s="46"/>
      <c r="G125" s="46"/>
      <c r="H125" s="46"/>
      <c r="I125" s="46"/>
      <c r="J125" s="48"/>
    </row>
    <row r="126" ht="30">
      <c r="A126" s="37" t="s">
        <v>202</v>
      </c>
      <c r="B126" s="37">
        <v>30</v>
      </c>
      <c r="C126" s="38" t="s">
        <v>1362</v>
      </c>
      <c r="D126" s="37" t="s">
        <v>204</v>
      </c>
      <c r="E126" s="39" t="s">
        <v>1363</v>
      </c>
      <c r="F126" s="40" t="s">
        <v>206</v>
      </c>
      <c r="G126" s="41">
        <v>62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ht="30">
      <c r="A130" s="37" t="s">
        <v>202</v>
      </c>
      <c r="B130" s="37">
        <v>31</v>
      </c>
      <c r="C130" s="38" t="s">
        <v>1364</v>
      </c>
      <c r="D130" s="37" t="s">
        <v>204</v>
      </c>
      <c r="E130" s="39" t="s">
        <v>1365</v>
      </c>
      <c r="F130" s="40" t="s">
        <v>206</v>
      </c>
      <c r="G130" s="41">
        <v>10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1366</v>
      </c>
      <c r="D134" s="37" t="s">
        <v>204</v>
      </c>
      <c r="E134" s="39" t="s">
        <v>1367</v>
      </c>
      <c r="F134" s="40" t="s">
        <v>206</v>
      </c>
      <c r="G134" s="41">
        <v>72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1368</v>
      </c>
      <c r="D138" s="37" t="s">
        <v>204</v>
      </c>
      <c r="E138" s="39" t="s">
        <v>1369</v>
      </c>
      <c r="F138" s="40" t="s">
        <v>206</v>
      </c>
      <c r="G138" s="41">
        <v>220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1370</v>
      </c>
      <c r="D142" s="37" t="s">
        <v>204</v>
      </c>
      <c r="E142" s="39" t="s">
        <v>1371</v>
      </c>
      <c r="F142" s="40" t="s">
        <v>206</v>
      </c>
      <c r="G142" s="41">
        <v>220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c r="A146" s="37" t="s">
        <v>202</v>
      </c>
      <c r="B146" s="37">
        <v>35</v>
      </c>
      <c r="C146" s="38" t="s">
        <v>1372</v>
      </c>
      <c r="D146" s="37" t="s">
        <v>204</v>
      </c>
      <c r="E146" s="39" t="s">
        <v>1373</v>
      </c>
      <c r="F146" s="40" t="s">
        <v>206</v>
      </c>
      <c r="G146" s="41">
        <v>25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1374</v>
      </c>
      <c r="D150" s="37" t="s">
        <v>204</v>
      </c>
      <c r="E150" s="39" t="s">
        <v>1375</v>
      </c>
      <c r="F150" s="40" t="s">
        <v>206</v>
      </c>
      <c r="G150" s="41">
        <v>262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65">
      <c r="A153" s="37" t="s">
        <v>210</v>
      </c>
      <c r="B153" s="45"/>
      <c r="C153" s="46"/>
      <c r="D153" s="46"/>
      <c r="E153" s="39" t="s">
        <v>886</v>
      </c>
      <c r="F153" s="46"/>
      <c r="G153" s="46"/>
      <c r="H153" s="46"/>
      <c r="I153" s="46"/>
      <c r="J153" s="48"/>
    </row>
    <row r="154" ht="30">
      <c r="A154" s="37" t="s">
        <v>202</v>
      </c>
      <c r="B154" s="37">
        <v>37</v>
      </c>
      <c r="C154" s="38" t="s">
        <v>1376</v>
      </c>
      <c r="D154" s="37" t="s">
        <v>204</v>
      </c>
      <c r="E154" s="39" t="s">
        <v>1377</v>
      </c>
      <c r="F154" s="40" t="s">
        <v>206</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1378</v>
      </c>
      <c r="D158" s="37" t="s">
        <v>204</v>
      </c>
      <c r="E158" s="39" t="s">
        <v>1379</v>
      </c>
      <c r="F158" s="40" t="s">
        <v>206</v>
      </c>
      <c r="G158" s="41">
        <v>66</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ht="30">
      <c r="A162" s="37" t="s">
        <v>202</v>
      </c>
      <c r="B162" s="37">
        <v>39</v>
      </c>
      <c r="C162" s="38" t="s">
        <v>1380</v>
      </c>
      <c r="D162" s="37" t="s">
        <v>204</v>
      </c>
      <c r="E162" s="39" t="s">
        <v>1381</v>
      </c>
      <c r="F162" s="40" t="s">
        <v>206</v>
      </c>
      <c r="G162" s="41">
        <v>70</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1382</v>
      </c>
      <c r="D166" s="37" t="s">
        <v>204</v>
      </c>
      <c r="E166" s="39" t="s">
        <v>1383</v>
      </c>
      <c r="F166" s="40" t="s">
        <v>206</v>
      </c>
      <c r="G166" s="41">
        <v>148</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65">
      <c r="A169" s="37" t="s">
        <v>210</v>
      </c>
      <c r="B169" s="45"/>
      <c r="C169" s="46"/>
      <c r="D169" s="46"/>
      <c r="E169" s="39" t="s">
        <v>886</v>
      </c>
      <c r="F169" s="46"/>
      <c r="G169" s="46"/>
      <c r="H169" s="46"/>
      <c r="I169" s="46"/>
      <c r="J169" s="48"/>
    </row>
    <row r="170">
      <c r="A170" s="37" t="s">
        <v>202</v>
      </c>
      <c r="B170" s="37">
        <v>41</v>
      </c>
      <c r="C170" s="38" t="s">
        <v>1384</v>
      </c>
      <c r="D170" s="37" t="s">
        <v>204</v>
      </c>
      <c r="E170" s="39" t="s">
        <v>1385</v>
      </c>
      <c r="F170" s="40" t="s">
        <v>206</v>
      </c>
      <c r="G170" s="41">
        <v>33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1386</v>
      </c>
      <c r="D174" s="37" t="s">
        <v>204</v>
      </c>
      <c r="E174" s="39" t="s">
        <v>1387</v>
      </c>
      <c r="F174" s="40" t="s">
        <v>206</v>
      </c>
      <c r="G174" s="41">
        <v>33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1388</v>
      </c>
      <c r="D178" s="37" t="s">
        <v>204</v>
      </c>
      <c r="E178" s="39" t="s">
        <v>1389</v>
      </c>
      <c r="F178" s="40" t="s">
        <v>206</v>
      </c>
      <c r="G178" s="41">
        <v>14</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1390</v>
      </c>
      <c r="D182" s="37" t="s">
        <v>204</v>
      </c>
      <c r="E182" s="39" t="s">
        <v>1391</v>
      </c>
      <c r="F182" s="40" t="s">
        <v>206</v>
      </c>
      <c r="G182" s="41">
        <v>14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65">
      <c r="A185" s="37" t="s">
        <v>210</v>
      </c>
      <c r="B185" s="45"/>
      <c r="C185" s="46"/>
      <c r="D185" s="46"/>
      <c r="E185" s="39" t="s">
        <v>886</v>
      </c>
      <c r="F185" s="46"/>
      <c r="G185" s="46"/>
      <c r="H185" s="46"/>
      <c r="I185" s="46"/>
      <c r="J185" s="48"/>
    </row>
    <row r="186">
      <c r="A186" s="37" t="s">
        <v>202</v>
      </c>
      <c r="B186" s="37">
        <v>45</v>
      </c>
      <c r="C186" s="38" t="s">
        <v>1392</v>
      </c>
      <c r="D186" s="37" t="s">
        <v>204</v>
      </c>
      <c r="E186" s="39" t="s">
        <v>1393</v>
      </c>
      <c r="F186" s="40" t="s">
        <v>206</v>
      </c>
      <c r="G186" s="41">
        <v>8</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46</v>
      </c>
      <c r="C190" s="38" t="s">
        <v>1394</v>
      </c>
      <c r="D190" s="37" t="s">
        <v>204</v>
      </c>
      <c r="E190" s="39" t="s">
        <v>1395</v>
      </c>
      <c r="F190" s="40" t="s">
        <v>206</v>
      </c>
      <c r="G190" s="41">
        <v>8</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65">
      <c r="A193" s="37" t="s">
        <v>210</v>
      </c>
      <c r="B193" s="45"/>
      <c r="C193" s="46"/>
      <c r="D193" s="46"/>
      <c r="E193" s="39" t="s">
        <v>886</v>
      </c>
      <c r="F193" s="46"/>
      <c r="G193" s="46"/>
      <c r="H193" s="46"/>
      <c r="I193" s="46"/>
      <c r="J193" s="48"/>
    </row>
    <row r="194">
      <c r="A194" s="37" t="s">
        <v>202</v>
      </c>
      <c r="B194" s="37">
        <v>47</v>
      </c>
      <c r="C194" s="38" t="s">
        <v>1396</v>
      </c>
      <c r="D194" s="37" t="s">
        <v>204</v>
      </c>
      <c r="E194" s="39" t="s">
        <v>1397</v>
      </c>
      <c r="F194" s="40" t="s">
        <v>206</v>
      </c>
      <c r="G194" s="41">
        <v>121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1398</v>
      </c>
      <c r="D198" s="37" t="s">
        <v>204</v>
      </c>
      <c r="E198" s="39" t="s">
        <v>1399</v>
      </c>
      <c r="F198" s="40" t="s">
        <v>206</v>
      </c>
      <c r="G198" s="41">
        <v>121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1400</v>
      </c>
      <c r="D202" s="37" t="s">
        <v>204</v>
      </c>
      <c r="E202" s="39" t="s">
        <v>1401</v>
      </c>
      <c r="F202" s="40" t="s">
        <v>206</v>
      </c>
      <c r="G202" s="41">
        <v>121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1402</v>
      </c>
      <c r="D206" s="37" t="s">
        <v>204</v>
      </c>
      <c r="E206" s="39" t="s">
        <v>1403</v>
      </c>
      <c r="F206" s="40" t="s">
        <v>206</v>
      </c>
      <c r="G206" s="41">
        <v>152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65">
      <c r="A209" s="37" t="s">
        <v>210</v>
      </c>
      <c r="B209" s="45"/>
      <c r="C209" s="46"/>
      <c r="D209" s="46"/>
      <c r="E209" s="39" t="s">
        <v>886</v>
      </c>
      <c r="F209" s="46"/>
      <c r="G209" s="46"/>
      <c r="H209" s="46"/>
      <c r="I209" s="46"/>
      <c r="J209" s="48"/>
    </row>
    <row r="210">
      <c r="A210" s="37" t="s">
        <v>202</v>
      </c>
      <c r="B210" s="37">
        <v>51</v>
      </c>
      <c r="C210" s="38" t="s">
        <v>1404</v>
      </c>
      <c r="D210" s="37" t="s">
        <v>204</v>
      </c>
      <c r="E210" s="39" t="s">
        <v>1405</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c r="A214" s="37" t="s">
        <v>202</v>
      </c>
      <c r="B214" s="37">
        <v>52</v>
      </c>
      <c r="C214" s="38" t="s">
        <v>1406</v>
      </c>
      <c r="D214" s="37" t="s">
        <v>204</v>
      </c>
      <c r="E214" s="39" t="s">
        <v>1407</v>
      </c>
      <c r="F214" s="40" t="s">
        <v>206</v>
      </c>
      <c r="G214" s="41">
        <v>108</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65">
      <c r="A217" s="37" t="s">
        <v>210</v>
      </c>
      <c r="B217" s="45"/>
      <c r="C217" s="46"/>
      <c r="D217" s="46"/>
      <c r="E217" s="39" t="s">
        <v>886</v>
      </c>
      <c r="F217" s="46"/>
      <c r="G217" s="46"/>
      <c r="H217" s="46"/>
      <c r="I217" s="46"/>
      <c r="J217" s="48"/>
    </row>
    <row r="218" ht="30">
      <c r="A218" s="37" t="s">
        <v>202</v>
      </c>
      <c r="B218" s="37">
        <v>53</v>
      </c>
      <c r="C218" s="38" t="s">
        <v>1408</v>
      </c>
      <c r="D218" s="37" t="s">
        <v>204</v>
      </c>
      <c r="E218" s="39" t="s">
        <v>1409</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ht="30">
      <c r="A222" s="37" t="s">
        <v>202</v>
      </c>
      <c r="B222" s="37">
        <v>54</v>
      </c>
      <c r="C222" s="38" t="s">
        <v>1410</v>
      </c>
      <c r="D222" s="37" t="s">
        <v>204</v>
      </c>
      <c r="E222" s="39" t="s">
        <v>1411</v>
      </c>
      <c r="F222" s="40" t="s">
        <v>206</v>
      </c>
      <c r="G222" s="41">
        <v>2</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1412</v>
      </c>
      <c r="D226" s="37" t="s">
        <v>204</v>
      </c>
      <c r="E226" s="39" t="s">
        <v>1413</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1414</v>
      </c>
      <c r="D230" s="37" t="s">
        <v>204</v>
      </c>
      <c r="E230" s="39" t="s">
        <v>1415</v>
      </c>
      <c r="F230" s="40" t="s">
        <v>206</v>
      </c>
      <c r="G230" s="41">
        <v>5</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65">
      <c r="A233" s="37" t="s">
        <v>210</v>
      </c>
      <c r="B233" s="45"/>
      <c r="C233" s="46"/>
      <c r="D233" s="46"/>
      <c r="E233" s="39" t="s">
        <v>886</v>
      </c>
      <c r="F233" s="46"/>
      <c r="G233" s="46"/>
      <c r="H233" s="46"/>
      <c r="I233" s="46"/>
      <c r="J233" s="48"/>
    </row>
    <row r="234">
      <c r="A234" s="37" t="s">
        <v>202</v>
      </c>
      <c r="B234" s="37">
        <v>57</v>
      </c>
      <c r="C234" s="38" t="s">
        <v>1416</v>
      </c>
      <c r="D234" s="37" t="s">
        <v>204</v>
      </c>
      <c r="E234" s="39" t="s">
        <v>1417</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1418</v>
      </c>
      <c r="D238" s="37" t="s">
        <v>204</v>
      </c>
      <c r="E238" s="39" t="s">
        <v>1419</v>
      </c>
      <c r="F238" s="40" t="s">
        <v>206</v>
      </c>
      <c r="G238" s="41">
        <v>2</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1420</v>
      </c>
      <c r="D242" s="37" t="s">
        <v>204</v>
      </c>
      <c r="E242" s="39" t="s">
        <v>1421</v>
      </c>
      <c r="F242" s="40" t="s">
        <v>206</v>
      </c>
      <c r="G242" s="41">
        <v>4</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699</v>
      </c>
      <c r="F245" s="46"/>
      <c r="G245" s="46"/>
      <c r="H245" s="46"/>
      <c r="I245" s="46"/>
      <c r="J245" s="48"/>
    </row>
    <row r="246">
      <c r="A246" s="37" t="s">
        <v>202</v>
      </c>
      <c r="B246" s="37">
        <v>60</v>
      </c>
      <c r="C246" s="38" t="s">
        <v>1422</v>
      </c>
      <c r="D246" s="37" t="s">
        <v>204</v>
      </c>
      <c r="E246" s="39" t="s">
        <v>1423</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1424</v>
      </c>
      <c r="D250" s="37" t="s">
        <v>204</v>
      </c>
      <c r="E250" s="39" t="s">
        <v>1425</v>
      </c>
      <c r="F250" s="40" t="s">
        <v>206</v>
      </c>
      <c r="G250" s="41">
        <v>5</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886</v>
      </c>
      <c r="F253" s="46"/>
      <c r="G253" s="46"/>
      <c r="H253" s="46"/>
      <c r="I253" s="46"/>
      <c r="J253" s="48"/>
    </row>
    <row r="254">
      <c r="A254" s="37" t="s">
        <v>202</v>
      </c>
      <c r="B254" s="37">
        <v>62</v>
      </c>
      <c r="C254" s="38" t="s">
        <v>1426</v>
      </c>
      <c r="D254" s="37" t="s">
        <v>204</v>
      </c>
      <c r="E254" s="39" t="s">
        <v>1427</v>
      </c>
      <c r="F254" s="40" t="s">
        <v>206</v>
      </c>
      <c r="G254" s="41">
        <v>2</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1428</v>
      </c>
      <c r="D258" s="37" t="s">
        <v>204</v>
      </c>
      <c r="E258" s="39" t="s">
        <v>1429</v>
      </c>
      <c r="F258" s="40" t="s">
        <v>206</v>
      </c>
      <c r="G258" s="41">
        <v>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65">
      <c r="A261" s="37" t="s">
        <v>210</v>
      </c>
      <c r="B261" s="45"/>
      <c r="C261" s="46"/>
      <c r="D261" s="46"/>
      <c r="E261" s="39" t="s">
        <v>886</v>
      </c>
      <c r="F261" s="46"/>
      <c r="G261" s="46"/>
      <c r="H261" s="46"/>
      <c r="I261" s="46"/>
      <c r="J261" s="48"/>
    </row>
    <row r="262">
      <c r="A262" s="37" t="s">
        <v>202</v>
      </c>
      <c r="B262" s="37">
        <v>64</v>
      </c>
      <c r="C262" s="38" t="s">
        <v>1430</v>
      </c>
      <c r="D262" s="37" t="s">
        <v>204</v>
      </c>
      <c r="E262" s="39" t="s">
        <v>1431</v>
      </c>
      <c r="F262" s="40" t="s">
        <v>455</v>
      </c>
      <c r="G262" s="41">
        <v>24</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1318</v>
      </c>
      <c r="F265" s="46"/>
      <c r="G265" s="46"/>
      <c r="H265" s="46"/>
      <c r="I265" s="46"/>
      <c r="J265" s="48"/>
    </row>
    <row r="266" ht="30">
      <c r="A266" s="37" t="s">
        <v>202</v>
      </c>
      <c r="B266" s="37">
        <v>65</v>
      </c>
      <c r="C266" s="38" t="s">
        <v>1432</v>
      </c>
      <c r="D266" s="37" t="s">
        <v>204</v>
      </c>
      <c r="E266" s="39" t="s">
        <v>1433</v>
      </c>
      <c r="F266" s="40" t="s">
        <v>206</v>
      </c>
      <c r="G266" s="41">
        <v>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1321</v>
      </c>
      <c r="F269" s="46"/>
      <c r="G269" s="46"/>
      <c r="H269" s="46"/>
      <c r="I269" s="46"/>
      <c r="J269" s="48"/>
    </row>
    <row r="270">
      <c r="A270" s="37" t="s">
        <v>202</v>
      </c>
      <c r="B270" s="37">
        <v>66</v>
      </c>
      <c r="C270" s="38" t="s">
        <v>1434</v>
      </c>
      <c r="D270" s="37" t="s">
        <v>204</v>
      </c>
      <c r="E270" s="39" t="s">
        <v>1435</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1321</v>
      </c>
      <c r="F273" s="46"/>
      <c r="G273" s="46"/>
      <c r="H273" s="46"/>
      <c r="I273" s="46"/>
      <c r="J273" s="48"/>
    </row>
    <row r="274">
      <c r="A274" s="37" t="s">
        <v>202</v>
      </c>
      <c r="B274" s="37">
        <v>67</v>
      </c>
      <c r="C274" s="38" t="s">
        <v>1436</v>
      </c>
      <c r="D274" s="37" t="s">
        <v>204</v>
      </c>
      <c r="E274" s="39" t="s">
        <v>1437</v>
      </c>
      <c r="F274" s="40" t="s">
        <v>206</v>
      </c>
      <c r="G274" s="41">
        <v>2</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1328</v>
      </c>
      <c r="F277" s="46"/>
      <c r="G277" s="46"/>
      <c r="H277" s="46"/>
      <c r="I277" s="46"/>
      <c r="J277" s="48"/>
    </row>
    <row r="278">
      <c r="A278" s="37" t="s">
        <v>202</v>
      </c>
      <c r="B278" s="37">
        <v>68</v>
      </c>
      <c r="C278" s="38" t="s">
        <v>1438</v>
      </c>
      <c r="D278" s="37" t="s">
        <v>204</v>
      </c>
      <c r="E278" s="39" t="s">
        <v>1439</v>
      </c>
      <c r="F278" s="40" t="s">
        <v>206</v>
      </c>
      <c r="G278" s="41">
        <v>49</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80">
      <c r="A281" s="37" t="s">
        <v>210</v>
      </c>
      <c r="B281" s="45"/>
      <c r="C281" s="46"/>
      <c r="D281" s="46"/>
      <c r="E281" s="39" t="s">
        <v>699</v>
      </c>
      <c r="F281" s="46"/>
      <c r="G281" s="46"/>
      <c r="H281" s="46"/>
      <c r="I281" s="46"/>
      <c r="J281" s="48"/>
    </row>
    <row r="282">
      <c r="A282" s="37" t="s">
        <v>202</v>
      </c>
      <c r="B282" s="37">
        <v>69</v>
      </c>
      <c r="C282" s="38" t="s">
        <v>1440</v>
      </c>
      <c r="D282" s="37" t="s">
        <v>204</v>
      </c>
      <c r="E282" s="39" t="s">
        <v>1441</v>
      </c>
      <c r="F282" s="40" t="s">
        <v>206</v>
      </c>
      <c r="G282" s="41">
        <v>49</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65">
      <c r="A285" s="37" t="s">
        <v>210</v>
      </c>
      <c r="B285" s="45"/>
      <c r="C285" s="46"/>
      <c r="D285" s="46"/>
      <c r="E285" s="39" t="s">
        <v>886</v>
      </c>
      <c r="F285" s="46"/>
      <c r="G285" s="46"/>
      <c r="H285" s="46"/>
      <c r="I285" s="46"/>
      <c r="J285" s="48"/>
    </row>
    <row r="286" ht="30">
      <c r="A286" s="37" t="s">
        <v>202</v>
      </c>
      <c r="B286" s="37">
        <v>70</v>
      </c>
      <c r="C286" s="38" t="s">
        <v>1329</v>
      </c>
      <c r="D286" s="37" t="s">
        <v>204</v>
      </c>
      <c r="E286" s="39" t="s">
        <v>1330</v>
      </c>
      <c r="F286" s="40" t="s">
        <v>206</v>
      </c>
      <c r="G286" s="41">
        <v>3</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40">
      <c r="A289" s="37" t="s">
        <v>210</v>
      </c>
      <c r="B289" s="45"/>
      <c r="C289" s="46"/>
      <c r="D289" s="46"/>
      <c r="E289" s="39" t="s">
        <v>1331</v>
      </c>
      <c r="F289" s="46"/>
      <c r="G289" s="46"/>
      <c r="H289" s="46"/>
      <c r="I289" s="46"/>
      <c r="J289" s="48"/>
    </row>
    <row r="290">
      <c r="A290" s="37" t="s">
        <v>202</v>
      </c>
      <c r="B290" s="37">
        <v>71</v>
      </c>
      <c r="C290" s="38" t="s">
        <v>1442</v>
      </c>
      <c r="D290" s="37" t="s">
        <v>204</v>
      </c>
      <c r="E290" s="39" t="s">
        <v>1443</v>
      </c>
      <c r="F290" s="40" t="s">
        <v>206</v>
      </c>
      <c r="G290" s="41">
        <v>2</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80">
      <c r="A293" s="37" t="s">
        <v>210</v>
      </c>
      <c r="B293" s="45"/>
      <c r="C293" s="46"/>
      <c r="D293" s="46"/>
      <c r="E293" s="39" t="s">
        <v>699</v>
      </c>
      <c r="F293" s="46"/>
      <c r="G293" s="46"/>
      <c r="H293" s="46"/>
      <c r="I293" s="46"/>
      <c r="J293" s="48"/>
    </row>
    <row r="294">
      <c r="A294" s="37" t="s">
        <v>202</v>
      </c>
      <c r="B294" s="37">
        <v>72</v>
      </c>
      <c r="C294" s="38" t="s">
        <v>1444</v>
      </c>
      <c r="D294" s="37" t="s">
        <v>204</v>
      </c>
      <c r="E294" s="39" t="s">
        <v>1333</v>
      </c>
      <c r="F294" s="40" t="s">
        <v>1213</v>
      </c>
      <c r="G294" s="41">
        <v>2</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20">
      <c r="A297" s="37" t="s">
        <v>210</v>
      </c>
      <c r="B297" s="45"/>
      <c r="C297" s="46"/>
      <c r="D297" s="46"/>
      <c r="E297" s="39" t="s">
        <v>1334</v>
      </c>
      <c r="F297" s="46"/>
      <c r="G297" s="46"/>
      <c r="H297" s="46"/>
      <c r="I297" s="46"/>
      <c r="J297" s="48"/>
    </row>
    <row r="298">
      <c r="A298" s="37" t="s">
        <v>202</v>
      </c>
      <c r="B298" s="37">
        <v>73</v>
      </c>
      <c r="C298" s="38" t="s">
        <v>1445</v>
      </c>
      <c r="D298" s="37" t="s">
        <v>204</v>
      </c>
      <c r="E298" s="39" t="s">
        <v>1446</v>
      </c>
      <c r="F298" s="40" t="s">
        <v>206</v>
      </c>
      <c r="G298" s="41">
        <v>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20">
      <c r="A301" s="37" t="s">
        <v>210</v>
      </c>
      <c r="B301" s="45"/>
      <c r="C301" s="46"/>
      <c r="D301" s="46"/>
      <c r="E301" s="39" t="s">
        <v>1334</v>
      </c>
      <c r="F301" s="46"/>
      <c r="G301" s="46"/>
      <c r="H301" s="46"/>
      <c r="I301" s="46"/>
      <c r="J301" s="48"/>
    </row>
    <row r="302">
      <c r="A302" s="37" t="s">
        <v>202</v>
      </c>
      <c r="B302" s="37">
        <v>74</v>
      </c>
      <c r="C302" s="38" t="s">
        <v>1447</v>
      </c>
      <c r="D302" s="37" t="s">
        <v>204</v>
      </c>
      <c r="E302" s="39" t="s">
        <v>1448</v>
      </c>
      <c r="F302" s="40" t="s">
        <v>206</v>
      </c>
      <c r="G302" s="41">
        <v>3</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20">
      <c r="A305" s="37" t="s">
        <v>210</v>
      </c>
      <c r="B305" s="45"/>
      <c r="C305" s="46"/>
      <c r="D305" s="46"/>
      <c r="E305" s="39" t="s">
        <v>1334</v>
      </c>
      <c r="F305" s="46"/>
      <c r="G305" s="46"/>
      <c r="H305" s="46"/>
      <c r="I305" s="46"/>
      <c r="J305" s="48"/>
    </row>
    <row r="306">
      <c r="A306" s="37" t="s">
        <v>202</v>
      </c>
      <c r="B306" s="37">
        <v>75</v>
      </c>
      <c r="C306" s="38" t="s">
        <v>1449</v>
      </c>
      <c r="D306" s="37" t="s">
        <v>204</v>
      </c>
      <c r="E306" s="39" t="s">
        <v>1450</v>
      </c>
      <c r="F306" s="40" t="s">
        <v>206</v>
      </c>
      <c r="G306" s="41">
        <v>10</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120">
      <c r="A309" s="37" t="s">
        <v>210</v>
      </c>
      <c r="B309" s="45"/>
      <c r="C309" s="46"/>
      <c r="D309" s="46"/>
      <c r="E309" s="39" t="s">
        <v>1334</v>
      </c>
      <c r="F309" s="46"/>
      <c r="G309" s="46"/>
      <c r="H309" s="46"/>
      <c r="I309" s="46"/>
      <c r="J309" s="48"/>
    </row>
    <row r="310">
      <c r="A310" s="37" t="s">
        <v>202</v>
      </c>
      <c r="B310" s="37">
        <v>76</v>
      </c>
      <c r="C310" s="38" t="s">
        <v>1451</v>
      </c>
      <c r="D310" s="37" t="s">
        <v>204</v>
      </c>
      <c r="E310" s="39" t="s">
        <v>1452</v>
      </c>
      <c r="F310" s="40" t="s">
        <v>206</v>
      </c>
      <c r="G310" s="41">
        <v>31</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20">
      <c r="A313" s="37" t="s">
        <v>210</v>
      </c>
      <c r="B313" s="45"/>
      <c r="C313" s="46"/>
      <c r="D313" s="46"/>
      <c r="E313" s="39" t="s">
        <v>1453</v>
      </c>
      <c r="F313" s="46"/>
      <c r="G313" s="46"/>
      <c r="H313" s="46"/>
      <c r="I313" s="46"/>
      <c r="J313" s="48"/>
    </row>
    <row r="314">
      <c r="A314" s="37" t="s">
        <v>202</v>
      </c>
      <c r="B314" s="37">
        <v>77</v>
      </c>
      <c r="C314" s="38" t="s">
        <v>1454</v>
      </c>
      <c r="D314" s="37" t="s">
        <v>204</v>
      </c>
      <c r="E314" s="39" t="s">
        <v>1455</v>
      </c>
      <c r="F314" s="40" t="s">
        <v>206</v>
      </c>
      <c r="G314" s="41">
        <v>5</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20">
      <c r="A317" s="37" t="s">
        <v>210</v>
      </c>
      <c r="B317" s="45"/>
      <c r="C317" s="46"/>
      <c r="D317" s="46"/>
      <c r="E317" s="39" t="s">
        <v>1456</v>
      </c>
      <c r="F317" s="46"/>
      <c r="G317" s="46"/>
      <c r="H317" s="46"/>
      <c r="I317" s="46"/>
      <c r="J317" s="48"/>
    </row>
    <row r="318">
      <c r="A318" s="37" t="s">
        <v>202</v>
      </c>
      <c r="B318" s="37">
        <v>78</v>
      </c>
      <c r="C318" s="38" t="s">
        <v>1457</v>
      </c>
      <c r="D318" s="37" t="s">
        <v>204</v>
      </c>
      <c r="E318" s="39" t="s">
        <v>1458</v>
      </c>
      <c r="F318" s="40" t="s">
        <v>206</v>
      </c>
      <c r="G318" s="41">
        <v>26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20">
      <c r="A321" s="37" t="s">
        <v>210</v>
      </c>
      <c r="B321" s="45"/>
      <c r="C321" s="46"/>
      <c r="D321" s="46"/>
      <c r="E321" s="39" t="s">
        <v>1456</v>
      </c>
      <c r="F321" s="46"/>
      <c r="G321" s="46"/>
      <c r="H321" s="46"/>
      <c r="I321" s="46"/>
      <c r="J321" s="48"/>
    </row>
    <row r="322">
      <c r="A322" s="37" t="s">
        <v>202</v>
      </c>
      <c r="B322" s="37">
        <v>79</v>
      </c>
      <c r="C322" s="38" t="s">
        <v>1459</v>
      </c>
      <c r="D322" s="37" t="s">
        <v>204</v>
      </c>
      <c r="E322" s="39" t="s">
        <v>1460</v>
      </c>
      <c r="F322" s="40" t="s">
        <v>206</v>
      </c>
      <c r="G322" s="41">
        <v>5</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20">
      <c r="A325" s="37" t="s">
        <v>210</v>
      </c>
      <c r="B325" s="45"/>
      <c r="C325" s="46"/>
      <c r="D325" s="46"/>
      <c r="E325" s="39" t="s">
        <v>1334</v>
      </c>
      <c r="F325" s="46"/>
      <c r="G325" s="46"/>
      <c r="H325" s="46"/>
      <c r="I325" s="46"/>
      <c r="J325" s="48"/>
    </row>
    <row r="326">
      <c r="A326" s="37" t="s">
        <v>202</v>
      </c>
      <c r="B326" s="37">
        <v>80</v>
      </c>
      <c r="C326" s="38" t="s">
        <v>1461</v>
      </c>
      <c r="D326" s="37" t="s">
        <v>204</v>
      </c>
      <c r="E326" s="39" t="s">
        <v>1206</v>
      </c>
      <c r="F326" s="40" t="s">
        <v>217</v>
      </c>
      <c r="G326" s="41">
        <v>620</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75">
      <c r="A329" s="37" t="s">
        <v>210</v>
      </c>
      <c r="B329" s="45"/>
      <c r="C329" s="46"/>
      <c r="D329" s="46"/>
      <c r="E329" s="39" t="s">
        <v>1207</v>
      </c>
      <c r="F329" s="46"/>
      <c r="G329" s="46"/>
      <c r="H329" s="46"/>
      <c r="I329" s="46"/>
      <c r="J329" s="48"/>
    </row>
    <row r="330" ht="45">
      <c r="A330" s="37" t="s">
        <v>202</v>
      </c>
      <c r="B330" s="37">
        <v>81</v>
      </c>
      <c r="C330" s="38" t="s">
        <v>1462</v>
      </c>
      <c r="D330" s="37" t="s">
        <v>204</v>
      </c>
      <c r="E330" s="39" t="s">
        <v>1463</v>
      </c>
      <c r="F330" s="40" t="s">
        <v>206</v>
      </c>
      <c r="G330" s="41">
        <v>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20">
      <c r="A333" s="37" t="s">
        <v>210</v>
      </c>
      <c r="B333" s="45"/>
      <c r="C333" s="46"/>
      <c r="D333" s="46"/>
      <c r="E333" s="39" t="s">
        <v>1334</v>
      </c>
      <c r="F333" s="46"/>
      <c r="G333" s="46"/>
      <c r="H333" s="46"/>
      <c r="I333" s="46"/>
      <c r="J333" s="48"/>
    </row>
    <row r="334" ht="30">
      <c r="A334" s="37" t="s">
        <v>202</v>
      </c>
      <c r="B334" s="37">
        <v>82</v>
      </c>
      <c r="C334" s="38" t="s">
        <v>1464</v>
      </c>
      <c r="D334" s="37" t="s">
        <v>204</v>
      </c>
      <c r="E334" s="39" t="s">
        <v>1465</v>
      </c>
      <c r="F334" s="40" t="s">
        <v>206</v>
      </c>
      <c r="G334" s="41">
        <v>1</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20">
      <c r="A337" s="37" t="s">
        <v>210</v>
      </c>
      <c r="B337" s="45"/>
      <c r="C337" s="46"/>
      <c r="D337" s="46"/>
      <c r="E337" s="39" t="s">
        <v>1334</v>
      </c>
      <c r="F337" s="46"/>
      <c r="G337" s="46"/>
      <c r="H337" s="46"/>
      <c r="I337" s="46"/>
      <c r="J337" s="48"/>
    </row>
    <row r="338" ht="30">
      <c r="A338" s="37" t="s">
        <v>202</v>
      </c>
      <c r="B338" s="37">
        <v>83</v>
      </c>
      <c r="C338" s="38" t="s">
        <v>1466</v>
      </c>
      <c r="D338" s="37" t="s">
        <v>204</v>
      </c>
      <c r="E338" s="39" t="s">
        <v>1467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20">
      <c r="A341" s="37" t="s">
        <v>210</v>
      </c>
      <c r="B341" s="45"/>
      <c r="C341" s="46"/>
      <c r="D341" s="46"/>
      <c r="E341" s="39" t="s">
        <v>1334</v>
      </c>
      <c r="F341" s="46"/>
      <c r="G341" s="46"/>
      <c r="H341" s="46"/>
      <c r="I341" s="46"/>
      <c r="J341" s="48"/>
    </row>
    <row r="342">
      <c r="A342" s="37" t="s">
        <v>202</v>
      </c>
      <c r="B342" s="37">
        <v>84</v>
      </c>
      <c r="C342" s="38" t="s">
        <v>1468</v>
      </c>
      <c r="D342" s="37" t="s">
        <v>204</v>
      </c>
      <c r="E342" s="39" t="s">
        <v>1469</v>
      </c>
      <c r="F342" s="40" t="s">
        <v>206</v>
      </c>
      <c r="G342" s="41">
        <v>3</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20">
      <c r="A345" s="37" t="s">
        <v>210</v>
      </c>
      <c r="B345" s="45"/>
      <c r="C345" s="46"/>
      <c r="D345" s="46"/>
      <c r="E345" s="39" t="s">
        <v>1334</v>
      </c>
      <c r="F345" s="46"/>
      <c r="G345" s="46"/>
      <c r="H345" s="46"/>
      <c r="I345" s="46"/>
      <c r="J345" s="48"/>
    </row>
    <row r="346" ht="30">
      <c r="A346" s="37" t="s">
        <v>202</v>
      </c>
      <c r="B346" s="37">
        <v>85</v>
      </c>
      <c r="C346" s="38" t="s">
        <v>1470</v>
      </c>
      <c r="D346" s="37" t="s">
        <v>204</v>
      </c>
      <c r="E346" s="39" t="s">
        <v>1471</v>
      </c>
      <c r="F346" s="40" t="s">
        <v>1213</v>
      </c>
      <c r="G346" s="41">
        <v>1</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20">
      <c r="A349" s="37" t="s">
        <v>210</v>
      </c>
      <c r="B349" s="45"/>
      <c r="C349" s="46"/>
      <c r="D349" s="46"/>
      <c r="E349" s="39" t="s">
        <v>1472</v>
      </c>
      <c r="F349" s="46"/>
      <c r="G349" s="46"/>
      <c r="H349" s="46"/>
      <c r="I349" s="46"/>
      <c r="J349" s="48"/>
    </row>
    <row r="350" ht="30">
      <c r="A350" s="37" t="s">
        <v>202</v>
      </c>
      <c r="B350" s="37">
        <v>86</v>
      </c>
      <c r="C350" s="38" t="s">
        <v>1473</v>
      </c>
      <c r="D350" s="37" t="s">
        <v>204</v>
      </c>
      <c r="E350" s="39" t="s">
        <v>1474</v>
      </c>
      <c r="F350" s="40" t="s">
        <v>1213</v>
      </c>
      <c r="G350" s="41">
        <v>1</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20">
      <c r="A353" s="37" t="s">
        <v>210</v>
      </c>
      <c r="B353" s="45"/>
      <c r="C353" s="46"/>
      <c r="D353" s="46"/>
      <c r="E353" s="39" t="s">
        <v>1334</v>
      </c>
      <c r="F353" s="46"/>
      <c r="G353" s="46"/>
      <c r="H353" s="46"/>
      <c r="I353" s="46"/>
      <c r="J353" s="48"/>
    </row>
    <row r="354">
      <c r="A354" s="31" t="s">
        <v>199</v>
      </c>
      <c r="B354" s="32"/>
      <c r="C354" s="33" t="s">
        <v>243</v>
      </c>
      <c r="D354" s="34"/>
      <c r="E354" s="31" t="s">
        <v>1475</v>
      </c>
      <c r="F354" s="34"/>
      <c r="G354" s="34"/>
      <c r="H354" s="34"/>
      <c r="I354" s="35">
        <f>SUMIFS(I355:I490,A355:A490,"P")</f>
        <v>0</v>
      </c>
      <c r="J354" s="36"/>
    </row>
    <row r="355" ht="30">
      <c r="A355" s="37" t="s">
        <v>202</v>
      </c>
      <c r="B355" s="37">
        <v>87</v>
      </c>
      <c r="C355" s="38" t="s">
        <v>1476</v>
      </c>
      <c r="D355" s="37" t="s">
        <v>204</v>
      </c>
      <c r="E355" s="39" t="s">
        <v>1477</v>
      </c>
      <c r="F355" s="40" t="s">
        <v>217</v>
      </c>
      <c r="G355" s="41">
        <v>20</v>
      </c>
      <c r="H355" s="42">
        <v>0</v>
      </c>
      <c r="I355" s="43">
        <f>ROUND(G355*H355,P4)</f>
        <v>0</v>
      </c>
      <c r="J355" s="37"/>
      <c r="O355" s="44">
        <f>I355*0.21</f>
        <v>0</v>
      </c>
      <c r="P355">
        <v>3</v>
      </c>
    </row>
    <row r="356">
      <c r="A356" s="37" t="s">
        <v>207</v>
      </c>
      <c r="B356" s="45"/>
      <c r="C356" s="46"/>
      <c r="D356" s="46"/>
      <c r="E356" s="47" t="s">
        <v>204</v>
      </c>
      <c r="F356" s="46"/>
      <c r="G356" s="46"/>
      <c r="H356" s="46"/>
      <c r="I356" s="46"/>
      <c r="J356" s="48"/>
    </row>
    <row r="357">
      <c r="A357" s="37" t="s">
        <v>208</v>
      </c>
      <c r="B357" s="45"/>
      <c r="C357" s="46"/>
      <c r="D357" s="46"/>
      <c r="E357" s="49" t="s">
        <v>493</v>
      </c>
      <c r="F357" s="46"/>
      <c r="G357" s="46"/>
      <c r="H357" s="46"/>
      <c r="I357" s="46"/>
      <c r="J357" s="48"/>
    </row>
    <row r="358" ht="165">
      <c r="A358" s="37" t="s">
        <v>210</v>
      </c>
      <c r="B358" s="45"/>
      <c r="C358" s="46"/>
      <c r="D358" s="46"/>
      <c r="E358" s="39" t="s">
        <v>587</v>
      </c>
      <c r="F358" s="46"/>
      <c r="G358" s="46"/>
      <c r="H358" s="46"/>
      <c r="I358" s="46"/>
      <c r="J358" s="48"/>
    </row>
    <row r="359">
      <c r="A359" s="37" t="s">
        <v>202</v>
      </c>
      <c r="B359" s="37">
        <v>88</v>
      </c>
      <c r="C359" s="38" t="s">
        <v>535</v>
      </c>
      <c r="D359" s="37" t="s">
        <v>204</v>
      </c>
      <c r="E359" s="39" t="s">
        <v>536</v>
      </c>
      <c r="F359" s="40" t="s">
        <v>217</v>
      </c>
      <c r="G359" s="41">
        <v>25</v>
      </c>
      <c r="H359" s="42">
        <v>0</v>
      </c>
      <c r="I359" s="43">
        <f>ROUND(G359*H359,P4)</f>
        <v>0</v>
      </c>
      <c r="J359" s="37"/>
      <c r="O359" s="44">
        <f>I359*0.21</f>
        <v>0</v>
      </c>
      <c r="P359">
        <v>3</v>
      </c>
    </row>
    <row r="360">
      <c r="A360" s="37" t="s">
        <v>207</v>
      </c>
      <c r="B360" s="45"/>
      <c r="C360" s="46"/>
      <c r="D360" s="46"/>
      <c r="E360" s="47" t="s">
        <v>204</v>
      </c>
      <c r="F360" s="46"/>
      <c r="G360" s="46"/>
      <c r="H360" s="46"/>
      <c r="I360" s="46"/>
      <c r="J360" s="48"/>
    </row>
    <row r="361">
      <c r="A361" s="37" t="s">
        <v>208</v>
      </c>
      <c r="B361" s="45"/>
      <c r="C361" s="46"/>
      <c r="D361" s="46"/>
      <c r="E361" s="49" t="s">
        <v>493</v>
      </c>
      <c r="F361" s="46"/>
      <c r="G361" s="46"/>
      <c r="H361" s="46"/>
      <c r="I361" s="46"/>
      <c r="J361" s="48"/>
    </row>
    <row r="362" ht="135">
      <c r="A362" s="37" t="s">
        <v>210</v>
      </c>
      <c r="B362" s="45"/>
      <c r="C362" s="46"/>
      <c r="D362" s="46"/>
      <c r="E362" s="39" t="s">
        <v>537</v>
      </c>
      <c r="F362" s="46"/>
      <c r="G362" s="46"/>
      <c r="H362" s="46"/>
      <c r="I362" s="46"/>
      <c r="J362" s="48"/>
    </row>
    <row r="363">
      <c r="A363" s="37" t="s">
        <v>202</v>
      </c>
      <c r="B363" s="37">
        <v>89</v>
      </c>
      <c r="C363" s="38" t="s">
        <v>1223</v>
      </c>
      <c r="D363" s="37" t="s">
        <v>204</v>
      </c>
      <c r="E363" s="39" t="s">
        <v>1224</v>
      </c>
      <c r="F363" s="40" t="s">
        <v>206</v>
      </c>
      <c r="G363" s="41">
        <v>2</v>
      </c>
      <c r="H363" s="42">
        <v>0</v>
      </c>
      <c r="I363" s="43">
        <f>ROUND(G363*H363,P4)</f>
        <v>0</v>
      </c>
      <c r="J363" s="37"/>
      <c r="O363" s="44">
        <f>I363*0.21</f>
        <v>0</v>
      </c>
      <c r="P363">
        <v>3</v>
      </c>
    </row>
    <row r="364">
      <c r="A364" s="37" t="s">
        <v>207</v>
      </c>
      <c r="B364" s="45"/>
      <c r="C364" s="46"/>
      <c r="D364" s="46"/>
      <c r="E364" s="47" t="s">
        <v>204</v>
      </c>
      <c r="F364" s="46"/>
      <c r="G364" s="46"/>
      <c r="H364" s="46"/>
      <c r="I364" s="46"/>
      <c r="J364" s="48"/>
    </row>
    <row r="365">
      <c r="A365" s="37" t="s">
        <v>208</v>
      </c>
      <c r="B365" s="45"/>
      <c r="C365" s="46"/>
      <c r="D365" s="46"/>
      <c r="E365" s="49" t="s">
        <v>493</v>
      </c>
      <c r="F365" s="46"/>
      <c r="G365" s="46"/>
      <c r="H365" s="46"/>
      <c r="I365" s="46"/>
      <c r="J365" s="48"/>
    </row>
    <row r="366" ht="60">
      <c r="A366" s="37" t="s">
        <v>210</v>
      </c>
      <c r="B366" s="45"/>
      <c r="C366" s="46"/>
      <c r="D366" s="46"/>
      <c r="E366" s="39" t="s">
        <v>229</v>
      </c>
      <c r="F366" s="46"/>
      <c r="G366" s="46"/>
      <c r="H366" s="46"/>
      <c r="I366" s="46"/>
      <c r="J366" s="48"/>
    </row>
    <row r="367">
      <c r="A367" s="37" t="s">
        <v>202</v>
      </c>
      <c r="B367" s="37">
        <v>90</v>
      </c>
      <c r="C367" s="38" t="s">
        <v>599</v>
      </c>
      <c r="D367" s="37" t="s">
        <v>204</v>
      </c>
      <c r="E367" s="39" t="s">
        <v>600</v>
      </c>
      <c r="F367" s="40" t="s">
        <v>217</v>
      </c>
      <c r="G367" s="41">
        <v>20</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05">
      <c r="A370" s="37" t="s">
        <v>210</v>
      </c>
      <c r="B370" s="45"/>
      <c r="C370" s="46"/>
      <c r="D370" s="46"/>
      <c r="E370" s="39" t="s">
        <v>598</v>
      </c>
      <c r="F370" s="46"/>
      <c r="G370" s="46"/>
      <c r="H370" s="46"/>
      <c r="I370" s="46"/>
      <c r="J370" s="48"/>
    </row>
    <row r="371" ht="30">
      <c r="A371" s="37" t="s">
        <v>202</v>
      </c>
      <c r="B371" s="37">
        <v>91</v>
      </c>
      <c r="C371" s="38" t="s">
        <v>604</v>
      </c>
      <c r="D371" s="37" t="s">
        <v>204</v>
      </c>
      <c r="E371" s="39" t="s">
        <v>605</v>
      </c>
      <c r="F371" s="40" t="s">
        <v>206</v>
      </c>
      <c r="G371" s="41">
        <v>10</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120">
      <c r="A374" s="37" t="s">
        <v>210</v>
      </c>
      <c r="B374" s="45"/>
      <c r="C374" s="46"/>
      <c r="D374" s="46"/>
      <c r="E374" s="39" t="s">
        <v>603</v>
      </c>
      <c r="F374" s="46"/>
      <c r="G374" s="46"/>
      <c r="H374" s="46"/>
      <c r="I374" s="46"/>
      <c r="J374" s="48"/>
    </row>
    <row r="375">
      <c r="A375" s="37" t="s">
        <v>202</v>
      </c>
      <c r="B375" s="37">
        <v>92</v>
      </c>
      <c r="C375" s="38" t="s">
        <v>1225</v>
      </c>
      <c r="D375" s="37" t="s">
        <v>204</v>
      </c>
      <c r="E375" s="39" t="s">
        <v>1226</v>
      </c>
      <c r="F375" s="40" t="s">
        <v>206</v>
      </c>
      <c r="G375" s="41">
        <v>1</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20">
      <c r="A378" s="37" t="s">
        <v>210</v>
      </c>
      <c r="B378" s="45"/>
      <c r="C378" s="46"/>
      <c r="D378" s="46"/>
      <c r="E378" s="39" t="s">
        <v>1040</v>
      </c>
      <c r="F378" s="46"/>
      <c r="G378" s="46"/>
      <c r="H378" s="46"/>
      <c r="I378" s="46"/>
      <c r="J378" s="48"/>
    </row>
    <row r="379">
      <c r="A379" s="37" t="s">
        <v>202</v>
      </c>
      <c r="B379" s="37">
        <v>93</v>
      </c>
      <c r="C379" s="38" t="s">
        <v>1129</v>
      </c>
      <c r="D379" s="37" t="s">
        <v>204</v>
      </c>
      <c r="E379" s="39" t="s">
        <v>1130</v>
      </c>
      <c r="F379" s="40" t="s">
        <v>861</v>
      </c>
      <c r="G379" s="41">
        <v>0.10000000000000001</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ht="225">
      <c r="A382" s="37" t="s">
        <v>210</v>
      </c>
      <c r="B382" s="45"/>
      <c r="C382" s="46"/>
      <c r="D382" s="46"/>
      <c r="E382" s="39" t="s">
        <v>862</v>
      </c>
      <c r="F382" s="46"/>
      <c r="G382" s="46"/>
      <c r="H382" s="46"/>
      <c r="I382" s="46"/>
      <c r="J382" s="48"/>
    </row>
    <row r="383">
      <c r="A383" s="37" t="s">
        <v>202</v>
      </c>
      <c r="B383" s="37">
        <v>94</v>
      </c>
      <c r="C383" s="38" t="s">
        <v>1131</v>
      </c>
      <c r="D383" s="37" t="s">
        <v>204</v>
      </c>
      <c r="E383" s="39" t="s">
        <v>1132</v>
      </c>
      <c r="F383" s="40" t="s">
        <v>861</v>
      </c>
      <c r="G383" s="41">
        <v>0.10000000000000001</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50">
      <c r="A386" s="37" t="s">
        <v>210</v>
      </c>
      <c r="B386" s="45"/>
      <c r="C386" s="46"/>
      <c r="D386" s="46"/>
      <c r="E386" s="39" t="s">
        <v>1133</v>
      </c>
      <c r="F386" s="46"/>
      <c r="G386" s="46"/>
      <c r="H386" s="46"/>
      <c r="I386" s="46"/>
      <c r="J386" s="48"/>
    </row>
    <row r="387">
      <c r="A387" s="37" t="s">
        <v>202</v>
      </c>
      <c r="B387" s="37">
        <v>95</v>
      </c>
      <c r="C387" s="38" t="s">
        <v>1478</v>
      </c>
      <c r="D387" s="37" t="s">
        <v>204</v>
      </c>
      <c r="E387" s="39" t="s">
        <v>1479</v>
      </c>
      <c r="F387" s="40" t="s">
        <v>206</v>
      </c>
      <c r="G387" s="41">
        <v>2</v>
      </c>
      <c r="H387" s="42">
        <v>0</v>
      </c>
      <c r="I387" s="43">
        <f>ROUND(G387*H387,P4)</f>
        <v>0</v>
      </c>
      <c r="J387" s="37"/>
      <c r="O387" s="44">
        <f>I387*0.21</f>
        <v>0</v>
      </c>
      <c r="P387">
        <v>3</v>
      </c>
    </row>
    <row r="388">
      <c r="A388" s="37" t="s">
        <v>207</v>
      </c>
      <c r="B388" s="45"/>
      <c r="C388" s="46"/>
      <c r="D388" s="46"/>
      <c r="E388" s="47" t="s">
        <v>204</v>
      </c>
      <c r="F388" s="46"/>
      <c r="G388" s="46"/>
      <c r="H388" s="46"/>
      <c r="I388" s="46"/>
      <c r="J388" s="48"/>
    </row>
    <row r="389">
      <c r="A389" s="37" t="s">
        <v>208</v>
      </c>
      <c r="B389" s="45"/>
      <c r="C389" s="46"/>
      <c r="D389" s="46"/>
      <c r="E389" s="49" t="s">
        <v>493</v>
      </c>
      <c r="F389" s="46"/>
      <c r="G389" s="46"/>
      <c r="H389" s="46"/>
      <c r="I389" s="46"/>
      <c r="J389" s="48"/>
    </row>
    <row r="390" ht="180">
      <c r="A390" s="37" t="s">
        <v>210</v>
      </c>
      <c r="B390" s="45"/>
      <c r="C390" s="46"/>
      <c r="D390" s="46"/>
      <c r="E390" s="39" t="s">
        <v>699</v>
      </c>
      <c r="F390" s="46"/>
      <c r="G390" s="46"/>
      <c r="H390" s="46"/>
      <c r="I390" s="46"/>
      <c r="J390" s="48"/>
    </row>
    <row r="391">
      <c r="A391" s="37" t="s">
        <v>202</v>
      </c>
      <c r="B391" s="37">
        <v>96</v>
      </c>
      <c r="C391" s="38" t="s">
        <v>1480</v>
      </c>
      <c r="D391" s="37" t="s">
        <v>204</v>
      </c>
      <c r="E391" s="39" t="s">
        <v>1481</v>
      </c>
      <c r="F391" s="40" t="s">
        <v>206</v>
      </c>
      <c r="G391" s="41">
        <v>2</v>
      </c>
      <c r="H391" s="42">
        <v>0</v>
      </c>
      <c r="I391" s="43">
        <f>ROUND(G391*H391,P4)</f>
        <v>0</v>
      </c>
      <c r="J391" s="37"/>
      <c r="O391" s="44">
        <f>I391*0.21</f>
        <v>0</v>
      </c>
      <c r="P391">
        <v>3</v>
      </c>
    </row>
    <row r="392">
      <c r="A392" s="37" t="s">
        <v>207</v>
      </c>
      <c r="B392" s="45"/>
      <c r="C392" s="46"/>
      <c r="D392" s="46"/>
      <c r="E392" s="47" t="s">
        <v>204</v>
      </c>
      <c r="F392" s="46"/>
      <c r="G392" s="46"/>
      <c r="H392" s="46"/>
      <c r="I392" s="46"/>
      <c r="J392" s="48"/>
    </row>
    <row r="393">
      <c r="A393" s="37" t="s">
        <v>208</v>
      </c>
      <c r="B393" s="45"/>
      <c r="C393" s="46"/>
      <c r="D393" s="46"/>
      <c r="E393" s="49" t="s">
        <v>493</v>
      </c>
      <c r="F393" s="46"/>
      <c r="G393" s="46"/>
      <c r="H393" s="46"/>
      <c r="I393" s="46"/>
      <c r="J393" s="48"/>
    </row>
    <row r="394" ht="165">
      <c r="A394" s="37" t="s">
        <v>210</v>
      </c>
      <c r="B394" s="45"/>
      <c r="C394" s="46"/>
      <c r="D394" s="46"/>
      <c r="E394" s="39" t="s">
        <v>886</v>
      </c>
      <c r="F394" s="46"/>
      <c r="G394" s="46"/>
      <c r="H394" s="46"/>
      <c r="I394" s="46"/>
      <c r="J394" s="48"/>
    </row>
    <row r="395">
      <c r="A395" s="37" t="s">
        <v>202</v>
      </c>
      <c r="B395" s="37">
        <v>97</v>
      </c>
      <c r="C395" s="38" t="s">
        <v>1482</v>
      </c>
      <c r="D395" s="37" t="s">
        <v>204</v>
      </c>
      <c r="E395" s="39" t="s">
        <v>1483</v>
      </c>
      <c r="F395" s="40" t="s">
        <v>206</v>
      </c>
      <c r="G395" s="41">
        <v>240</v>
      </c>
      <c r="H395" s="42">
        <v>0</v>
      </c>
      <c r="I395" s="43">
        <f>ROUND(G395*H395,P4)</f>
        <v>0</v>
      </c>
      <c r="J395" s="37"/>
      <c r="O395" s="44">
        <f>I395*0.21</f>
        <v>0</v>
      </c>
      <c r="P395">
        <v>3</v>
      </c>
    </row>
    <row r="396">
      <c r="A396" s="37" t="s">
        <v>207</v>
      </c>
      <c r="B396" s="45"/>
      <c r="C396" s="46"/>
      <c r="D396" s="46"/>
      <c r="E396" s="47" t="s">
        <v>204</v>
      </c>
      <c r="F396" s="46"/>
      <c r="G396" s="46"/>
      <c r="H396" s="46"/>
      <c r="I396" s="46"/>
      <c r="J396" s="48"/>
    </row>
    <row r="397">
      <c r="A397" s="37" t="s">
        <v>208</v>
      </c>
      <c r="B397" s="45"/>
      <c r="C397" s="46"/>
      <c r="D397" s="46"/>
      <c r="E397" s="49" t="s">
        <v>493</v>
      </c>
      <c r="F397" s="46"/>
      <c r="G397" s="46"/>
      <c r="H397" s="46"/>
      <c r="I397" s="46"/>
      <c r="J397" s="48"/>
    </row>
    <row r="398" ht="180">
      <c r="A398" s="37" t="s">
        <v>210</v>
      </c>
      <c r="B398" s="45"/>
      <c r="C398" s="46"/>
      <c r="D398" s="46"/>
      <c r="E398" s="39" t="s">
        <v>699</v>
      </c>
      <c r="F398" s="46"/>
      <c r="G398" s="46"/>
      <c r="H398" s="46"/>
      <c r="I398" s="46"/>
      <c r="J398" s="48"/>
    </row>
    <row r="399">
      <c r="A399" s="37" t="s">
        <v>202</v>
      </c>
      <c r="B399" s="37">
        <v>98</v>
      </c>
      <c r="C399" s="38" t="s">
        <v>1484</v>
      </c>
      <c r="D399" s="37" t="s">
        <v>204</v>
      </c>
      <c r="E399" s="39" t="s">
        <v>1485</v>
      </c>
      <c r="F399" s="40" t="s">
        <v>206</v>
      </c>
      <c r="G399" s="41">
        <v>240</v>
      </c>
      <c r="H399" s="42">
        <v>0</v>
      </c>
      <c r="I399" s="43">
        <f>ROUND(G399*H399,P4)</f>
        <v>0</v>
      </c>
      <c r="J399" s="37"/>
      <c r="O399" s="44">
        <f>I399*0.21</f>
        <v>0</v>
      </c>
      <c r="P399">
        <v>3</v>
      </c>
    </row>
    <row r="400">
      <c r="A400" s="37" t="s">
        <v>207</v>
      </c>
      <c r="B400" s="45"/>
      <c r="C400" s="46"/>
      <c r="D400" s="46"/>
      <c r="E400" s="47" t="s">
        <v>204</v>
      </c>
      <c r="F400" s="46"/>
      <c r="G400" s="46"/>
      <c r="H400" s="46"/>
      <c r="I400" s="46"/>
      <c r="J400" s="48"/>
    </row>
    <row r="401">
      <c r="A401" s="37" t="s">
        <v>208</v>
      </c>
      <c r="B401" s="45"/>
      <c r="C401" s="46"/>
      <c r="D401" s="46"/>
      <c r="E401" s="49" t="s">
        <v>493</v>
      </c>
      <c r="F401" s="46"/>
      <c r="G401" s="46"/>
      <c r="H401" s="46"/>
      <c r="I401" s="46"/>
      <c r="J401" s="48"/>
    </row>
    <row r="402" ht="165">
      <c r="A402" s="37" t="s">
        <v>210</v>
      </c>
      <c r="B402" s="45"/>
      <c r="C402" s="46"/>
      <c r="D402" s="46"/>
      <c r="E402" s="39" t="s">
        <v>886</v>
      </c>
      <c r="F402" s="46"/>
      <c r="G402" s="46"/>
      <c r="H402" s="46"/>
      <c r="I402" s="46"/>
      <c r="J402" s="48"/>
    </row>
    <row r="403">
      <c r="A403" s="37" t="s">
        <v>202</v>
      </c>
      <c r="B403" s="37">
        <v>99</v>
      </c>
      <c r="C403" s="38" t="s">
        <v>1486</v>
      </c>
      <c r="D403" s="37" t="s">
        <v>204</v>
      </c>
      <c r="E403" s="39" t="s">
        <v>1487</v>
      </c>
      <c r="F403" s="40" t="s">
        <v>206</v>
      </c>
      <c r="G403" s="41">
        <v>2</v>
      </c>
      <c r="H403" s="42">
        <v>0</v>
      </c>
      <c r="I403" s="43">
        <f>ROUND(G403*H403,P4)</f>
        <v>0</v>
      </c>
      <c r="J403" s="37"/>
      <c r="O403" s="44">
        <f>I403*0.21</f>
        <v>0</v>
      </c>
      <c r="P403">
        <v>3</v>
      </c>
    </row>
    <row r="404">
      <c r="A404" s="37" t="s">
        <v>207</v>
      </c>
      <c r="B404" s="45"/>
      <c r="C404" s="46"/>
      <c r="D404" s="46"/>
      <c r="E404" s="47" t="s">
        <v>204</v>
      </c>
      <c r="F404" s="46"/>
      <c r="G404" s="46"/>
      <c r="H404" s="46"/>
      <c r="I404" s="46"/>
      <c r="J404" s="48"/>
    </row>
    <row r="405">
      <c r="A405" s="37" t="s">
        <v>208</v>
      </c>
      <c r="B405" s="45"/>
      <c r="C405" s="46"/>
      <c r="D405" s="46"/>
      <c r="E405" s="49" t="s">
        <v>493</v>
      </c>
      <c r="F405" s="46"/>
      <c r="G405" s="46"/>
      <c r="H405" s="46"/>
      <c r="I405" s="46"/>
      <c r="J405" s="48"/>
    </row>
    <row r="406" ht="180">
      <c r="A406" s="37" t="s">
        <v>210</v>
      </c>
      <c r="B406" s="45"/>
      <c r="C406" s="46"/>
      <c r="D406" s="46"/>
      <c r="E406" s="39" t="s">
        <v>699</v>
      </c>
      <c r="F406" s="46"/>
      <c r="G406" s="46"/>
      <c r="H406" s="46"/>
      <c r="I406" s="46"/>
      <c r="J406" s="48"/>
    </row>
    <row r="407">
      <c r="A407" s="37" t="s">
        <v>202</v>
      </c>
      <c r="B407" s="37">
        <v>100</v>
      </c>
      <c r="C407" s="38" t="s">
        <v>1488</v>
      </c>
      <c r="D407" s="37" t="s">
        <v>204</v>
      </c>
      <c r="E407" s="39" t="s">
        <v>1489</v>
      </c>
      <c r="F407" s="40" t="s">
        <v>206</v>
      </c>
      <c r="G407" s="41">
        <v>2</v>
      </c>
      <c r="H407" s="42">
        <v>0</v>
      </c>
      <c r="I407" s="43">
        <f>ROUND(G407*H407,P4)</f>
        <v>0</v>
      </c>
      <c r="J407" s="37"/>
      <c r="O407" s="44">
        <f>I407*0.21</f>
        <v>0</v>
      </c>
      <c r="P407">
        <v>3</v>
      </c>
    </row>
    <row r="408">
      <c r="A408" s="37" t="s">
        <v>207</v>
      </c>
      <c r="B408" s="45"/>
      <c r="C408" s="46"/>
      <c r="D408" s="46"/>
      <c r="E408" s="47" t="s">
        <v>204</v>
      </c>
      <c r="F408" s="46"/>
      <c r="G408" s="46"/>
      <c r="H408" s="46"/>
      <c r="I408" s="46"/>
      <c r="J408" s="48"/>
    </row>
    <row r="409">
      <c r="A409" s="37" t="s">
        <v>208</v>
      </c>
      <c r="B409" s="45"/>
      <c r="C409" s="46"/>
      <c r="D409" s="46"/>
      <c r="E409" s="49" t="s">
        <v>493</v>
      </c>
      <c r="F409" s="46"/>
      <c r="G409" s="46"/>
      <c r="H409" s="46"/>
      <c r="I409" s="46"/>
      <c r="J409" s="48"/>
    </row>
    <row r="410" ht="165">
      <c r="A410" s="37" t="s">
        <v>210</v>
      </c>
      <c r="B410" s="45"/>
      <c r="C410" s="46"/>
      <c r="D410" s="46"/>
      <c r="E410" s="39" t="s">
        <v>886</v>
      </c>
      <c r="F410" s="46"/>
      <c r="G410" s="46"/>
      <c r="H410" s="46"/>
      <c r="I410" s="46"/>
      <c r="J410" s="48"/>
    </row>
    <row r="411">
      <c r="A411" s="37" t="s">
        <v>202</v>
      </c>
      <c r="B411" s="37">
        <v>101</v>
      </c>
      <c r="C411" s="38" t="s">
        <v>1490</v>
      </c>
      <c r="D411" s="37" t="s">
        <v>204</v>
      </c>
      <c r="E411" s="39" t="s">
        <v>1491</v>
      </c>
      <c r="F411" s="40" t="s">
        <v>206</v>
      </c>
      <c r="G411" s="41">
        <v>3</v>
      </c>
      <c r="H411" s="42">
        <v>0</v>
      </c>
      <c r="I411" s="43">
        <f>ROUND(G411*H411,P4)</f>
        <v>0</v>
      </c>
      <c r="J411" s="37"/>
      <c r="O411" s="44">
        <f>I411*0.21</f>
        <v>0</v>
      </c>
      <c r="P411">
        <v>3</v>
      </c>
    </row>
    <row r="412">
      <c r="A412" s="37" t="s">
        <v>207</v>
      </c>
      <c r="B412" s="45"/>
      <c r="C412" s="46"/>
      <c r="D412" s="46"/>
      <c r="E412" s="47" t="s">
        <v>204</v>
      </c>
      <c r="F412" s="46"/>
      <c r="G412" s="46"/>
      <c r="H412" s="46"/>
      <c r="I412" s="46"/>
      <c r="J412" s="48"/>
    </row>
    <row r="413">
      <c r="A413" s="37" t="s">
        <v>208</v>
      </c>
      <c r="B413" s="45"/>
      <c r="C413" s="46"/>
      <c r="D413" s="46"/>
      <c r="E413" s="49" t="s">
        <v>493</v>
      </c>
      <c r="F413" s="46"/>
      <c r="G413" s="46"/>
      <c r="H413" s="46"/>
      <c r="I413" s="46"/>
      <c r="J413" s="48"/>
    </row>
    <row r="414" ht="180">
      <c r="A414" s="37" t="s">
        <v>210</v>
      </c>
      <c r="B414" s="45"/>
      <c r="C414" s="46"/>
      <c r="D414" s="46"/>
      <c r="E414" s="39" t="s">
        <v>699</v>
      </c>
      <c r="F414" s="46"/>
      <c r="G414" s="46"/>
      <c r="H414" s="46"/>
      <c r="I414" s="46"/>
      <c r="J414" s="48"/>
    </row>
    <row r="415">
      <c r="A415" s="37" t="s">
        <v>202</v>
      </c>
      <c r="B415" s="37">
        <v>102</v>
      </c>
      <c r="C415" s="38" t="s">
        <v>1492</v>
      </c>
      <c r="D415" s="37" t="s">
        <v>204</v>
      </c>
      <c r="E415" s="39" t="s">
        <v>1493</v>
      </c>
      <c r="F415" s="40" t="s">
        <v>206</v>
      </c>
      <c r="G415" s="41">
        <v>3</v>
      </c>
      <c r="H415" s="42">
        <v>0</v>
      </c>
      <c r="I415" s="43">
        <f>ROUND(G415*H415,P4)</f>
        <v>0</v>
      </c>
      <c r="J415" s="37"/>
      <c r="O415" s="44">
        <f>I415*0.21</f>
        <v>0</v>
      </c>
      <c r="P415">
        <v>3</v>
      </c>
    </row>
    <row r="416">
      <c r="A416" s="37" t="s">
        <v>207</v>
      </c>
      <c r="B416" s="45"/>
      <c r="C416" s="46"/>
      <c r="D416" s="46"/>
      <c r="E416" s="47" t="s">
        <v>204</v>
      </c>
      <c r="F416" s="46"/>
      <c r="G416" s="46"/>
      <c r="H416" s="46"/>
      <c r="I416" s="46"/>
      <c r="J416" s="48"/>
    </row>
    <row r="417">
      <c r="A417" s="37" t="s">
        <v>208</v>
      </c>
      <c r="B417" s="45"/>
      <c r="C417" s="46"/>
      <c r="D417" s="46"/>
      <c r="E417" s="49" t="s">
        <v>493</v>
      </c>
      <c r="F417" s="46"/>
      <c r="G417" s="46"/>
      <c r="H417" s="46"/>
      <c r="I417" s="46"/>
      <c r="J417" s="48"/>
    </row>
    <row r="418" ht="165">
      <c r="A418" s="37" t="s">
        <v>210</v>
      </c>
      <c r="B418" s="45"/>
      <c r="C418" s="46"/>
      <c r="D418" s="46"/>
      <c r="E418" s="39" t="s">
        <v>886</v>
      </c>
      <c r="F418" s="46"/>
      <c r="G418" s="46"/>
      <c r="H418" s="46"/>
      <c r="I418" s="46"/>
      <c r="J418" s="48"/>
    </row>
    <row r="419">
      <c r="A419" s="37" t="s">
        <v>202</v>
      </c>
      <c r="B419" s="37">
        <v>103</v>
      </c>
      <c r="C419" s="38" t="s">
        <v>1494</v>
      </c>
      <c r="D419" s="37" t="s">
        <v>204</v>
      </c>
      <c r="E419" s="39" t="s">
        <v>1495</v>
      </c>
      <c r="F419" s="40" t="s">
        <v>206</v>
      </c>
      <c r="G419" s="41">
        <v>3</v>
      </c>
      <c r="H419" s="42">
        <v>0</v>
      </c>
      <c r="I419" s="43">
        <f>ROUND(G419*H419,P4)</f>
        <v>0</v>
      </c>
      <c r="J419" s="37"/>
      <c r="O419" s="44">
        <f>I419*0.21</f>
        <v>0</v>
      </c>
      <c r="P419">
        <v>3</v>
      </c>
    </row>
    <row r="420">
      <c r="A420" s="37" t="s">
        <v>207</v>
      </c>
      <c r="B420" s="45"/>
      <c r="C420" s="46"/>
      <c r="D420" s="46"/>
      <c r="E420" s="47" t="s">
        <v>204</v>
      </c>
      <c r="F420" s="46"/>
      <c r="G420" s="46"/>
      <c r="H420" s="46"/>
      <c r="I420" s="46"/>
      <c r="J420" s="48"/>
    </row>
    <row r="421">
      <c r="A421" s="37" t="s">
        <v>208</v>
      </c>
      <c r="B421" s="45"/>
      <c r="C421" s="46"/>
      <c r="D421" s="46"/>
      <c r="E421" s="49" t="s">
        <v>493</v>
      </c>
      <c r="F421" s="46"/>
      <c r="G421" s="46"/>
      <c r="H421" s="46"/>
      <c r="I421" s="46"/>
      <c r="J421" s="48"/>
    </row>
    <row r="422" ht="180">
      <c r="A422" s="37" t="s">
        <v>210</v>
      </c>
      <c r="B422" s="45"/>
      <c r="C422" s="46"/>
      <c r="D422" s="46"/>
      <c r="E422" s="39" t="s">
        <v>699</v>
      </c>
      <c r="F422" s="46"/>
      <c r="G422" s="46"/>
      <c r="H422" s="46"/>
      <c r="I422" s="46"/>
      <c r="J422" s="48"/>
    </row>
    <row r="423">
      <c r="A423" s="37" t="s">
        <v>202</v>
      </c>
      <c r="B423" s="37">
        <v>104</v>
      </c>
      <c r="C423" s="38" t="s">
        <v>1496</v>
      </c>
      <c r="D423" s="37" t="s">
        <v>204</v>
      </c>
      <c r="E423" s="39" t="s">
        <v>1497</v>
      </c>
      <c r="F423" s="40" t="s">
        <v>206</v>
      </c>
      <c r="G423" s="41">
        <v>3</v>
      </c>
      <c r="H423" s="42">
        <v>0</v>
      </c>
      <c r="I423" s="43">
        <f>ROUND(G423*H423,P4)</f>
        <v>0</v>
      </c>
      <c r="J423" s="37"/>
      <c r="O423" s="44">
        <f>I423*0.21</f>
        <v>0</v>
      </c>
      <c r="P423">
        <v>3</v>
      </c>
    </row>
    <row r="424">
      <c r="A424" s="37" t="s">
        <v>207</v>
      </c>
      <c r="B424" s="45"/>
      <c r="C424" s="46"/>
      <c r="D424" s="46"/>
      <c r="E424" s="47" t="s">
        <v>204</v>
      </c>
      <c r="F424" s="46"/>
      <c r="G424" s="46"/>
      <c r="H424" s="46"/>
      <c r="I424" s="46"/>
      <c r="J424" s="48"/>
    </row>
    <row r="425">
      <c r="A425" s="37" t="s">
        <v>208</v>
      </c>
      <c r="B425" s="45"/>
      <c r="C425" s="46"/>
      <c r="D425" s="46"/>
      <c r="E425" s="49" t="s">
        <v>493</v>
      </c>
      <c r="F425" s="46"/>
      <c r="G425" s="46"/>
      <c r="H425" s="46"/>
      <c r="I425" s="46"/>
      <c r="J425" s="48"/>
    </row>
    <row r="426" ht="165">
      <c r="A426" s="37" t="s">
        <v>210</v>
      </c>
      <c r="B426" s="45"/>
      <c r="C426" s="46"/>
      <c r="D426" s="46"/>
      <c r="E426" s="39" t="s">
        <v>886</v>
      </c>
      <c r="F426" s="46"/>
      <c r="G426" s="46"/>
      <c r="H426" s="46"/>
      <c r="I426" s="46"/>
      <c r="J426" s="48"/>
    </row>
    <row r="427">
      <c r="A427" s="37" t="s">
        <v>202</v>
      </c>
      <c r="B427" s="37">
        <v>105</v>
      </c>
      <c r="C427" s="38" t="s">
        <v>1498</v>
      </c>
      <c r="D427" s="37" t="s">
        <v>204</v>
      </c>
      <c r="E427" s="39" t="s">
        <v>1499</v>
      </c>
      <c r="F427" s="40" t="s">
        <v>206</v>
      </c>
      <c r="G427" s="41">
        <v>3200</v>
      </c>
      <c r="H427" s="42">
        <v>0</v>
      </c>
      <c r="I427" s="43">
        <f>ROUND(G427*H427,P4)</f>
        <v>0</v>
      </c>
      <c r="J427" s="37"/>
      <c r="O427" s="44">
        <f>I427*0.21</f>
        <v>0</v>
      </c>
      <c r="P427">
        <v>3</v>
      </c>
    </row>
    <row r="428">
      <c r="A428" s="37" t="s">
        <v>207</v>
      </c>
      <c r="B428" s="45"/>
      <c r="C428" s="46"/>
      <c r="D428" s="46"/>
      <c r="E428" s="47" t="s">
        <v>204</v>
      </c>
      <c r="F428" s="46"/>
      <c r="G428" s="46"/>
      <c r="H428" s="46"/>
      <c r="I428" s="46"/>
      <c r="J428" s="48"/>
    </row>
    <row r="429">
      <c r="A429" s="37" t="s">
        <v>208</v>
      </c>
      <c r="B429" s="45"/>
      <c r="C429" s="46"/>
      <c r="D429" s="46"/>
      <c r="E429" s="49" t="s">
        <v>493</v>
      </c>
      <c r="F429" s="46"/>
      <c r="G429" s="46"/>
      <c r="H429" s="46"/>
      <c r="I429" s="46"/>
      <c r="J429" s="48"/>
    </row>
    <row r="430" ht="180">
      <c r="A430" s="37" t="s">
        <v>210</v>
      </c>
      <c r="B430" s="45"/>
      <c r="C430" s="46"/>
      <c r="D430" s="46"/>
      <c r="E430" s="39" t="s">
        <v>699</v>
      </c>
      <c r="F430" s="46"/>
      <c r="G430" s="46"/>
      <c r="H430" s="46"/>
      <c r="I430" s="46"/>
      <c r="J430" s="48"/>
    </row>
    <row r="431">
      <c r="A431" s="37" t="s">
        <v>202</v>
      </c>
      <c r="B431" s="37">
        <v>106</v>
      </c>
      <c r="C431" s="38" t="s">
        <v>1500</v>
      </c>
      <c r="D431" s="37" t="s">
        <v>204</v>
      </c>
      <c r="E431" s="39" t="s">
        <v>1501</v>
      </c>
      <c r="F431" s="40" t="s">
        <v>206</v>
      </c>
      <c r="G431" s="41">
        <v>3200</v>
      </c>
      <c r="H431" s="42">
        <v>0</v>
      </c>
      <c r="I431" s="43">
        <f>ROUND(G431*H431,P4)</f>
        <v>0</v>
      </c>
      <c r="J431" s="37"/>
      <c r="O431" s="44">
        <f>I431*0.21</f>
        <v>0</v>
      </c>
      <c r="P431">
        <v>3</v>
      </c>
    </row>
    <row r="432">
      <c r="A432" s="37" t="s">
        <v>207</v>
      </c>
      <c r="B432" s="45"/>
      <c r="C432" s="46"/>
      <c r="D432" s="46"/>
      <c r="E432" s="47" t="s">
        <v>204</v>
      </c>
      <c r="F432" s="46"/>
      <c r="G432" s="46"/>
      <c r="H432" s="46"/>
      <c r="I432" s="46"/>
      <c r="J432" s="48"/>
    </row>
    <row r="433">
      <c r="A433" s="37" t="s">
        <v>208</v>
      </c>
      <c r="B433" s="45"/>
      <c r="C433" s="46"/>
      <c r="D433" s="46"/>
      <c r="E433" s="49" t="s">
        <v>493</v>
      </c>
      <c r="F433" s="46"/>
      <c r="G433" s="46"/>
      <c r="H433" s="46"/>
      <c r="I433" s="46"/>
      <c r="J433" s="48"/>
    </row>
    <row r="434" ht="165">
      <c r="A434" s="37" t="s">
        <v>210</v>
      </c>
      <c r="B434" s="45"/>
      <c r="C434" s="46"/>
      <c r="D434" s="46"/>
      <c r="E434" s="39" t="s">
        <v>886</v>
      </c>
      <c r="F434" s="46"/>
      <c r="G434" s="46"/>
      <c r="H434" s="46"/>
      <c r="I434" s="46"/>
      <c r="J434" s="48"/>
    </row>
    <row r="435">
      <c r="A435" s="37" t="s">
        <v>202</v>
      </c>
      <c r="B435" s="37">
        <v>107</v>
      </c>
      <c r="C435" s="38" t="s">
        <v>1502</v>
      </c>
      <c r="D435" s="37" t="s">
        <v>204</v>
      </c>
      <c r="E435" s="39" t="s">
        <v>1503</v>
      </c>
      <c r="F435" s="40" t="s">
        <v>206</v>
      </c>
      <c r="G435" s="41">
        <v>1</v>
      </c>
      <c r="H435" s="42">
        <v>0</v>
      </c>
      <c r="I435" s="43">
        <f>ROUND(G435*H435,P4)</f>
        <v>0</v>
      </c>
      <c r="J435" s="37"/>
      <c r="O435" s="44">
        <f>I435*0.21</f>
        <v>0</v>
      </c>
      <c r="P435">
        <v>3</v>
      </c>
    </row>
    <row r="436">
      <c r="A436" s="37" t="s">
        <v>207</v>
      </c>
      <c r="B436" s="45"/>
      <c r="C436" s="46"/>
      <c r="D436" s="46"/>
      <c r="E436" s="47" t="s">
        <v>204</v>
      </c>
      <c r="F436" s="46"/>
      <c r="G436" s="46"/>
      <c r="H436" s="46"/>
      <c r="I436" s="46"/>
      <c r="J436" s="48"/>
    </row>
    <row r="437">
      <c r="A437" s="37" t="s">
        <v>208</v>
      </c>
      <c r="B437" s="45"/>
      <c r="C437" s="46"/>
      <c r="D437" s="46"/>
      <c r="E437" s="49" t="s">
        <v>493</v>
      </c>
      <c r="F437" s="46"/>
      <c r="G437" s="46"/>
      <c r="H437" s="46"/>
      <c r="I437" s="46"/>
      <c r="J437" s="48"/>
    </row>
    <row r="438" ht="180">
      <c r="A438" s="37" t="s">
        <v>210</v>
      </c>
      <c r="B438" s="45"/>
      <c r="C438" s="46"/>
      <c r="D438" s="46"/>
      <c r="E438" s="39" t="s">
        <v>1321</v>
      </c>
      <c r="F438" s="46"/>
      <c r="G438" s="46"/>
      <c r="H438" s="46"/>
      <c r="I438" s="46"/>
      <c r="J438" s="48"/>
    </row>
    <row r="439">
      <c r="A439" s="37" t="s">
        <v>202</v>
      </c>
      <c r="B439" s="37">
        <v>108</v>
      </c>
      <c r="C439" s="38" t="s">
        <v>1504</v>
      </c>
      <c r="D439" s="37" t="s">
        <v>204</v>
      </c>
      <c r="E439" s="39" t="s">
        <v>1505</v>
      </c>
      <c r="F439" s="40" t="s">
        <v>217</v>
      </c>
      <c r="G439" s="41">
        <v>180</v>
      </c>
      <c r="H439" s="42">
        <v>0</v>
      </c>
      <c r="I439" s="43">
        <f>ROUND(G439*H439,P4)</f>
        <v>0</v>
      </c>
      <c r="J439" s="37"/>
      <c r="O439" s="44">
        <f>I439*0.21</f>
        <v>0</v>
      </c>
      <c r="P439">
        <v>3</v>
      </c>
    </row>
    <row r="440">
      <c r="A440" s="37" t="s">
        <v>207</v>
      </c>
      <c r="B440" s="45"/>
      <c r="C440" s="46"/>
      <c r="D440" s="46"/>
      <c r="E440" s="47" t="s">
        <v>204</v>
      </c>
      <c r="F440" s="46"/>
      <c r="G440" s="46"/>
      <c r="H440" s="46"/>
      <c r="I440" s="46"/>
      <c r="J440" s="48"/>
    </row>
    <row r="441">
      <c r="A441" s="37" t="s">
        <v>208</v>
      </c>
      <c r="B441" s="45"/>
      <c r="C441" s="46"/>
      <c r="D441" s="46"/>
      <c r="E441" s="49" t="s">
        <v>493</v>
      </c>
      <c r="F441" s="46"/>
      <c r="G441" s="46"/>
      <c r="H441" s="46"/>
      <c r="I441" s="46"/>
      <c r="J441" s="48"/>
    </row>
    <row r="442" ht="225">
      <c r="A442" s="37" t="s">
        <v>210</v>
      </c>
      <c r="B442" s="45"/>
      <c r="C442" s="46"/>
      <c r="D442" s="46"/>
      <c r="E442" s="39" t="s">
        <v>667</v>
      </c>
      <c r="F442" s="46"/>
      <c r="G442" s="46"/>
      <c r="H442" s="46"/>
      <c r="I442" s="46"/>
      <c r="J442" s="48"/>
    </row>
    <row r="443" ht="30">
      <c r="A443" s="37" t="s">
        <v>202</v>
      </c>
      <c r="B443" s="37">
        <v>109</v>
      </c>
      <c r="C443" s="38" t="s">
        <v>1506</v>
      </c>
      <c r="D443" s="37" t="s">
        <v>204</v>
      </c>
      <c r="E443" s="39" t="s">
        <v>1507</v>
      </c>
      <c r="F443" s="40" t="s">
        <v>455</v>
      </c>
      <c r="G443" s="41">
        <v>8</v>
      </c>
      <c r="H443" s="42">
        <v>0</v>
      </c>
      <c r="I443" s="43">
        <f>ROUND(G443*H443,P4)</f>
        <v>0</v>
      </c>
      <c r="J443" s="37"/>
      <c r="O443" s="44">
        <f>I443*0.21</f>
        <v>0</v>
      </c>
      <c r="P443">
        <v>3</v>
      </c>
    </row>
    <row r="444">
      <c r="A444" s="37" t="s">
        <v>207</v>
      </c>
      <c r="B444" s="45"/>
      <c r="C444" s="46"/>
      <c r="D444" s="46"/>
      <c r="E444" s="47" t="s">
        <v>204</v>
      </c>
      <c r="F444" s="46"/>
      <c r="G444" s="46"/>
      <c r="H444" s="46"/>
      <c r="I444" s="46"/>
      <c r="J444" s="48"/>
    </row>
    <row r="445">
      <c r="A445" s="37" t="s">
        <v>208</v>
      </c>
      <c r="B445" s="45"/>
      <c r="C445" s="46"/>
      <c r="D445" s="46"/>
      <c r="E445" s="49" t="s">
        <v>493</v>
      </c>
      <c r="F445" s="46"/>
      <c r="G445" s="46"/>
      <c r="H445" s="46"/>
      <c r="I445" s="46"/>
      <c r="J445" s="48"/>
    </row>
    <row r="446" ht="165">
      <c r="A446" s="37" t="s">
        <v>210</v>
      </c>
      <c r="B446" s="45"/>
      <c r="C446" s="46"/>
      <c r="D446" s="46"/>
      <c r="E446" s="39" t="s">
        <v>1318</v>
      </c>
      <c r="F446" s="46"/>
      <c r="G446" s="46"/>
      <c r="H446" s="46"/>
      <c r="I446" s="46"/>
      <c r="J446" s="48"/>
    </row>
    <row r="447" ht="30">
      <c r="A447" s="37" t="s">
        <v>202</v>
      </c>
      <c r="B447" s="37">
        <v>110</v>
      </c>
      <c r="C447" s="38" t="s">
        <v>1508</v>
      </c>
      <c r="D447" s="37" t="s">
        <v>204</v>
      </c>
      <c r="E447" s="39" t="s">
        <v>1509</v>
      </c>
      <c r="F447" s="40" t="s">
        <v>206</v>
      </c>
      <c r="G447" s="41">
        <v>1</v>
      </c>
      <c r="H447" s="42">
        <v>0</v>
      </c>
      <c r="I447" s="43">
        <f>ROUND(G447*H447,P4)</f>
        <v>0</v>
      </c>
      <c r="J447" s="37"/>
      <c r="O447" s="44">
        <f>I447*0.21</f>
        <v>0</v>
      </c>
      <c r="P447">
        <v>3</v>
      </c>
    </row>
    <row r="448">
      <c r="A448" s="37" t="s">
        <v>207</v>
      </c>
      <c r="B448" s="45"/>
      <c r="C448" s="46"/>
      <c r="D448" s="46"/>
      <c r="E448" s="47" t="s">
        <v>204</v>
      </c>
      <c r="F448" s="46"/>
      <c r="G448" s="46"/>
      <c r="H448" s="46"/>
      <c r="I448" s="46"/>
      <c r="J448" s="48"/>
    </row>
    <row r="449">
      <c r="A449" s="37" t="s">
        <v>208</v>
      </c>
      <c r="B449" s="45"/>
      <c r="C449" s="46"/>
      <c r="D449" s="46"/>
      <c r="E449" s="49" t="s">
        <v>493</v>
      </c>
      <c r="F449" s="46"/>
      <c r="G449" s="46"/>
      <c r="H449" s="46"/>
      <c r="I449" s="46"/>
      <c r="J449" s="48"/>
    </row>
    <row r="450" ht="180">
      <c r="A450" s="37" t="s">
        <v>210</v>
      </c>
      <c r="B450" s="45"/>
      <c r="C450" s="46"/>
      <c r="D450" s="46"/>
      <c r="E450" s="39" t="s">
        <v>1321</v>
      </c>
      <c r="F450" s="46"/>
      <c r="G450" s="46"/>
      <c r="H450" s="46"/>
      <c r="I450" s="46"/>
      <c r="J450" s="48"/>
    </row>
    <row r="451" ht="30">
      <c r="A451" s="37" t="s">
        <v>202</v>
      </c>
      <c r="B451" s="37">
        <v>111</v>
      </c>
      <c r="C451" s="38" t="s">
        <v>1510</v>
      </c>
      <c r="D451" s="37" t="s">
        <v>204</v>
      </c>
      <c r="E451" s="39" t="s">
        <v>1511</v>
      </c>
      <c r="F451" s="40" t="s">
        <v>206</v>
      </c>
      <c r="G451" s="41">
        <v>1</v>
      </c>
      <c r="H451" s="42">
        <v>0</v>
      </c>
      <c r="I451" s="43">
        <f>ROUND(G451*H451,P4)</f>
        <v>0</v>
      </c>
      <c r="J451" s="37"/>
      <c r="O451" s="44">
        <f>I451*0.21</f>
        <v>0</v>
      </c>
      <c r="P451">
        <v>3</v>
      </c>
    </row>
    <row r="452">
      <c r="A452" s="37" t="s">
        <v>207</v>
      </c>
      <c r="B452" s="45"/>
      <c r="C452" s="46"/>
      <c r="D452" s="46"/>
      <c r="E452" s="47" t="s">
        <v>204</v>
      </c>
      <c r="F452" s="46"/>
      <c r="G452" s="46"/>
      <c r="H452" s="46"/>
      <c r="I452" s="46"/>
      <c r="J452" s="48"/>
    </row>
    <row r="453">
      <c r="A453" s="37" t="s">
        <v>208</v>
      </c>
      <c r="B453" s="45"/>
      <c r="C453" s="46"/>
      <c r="D453" s="46"/>
      <c r="E453" s="49" t="s">
        <v>493</v>
      </c>
      <c r="F453" s="46"/>
      <c r="G453" s="46"/>
      <c r="H453" s="46"/>
      <c r="I453" s="46"/>
      <c r="J453" s="48"/>
    </row>
    <row r="454" ht="180">
      <c r="A454" s="37" t="s">
        <v>210</v>
      </c>
      <c r="B454" s="45"/>
      <c r="C454" s="46"/>
      <c r="D454" s="46"/>
      <c r="E454" s="39" t="s">
        <v>1321</v>
      </c>
      <c r="F454" s="46"/>
      <c r="G454" s="46"/>
      <c r="H454" s="46"/>
      <c r="I454" s="46"/>
      <c r="J454" s="48"/>
    </row>
    <row r="455">
      <c r="A455" s="37" t="s">
        <v>202</v>
      </c>
      <c r="B455" s="37">
        <v>112</v>
      </c>
      <c r="C455" s="38" t="s">
        <v>1512</v>
      </c>
      <c r="D455" s="37" t="s">
        <v>204</v>
      </c>
      <c r="E455" s="39" t="s">
        <v>1513</v>
      </c>
      <c r="F455" s="40" t="s">
        <v>206</v>
      </c>
      <c r="G455" s="41">
        <v>1</v>
      </c>
      <c r="H455" s="42">
        <v>0</v>
      </c>
      <c r="I455" s="43">
        <f>ROUND(G455*H455,P4)</f>
        <v>0</v>
      </c>
      <c r="J455" s="37"/>
      <c r="O455" s="44">
        <f>I455*0.21</f>
        <v>0</v>
      </c>
      <c r="P455">
        <v>3</v>
      </c>
    </row>
    <row r="456">
      <c r="A456" s="37" t="s">
        <v>207</v>
      </c>
      <c r="B456" s="45"/>
      <c r="C456" s="46"/>
      <c r="D456" s="46"/>
      <c r="E456" s="47" t="s">
        <v>204</v>
      </c>
      <c r="F456" s="46"/>
      <c r="G456" s="46"/>
      <c r="H456" s="46"/>
      <c r="I456" s="46"/>
      <c r="J456" s="48"/>
    </row>
    <row r="457">
      <c r="A457" s="37" t="s">
        <v>208</v>
      </c>
      <c r="B457" s="45"/>
      <c r="C457" s="46"/>
      <c r="D457" s="46"/>
      <c r="E457" s="49" t="s">
        <v>493</v>
      </c>
      <c r="F457" s="46"/>
      <c r="G457" s="46"/>
      <c r="H457" s="46"/>
      <c r="I457" s="46"/>
      <c r="J457" s="48"/>
    </row>
    <row r="458" ht="120">
      <c r="A458" s="37" t="s">
        <v>210</v>
      </c>
      <c r="B458" s="45"/>
      <c r="C458" s="46"/>
      <c r="D458" s="46"/>
      <c r="E458" s="39" t="s">
        <v>1328</v>
      </c>
      <c r="F458" s="46"/>
      <c r="G458" s="46"/>
      <c r="H458" s="46"/>
      <c r="I458" s="46"/>
      <c r="J458" s="48"/>
    </row>
    <row r="459" ht="30">
      <c r="A459" s="37" t="s">
        <v>202</v>
      </c>
      <c r="B459" s="37">
        <v>113</v>
      </c>
      <c r="C459" s="38" t="s">
        <v>1329</v>
      </c>
      <c r="D459" s="37" t="s">
        <v>204</v>
      </c>
      <c r="E459" s="39" t="s">
        <v>1330</v>
      </c>
      <c r="F459" s="40" t="s">
        <v>206</v>
      </c>
      <c r="G459" s="41">
        <v>1</v>
      </c>
      <c r="H459" s="42">
        <v>0</v>
      </c>
      <c r="I459" s="43">
        <f>ROUND(G459*H459,P4)</f>
        <v>0</v>
      </c>
      <c r="J459" s="37"/>
      <c r="O459" s="44">
        <f>I459*0.21</f>
        <v>0</v>
      </c>
      <c r="P459">
        <v>3</v>
      </c>
    </row>
    <row r="460">
      <c r="A460" s="37" t="s">
        <v>207</v>
      </c>
      <c r="B460" s="45"/>
      <c r="C460" s="46"/>
      <c r="D460" s="46"/>
      <c r="E460" s="47" t="s">
        <v>204</v>
      </c>
      <c r="F460" s="46"/>
      <c r="G460" s="46"/>
      <c r="H460" s="46"/>
      <c r="I460" s="46"/>
      <c r="J460" s="48"/>
    </row>
    <row r="461">
      <c r="A461" s="37" t="s">
        <v>208</v>
      </c>
      <c r="B461" s="45"/>
      <c r="C461" s="46"/>
      <c r="D461" s="46"/>
      <c r="E461" s="49" t="s">
        <v>493</v>
      </c>
      <c r="F461" s="46"/>
      <c r="G461" s="46"/>
      <c r="H461" s="46"/>
      <c r="I461" s="46"/>
      <c r="J461" s="48"/>
    </row>
    <row r="462" ht="240">
      <c r="A462" s="37" t="s">
        <v>210</v>
      </c>
      <c r="B462" s="45"/>
      <c r="C462" s="46"/>
      <c r="D462" s="46"/>
      <c r="E462" s="39" t="s">
        <v>1331</v>
      </c>
      <c r="F462" s="46"/>
      <c r="G462" s="46"/>
      <c r="H462" s="46"/>
      <c r="I462" s="46"/>
      <c r="J462" s="48"/>
    </row>
    <row r="463">
      <c r="A463" s="37" t="s">
        <v>202</v>
      </c>
      <c r="B463" s="37">
        <v>114</v>
      </c>
      <c r="C463" s="38" t="s">
        <v>1514</v>
      </c>
      <c r="D463" s="37" t="s">
        <v>204</v>
      </c>
      <c r="E463" s="39" t="s">
        <v>1515</v>
      </c>
      <c r="F463" s="40" t="s">
        <v>206</v>
      </c>
      <c r="G463" s="41">
        <v>1</v>
      </c>
      <c r="H463" s="42">
        <v>0</v>
      </c>
      <c r="I463" s="43">
        <f>ROUND(G463*H463,P4)</f>
        <v>0</v>
      </c>
      <c r="J463" s="37"/>
      <c r="O463" s="44">
        <f>I463*0.21</f>
        <v>0</v>
      </c>
      <c r="P463">
        <v>3</v>
      </c>
    </row>
    <row r="464">
      <c r="A464" s="37" t="s">
        <v>207</v>
      </c>
      <c r="B464" s="45"/>
      <c r="C464" s="46"/>
      <c r="D464" s="46"/>
      <c r="E464" s="39" t="s">
        <v>1516</v>
      </c>
      <c r="F464" s="46"/>
      <c r="G464" s="46"/>
      <c r="H464" s="46"/>
      <c r="I464" s="46"/>
      <c r="J464" s="48"/>
    </row>
    <row r="465">
      <c r="A465" s="37" t="s">
        <v>208</v>
      </c>
      <c r="B465" s="45"/>
      <c r="C465" s="46"/>
      <c r="D465" s="46"/>
      <c r="E465" s="49" t="s">
        <v>493</v>
      </c>
      <c r="F465" s="46"/>
      <c r="G465" s="46"/>
      <c r="H465" s="46"/>
      <c r="I465" s="46"/>
      <c r="J465" s="48"/>
    </row>
    <row r="466" ht="120">
      <c r="A466" s="37" t="s">
        <v>210</v>
      </c>
      <c r="B466" s="45"/>
      <c r="C466" s="46"/>
      <c r="D466" s="46"/>
      <c r="E466" s="39" t="s">
        <v>1334</v>
      </c>
      <c r="F466" s="46"/>
      <c r="G466" s="46"/>
      <c r="H466" s="46"/>
      <c r="I466" s="46"/>
      <c r="J466" s="48"/>
    </row>
    <row r="467">
      <c r="A467" s="37" t="s">
        <v>202</v>
      </c>
      <c r="B467" s="37">
        <v>115</v>
      </c>
      <c r="C467" s="38" t="s">
        <v>1517</v>
      </c>
      <c r="D467" s="37" t="s">
        <v>204</v>
      </c>
      <c r="E467" s="39" t="s">
        <v>1518</v>
      </c>
      <c r="F467" s="40" t="s">
        <v>206</v>
      </c>
      <c r="G467" s="41">
        <v>1</v>
      </c>
      <c r="H467" s="42">
        <v>0</v>
      </c>
      <c r="I467" s="43">
        <f>ROUND(G467*H467,P4)</f>
        <v>0</v>
      </c>
      <c r="J467" s="37"/>
      <c r="O467" s="44">
        <f>I467*0.21</f>
        <v>0</v>
      </c>
      <c r="P467">
        <v>3</v>
      </c>
    </row>
    <row r="468">
      <c r="A468" s="37" t="s">
        <v>207</v>
      </c>
      <c r="B468" s="45"/>
      <c r="C468" s="46"/>
      <c r="D468" s="46"/>
      <c r="E468" s="47" t="s">
        <v>204</v>
      </c>
      <c r="F468" s="46"/>
      <c r="G468" s="46"/>
      <c r="H468" s="46"/>
      <c r="I468" s="46"/>
      <c r="J468" s="48"/>
    </row>
    <row r="469">
      <c r="A469" s="37" t="s">
        <v>208</v>
      </c>
      <c r="B469" s="45"/>
      <c r="C469" s="46"/>
      <c r="D469" s="46"/>
      <c r="E469" s="49" t="s">
        <v>493</v>
      </c>
      <c r="F469" s="46"/>
      <c r="G469" s="46"/>
      <c r="H469" s="46"/>
      <c r="I469" s="46"/>
      <c r="J469" s="48"/>
    </row>
    <row r="470" ht="120">
      <c r="A470" s="37" t="s">
        <v>210</v>
      </c>
      <c r="B470" s="45"/>
      <c r="C470" s="46"/>
      <c r="D470" s="46"/>
      <c r="E470" s="39" t="s">
        <v>1334</v>
      </c>
      <c r="F470" s="46"/>
      <c r="G470" s="46"/>
      <c r="H470" s="46"/>
      <c r="I470" s="46"/>
      <c r="J470" s="48"/>
    </row>
    <row r="471">
      <c r="A471" s="37" t="s">
        <v>202</v>
      </c>
      <c r="B471" s="37">
        <v>116</v>
      </c>
      <c r="C471" s="38" t="s">
        <v>1519</v>
      </c>
      <c r="D471" s="37" t="s">
        <v>204</v>
      </c>
      <c r="E471" s="39" t="s">
        <v>1520</v>
      </c>
      <c r="F471" s="40" t="s">
        <v>206</v>
      </c>
      <c r="G471" s="41">
        <v>1</v>
      </c>
      <c r="H471" s="42">
        <v>0</v>
      </c>
      <c r="I471" s="43">
        <f>ROUND(G471*H471,P4)</f>
        <v>0</v>
      </c>
      <c r="J471" s="37"/>
      <c r="O471" s="44">
        <f>I471*0.21</f>
        <v>0</v>
      </c>
      <c r="P471">
        <v>3</v>
      </c>
    </row>
    <row r="472">
      <c r="A472" s="37" t="s">
        <v>207</v>
      </c>
      <c r="B472" s="45"/>
      <c r="C472" s="46"/>
      <c r="D472" s="46"/>
      <c r="E472" s="47" t="s">
        <v>204</v>
      </c>
      <c r="F472" s="46"/>
      <c r="G472" s="46"/>
      <c r="H472" s="46"/>
      <c r="I472" s="46"/>
      <c r="J472" s="48"/>
    </row>
    <row r="473">
      <c r="A473" s="37" t="s">
        <v>208</v>
      </c>
      <c r="B473" s="45"/>
      <c r="C473" s="46"/>
      <c r="D473" s="46"/>
      <c r="E473" s="49" t="s">
        <v>493</v>
      </c>
      <c r="F473" s="46"/>
      <c r="G473" s="46"/>
      <c r="H473" s="46"/>
      <c r="I473" s="46"/>
      <c r="J473" s="48"/>
    </row>
    <row r="474" ht="120">
      <c r="A474" s="37" t="s">
        <v>210</v>
      </c>
      <c r="B474" s="45"/>
      <c r="C474" s="46"/>
      <c r="D474" s="46"/>
      <c r="E474" s="39" t="s">
        <v>1334</v>
      </c>
      <c r="F474" s="46"/>
      <c r="G474" s="46"/>
      <c r="H474" s="46"/>
      <c r="I474" s="46"/>
      <c r="J474" s="48"/>
    </row>
    <row r="475">
      <c r="A475" s="37" t="s">
        <v>202</v>
      </c>
      <c r="B475" s="37">
        <v>117</v>
      </c>
      <c r="C475" s="38" t="s">
        <v>1521</v>
      </c>
      <c r="D475" s="37" t="s">
        <v>204</v>
      </c>
      <c r="E475" s="39" t="s">
        <v>1522</v>
      </c>
      <c r="F475" s="40" t="s">
        <v>206</v>
      </c>
      <c r="G475" s="41">
        <v>1</v>
      </c>
      <c r="H475" s="42">
        <v>0</v>
      </c>
      <c r="I475" s="43">
        <f>ROUND(G475*H475,P4)</f>
        <v>0</v>
      </c>
      <c r="J475" s="37"/>
      <c r="O475" s="44">
        <f>I475*0.21</f>
        <v>0</v>
      </c>
      <c r="P475">
        <v>3</v>
      </c>
    </row>
    <row r="476">
      <c r="A476" s="37" t="s">
        <v>207</v>
      </c>
      <c r="B476" s="45"/>
      <c r="C476" s="46"/>
      <c r="D476" s="46"/>
      <c r="E476" s="47" t="s">
        <v>204</v>
      </c>
      <c r="F476" s="46"/>
      <c r="G476" s="46"/>
      <c r="H476" s="46"/>
      <c r="I476" s="46"/>
      <c r="J476" s="48"/>
    </row>
    <row r="477">
      <c r="A477" s="37" t="s">
        <v>208</v>
      </c>
      <c r="B477" s="45"/>
      <c r="C477" s="46"/>
      <c r="D477" s="46"/>
      <c r="E477" s="49" t="s">
        <v>493</v>
      </c>
      <c r="F477" s="46"/>
      <c r="G477" s="46"/>
      <c r="H477" s="46"/>
      <c r="I477" s="46"/>
      <c r="J477" s="48"/>
    </row>
    <row r="478" ht="120">
      <c r="A478" s="37" t="s">
        <v>210</v>
      </c>
      <c r="B478" s="45"/>
      <c r="C478" s="46"/>
      <c r="D478" s="46"/>
      <c r="E478" s="39" t="s">
        <v>1334</v>
      </c>
      <c r="F478" s="46"/>
      <c r="G478" s="46"/>
      <c r="H478" s="46"/>
      <c r="I478" s="46"/>
      <c r="J478" s="48"/>
    </row>
    <row r="479">
      <c r="A479" s="37" t="s">
        <v>202</v>
      </c>
      <c r="B479" s="37">
        <v>118</v>
      </c>
      <c r="C479" s="38" t="s">
        <v>1523</v>
      </c>
      <c r="D479" s="37" t="s">
        <v>204</v>
      </c>
      <c r="E479" s="39" t="s">
        <v>1524</v>
      </c>
      <c r="F479" s="40" t="s">
        <v>206</v>
      </c>
      <c r="G479" s="41">
        <v>10</v>
      </c>
      <c r="H479" s="42">
        <v>0</v>
      </c>
      <c r="I479" s="43">
        <f>ROUND(G479*H479,P4)</f>
        <v>0</v>
      </c>
      <c r="J479" s="37"/>
      <c r="O479" s="44">
        <f>I479*0.21</f>
        <v>0</v>
      </c>
      <c r="P479">
        <v>3</v>
      </c>
    </row>
    <row r="480">
      <c r="A480" s="37" t="s">
        <v>207</v>
      </c>
      <c r="B480" s="45"/>
      <c r="C480" s="46"/>
      <c r="D480" s="46"/>
      <c r="E480" s="47" t="s">
        <v>204</v>
      </c>
      <c r="F480" s="46"/>
      <c r="G480" s="46"/>
      <c r="H480" s="46"/>
      <c r="I480" s="46"/>
      <c r="J480" s="48"/>
    </row>
    <row r="481">
      <c r="A481" s="37" t="s">
        <v>208</v>
      </c>
      <c r="B481" s="45"/>
      <c r="C481" s="46"/>
      <c r="D481" s="46"/>
      <c r="E481" s="49" t="s">
        <v>493</v>
      </c>
      <c r="F481" s="46"/>
      <c r="G481" s="46"/>
      <c r="H481" s="46"/>
      <c r="I481" s="46"/>
      <c r="J481" s="48"/>
    </row>
    <row r="482" ht="120">
      <c r="A482" s="37" t="s">
        <v>210</v>
      </c>
      <c r="B482" s="45"/>
      <c r="C482" s="46"/>
      <c r="D482" s="46"/>
      <c r="E482" s="39" t="s">
        <v>1334</v>
      </c>
      <c r="F482" s="46"/>
      <c r="G482" s="46"/>
      <c r="H482" s="46"/>
      <c r="I482" s="46"/>
      <c r="J482" s="48"/>
    </row>
    <row r="483" ht="45">
      <c r="A483" s="37" t="s">
        <v>202</v>
      </c>
      <c r="B483" s="37">
        <v>119</v>
      </c>
      <c r="C483" s="38" t="s">
        <v>1525</v>
      </c>
      <c r="D483" s="37" t="s">
        <v>204</v>
      </c>
      <c r="E483" s="39" t="s">
        <v>1526</v>
      </c>
      <c r="F483" s="40" t="s">
        <v>217</v>
      </c>
      <c r="G483" s="41">
        <v>780</v>
      </c>
      <c r="H483" s="42">
        <v>0</v>
      </c>
      <c r="I483" s="43">
        <f>ROUND(G483*H483,P4)</f>
        <v>0</v>
      </c>
      <c r="J483" s="37"/>
      <c r="O483" s="44">
        <f>I483*0.21</f>
        <v>0</v>
      </c>
      <c r="P483">
        <v>3</v>
      </c>
    </row>
    <row r="484">
      <c r="A484" s="37" t="s">
        <v>207</v>
      </c>
      <c r="B484" s="45"/>
      <c r="C484" s="46"/>
      <c r="D484" s="46"/>
      <c r="E484" s="47" t="s">
        <v>204</v>
      </c>
      <c r="F484" s="46"/>
      <c r="G484" s="46"/>
      <c r="H484" s="46"/>
      <c r="I484" s="46"/>
      <c r="J484" s="48"/>
    </row>
    <row r="485">
      <c r="A485" s="37" t="s">
        <v>208</v>
      </c>
      <c r="B485" s="45"/>
      <c r="C485" s="46"/>
      <c r="D485" s="46"/>
      <c r="E485" s="49" t="s">
        <v>493</v>
      </c>
      <c r="F485" s="46"/>
      <c r="G485" s="46"/>
      <c r="H485" s="46"/>
      <c r="I485" s="46"/>
      <c r="J485" s="48"/>
    </row>
    <row r="486" ht="120">
      <c r="A486" s="37" t="s">
        <v>210</v>
      </c>
      <c r="B486" s="45"/>
      <c r="C486" s="46"/>
      <c r="D486" s="46"/>
      <c r="E486" s="39" t="s">
        <v>1334</v>
      </c>
      <c r="F486" s="46"/>
      <c r="G486" s="46"/>
      <c r="H486" s="46"/>
      <c r="I486" s="46"/>
      <c r="J486" s="48"/>
    </row>
    <row r="487" ht="30">
      <c r="A487" s="37" t="s">
        <v>202</v>
      </c>
      <c r="B487" s="37">
        <v>120</v>
      </c>
      <c r="C487" s="38" t="s">
        <v>1527</v>
      </c>
      <c r="D487" s="37" t="s">
        <v>204</v>
      </c>
      <c r="E487" s="39" t="s">
        <v>1528</v>
      </c>
      <c r="F487" s="40" t="s">
        <v>206</v>
      </c>
      <c r="G487" s="41">
        <v>2</v>
      </c>
      <c r="H487" s="42">
        <v>0</v>
      </c>
      <c r="I487" s="43">
        <f>ROUND(G487*H487,P4)</f>
        <v>0</v>
      </c>
      <c r="J487" s="37"/>
      <c r="O487" s="44">
        <f>I487*0.21</f>
        <v>0</v>
      </c>
      <c r="P487">
        <v>3</v>
      </c>
    </row>
    <row r="488">
      <c r="A488" s="37" t="s">
        <v>207</v>
      </c>
      <c r="B488" s="45"/>
      <c r="C488" s="46"/>
      <c r="D488" s="46"/>
      <c r="E488" s="47" t="s">
        <v>204</v>
      </c>
      <c r="F488" s="46"/>
      <c r="G488" s="46"/>
      <c r="H488" s="46"/>
      <c r="I488" s="46"/>
      <c r="J488" s="48"/>
    </row>
    <row r="489">
      <c r="A489" s="37" t="s">
        <v>208</v>
      </c>
      <c r="B489" s="45"/>
      <c r="C489" s="46"/>
      <c r="D489" s="46"/>
      <c r="E489" s="49" t="s">
        <v>493</v>
      </c>
      <c r="F489" s="46"/>
      <c r="G489" s="46"/>
      <c r="H489" s="46"/>
      <c r="I489" s="46"/>
      <c r="J489" s="48"/>
    </row>
    <row r="490" ht="120">
      <c r="A490" s="37" t="s">
        <v>210</v>
      </c>
      <c r="B490" s="45"/>
      <c r="C490" s="46"/>
      <c r="D490" s="46"/>
      <c r="E490" s="39" t="s">
        <v>1334</v>
      </c>
      <c r="F490" s="46"/>
      <c r="G490" s="46"/>
      <c r="H490" s="46"/>
      <c r="I490" s="46"/>
      <c r="J490" s="48"/>
    </row>
    <row r="491">
      <c r="A491" s="31" t="s">
        <v>199</v>
      </c>
      <c r="B491" s="32"/>
      <c r="C491" s="33" t="s">
        <v>420</v>
      </c>
      <c r="D491" s="34"/>
      <c r="E491" s="31" t="s">
        <v>1529</v>
      </c>
      <c r="F491" s="34"/>
      <c r="G491" s="34"/>
      <c r="H491" s="34"/>
      <c r="I491" s="35">
        <f>SUMIFS(I492:I543,A492:A543,"P")</f>
        <v>0</v>
      </c>
      <c r="J491" s="36"/>
    </row>
    <row r="492">
      <c r="A492" s="37" t="s">
        <v>202</v>
      </c>
      <c r="B492" s="37">
        <v>121</v>
      </c>
      <c r="C492" s="38" t="s">
        <v>490</v>
      </c>
      <c r="D492" s="37" t="s">
        <v>204</v>
      </c>
      <c r="E492" s="39" t="s">
        <v>491</v>
      </c>
      <c r="F492" s="40" t="s">
        <v>492</v>
      </c>
      <c r="G492" s="41">
        <v>2</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405">
      <c r="A495" s="37" t="s">
        <v>210</v>
      </c>
      <c r="B495" s="45"/>
      <c r="C495" s="46"/>
      <c r="D495" s="46"/>
      <c r="E495" s="39" t="s">
        <v>494</v>
      </c>
      <c r="F495" s="46"/>
      <c r="G495" s="46"/>
      <c r="H495" s="46"/>
      <c r="I495" s="46"/>
      <c r="J495" s="48"/>
    </row>
    <row r="496">
      <c r="A496" s="37" t="s">
        <v>202</v>
      </c>
      <c r="B496" s="37">
        <v>122</v>
      </c>
      <c r="C496" s="38" t="s">
        <v>495</v>
      </c>
      <c r="D496" s="37" t="s">
        <v>204</v>
      </c>
      <c r="E496" s="39" t="s">
        <v>496</v>
      </c>
      <c r="F496" s="40" t="s">
        <v>492</v>
      </c>
      <c r="G496" s="41">
        <v>45</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405">
      <c r="A499" s="37" t="s">
        <v>210</v>
      </c>
      <c r="B499" s="45"/>
      <c r="C499" s="46"/>
      <c r="D499" s="46"/>
      <c r="E499" s="39" t="s">
        <v>494</v>
      </c>
      <c r="F499" s="46"/>
      <c r="G499" s="46"/>
      <c r="H499" s="46"/>
      <c r="I499" s="46"/>
      <c r="J499" s="48"/>
    </row>
    <row r="500">
      <c r="A500" s="37" t="s">
        <v>202</v>
      </c>
      <c r="B500" s="37">
        <v>123</v>
      </c>
      <c r="C500" s="38" t="s">
        <v>497</v>
      </c>
      <c r="D500" s="37" t="s">
        <v>204</v>
      </c>
      <c r="E500" s="39" t="s">
        <v>498</v>
      </c>
      <c r="F500" s="40" t="s">
        <v>492</v>
      </c>
      <c r="G500" s="41">
        <v>40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300">
      <c r="A503" s="37" t="s">
        <v>210</v>
      </c>
      <c r="B503" s="45"/>
      <c r="C503" s="46"/>
      <c r="D503" s="46"/>
      <c r="E503" s="39" t="s">
        <v>499</v>
      </c>
      <c r="F503" s="46"/>
      <c r="G503" s="46"/>
      <c r="H503" s="46"/>
      <c r="I503" s="46"/>
      <c r="J503" s="48"/>
    </row>
    <row r="504" ht="30">
      <c r="A504" s="37" t="s">
        <v>202</v>
      </c>
      <c r="B504" s="37">
        <v>124</v>
      </c>
      <c r="C504" s="38" t="s">
        <v>503</v>
      </c>
      <c r="D504" s="37" t="s">
        <v>204</v>
      </c>
      <c r="E504" s="39" t="s">
        <v>504</v>
      </c>
      <c r="F504" s="40" t="s">
        <v>206</v>
      </c>
      <c r="G504" s="41">
        <v>2</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90">
      <c r="A507" s="37" t="s">
        <v>210</v>
      </c>
      <c r="B507" s="45"/>
      <c r="C507" s="46"/>
      <c r="D507" s="46"/>
      <c r="E507" s="39" t="s">
        <v>505</v>
      </c>
      <c r="F507" s="46"/>
      <c r="G507" s="46"/>
      <c r="H507" s="46"/>
      <c r="I507" s="46"/>
      <c r="J507" s="48"/>
    </row>
    <row r="508">
      <c r="A508" s="37" t="s">
        <v>202</v>
      </c>
      <c r="B508" s="37">
        <v>125</v>
      </c>
      <c r="C508" s="38" t="s">
        <v>1097</v>
      </c>
      <c r="D508" s="37" t="s">
        <v>204</v>
      </c>
      <c r="E508" s="39" t="s">
        <v>1098</v>
      </c>
      <c r="F508" s="40" t="s">
        <v>217</v>
      </c>
      <c r="G508" s="41">
        <v>280</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90">
      <c r="A511" s="37" t="s">
        <v>210</v>
      </c>
      <c r="B511" s="45"/>
      <c r="C511" s="46"/>
      <c r="D511" s="46"/>
      <c r="E511" s="39" t="s">
        <v>512</v>
      </c>
      <c r="F511" s="46"/>
      <c r="G511" s="46"/>
      <c r="H511" s="46"/>
      <c r="I511" s="46"/>
      <c r="J511" s="48"/>
    </row>
    <row r="512">
      <c r="A512" s="37" t="s">
        <v>202</v>
      </c>
      <c r="B512" s="37">
        <v>126</v>
      </c>
      <c r="C512" s="38" t="s">
        <v>519</v>
      </c>
      <c r="D512" s="37" t="s">
        <v>204</v>
      </c>
      <c r="E512" s="39" t="s">
        <v>520</v>
      </c>
      <c r="F512" s="40" t="s">
        <v>217</v>
      </c>
      <c r="G512" s="41">
        <v>90</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05">
      <c r="A515" s="37" t="s">
        <v>210</v>
      </c>
      <c r="B515" s="45"/>
      <c r="C515" s="46"/>
      <c r="D515" s="46"/>
      <c r="E515" s="39" t="s">
        <v>521</v>
      </c>
      <c r="F515" s="46"/>
      <c r="G515" s="46"/>
      <c r="H515" s="46"/>
      <c r="I515" s="46"/>
      <c r="J515" s="48"/>
    </row>
    <row r="516" ht="30">
      <c r="A516" s="37" t="s">
        <v>202</v>
      </c>
      <c r="B516" s="37">
        <v>127</v>
      </c>
      <c r="C516" s="38" t="s">
        <v>530</v>
      </c>
      <c r="D516" s="37" t="s">
        <v>204</v>
      </c>
      <c r="E516" s="39" t="s">
        <v>531</v>
      </c>
      <c r="F516" s="40" t="s">
        <v>217</v>
      </c>
      <c r="G516" s="41">
        <v>90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90">
      <c r="A519" s="37" t="s">
        <v>210</v>
      </c>
      <c r="B519" s="45"/>
      <c r="C519" s="46"/>
      <c r="D519" s="46"/>
      <c r="E519" s="39" t="s">
        <v>532</v>
      </c>
      <c r="F519" s="46"/>
      <c r="G519" s="46"/>
      <c r="H519" s="46"/>
      <c r="I519" s="46"/>
      <c r="J519" s="48"/>
    </row>
    <row r="520" ht="30">
      <c r="A520" s="37" t="s">
        <v>202</v>
      </c>
      <c r="B520" s="37">
        <v>128</v>
      </c>
      <c r="C520" s="38" t="s">
        <v>538</v>
      </c>
      <c r="D520" s="37" t="s">
        <v>204</v>
      </c>
      <c r="E520" s="39" t="s">
        <v>539</v>
      </c>
      <c r="F520" s="40" t="s">
        <v>206</v>
      </c>
      <c r="G520" s="41">
        <v>1</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60">
      <c r="A523" s="37" t="s">
        <v>210</v>
      </c>
      <c r="B523" s="45"/>
      <c r="C523" s="46"/>
      <c r="D523" s="46"/>
      <c r="E523" s="39" t="s">
        <v>229</v>
      </c>
      <c r="F523" s="46"/>
      <c r="G523" s="46"/>
      <c r="H523" s="46"/>
      <c r="I523" s="46"/>
      <c r="J523" s="48"/>
    </row>
    <row r="524" ht="30">
      <c r="A524" s="37" t="s">
        <v>202</v>
      </c>
      <c r="B524" s="37">
        <v>129</v>
      </c>
      <c r="C524" s="38" t="s">
        <v>540</v>
      </c>
      <c r="D524" s="37" t="s">
        <v>204</v>
      </c>
      <c r="E524" s="39" t="s">
        <v>541</v>
      </c>
      <c r="F524" s="40" t="s">
        <v>206</v>
      </c>
      <c r="G524" s="41">
        <v>1</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60">
      <c r="A527" s="37" t="s">
        <v>210</v>
      </c>
      <c r="B527" s="45"/>
      <c r="C527" s="46"/>
      <c r="D527" s="46"/>
      <c r="E527" s="39" t="s">
        <v>542</v>
      </c>
      <c r="F527" s="46"/>
      <c r="G527" s="46"/>
      <c r="H527" s="46"/>
      <c r="I527" s="46"/>
      <c r="J527" s="48"/>
    </row>
    <row r="528">
      <c r="A528" s="37" t="s">
        <v>202</v>
      </c>
      <c r="B528" s="37">
        <v>130</v>
      </c>
      <c r="C528" s="38" t="s">
        <v>1530</v>
      </c>
      <c r="D528" s="37" t="s">
        <v>204</v>
      </c>
      <c r="E528" s="39" t="s">
        <v>1531</v>
      </c>
      <c r="F528" s="40" t="s">
        <v>217</v>
      </c>
      <c r="G528" s="41">
        <v>280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05">
      <c r="A531" s="37" t="s">
        <v>210</v>
      </c>
      <c r="B531" s="45"/>
      <c r="C531" s="46"/>
      <c r="D531" s="46"/>
      <c r="E531" s="39" t="s">
        <v>1532</v>
      </c>
      <c r="F531" s="46"/>
      <c r="G531" s="46"/>
      <c r="H531" s="46"/>
      <c r="I531" s="46"/>
      <c r="J531" s="48"/>
    </row>
    <row r="532">
      <c r="A532" s="37" t="s">
        <v>202</v>
      </c>
      <c r="B532" s="37">
        <v>131</v>
      </c>
      <c r="C532" s="38" t="s">
        <v>1533</v>
      </c>
      <c r="D532" s="37" t="s">
        <v>204</v>
      </c>
      <c r="E532" s="39" t="s">
        <v>564</v>
      </c>
      <c r="F532" s="40" t="s">
        <v>555</v>
      </c>
      <c r="G532" s="41">
        <v>0.089999999999999997</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90">
      <c r="A535" s="37" t="s">
        <v>210</v>
      </c>
      <c r="B535" s="45"/>
      <c r="C535" s="46"/>
      <c r="D535" s="46"/>
      <c r="E535" s="39" t="s">
        <v>565</v>
      </c>
      <c r="F535" s="46"/>
      <c r="G535" s="46"/>
      <c r="H535" s="46"/>
      <c r="I535" s="46"/>
      <c r="J535" s="48"/>
    </row>
    <row r="536" ht="45">
      <c r="A536" s="37" t="s">
        <v>202</v>
      </c>
      <c r="B536" s="37">
        <v>132</v>
      </c>
      <c r="C536" s="38" t="s">
        <v>1534</v>
      </c>
      <c r="D536" s="37" t="s">
        <v>204</v>
      </c>
      <c r="E536" s="39" t="s">
        <v>558</v>
      </c>
      <c r="F536" s="40" t="s">
        <v>492</v>
      </c>
      <c r="G536" s="41">
        <v>15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409.5">
      <c r="A539" s="37" t="s">
        <v>210</v>
      </c>
      <c r="B539" s="45"/>
      <c r="C539" s="46"/>
      <c r="D539" s="46"/>
      <c r="E539" s="39" t="s">
        <v>1535</v>
      </c>
      <c r="F539" s="46"/>
      <c r="G539" s="46"/>
      <c r="H539" s="46"/>
      <c r="I539" s="46"/>
      <c r="J539" s="48"/>
    </row>
    <row r="540">
      <c r="A540" s="37" t="s">
        <v>202</v>
      </c>
      <c r="B540" s="37">
        <v>133</v>
      </c>
      <c r="C540" s="38" t="s">
        <v>1536</v>
      </c>
      <c r="D540" s="37" t="s">
        <v>204</v>
      </c>
      <c r="E540" s="39" t="s">
        <v>567</v>
      </c>
      <c r="F540" s="40" t="s">
        <v>555</v>
      </c>
      <c r="G540" s="41">
        <v>0.089999999999999997</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05">
      <c r="A543" s="37" t="s">
        <v>210</v>
      </c>
      <c r="B543" s="45"/>
      <c r="C543" s="46"/>
      <c r="D543" s="46"/>
      <c r="E543" s="39" t="s">
        <v>568</v>
      </c>
      <c r="F543" s="46"/>
      <c r="G543" s="46"/>
      <c r="H543" s="46"/>
      <c r="I543" s="46"/>
      <c r="J543" s="48"/>
    </row>
    <row r="544">
      <c r="A544" s="31" t="s">
        <v>199</v>
      </c>
      <c r="B544" s="32"/>
      <c r="C544" s="33" t="s">
        <v>471</v>
      </c>
      <c r="D544" s="34"/>
      <c r="E544" s="31" t="s">
        <v>472</v>
      </c>
      <c r="F544" s="34"/>
      <c r="G544" s="34"/>
      <c r="H544" s="34"/>
      <c r="I544" s="35">
        <f>SUMIFS(I545:I560,A545:A560,"P")</f>
        <v>0</v>
      </c>
      <c r="J544" s="36"/>
    </row>
    <row r="545" ht="45">
      <c r="A545" s="37" t="s">
        <v>202</v>
      </c>
      <c r="B545" s="37">
        <v>134</v>
      </c>
      <c r="C545" s="38" t="s">
        <v>572</v>
      </c>
      <c r="D545" s="37" t="s">
        <v>573</v>
      </c>
      <c r="E545" s="39" t="s">
        <v>574</v>
      </c>
      <c r="F545" s="40" t="s">
        <v>476</v>
      </c>
      <c r="G545" s="41">
        <v>9</v>
      </c>
      <c r="H545" s="42">
        <v>0</v>
      </c>
      <c r="I545" s="43">
        <f>ROUND(G545*H545,P4)</f>
        <v>0</v>
      </c>
      <c r="J545" s="37"/>
      <c r="O545" s="44">
        <f>I545*0.21</f>
        <v>0</v>
      </c>
      <c r="P545">
        <v>3</v>
      </c>
    </row>
    <row r="546">
      <c r="A546" s="37" t="s">
        <v>207</v>
      </c>
      <c r="B546" s="45"/>
      <c r="C546" s="46"/>
      <c r="D546" s="46"/>
      <c r="E546" s="39" t="s">
        <v>477</v>
      </c>
      <c r="F546" s="46"/>
      <c r="G546" s="46"/>
      <c r="H546" s="46"/>
      <c r="I546" s="46"/>
      <c r="J546" s="48"/>
    </row>
    <row r="547">
      <c r="A547" s="37" t="s">
        <v>208</v>
      </c>
      <c r="B547" s="45"/>
      <c r="C547" s="46"/>
      <c r="D547" s="46"/>
      <c r="E547" s="49" t="s">
        <v>493</v>
      </c>
      <c r="F547" s="46"/>
      <c r="G547" s="46"/>
      <c r="H547" s="46"/>
      <c r="I547" s="46"/>
      <c r="J547" s="48"/>
    </row>
    <row r="548" ht="120">
      <c r="A548" s="37" t="s">
        <v>210</v>
      </c>
      <c r="B548" s="45"/>
      <c r="C548" s="46"/>
      <c r="D548" s="46"/>
      <c r="E548" s="39" t="s">
        <v>479</v>
      </c>
      <c r="F548" s="46"/>
      <c r="G548" s="46"/>
      <c r="H548" s="46"/>
      <c r="I548" s="46"/>
      <c r="J548" s="48"/>
    </row>
    <row r="549" ht="45">
      <c r="A549" s="37" t="s">
        <v>202</v>
      </c>
      <c r="B549" s="37">
        <v>135</v>
      </c>
      <c r="C549" s="38" t="s">
        <v>575</v>
      </c>
      <c r="D549" s="37" t="s">
        <v>576</v>
      </c>
      <c r="E549" s="39" t="s">
        <v>577</v>
      </c>
      <c r="F549" s="40" t="s">
        <v>476</v>
      </c>
      <c r="G549" s="41">
        <v>0.20000000000000001</v>
      </c>
      <c r="H549" s="42">
        <v>0</v>
      </c>
      <c r="I549" s="43">
        <f>ROUND(G549*H549,P4)</f>
        <v>0</v>
      </c>
      <c r="J549" s="37"/>
      <c r="O549" s="44">
        <f>I549*0.21</f>
        <v>0</v>
      </c>
      <c r="P549">
        <v>3</v>
      </c>
    </row>
    <row r="550">
      <c r="A550" s="37" t="s">
        <v>207</v>
      </c>
      <c r="B550" s="45"/>
      <c r="C550" s="46"/>
      <c r="D550" s="46"/>
      <c r="E550" s="39" t="s">
        <v>477</v>
      </c>
      <c r="F550" s="46"/>
      <c r="G550" s="46"/>
      <c r="H550" s="46"/>
      <c r="I550" s="46"/>
      <c r="J550" s="48"/>
    </row>
    <row r="551">
      <c r="A551" s="37" t="s">
        <v>208</v>
      </c>
      <c r="B551" s="45"/>
      <c r="C551" s="46"/>
      <c r="D551" s="46"/>
      <c r="E551" s="49" t="s">
        <v>493</v>
      </c>
      <c r="F551" s="46"/>
      <c r="G551" s="46"/>
      <c r="H551" s="46"/>
      <c r="I551" s="46"/>
      <c r="J551" s="48"/>
    </row>
    <row r="552" ht="120">
      <c r="A552" s="37" t="s">
        <v>210</v>
      </c>
      <c r="B552" s="45"/>
      <c r="C552" s="46"/>
      <c r="D552" s="46"/>
      <c r="E552" s="39" t="s">
        <v>479</v>
      </c>
      <c r="F552" s="46"/>
      <c r="G552" s="46"/>
      <c r="H552" s="46"/>
      <c r="I552" s="46"/>
      <c r="J552" s="48"/>
    </row>
    <row r="553" ht="45">
      <c r="A553" s="37" t="s">
        <v>202</v>
      </c>
      <c r="B553" s="37">
        <v>136</v>
      </c>
      <c r="C553" s="38" t="s">
        <v>473</v>
      </c>
      <c r="D553" s="37" t="s">
        <v>474</v>
      </c>
      <c r="E553" s="39" t="s">
        <v>475</v>
      </c>
      <c r="F553" s="40" t="s">
        <v>476</v>
      </c>
      <c r="G553" s="41">
        <v>0.050000000000000003</v>
      </c>
      <c r="H553" s="42">
        <v>0</v>
      </c>
      <c r="I553" s="43">
        <f>ROUND(G553*H553,P4)</f>
        <v>0</v>
      </c>
      <c r="J553" s="37"/>
      <c r="O553" s="44">
        <f>I553*0.21</f>
        <v>0</v>
      </c>
      <c r="P553">
        <v>3</v>
      </c>
    </row>
    <row r="554">
      <c r="A554" s="37" t="s">
        <v>207</v>
      </c>
      <c r="B554" s="45"/>
      <c r="C554" s="46"/>
      <c r="D554" s="46"/>
      <c r="E554" s="39" t="s">
        <v>477</v>
      </c>
      <c r="F554" s="46"/>
      <c r="G554" s="46"/>
      <c r="H554" s="46"/>
      <c r="I554" s="46"/>
      <c r="J554" s="48"/>
    </row>
    <row r="555">
      <c r="A555" s="37" t="s">
        <v>208</v>
      </c>
      <c r="B555" s="45"/>
      <c r="C555" s="46"/>
      <c r="D555" s="46"/>
      <c r="E555" s="49" t="s">
        <v>493</v>
      </c>
      <c r="F555" s="46"/>
      <c r="G555" s="46"/>
      <c r="H555" s="46"/>
      <c r="I555" s="46"/>
      <c r="J555" s="48"/>
    </row>
    <row r="556" ht="120">
      <c r="A556" s="37" t="s">
        <v>210</v>
      </c>
      <c r="B556" s="45"/>
      <c r="C556" s="46"/>
      <c r="D556" s="46"/>
      <c r="E556" s="39" t="s">
        <v>479</v>
      </c>
      <c r="F556" s="46"/>
      <c r="G556" s="46"/>
      <c r="H556" s="46"/>
      <c r="I556" s="46"/>
      <c r="J556" s="48"/>
    </row>
    <row r="557" ht="30">
      <c r="A557" s="37" t="s">
        <v>202</v>
      </c>
      <c r="B557" s="37">
        <v>137</v>
      </c>
      <c r="C557" s="38" t="s">
        <v>484</v>
      </c>
      <c r="D557" s="37" t="s">
        <v>485</v>
      </c>
      <c r="E557" s="39" t="s">
        <v>486</v>
      </c>
      <c r="F557" s="40" t="s">
        <v>476</v>
      </c>
      <c r="G557" s="41">
        <v>0.040000000000000001</v>
      </c>
      <c r="H557" s="42">
        <v>0</v>
      </c>
      <c r="I557" s="43">
        <f>ROUND(G557*H557,P4)</f>
        <v>0</v>
      </c>
      <c r="J557" s="37"/>
      <c r="O557" s="44">
        <f>I557*0.21</f>
        <v>0</v>
      </c>
      <c r="P557">
        <v>3</v>
      </c>
    </row>
    <row r="558">
      <c r="A558" s="37" t="s">
        <v>207</v>
      </c>
      <c r="B558" s="45"/>
      <c r="C558" s="46"/>
      <c r="D558" s="46"/>
      <c r="E558" s="39" t="s">
        <v>477</v>
      </c>
      <c r="F558" s="46"/>
      <c r="G558" s="46"/>
      <c r="H558" s="46"/>
      <c r="I558" s="46"/>
      <c r="J558" s="48"/>
    </row>
    <row r="559">
      <c r="A559" s="37" t="s">
        <v>208</v>
      </c>
      <c r="B559" s="45"/>
      <c r="C559" s="46"/>
      <c r="D559" s="46"/>
      <c r="E559" s="49" t="s">
        <v>493</v>
      </c>
      <c r="F559" s="46"/>
      <c r="G559" s="46"/>
      <c r="H559" s="46"/>
      <c r="I559" s="46"/>
      <c r="J559" s="48"/>
    </row>
    <row r="560" ht="120">
      <c r="A560" s="37" t="s">
        <v>210</v>
      </c>
      <c r="B560" s="50"/>
      <c r="C560" s="51"/>
      <c r="D560" s="51"/>
      <c r="E560" s="39" t="s">
        <v>479</v>
      </c>
      <c r="F560" s="51"/>
      <c r="G560" s="51"/>
      <c r="H560" s="51"/>
      <c r="I560" s="51"/>
      <c r="J560" s="52"/>
    </row>
  </sheetData>
  <sheetProtection sheet="1" objects="1" scenarios="1" spinCount="100000" saltValue="b7oYBnIgdwROWgcNJNDIb8HeSmWpFTLsQStv4ivV909Cj5twRmxXmy6JjhLYpO/ppFRlxA3yR0hCEBBEAdzeDA==" hashValue="pP8xiXJeUXxs01tPyDcq349rC88SXJpX+L3R3qVKdog2a34bZOMvjJzdNGAl2u3cipo+jpZbuHmmDpFslAG/g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1537</v>
      </c>
      <c r="I3" s="25">
        <f>SUMIFS(I9:I242,A9:A242,"SD")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1537</v>
      </c>
      <c r="D5" s="22"/>
      <c r="E5" s="23" t="s">
        <v>28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28</v>
      </c>
      <c r="F9" s="34"/>
      <c r="G9" s="34"/>
      <c r="H9" s="34"/>
      <c r="I9" s="35">
        <f>SUMIFS(I10:I225,A10:A225,"P")</f>
        <v>0</v>
      </c>
      <c r="J9" s="36"/>
    </row>
    <row r="10">
      <c r="A10" s="37" t="s">
        <v>202</v>
      </c>
      <c r="B10" s="37">
        <v>1</v>
      </c>
      <c r="C10" s="38" t="s">
        <v>525</v>
      </c>
      <c r="D10" s="37" t="s">
        <v>204</v>
      </c>
      <c r="E10" s="39" t="s">
        <v>526</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585</v>
      </c>
      <c r="D14" s="37" t="s">
        <v>204</v>
      </c>
      <c r="E14" s="39" t="s">
        <v>586</v>
      </c>
      <c r="F14" s="40" t="s">
        <v>217</v>
      </c>
      <c r="G14" s="41">
        <v>250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1220</v>
      </c>
      <c r="D18" s="37" t="s">
        <v>204</v>
      </c>
      <c r="E18" s="39" t="s">
        <v>1221</v>
      </c>
      <c r="F18" s="40" t="s">
        <v>206</v>
      </c>
      <c r="G18" s="41">
        <v>1000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1222</v>
      </c>
      <c r="F21" s="46"/>
      <c r="G21" s="46"/>
      <c r="H21" s="46"/>
      <c r="I21" s="46"/>
      <c r="J21" s="48"/>
    </row>
    <row r="22">
      <c r="A22" s="37" t="s">
        <v>202</v>
      </c>
      <c r="B22" s="37">
        <v>4</v>
      </c>
      <c r="C22" s="38" t="s">
        <v>225</v>
      </c>
      <c r="D22" s="37" t="s">
        <v>204</v>
      </c>
      <c r="E22" s="39" t="s">
        <v>226</v>
      </c>
      <c r="F22" s="40" t="s">
        <v>227</v>
      </c>
      <c r="G22" s="41">
        <v>10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60">
      <c r="A25" s="37" t="s">
        <v>210</v>
      </c>
      <c r="B25" s="45"/>
      <c r="C25" s="46"/>
      <c r="D25" s="46"/>
      <c r="E25" s="39" t="s">
        <v>229</v>
      </c>
      <c r="F25" s="46"/>
      <c r="G25" s="46"/>
      <c r="H25" s="46"/>
      <c r="I25" s="46"/>
      <c r="J25" s="48"/>
    </row>
    <row r="26">
      <c r="A26" s="37" t="s">
        <v>202</v>
      </c>
      <c r="B26" s="37">
        <v>5</v>
      </c>
      <c r="C26" s="38" t="s">
        <v>1223</v>
      </c>
      <c r="D26" s="37" t="s">
        <v>204</v>
      </c>
      <c r="E26" s="39" t="s">
        <v>1224</v>
      </c>
      <c r="F26" s="40" t="s">
        <v>206</v>
      </c>
      <c r="G26" s="41">
        <v>18</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c r="A30" s="37" t="s">
        <v>202</v>
      </c>
      <c r="B30" s="37">
        <v>6</v>
      </c>
      <c r="C30" s="38" t="s">
        <v>1538</v>
      </c>
      <c r="D30" s="37" t="s">
        <v>204</v>
      </c>
      <c r="E30" s="39" t="s">
        <v>1539</v>
      </c>
      <c r="F30" s="40" t="s">
        <v>227</v>
      </c>
      <c r="G30" s="41">
        <v>250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1540</v>
      </c>
      <c r="F33" s="46"/>
      <c r="G33" s="46"/>
      <c r="H33" s="46"/>
      <c r="I33" s="46"/>
      <c r="J33" s="48"/>
    </row>
    <row r="34" ht="30">
      <c r="A34" s="37" t="s">
        <v>202</v>
      </c>
      <c r="B34" s="37">
        <v>7</v>
      </c>
      <c r="C34" s="38" t="s">
        <v>1541</v>
      </c>
      <c r="D34" s="37" t="s">
        <v>204</v>
      </c>
      <c r="E34" s="39" t="s">
        <v>1542</v>
      </c>
      <c r="F34" s="40" t="s">
        <v>861</v>
      </c>
      <c r="G34" s="41">
        <v>0.20000000000000001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225">
      <c r="A37" s="37" t="s">
        <v>210</v>
      </c>
      <c r="B37" s="45"/>
      <c r="C37" s="46"/>
      <c r="D37" s="46"/>
      <c r="E37" s="39" t="s">
        <v>862</v>
      </c>
      <c r="F37" s="46"/>
      <c r="G37" s="46"/>
      <c r="H37" s="46"/>
      <c r="I37" s="46"/>
      <c r="J37" s="48"/>
    </row>
    <row r="38" ht="30">
      <c r="A38" s="37" t="s">
        <v>202</v>
      </c>
      <c r="B38" s="37">
        <v>8</v>
      </c>
      <c r="C38" s="38" t="s">
        <v>1543</v>
      </c>
      <c r="D38" s="37" t="s">
        <v>204</v>
      </c>
      <c r="E38" s="39" t="s">
        <v>1544</v>
      </c>
      <c r="F38" s="40" t="s">
        <v>1229</v>
      </c>
      <c r="G38" s="41">
        <v>0.84999999999999998</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225">
      <c r="A41" s="37" t="s">
        <v>210</v>
      </c>
      <c r="B41" s="45"/>
      <c r="C41" s="46"/>
      <c r="D41" s="46"/>
      <c r="E41" s="39" t="s">
        <v>1230</v>
      </c>
      <c r="F41" s="46"/>
      <c r="G41" s="46"/>
      <c r="H41" s="46"/>
      <c r="I41" s="46"/>
      <c r="J41" s="48"/>
    </row>
    <row r="42">
      <c r="A42" s="37" t="s">
        <v>202</v>
      </c>
      <c r="B42" s="37">
        <v>9</v>
      </c>
      <c r="C42" s="38" t="s">
        <v>1545</v>
      </c>
      <c r="D42" s="37" t="s">
        <v>204</v>
      </c>
      <c r="E42" s="39" t="s">
        <v>1546</v>
      </c>
      <c r="F42" s="40" t="s">
        <v>1229</v>
      </c>
      <c r="G42" s="41">
        <v>2.0800000000000001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225">
      <c r="A45" s="37" t="s">
        <v>210</v>
      </c>
      <c r="B45" s="45"/>
      <c r="C45" s="46"/>
      <c r="D45" s="46"/>
      <c r="E45" s="39" t="s">
        <v>1230</v>
      </c>
      <c r="F45" s="46"/>
      <c r="G45" s="46"/>
      <c r="H45" s="46"/>
      <c r="I45" s="46"/>
      <c r="J45" s="48"/>
    </row>
    <row r="46" ht="30">
      <c r="A46" s="37" t="s">
        <v>202</v>
      </c>
      <c r="B46" s="37">
        <v>10</v>
      </c>
      <c r="C46" s="38" t="s">
        <v>1238</v>
      </c>
      <c r="D46" s="37" t="s">
        <v>204</v>
      </c>
      <c r="E46" s="39" t="s">
        <v>1239</v>
      </c>
      <c r="F46" s="40" t="s">
        <v>861</v>
      </c>
      <c r="G46" s="41">
        <v>0.55000000000000004</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25">
      <c r="A49" s="37" t="s">
        <v>210</v>
      </c>
      <c r="B49" s="45"/>
      <c r="C49" s="46"/>
      <c r="D49" s="46"/>
      <c r="E49" s="39" t="s">
        <v>862</v>
      </c>
      <c r="F49" s="46"/>
      <c r="G49" s="46"/>
      <c r="H49" s="46"/>
      <c r="I49" s="46"/>
      <c r="J49" s="48"/>
    </row>
    <row r="50">
      <c r="A50" s="37" t="s">
        <v>202</v>
      </c>
      <c r="B50" s="37">
        <v>11</v>
      </c>
      <c r="C50" s="38" t="s">
        <v>1246</v>
      </c>
      <c r="D50" s="37" t="s">
        <v>204</v>
      </c>
      <c r="E50" s="39" t="s">
        <v>1247</v>
      </c>
      <c r="F50" s="40" t="s">
        <v>206</v>
      </c>
      <c r="G50" s="41">
        <v>5</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1250</v>
      </c>
      <c r="D54" s="37" t="s">
        <v>204</v>
      </c>
      <c r="E54" s="39" t="s">
        <v>1251</v>
      </c>
      <c r="F54" s="40" t="s">
        <v>206</v>
      </c>
      <c r="G54" s="41">
        <v>5</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65">
      <c r="A57" s="37" t="s">
        <v>210</v>
      </c>
      <c r="B57" s="45"/>
      <c r="C57" s="46"/>
      <c r="D57" s="46"/>
      <c r="E57" s="39" t="s">
        <v>886</v>
      </c>
      <c r="F57" s="46"/>
      <c r="G57" s="46"/>
      <c r="H57" s="46"/>
      <c r="I57" s="46"/>
      <c r="J57" s="48"/>
    </row>
    <row r="58">
      <c r="A58" s="37" t="s">
        <v>202</v>
      </c>
      <c r="B58" s="37">
        <v>13</v>
      </c>
      <c r="C58" s="38" t="s">
        <v>1254</v>
      </c>
      <c r="D58" s="37" t="s">
        <v>204</v>
      </c>
      <c r="E58" s="39" t="s">
        <v>1255</v>
      </c>
      <c r="F58" s="40" t="s">
        <v>206</v>
      </c>
      <c r="G58" s="41">
        <v>5</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80">
      <c r="A61" s="37" t="s">
        <v>210</v>
      </c>
      <c r="B61" s="45"/>
      <c r="C61" s="46"/>
      <c r="D61" s="46"/>
      <c r="E61" s="39" t="s">
        <v>699</v>
      </c>
      <c r="F61" s="46"/>
      <c r="G61" s="46"/>
      <c r="H61" s="46"/>
      <c r="I61" s="46"/>
      <c r="J61" s="48"/>
    </row>
    <row r="62">
      <c r="A62" s="37" t="s">
        <v>202</v>
      </c>
      <c r="B62" s="37">
        <v>14</v>
      </c>
      <c r="C62" s="38" t="s">
        <v>1256</v>
      </c>
      <c r="D62" s="37" t="s">
        <v>204</v>
      </c>
      <c r="E62" s="39" t="s">
        <v>1257</v>
      </c>
      <c r="F62" s="40" t="s">
        <v>206</v>
      </c>
      <c r="G62" s="41">
        <v>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c r="A66" s="37" t="s">
        <v>202</v>
      </c>
      <c r="B66" s="37">
        <v>15</v>
      </c>
      <c r="C66" s="38" t="s">
        <v>1547</v>
      </c>
      <c r="D66" s="37" t="s">
        <v>204</v>
      </c>
      <c r="E66" s="39" t="s">
        <v>1548</v>
      </c>
      <c r="F66" s="40" t="s">
        <v>206</v>
      </c>
      <c r="G66" s="41">
        <v>5</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1549</v>
      </c>
      <c r="D70" s="37" t="s">
        <v>204</v>
      </c>
      <c r="E70" s="39" t="s">
        <v>1550</v>
      </c>
      <c r="F70" s="40" t="s">
        <v>206</v>
      </c>
      <c r="G70" s="41">
        <v>5</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c r="A74" s="37" t="s">
        <v>202</v>
      </c>
      <c r="B74" s="37">
        <v>17</v>
      </c>
      <c r="C74" s="38" t="s">
        <v>1270</v>
      </c>
      <c r="D74" s="37" t="s">
        <v>204</v>
      </c>
      <c r="E74" s="39" t="s">
        <v>1271</v>
      </c>
      <c r="F74" s="40" t="s">
        <v>206</v>
      </c>
      <c r="G74" s="41">
        <v>14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c r="A78" s="37" t="s">
        <v>202</v>
      </c>
      <c r="B78" s="37">
        <v>18</v>
      </c>
      <c r="C78" s="38" t="s">
        <v>1272</v>
      </c>
      <c r="D78" s="37" t="s">
        <v>204</v>
      </c>
      <c r="E78" s="39" t="s">
        <v>1273</v>
      </c>
      <c r="F78" s="40" t="s">
        <v>206</v>
      </c>
      <c r="G78" s="41">
        <v>14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886</v>
      </c>
      <c r="F81" s="46"/>
      <c r="G81" s="46"/>
      <c r="H81" s="46"/>
      <c r="I81" s="46"/>
      <c r="J81" s="48"/>
    </row>
    <row r="82">
      <c r="A82" s="37" t="s">
        <v>202</v>
      </c>
      <c r="B82" s="37">
        <v>19</v>
      </c>
      <c r="C82" s="38" t="s">
        <v>1274</v>
      </c>
      <c r="D82" s="37" t="s">
        <v>204</v>
      </c>
      <c r="E82" s="39" t="s">
        <v>1275</v>
      </c>
      <c r="F82" s="40" t="s">
        <v>206</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1276</v>
      </c>
      <c r="D86" s="37" t="s">
        <v>204</v>
      </c>
      <c r="E86" s="39" t="s">
        <v>1277</v>
      </c>
      <c r="F86" s="40" t="s">
        <v>206</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1280</v>
      </c>
      <c r="D90" s="37" t="s">
        <v>204</v>
      </c>
      <c r="E90" s="39" t="s">
        <v>1281</v>
      </c>
      <c r="F90" s="40" t="s">
        <v>206</v>
      </c>
      <c r="G90" s="41">
        <v>55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1284</v>
      </c>
      <c r="D94" s="37" t="s">
        <v>204</v>
      </c>
      <c r="E94" s="39" t="s">
        <v>1285</v>
      </c>
      <c r="F94" s="40" t="s">
        <v>206</v>
      </c>
      <c r="G94" s="41">
        <v>55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65">
      <c r="A97" s="37" t="s">
        <v>210</v>
      </c>
      <c r="B97" s="45"/>
      <c r="C97" s="46"/>
      <c r="D97" s="46"/>
      <c r="E97" s="39" t="s">
        <v>886</v>
      </c>
      <c r="F97" s="46"/>
      <c r="G97" s="46"/>
      <c r="H97" s="46"/>
      <c r="I97" s="46"/>
      <c r="J97" s="48"/>
    </row>
    <row r="98">
      <c r="A98" s="37" t="s">
        <v>202</v>
      </c>
      <c r="B98" s="37">
        <v>23</v>
      </c>
      <c r="C98" s="38" t="s">
        <v>1292</v>
      </c>
      <c r="D98" s="37" t="s">
        <v>204</v>
      </c>
      <c r="E98" s="39" t="s">
        <v>1293</v>
      </c>
      <c r="F98" s="40" t="s">
        <v>206</v>
      </c>
      <c r="G98" s="41">
        <v>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1296</v>
      </c>
      <c r="D102" s="37" t="s">
        <v>204</v>
      </c>
      <c r="E102" s="39" t="s">
        <v>1297</v>
      </c>
      <c r="F102" s="40" t="s">
        <v>206</v>
      </c>
      <c r="G102" s="41">
        <v>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65">
      <c r="A105" s="37" t="s">
        <v>210</v>
      </c>
      <c r="B105" s="45"/>
      <c r="C105" s="46"/>
      <c r="D105" s="46"/>
      <c r="E105" s="39" t="s">
        <v>886</v>
      </c>
      <c r="F105" s="46"/>
      <c r="G105" s="46"/>
      <c r="H105" s="46"/>
      <c r="I105" s="46"/>
      <c r="J105" s="48"/>
    </row>
    <row r="106" ht="30">
      <c r="A106" s="37" t="s">
        <v>202</v>
      </c>
      <c r="B106" s="37">
        <v>25</v>
      </c>
      <c r="C106" s="38" t="s">
        <v>1319</v>
      </c>
      <c r="D106" s="37" t="s">
        <v>204</v>
      </c>
      <c r="E106" s="39" t="s">
        <v>1320</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1321</v>
      </c>
      <c r="F109" s="46"/>
      <c r="G109" s="46"/>
      <c r="H109" s="46"/>
      <c r="I109" s="46"/>
      <c r="J109" s="48"/>
    </row>
    <row r="110">
      <c r="A110" s="37" t="s">
        <v>202</v>
      </c>
      <c r="B110" s="37">
        <v>26</v>
      </c>
      <c r="C110" s="38" t="s">
        <v>1322</v>
      </c>
      <c r="D110" s="37" t="s">
        <v>204</v>
      </c>
      <c r="E110" s="39" t="s">
        <v>1323</v>
      </c>
      <c r="F110" s="40" t="s">
        <v>206</v>
      </c>
      <c r="G110" s="41">
        <v>5</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1321</v>
      </c>
      <c r="F113" s="46"/>
      <c r="G113" s="46"/>
      <c r="H113" s="46"/>
      <c r="I113" s="46"/>
      <c r="J113" s="48"/>
    </row>
    <row r="114">
      <c r="A114" s="37" t="s">
        <v>202</v>
      </c>
      <c r="B114" s="37">
        <v>27</v>
      </c>
      <c r="C114" s="38" t="s">
        <v>1324</v>
      </c>
      <c r="D114" s="37" t="s">
        <v>204</v>
      </c>
      <c r="E114" s="39" t="s">
        <v>1325</v>
      </c>
      <c r="F114" s="40" t="s">
        <v>206</v>
      </c>
      <c r="G114" s="41">
        <v>5</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1321</v>
      </c>
      <c r="F117" s="46"/>
      <c r="G117" s="46"/>
      <c r="H117" s="46"/>
      <c r="I117" s="46"/>
      <c r="J117" s="48"/>
    </row>
    <row r="118">
      <c r="A118" s="37" t="s">
        <v>202</v>
      </c>
      <c r="B118" s="37">
        <v>28</v>
      </c>
      <c r="C118" s="38" t="s">
        <v>1326</v>
      </c>
      <c r="D118" s="37" t="s">
        <v>204</v>
      </c>
      <c r="E118" s="39" t="s">
        <v>1327</v>
      </c>
      <c r="F118" s="40" t="s">
        <v>206</v>
      </c>
      <c r="G118" s="41">
        <v>5</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20">
      <c r="A121" s="37" t="s">
        <v>210</v>
      </c>
      <c r="B121" s="45"/>
      <c r="C121" s="46"/>
      <c r="D121" s="46"/>
      <c r="E121" s="39" t="s">
        <v>1328</v>
      </c>
      <c r="F121" s="46"/>
      <c r="G121" s="46"/>
      <c r="H121" s="46"/>
      <c r="I121" s="46"/>
      <c r="J121" s="48"/>
    </row>
    <row r="122">
      <c r="A122" s="37" t="s">
        <v>202</v>
      </c>
      <c r="B122" s="37">
        <v>29</v>
      </c>
      <c r="C122" s="38" t="s">
        <v>1551</v>
      </c>
      <c r="D122" s="37" t="s">
        <v>204</v>
      </c>
      <c r="E122" s="39" t="s">
        <v>1552</v>
      </c>
      <c r="F122" s="40" t="s">
        <v>206</v>
      </c>
      <c r="G122" s="41">
        <v>5</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699</v>
      </c>
      <c r="F125" s="46"/>
      <c r="G125" s="46"/>
      <c r="H125" s="46"/>
      <c r="I125" s="46"/>
      <c r="J125" s="48"/>
    </row>
    <row r="126">
      <c r="A126" s="37" t="s">
        <v>202</v>
      </c>
      <c r="B126" s="37">
        <v>30</v>
      </c>
      <c r="C126" s="38" t="s">
        <v>1553</v>
      </c>
      <c r="D126" s="37" t="s">
        <v>204</v>
      </c>
      <c r="E126" s="39" t="s">
        <v>1554</v>
      </c>
      <c r="F126" s="40" t="s">
        <v>206</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886</v>
      </c>
      <c r="F129" s="46"/>
      <c r="G129" s="46"/>
      <c r="H129" s="46"/>
      <c r="I129" s="46"/>
      <c r="J129" s="48"/>
    </row>
    <row r="130">
      <c r="A130" s="37" t="s">
        <v>202</v>
      </c>
      <c r="B130" s="37">
        <v>31</v>
      </c>
      <c r="C130" s="38" t="s">
        <v>1555</v>
      </c>
      <c r="D130" s="37" t="s">
        <v>204</v>
      </c>
      <c r="E130" s="39" t="s">
        <v>1556</v>
      </c>
      <c r="F130" s="40" t="s">
        <v>206</v>
      </c>
      <c r="G130" s="41">
        <v>20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1557</v>
      </c>
      <c r="D134" s="37" t="s">
        <v>204</v>
      </c>
      <c r="E134" s="39" t="s">
        <v>1558</v>
      </c>
      <c r="F134" s="40" t="s">
        <v>206</v>
      </c>
      <c r="G134" s="41">
        <v>20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1559</v>
      </c>
      <c r="D138" s="37" t="s">
        <v>204</v>
      </c>
      <c r="E138" s="39" t="s">
        <v>1560</v>
      </c>
      <c r="F138" s="40" t="s">
        <v>206</v>
      </c>
      <c r="G138" s="41">
        <v>10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1561</v>
      </c>
      <c r="D142" s="37" t="s">
        <v>204</v>
      </c>
      <c r="E142" s="39" t="s">
        <v>1562</v>
      </c>
      <c r="F142" s="40" t="s">
        <v>206</v>
      </c>
      <c r="G142" s="41">
        <v>10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ht="30">
      <c r="A146" s="37" t="s">
        <v>202</v>
      </c>
      <c r="B146" s="37">
        <v>35</v>
      </c>
      <c r="C146" s="38" t="s">
        <v>1563</v>
      </c>
      <c r="D146" s="37" t="s">
        <v>204</v>
      </c>
      <c r="E146" s="39" t="s">
        <v>1564</v>
      </c>
      <c r="F146" s="40" t="s">
        <v>1014</v>
      </c>
      <c r="G146" s="41">
        <v>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1565</v>
      </c>
      <c r="F149" s="46"/>
      <c r="G149" s="46"/>
      <c r="H149" s="46"/>
      <c r="I149" s="46"/>
      <c r="J149" s="48"/>
    </row>
    <row r="150" ht="30">
      <c r="A150" s="37" t="s">
        <v>202</v>
      </c>
      <c r="B150" s="37">
        <v>36</v>
      </c>
      <c r="C150" s="38" t="s">
        <v>1566</v>
      </c>
      <c r="D150" s="37" t="s">
        <v>204</v>
      </c>
      <c r="E150" s="39" t="s">
        <v>1567</v>
      </c>
      <c r="F150" s="40" t="s">
        <v>1014</v>
      </c>
      <c r="G150" s="41">
        <v>5</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1568</v>
      </c>
      <c r="F153" s="46"/>
      <c r="G153" s="46"/>
      <c r="H153" s="46"/>
      <c r="I153" s="46"/>
      <c r="J153" s="48"/>
    </row>
    <row r="154">
      <c r="A154" s="37" t="s">
        <v>202</v>
      </c>
      <c r="B154" s="37">
        <v>37</v>
      </c>
      <c r="C154" s="38" t="s">
        <v>1569</v>
      </c>
      <c r="D154" s="37" t="s">
        <v>204</v>
      </c>
      <c r="E154" s="39" t="s">
        <v>1570</v>
      </c>
      <c r="F154" s="40" t="s">
        <v>1014</v>
      </c>
      <c r="G154" s="41">
        <v>20</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1565</v>
      </c>
      <c r="F157" s="46"/>
      <c r="G157" s="46"/>
      <c r="H157" s="46"/>
      <c r="I157" s="46"/>
      <c r="J157" s="48"/>
    </row>
    <row r="158">
      <c r="A158" s="37" t="s">
        <v>202</v>
      </c>
      <c r="B158" s="37">
        <v>38</v>
      </c>
      <c r="C158" s="38" t="s">
        <v>1571</v>
      </c>
      <c r="D158" s="37" t="s">
        <v>204</v>
      </c>
      <c r="E158" s="39" t="s">
        <v>1572</v>
      </c>
      <c r="F158" s="40" t="s">
        <v>1014</v>
      </c>
      <c r="G158" s="41">
        <v>20</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1568</v>
      </c>
      <c r="F161" s="46"/>
      <c r="G161" s="46"/>
      <c r="H161" s="46"/>
      <c r="I161" s="46"/>
      <c r="J161" s="48"/>
    </row>
    <row r="162">
      <c r="A162" s="37" t="s">
        <v>202</v>
      </c>
      <c r="B162" s="37">
        <v>39</v>
      </c>
      <c r="C162" s="38" t="s">
        <v>1573</v>
      </c>
      <c r="D162" s="37" t="s">
        <v>204</v>
      </c>
      <c r="E162" s="39" t="s">
        <v>1574</v>
      </c>
      <c r="F162" s="40" t="s">
        <v>206</v>
      </c>
      <c r="G162" s="41">
        <v>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1575</v>
      </c>
      <c r="D166" s="37" t="s">
        <v>204</v>
      </c>
      <c r="E166" s="39" t="s">
        <v>1576</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1577</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1578</v>
      </c>
      <c r="D170" s="37" t="s">
        <v>204</v>
      </c>
      <c r="E170" s="39" t="s">
        <v>1579</v>
      </c>
      <c r="F170" s="40" t="s">
        <v>206</v>
      </c>
      <c r="G170" s="41">
        <v>14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1580</v>
      </c>
      <c r="D174" s="37" t="s">
        <v>204</v>
      </c>
      <c r="E174" s="39" t="s">
        <v>1581</v>
      </c>
      <c r="F174" s="40" t="s">
        <v>206</v>
      </c>
      <c r="G174" s="41">
        <v>16</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1582</v>
      </c>
      <c r="D178" s="37" t="s">
        <v>204</v>
      </c>
      <c r="E178" s="39" t="s">
        <v>1583</v>
      </c>
      <c r="F178" s="40" t="s">
        <v>232</v>
      </c>
      <c r="G178" s="41">
        <v>1800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210">
      <c r="A181" s="37" t="s">
        <v>210</v>
      </c>
      <c r="B181" s="45"/>
      <c r="C181" s="46"/>
      <c r="D181" s="46"/>
      <c r="E181" s="39" t="s">
        <v>1584</v>
      </c>
      <c r="F181" s="46"/>
      <c r="G181" s="46"/>
      <c r="H181" s="46"/>
      <c r="I181" s="46"/>
      <c r="J181" s="48"/>
    </row>
    <row r="182">
      <c r="A182" s="37" t="s">
        <v>202</v>
      </c>
      <c r="B182" s="37">
        <v>44</v>
      </c>
      <c r="C182" s="38" t="s">
        <v>1585</v>
      </c>
      <c r="D182" s="37" t="s">
        <v>204</v>
      </c>
      <c r="E182" s="39" t="s">
        <v>1586</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c r="A185" s="37" t="s">
        <v>210</v>
      </c>
      <c r="B185" s="45"/>
      <c r="C185" s="46"/>
      <c r="D185" s="46"/>
      <c r="E185" s="39" t="s">
        <v>1030</v>
      </c>
      <c r="F185" s="46"/>
      <c r="G185" s="46"/>
      <c r="H185" s="46"/>
      <c r="I185" s="46"/>
      <c r="J185" s="48"/>
    </row>
    <row r="186">
      <c r="A186" s="37" t="s">
        <v>202</v>
      </c>
      <c r="B186" s="37">
        <v>45</v>
      </c>
      <c r="C186" s="38" t="s">
        <v>1587</v>
      </c>
      <c r="D186" s="37" t="s">
        <v>204</v>
      </c>
      <c r="E186" s="39" t="s">
        <v>1588</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c r="A189" s="37" t="s">
        <v>210</v>
      </c>
      <c r="B189" s="45"/>
      <c r="C189" s="46"/>
      <c r="D189" s="46"/>
      <c r="E189" s="39" t="s">
        <v>1030</v>
      </c>
      <c r="F189" s="46"/>
      <c r="G189" s="46"/>
      <c r="H189" s="46"/>
      <c r="I189" s="46"/>
      <c r="J189" s="48"/>
    </row>
    <row r="190">
      <c r="A190" s="37" t="s">
        <v>202</v>
      </c>
      <c r="B190" s="37">
        <v>46</v>
      </c>
      <c r="C190" s="38" t="s">
        <v>1589</v>
      </c>
      <c r="D190" s="37" t="s">
        <v>204</v>
      </c>
      <c r="E190" s="39" t="s">
        <v>1590</v>
      </c>
      <c r="F190" s="40" t="s">
        <v>206</v>
      </c>
      <c r="G190" s="41">
        <v>5</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c r="A193" s="37" t="s">
        <v>210</v>
      </c>
      <c r="B193" s="45"/>
      <c r="C193" s="46"/>
      <c r="D193" s="46"/>
      <c r="E193" s="39" t="s">
        <v>1030</v>
      </c>
      <c r="F193" s="46"/>
      <c r="G193" s="46"/>
      <c r="H193" s="46"/>
      <c r="I193" s="46"/>
      <c r="J193" s="48"/>
    </row>
    <row r="194">
      <c r="A194" s="37" t="s">
        <v>202</v>
      </c>
      <c r="B194" s="37">
        <v>47</v>
      </c>
      <c r="C194" s="38" t="s">
        <v>1591</v>
      </c>
      <c r="D194" s="37" t="s">
        <v>204</v>
      </c>
      <c r="E194" s="39" t="s">
        <v>1592</v>
      </c>
      <c r="F194" s="40" t="s">
        <v>206</v>
      </c>
      <c r="G194" s="41">
        <v>5</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c r="A197" s="37" t="s">
        <v>210</v>
      </c>
      <c r="B197" s="45"/>
      <c r="C197" s="46"/>
      <c r="D197" s="46"/>
      <c r="E197" s="39" t="s">
        <v>1030</v>
      </c>
      <c r="F197" s="46"/>
      <c r="G197" s="46"/>
      <c r="H197" s="46"/>
      <c r="I197" s="46"/>
      <c r="J197" s="48"/>
    </row>
    <row r="198">
      <c r="A198" s="37" t="s">
        <v>202</v>
      </c>
      <c r="B198" s="37">
        <v>48</v>
      </c>
      <c r="C198" s="38" t="s">
        <v>1593</v>
      </c>
      <c r="D198" s="37" t="s">
        <v>204</v>
      </c>
      <c r="E198" s="39" t="s">
        <v>1594</v>
      </c>
      <c r="F198" s="40" t="s">
        <v>206</v>
      </c>
      <c r="G198" s="41">
        <v>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c r="A201" s="37" t="s">
        <v>210</v>
      </c>
      <c r="B201" s="45"/>
      <c r="C201" s="46"/>
      <c r="D201" s="46"/>
      <c r="E201" s="39" t="s">
        <v>1030</v>
      </c>
      <c r="F201" s="46"/>
      <c r="G201" s="46"/>
      <c r="H201" s="46"/>
      <c r="I201" s="46"/>
      <c r="J201" s="48"/>
    </row>
    <row r="202">
      <c r="A202" s="37" t="s">
        <v>202</v>
      </c>
      <c r="B202" s="37">
        <v>49</v>
      </c>
      <c r="C202" s="38" t="s">
        <v>1595</v>
      </c>
      <c r="D202" s="37" t="s">
        <v>204</v>
      </c>
      <c r="E202" s="39" t="s">
        <v>1596</v>
      </c>
      <c r="F202" s="40" t="s">
        <v>206</v>
      </c>
      <c r="G202" s="41">
        <v>5</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c r="A205" s="37" t="s">
        <v>210</v>
      </c>
      <c r="B205" s="45"/>
      <c r="C205" s="46"/>
      <c r="D205" s="46"/>
      <c r="E205" s="39" t="s">
        <v>1030</v>
      </c>
      <c r="F205" s="46"/>
      <c r="G205" s="46"/>
      <c r="H205" s="46"/>
      <c r="I205" s="46"/>
      <c r="J205" s="48"/>
    </row>
    <row r="206">
      <c r="A206" s="37" t="s">
        <v>202</v>
      </c>
      <c r="B206" s="37">
        <v>50</v>
      </c>
      <c r="C206" s="38" t="s">
        <v>1597</v>
      </c>
      <c r="D206" s="37" t="s">
        <v>204</v>
      </c>
      <c r="E206" s="39" t="s">
        <v>1598</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c r="A209" s="37" t="s">
        <v>210</v>
      </c>
      <c r="B209" s="45"/>
      <c r="C209" s="46"/>
      <c r="D209" s="46"/>
      <c r="E209" s="39" t="s">
        <v>1030</v>
      </c>
      <c r="F209" s="46"/>
      <c r="G209" s="46"/>
      <c r="H209" s="46"/>
      <c r="I209" s="46"/>
      <c r="J209" s="48"/>
    </row>
    <row r="210">
      <c r="A210" s="37" t="s">
        <v>202</v>
      </c>
      <c r="B210" s="37">
        <v>51</v>
      </c>
      <c r="C210" s="38" t="s">
        <v>1599</v>
      </c>
      <c r="D210" s="37" t="s">
        <v>204</v>
      </c>
      <c r="E210" s="39" t="s">
        <v>1600</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405">
      <c r="A213" s="37" t="s">
        <v>210</v>
      </c>
      <c r="B213" s="45"/>
      <c r="C213" s="46"/>
      <c r="D213" s="46"/>
      <c r="E213" s="39" t="s">
        <v>1601</v>
      </c>
      <c r="F213" s="46"/>
      <c r="G213" s="46"/>
      <c r="H213" s="46"/>
      <c r="I213" s="46"/>
      <c r="J213" s="48"/>
    </row>
    <row r="214">
      <c r="A214" s="37" t="s">
        <v>202</v>
      </c>
      <c r="B214" s="37">
        <v>52</v>
      </c>
      <c r="C214" s="38" t="s">
        <v>1602</v>
      </c>
      <c r="D214" s="37" t="s">
        <v>204</v>
      </c>
      <c r="E214" s="39" t="s">
        <v>1603</v>
      </c>
      <c r="F214" s="40" t="s">
        <v>206</v>
      </c>
      <c r="G214" s="41">
        <v>5</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300">
      <c r="A217" s="37" t="s">
        <v>210</v>
      </c>
      <c r="B217" s="45"/>
      <c r="C217" s="46"/>
      <c r="D217" s="46"/>
      <c r="E217" s="39" t="s">
        <v>1604</v>
      </c>
      <c r="F217" s="46"/>
      <c r="G217" s="46"/>
      <c r="H217" s="46"/>
      <c r="I217" s="46"/>
      <c r="J217" s="48"/>
    </row>
    <row r="218">
      <c r="A218" s="37" t="s">
        <v>202</v>
      </c>
      <c r="B218" s="37">
        <v>53</v>
      </c>
      <c r="C218" s="38" t="s">
        <v>1605</v>
      </c>
      <c r="D218" s="37" t="s">
        <v>204</v>
      </c>
      <c r="E218" s="39" t="s">
        <v>1606</v>
      </c>
      <c r="F218" s="40" t="s">
        <v>206</v>
      </c>
      <c r="G218" s="41">
        <v>16</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ht="30">
      <c r="A220" s="37" t="s">
        <v>208</v>
      </c>
      <c r="B220" s="45"/>
      <c r="C220" s="46"/>
      <c r="D220" s="46"/>
      <c r="E220" s="49" t="s">
        <v>1607</v>
      </c>
      <c r="F220" s="46"/>
      <c r="G220" s="46"/>
      <c r="H220" s="46"/>
      <c r="I220" s="46"/>
      <c r="J220" s="48"/>
    </row>
    <row r="221">
      <c r="A221" s="37" t="s">
        <v>210</v>
      </c>
      <c r="B221" s="45"/>
      <c r="C221" s="46"/>
      <c r="D221" s="46"/>
      <c r="E221" s="39" t="s">
        <v>1030</v>
      </c>
      <c r="F221" s="46"/>
      <c r="G221" s="46"/>
      <c r="H221" s="46"/>
      <c r="I221" s="46"/>
      <c r="J221" s="48"/>
    </row>
    <row r="222">
      <c r="A222" s="37" t="s">
        <v>202</v>
      </c>
      <c r="B222" s="37">
        <v>54</v>
      </c>
      <c r="C222" s="38" t="s">
        <v>1608</v>
      </c>
      <c r="D222" s="37" t="s">
        <v>204</v>
      </c>
      <c r="E222" s="39" t="s">
        <v>1609</v>
      </c>
      <c r="F222" s="40" t="s">
        <v>206</v>
      </c>
      <c r="G222" s="41">
        <v>16</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c r="A225" s="37" t="s">
        <v>210</v>
      </c>
      <c r="B225" s="45"/>
      <c r="C225" s="46"/>
      <c r="D225" s="46"/>
      <c r="E225" s="39" t="s">
        <v>1610</v>
      </c>
      <c r="F225" s="46"/>
      <c r="G225" s="46"/>
      <c r="H225" s="46"/>
      <c r="I225" s="46"/>
      <c r="J225" s="48"/>
    </row>
    <row r="226">
      <c r="A226" s="31" t="s">
        <v>199</v>
      </c>
      <c r="B226" s="32"/>
      <c r="C226" s="33" t="s">
        <v>471</v>
      </c>
      <c r="D226" s="34"/>
      <c r="E226" s="31" t="s">
        <v>472</v>
      </c>
      <c r="F226" s="34"/>
      <c r="G226" s="34"/>
      <c r="H226" s="34"/>
      <c r="I226" s="35">
        <f>SUMIFS(I227:I242,A227:A242,"P")</f>
        <v>0</v>
      </c>
      <c r="J226" s="36"/>
    </row>
    <row r="227" ht="45">
      <c r="A227" s="37" t="s">
        <v>202</v>
      </c>
      <c r="B227" s="37">
        <v>55</v>
      </c>
      <c r="C227" s="38" t="s">
        <v>575</v>
      </c>
      <c r="D227" s="37" t="s">
        <v>576</v>
      </c>
      <c r="E227" s="39" t="s">
        <v>577</v>
      </c>
      <c r="F227" s="40" t="s">
        <v>476</v>
      </c>
      <c r="G227" s="41">
        <v>0.10000000000000001</v>
      </c>
      <c r="H227" s="42">
        <v>0</v>
      </c>
      <c r="I227" s="43">
        <f>ROUND(G227*H227,P4)</f>
        <v>0</v>
      </c>
      <c r="J227" s="37"/>
      <c r="O227" s="44">
        <f>I227*0.21</f>
        <v>0</v>
      </c>
      <c r="P227">
        <v>3</v>
      </c>
    </row>
    <row r="228">
      <c r="A228" s="37" t="s">
        <v>207</v>
      </c>
      <c r="B228" s="45"/>
      <c r="C228" s="46"/>
      <c r="D228" s="46"/>
      <c r="E228" s="39" t="s">
        <v>477</v>
      </c>
      <c r="F228" s="46"/>
      <c r="G228" s="46"/>
      <c r="H228" s="46"/>
      <c r="I228" s="46"/>
      <c r="J228" s="48"/>
    </row>
    <row r="229">
      <c r="A229" s="37" t="s">
        <v>208</v>
      </c>
      <c r="B229" s="45"/>
      <c r="C229" s="46"/>
      <c r="D229" s="46"/>
      <c r="E229" s="49" t="s">
        <v>493</v>
      </c>
      <c r="F229" s="46"/>
      <c r="G229" s="46"/>
      <c r="H229" s="46"/>
      <c r="I229" s="46"/>
      <c r="J229" s="48"/>
    </row>
    <row r="230" ht="120">
      <c r="A230" s="37" t="s">
        <v>210</v>
      </c>
      <c r="B230" s="45"/>
      <c r="C230" s="46"/>
      <c r="D230" s="46"/>
      <c r="E230" s="39" t="s">
        <v>479</v>
      </c>
      <c r="F230" s="46"/>
      <c r="G230" s="46"/>
      <c r="H230" s="46"/>
      <c r="I230" s="46"/>
      <c r="J230" s="48"/>
    </row>
    <row r="231" ht="45">
      <c r="A231" s="37" t="s">
        <v>202</v>
      </c>
      <c r="B231" s="37">
        <v>56</v>
      </c>
      <c r="C231" s="38" t="s">
        <v>473</v>
      </c>
      <c r="D231" s="37" t="s">
        <v>474</v>
      </c>
      <c r="E231" s="39" t="s">
        <v>475</v>
      </c>
      <c r="F231" s="40" t="s">
        <v>476</v>
      </c>
      <c r="G231" s="41">
        <v>0.10000000000000001</v>
      </c>
      <c r="H231" s="42">
        <v>0</v>
      </c>
      <c r="I231" s="43">
        <f>ROUND(G231*H231,P4)</f>
        <v>0</v>
      </c>
      <c r="J231" s="37"/>
      <c r="O231" s="44">
        <f>I231*0.21</f>
        <v>0</v>
      </c>
      <c r="P231">
        <v>3</v>
      </c>
    </row>
    <row r="232">
      <c r="A232" s="37" t="s">
        <v>207</v>
      </c>
      <c r="B232" s="45"/>
      <c r="C232" s="46"/>
      <c r="D232" s="46"/>
      <c r="E232" s="39" t="s">
        <v>477</v>
      </c>
      <c r="F232" s="46"/>
      <c r="G232" s="46"/>
      <c r="H232" s="46"/>
      <c r="I232" s="46"/>
      <c r="J232" s="48"/>
    </row>
    <row r="233">
      <c r="A233" s="37" t="s">
        <v>208</v>
      </c>
      <c r="B233" s="45"/>
      <c r="C233" s="46"/>
      <c r="D233" s="46"/>
      <c r="E233" s="49" t="s">
        <v>493</v>
      </c>
      <c r="F233" s="46"/>
      <c r="G233" s="46"/>
      <c r="H233" s="46"/>
      <c r="I233" s="46"/>
      <c r="J233" s="48"/>
    </row>
    <row r="234" ht="120">
      <c r="A234" s="37" t="s">
        <v>210</v>
      </c>
      <c r="B234" s="45"/>
      <c r="C234" s="46"/>
      <c r="D234" s="46"/>
      <c r="E234" s="39" t="s">
        <v>479</v>
      </c>
      <c r="F234" s="46"/>
      <c r="G234" s="46"/>
      <c r="H234" s="46"/>
      <c r="I234" s="46"/>
      <c r="J234" s="48"/>
    </row>
    <row r="235" ht="45">
      <c r="A235" s="37" t="s">
        <v>202</v>
      </c>
      <c r="B235" s="37">
        <v>57</v>
      </c>
      <c r="C235" s="38" t="s">
        <v>578</v>
      </c>
      <c r="D235" s="37" t="s">
        <v>579</v>
      </c>
      <c r="E235" s="39" t="s">
        <v>580</v>
      </c>
      <c r="F235" s="40" t="s">
        <v>476</v>
      </c>
      <c r="G235" s="41">
        <v>0.10000000000000001</v>
      </c>
      <c r="H235" s="42">
        <v>0</v>
      </c>
      <c r="I235" s="43">
        <f>ROUND(G235*H235,P4)</f>
        <v>0</v>
      </c>
      <c r="J235" s="37"/>
      <c r="O235" s="44">
        <f>I235*0.21</f>
        <v>0</v>
      </c>
      <c r="P235">
        <v>3</v>
      </c>
    </row>
    <row r="236">
      <c r="A236" s="37" t="s">
        <v>207</v>
      </c>
      <c r="B236" s="45"/>
      <c r="C236" s="46"/>
      <c r="D236" s="46"/>
      <c r="E236" s="39" t="s">
        <v>477</v>
      </c>
      <c r="F236" s="46"/>
      <c r="G236" s="46"/>
      <c r="H236" s="46"/>
      <c r="I236" s="46"/>
      <c r="J236" s="48"/>
    </row>
    <row r="237">
      <c r="A237" s="37" t="s">
        <v>208</v>
      </c>
      <c r="B237" s="45"/>
      <c r="C237" s="46"/>
      <c r="D237" s="46"/>
      <c r="E237" s="49" t="s">
        <v>493</v>
      </c>
      <c r="F237" s="46"/>
      <c r="G237" s="46"/>
      <c r="H237" s="46"/>
      <c r="I237" s="46"/>
      <c r="J237" s="48"/>
    </row>
    <row r="238" ht="120">
      <c r="A238" s="37" t="s">
        <v>210</v>
      </c>
      <c r="B238" s="45"/>
      <c r="C238" s="46"/>
      <c r="D238" s="46"/>
      <c r="E238" s="39" t="s">
        <v>479</v>
      </c>
      <c r="F238" s="46"/>
      <c r="G238" s="46"/>
      <c r="H238" s="46"/>
      <c r="I238" s="46"/>
      <c r="J238" s="48"/>
    </row>
    <row r="239" ht="45">
      <c r="A239" s="37" t="s">
        <v>202</v>
      </c>
      <c r="B239" s="37">
        <v>58</v>
      </c>
      <c r="C239" s="38" t="s">
        <v>581</v>
      </c>
      <c r="D239" s="37" t="s">
        <v>582</v>
      </c>
      <c r="E239" s="39" t="s">
        <v>583</v>
      </c>
      <c r="F239" s="40" t="s">
        <v>476</v>
      </c>
      <c r="G239" s="41">
        <v>0.10000000000000001</v>
      </c>
      <c r="H239" s="42">
        <v>0</v>
      </c>
      <c r="I239" s="43">
        <f>ROUND(G239*H239,P4)</f>
        <v>0</v>
      </c>
      <c r="J239" s="37"/>
      <c r="O239" s="44">
        <f>I239*0.21</f>
        <v>0</v>
      </c>
      <c r="P239">
        <v>3</v>
      </c>
    </row>
    <row r="240">
      <c r="A240" s="37" t="s">
        <v>207</v>
      </c>
      <c r="B240" s="45"/>
      <c r="C240" s="46"/>
      <c r="D240" s="46"/>
      <c r="E240" s="39" t="s">
        <v>477</v>
      </c>
      <c r="F240" s="46"/>
      <c r="G240" s="46"/>
      <c r="H240" s="46"/>
      <c r="I240" s="46"/>
      <c r="J240" s="48"/>
    </row>
    <row r="241">
      <c r="A241" s="37" t="s">
        <v>208</v>
      </c>
      <c r="B241" s="45"/>
      <c r="C241" s="46"/>
      <c r="D241" s="46"/>
      <c r="E241" s="49" t="s">
        <v>493</v>
      </c>
      <c r="F241" s="46"/>
      <c r="G241" s="46"/>
      <c r="H241" s="46"/>
      <c r="I241" s="46"/>
      <c r="J241" s="48"/>
    </row>
    <row r="242" ht="120">
      <c r="A242" s="37" t="s">
        <v>210</v>
      </c>
      <c r="B242" s="50"/>
      <c r="C242" s="51"/>
      <c r="D242" s="51"/>
      <c r="E242" s="39" t="s">
        <v>479</v>
      </c>
      <c r="F242" s="51"/>
      <c r="G242" s="51"/>
      <c r="H242" s="51"/>
      <c r="I242" s="51"/>
      <c r="J242" s="52"/>
    </row>
  </sheetData>
  <sheetProtection sheet="1" objects="1" scenarios="1" spinCount="100000" saltValue="JbvSyK8lHFYk155ZVWg39iU0AvBrPipM8Jv6+GLVKOVDcr+tSPOVLepceGeiZiiYTbcSryO6weZQa64m3/cEXQ==" hashValue="LnJ5gg2azCIWkc8B70L4Y1oqipw0ktj6jWP2bNqd9OF77OIxS5J/y3JZBCIFyUsydyAptooWQBJdPoSwVKfW6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1611</v>
      </c>
      <c r="I3" s="25">
        <f>SUMIFS(I9:I590,A9:A590,"SD")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1611</v>
      </c>
      <c r="D5" s="22"/>
      <c r="E5" s="23" t="s">
        <v>30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1529</v>
      </c>
      <c r="F9" s="34"/>
      <c r="G9" s="34"/>
      <c r="H9" s="34"/>
      <c r="I9" s="35">
        <f>SUMIFS(I10:I565,A10:A565,"P")</f>
        <v>0</v>
      </c>
      <c r="J9" s="36"/>
    </row>
    <row r="10">
      <c r="A10" s="37" t="s">
        <v>202</v>
      </c>
      <c r="B10" s="37">
        <v>1</v>
      </c>
      <c r="C10" s="38" t="s">
        <v>490</v>
      </c>
      <c r="D10" s="37" t="s">
        <v>204</v>
      </c>
      <c r="E10" s="39" t="s">
        <v>491</v>
      </c>
      <c r="F10" s="40" t="s">
        <v>492</v>
      </c>
      <c r="G10" s="41">
        <v>5.4000000000000004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1612</v>
      </c>
      <c r="D14" s="37" t="s">
        <v>204</v>
      </c>
      <c r="E14" s="39" t="s">
        <v>1613</v>
      </c>
      <c r="F14" s="40" t="s">
        <v>492</v>
      </c>
      <c r="G14" s="41">
        <v>5.4000000000000004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495</v>
      </c>
      <c r="D18" s="37" t="s">
        <v>204</v>
      </c>
      <c r="E18" s="39" t="s">
        <v>496</v>
      </c>
      <c r="F18" s="40" t="s">
        <v>492</v>
      </c>
      <c r="G18" s="41">
        <v>81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405">
      <c r="A21" s="37" t="s">
        <v>210</v>
      </c>
      <c r="B21" s="45"/>
      <c r="C21" s="46"/>
      <c r="D21" s="46"/>
      <c r="E21" s="39" t="s">
        <v>494</v>
      </c>
      <c r="F21" s="46"/>
      <c r="G21" s="46"/>
      <c r="H21" s="46"/>
      <c r="I21" s="46"/>
      <c r="J21" s="48"/>
    </row>
    <row r="22">
      <c r="A22" s="37" t="s">
        <v>202</v>
      </c>
      <c r="B22" s="37">
        <v>4</v>
      </c>
      <c r="C22" s="38" t="s">
        <v>1614</v>
      </c>
      <c r="D22" s="37" t="s">
        <v>204</v>
      </c>
      <c r="E22" s="39" t="s">
        <v>1615</v>
      </c>
      <c r="F22" s="40" t="s">
        <v>492</v>
      </c>
      <c r="G22" s="41">
        <v>9</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405">
      <c r="A25" s="37" t="s">
        <v>210</v>
      </c>
      <c r="B25" s="45"/>
      <c r="C25" s="46"/>
      <c r="D25" s="46"/>
      <c r="E25" s="39" t="s">
        <v>494</v>
      </c>
      <c r="F25" s="46"/>
      <c r="G25" s="46"/>
      <c r="H25" s="46"/>
      <c r="I25" s="46"/>
      <c r="J25" s="48"/>
    </row>
    <row r="26">
      <c r="A26" s="37" t="s">
        <v>202</v>
      </c>
      <c r="B26" s="37">
        <v>5</v>
      </c>
      <c r="C26" s="38" t="s">
        <v>1616</v>
      </c>
      <c r="D26" s="37" t="s">
        <v>204</v>
      </c>
      <c r="E26" s="39" t="s">
        <v>1617</v>
      </c>
      <c r="F26" s="40" t="s">
        <v>217</v>
      </c>
      <c r="G26" s="41">
        <v>40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45">
      <c r="A29" s="37" t="s">
        <v>210</v>
      </c>
      <c r="B29" s="45"/>
      <c r="C29" s="46"/>
      <c r="D29" s="46"/>
      <c r="E29" s="39" t="s">
        <v>1618</v>
      </c>
      <c r="F29" s="46"/>
      <c r="G29" s="46"/>
      <c r="H29" s="46"/>
      <c r="I29" s="46"/>
      <c r="J29" s="48"/>
    </row>
    <row r="30">
      <c r="A30" s="37" t="s">
        <v>202</v>
      </c>
      <c r="B30" s="37">
        <v>6</v>
      </c>
      <c r="C30" s="38" t="s">
        <v>497</v>
      </c>
      <c r="D30" s="37" t="s">
        <v>204</v>
      </c>
      <c r="E30" s="39" t="s">
        <v>498</v>
      </c>
      <c r="F30" s="40" t="s">
        <v>492</v>
      </c>
      <c r="G30" s="41">
        <v>81</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300">
      <c r="A33" s="37" t="s">
        <v>210</v>
      </c>
      <c r="B33" s="45"/>
      <c r="C33" s="46"/>
      <c r="D33" s="46"/>
      <c r="E33" s="39" t="s">
        <v>499</v>
      </c>
      <c r="F33" s="46"/>
      <c r="G33" s="46"/>
      <c r="H33" s="46"/>
      <c r="I33" s="46"/>
      <c r="J33" s="48"/>
    </row>
    <row r="34">
      <c r="A34" s="37" t="s">
        <v>202</v>
      </c>
      <c r="B34" s="37">
        <v>7</v>
      </c>
      <c r="C34" s="38" t="s">
        <v>1619</v>
      </c>
      <c r="D34" s="37" t="s">
        <v>204</v>
      </c>
      <c r="E34" s="39" t="s">
        <v>1620</v>
      </c>
      <c r="F34" s="40" t="s">
        <v>492</v>
      </c>
      <c r="G34" s="41">
        <v>5.4000000000000004</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409.5">
      <c r="A37" s="37" t="s">
        <v>210</v>
      </c>
      <c r="B37" s="45"/>
      <c r="C37" s="46"/>
      <c r="D37" s="46"/>
      <c r="E37" s="39" t="s">
        <v>1621</v>
      </c>
      <c r="F37" s="46"/>
      <c r="G37" s="46"/>
      <c r="H37" s="46"/>
      <c r="I37" s="46"/>
      <c r="J37" s="48"/>
    </row>
    <row r="38" ht="30">
      <c r="A38" s="37" t="s">
        <v>202</v>
      </c>
      <c r="B38" s="37">
        <v>8</v>
      </c>
      <c r="C38" s="38" t="s">
        <v>503</v>
      </c>
      <c r="D38" s="37" t="s">
        <v>204</v>
      </c>
      <c r="E38" s="39" t="s">
        <v>504</v>
      </c>
      <c r="F38" s="40" t="s">
        <v>206</v>
      </c>
      <c r="G38" s="41">
        <v>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505</v>
      </c>
      <c r="F41" s="46"/>
      <c r="G41" s="46"/>
      <c r="H41" s="46"/>
      <c r="I41" s="46"/>
      <c r="J41" s="48"/>
    </row>
    <row r="42">
      <c r="A42" s="37" t="s">
        <v>202</v>
      </c>
      <c r="B42" s="37">
        <v>9</v>
      </c>
      <c r="C42" s="38" t="s">
        <v>510</v>
      </c>
      <c r="D42" s="37" t="s">
        <v>204</v>
      </c>
      <c r="E42" s="39" t="s">
        <v>511</v>
      </c>
      <c r="F42" s="40" t="s">
        <v>217</v>
      </c>
      <c r="G42" s="41">
        <v>280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50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519</v>
      </c>
      <c r="D50" s="37" t="s">
        <v>204</v>
      </c>
      <c r="E50" s="39" t="s">
        <v>520</v>
      </c>
      <c r="F50" s="40" t="s">
        <v>217</v>
      </c>
      <c r="G50" s="41">
        <v>280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05">
      <c r="A53" s="37" t="s">
        <v>210</v>
      </c>
      <c r="B53" s="45"/>
      <c r="C53" s="46"/>
      <c r="D53" s="46"/>
      <c r="E53" s="39" t="s">
        <v>521</v>
      </c>
      <c r="F53" s="46"/>
      <c r="G53" s="46"/>
      <c r="H53" s="46"/>
      <c r="I53" s="46"/>
      <c r="J53" s="48"/>
    </row>
    <row r="54">
      <c r="A54" s="37" t="s">
        <v>202</v>
      </c>
      <c r="B54" s="37">
        <v>12</v>
      </c>
      <c r="C54" s="38" t="s">
        <v>1622</v>
      </c>
      <c r="D54" s="37" t="s">
        <v>204</v>
      </c>
      <c r="E54" s="39" t="s">
        <v>1623</v>
      </c>
      <c r="F54" s="40" t="s">
        <v>206</v>
      </c>
      <c r="G54" s="41">
        <v>80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211</v>
      </c>
      <c r="F57" s="46"/>
      <c r="G57" s="46"/>
      <c r="H57" s="46"/>
      <c r="I57" s="46"/>
      <c r="J57" s="48"/>
    </row>
    <row r="58" ht="30">
      <c r="A58" s="37" t="s">
        <v>202</v>
      </c>
      <c r="B58" s="37">
        <v>13</v>
      </c>
      <c r="C58" s="38" t="s">
        <v>530</v>
      </c>
      <c r="D58" s="37" t="s">
        <v>204</v>
      </c>
      <c r="E58" s="39" t="s">
        <v>531</v>
      </c>
      <c r="F58" s="40" t="s">
        <v>217</v>
      </c>
      <c r="G58" s="41">
        <v>280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90">
      <c r="A61" s="37" t="s">
        <v>210</v>
      </c>
      <c r="B61" s="45"/>
      <c r="C61" s="46"/>
      <c r="D61" s="46"/>
      <c r="E61" s="39" t="s">
        <v>532</v>
      </c>
      <c r="F61" s="46"/>
      <c r="G61" s="46"/>
      <c r="H61" s="46"/>
      <c r="I61" s="46"/>
      <c r="J61" s="48"/>
    </row>
    <row r="62" ht="30">
      <c r="A62" s="37" t="s">
        <v>202</v>
      </c>
      <c r="B62" s="37">
        <v>14</v>
      </c>
      <c r="C62" s="38" t="s">
        <v>1624</v>
      </c>
      <c r="D62" s="37" t="s">
        <v>204</v>
      </c>
      <c r="E62" s="39" t="s">
        <v>1625</v>
      </c>
      <c r="F62" s="40" t="s">
        <v>217</v>
      </c>
      <c r="G62" s="41">
        <v>300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219</v>
      </c>
      <c r="F65" s="46"/>
      <c r="G65" s="46"/>
      <c r="H65" s="46"/>
      <c r="I65" s="46"/>
      <c r="J65" s="48"/>
    </row>
    <row r="66" ht="30">
      <c r="A66" s="37" t="s">
        <v>202</v>
      </c>
      <c r="B66" s="37">
        <v>15</v>
      </c>
      <c r="C66" s="38" t="s">
        <v>1626</v>
      </c>
      <c r="D66" s="37" t="s">
        <v>204</v>
      </c>
      <c r="E66" s="39" t="s">
        <v>1627</v>
      </c>
      <c r="F66" s="40" t="s">
        <v>217</v>
      </c>
      <c r="G66" s="41">
        <v>150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65">
      <c r="A69" s="37" t="s">
        <v>210</v>
      </c>
      <c r="B69" s="45"/>
      <c r="C69" s="46"/>
      <c r="D69" s="46"/>
      <c r="E69" s="39" t="s">
        <v>587</v>
      </c>
      <c r="F69" s="46"/>
      <c r="G69" s="46"/>
      <c r="H69" s="46"/>
      <c r="I69" s="46"/>
      <c r="J69" s="48"/>
    </row>
    <row r="70" ht="30">
      <c r="A70" s="37" t="s">
        <v>202</v>
      </c>
      <c r="B70" s="37">
        <v>16</v>
      </c>
      <c r="C70" s="38" t="s">
        <v>1476</v>
      </c>
      <c r="D70" s="37" t="s">
        <v>204</v>
      </c>
      <c r="E70" s="39" t="s">
        <v>1477</v>
      </c>
      <c r="F70" s="40" t="s">
        <v>217</v>
      </c>
      <c r="G70" s="41">
        <v>90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587</v>
      </c>
      <c r="F73" s="46"/>
      <c r="G73" s="46"/>
      <c r="H73" s="46"/>
      <c r="I73" s="46"/>
      <c r="J73" s="48"/>
    </row>
    <row r="74" ht="30">
      <c r="A74" s="37" t="s">
        <v>202</v>
      </c>
      <c r="B74" s="37">
        <v>17</v>
      </c>
      <c r="C74" s="38" t="s">
        <v>585</v>
      </c>
      <c r="D74" s="37" t="s">
        <v>204</v>
      </c>
      <c r="E74" s="39" t="s">
        <v>586</v>
      </c>
      <c r="F74" s="40" t="s">
        <v>217</v>
      </c>
      <c r="G74" s="41">
        <v>250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65">
      <c r="A77" s="37" t="s">
        <v>210</v>
      </c>
      <c r="B77" s="45"/>
      <c r="C77" s="46"/>
      <c r="D77" s="46"/>
      <c r="E77" s="39" t="s">
        <v>587</v>
      </c>
      <c r="F77" s="46"/>
      <c r="G77" s="46"/>
      <c r="H77" s="46"/>
      <c r="I77" s="46"/>
      <c r="J77" s="48"/>
    </row>
    <row r="78">
      <c r="A78" s="37" t="s">
        <v>202</v>
      </c>
      <c r="B78" s="37">
        <v>18</v>
      </c>
      <c r="C78" s="38" t="s">
        <v>535</v>
      </c>
      <c r="D78" s="37" t="s">
        <v>204</v>
      </c>
      <c r="E78" s="39" t="s">
        <v>536</v>
      </c>
      <c r="F78" s="40" t="s">
        <v>217</v>
      </c>
      <c r="G78" s="41">
        <v>520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35">
      <c r="A81" s="37" t="s">
        <v>210</v>
      </c>
      <c r="B81" s="45"/>
      <c r="C81" s="46"/>
      <c r="D81" s="46"/>
      <c r="E81" s="39" t="s">
        <v>537</v>
      </c>
      <c r="F81" s="46"/>
      <c r="G81" s="46"/>
      <c r="H81" s="46"/>
      <c r="I81" s="46"/>
      <c r="J81" s="48"/>
    </row>
    <row r="82">
      <c r="A82" s="37" t="s">
        <v>202</v>
      </c>
      <c r="B82" s="37">
        <v>19</v>
      </c>
      <c r="C82" s="38" t="s">
        <v>225</v>
      </c>
      <c r="D82" s="37" t="s">
        <v>204</v>
      </c>
      <c r="E82" s="39" t="s">
        <v>226</v>
      </c>
      <c r="F82" s="40" t="s">
        <v>227</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60">
      <c r="A85" s="37" t="s">
        <v>210</v>
      </c>
      <c r="B85" s="45"/>
      <c r="C85" s="46"/>
      <c r="D85" s="46"/>
      <c r="E85" s="39" t="s">
        <v>229</v>
      </c>
      <c r="F85" s="46"/>
      <c r="G85" s="46"/>
      <c r="H85" s="46"/>
      <c r="I85" s="46"/>
      <c r="J85" s="48"/>
    </row>
    <row r="86">
      <c r="A86" s="37" t="s">
        <v>202</v>
      </c>
      <c r="B86" s="37">
        <v>20</v>
      </c>
      <c r="C86" s="38" t="s">
        <v>1628</v>
      </c>
      <c r="D86" s="37" t="s">
        <v>204</v>
      </c>
      <c r="E86" s="39" t="s">
        <v>1629</v>
      </c>
      <c r="F86" s="40" t="s">
        <v>227</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c r="A90" s="37" t="s">
        <v>202</v>
      </c>
      <c r="B90" s="37">
        <v>21</v>
      </c>
      <c r="C90" s="38" t="s">
        <v>1223</v>
      </c>
      <c r="D90" s="37" t="s">
        <v>204</v>
      </c>
      <c r="E90" s="39" t="s">
        <v>1224</v>
      </c>
      <c r="F90" s="40" t="s">
        <v>206</v>
      </c>
      <c r="G90" s="41">
        <v>40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229</v>
      </c>
      <c r="F93" s="46"/>
      <c r="G93" s="46"/>
      <c r="H93" s="46"/>
      <c r="I93" s="46"/>
      <c r="J93" s="48"/>
    </row>
    <row r="94" ht="30">
      <c r="A94" s="37" t="s">
        <v>202</v>
      </c>
      <c r="B94" s="37">
        <v>22</v>
      </c>
      <c r="C94" s="38" t="s">
        <v>1630</v>
      </c>
      <c r="D94" s="37" t="s">
        <v>204</v>
      </c>
      <c r="E94" s="39" t="s">
        <v>1631</v>
      </c>
      <c r="F94" s="40" t="s">
        <v>206</v>
      </c>
      <c r="G94" s="41">
        <v>25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60">
      <c r="A97" s="37" t="s">
        <v>210</v>
      </c>
      <c r="B97" s="45"/>
      <c r="C97" s="46"/>
      <c r="D97" s="46"/>
      <c r="E97" s="39" t="s">
        <v>542</v>
      </c>
      <c r="F97" s="46"/>
      <c r="G97" s="46"/>
      <c r="H97" s="46"/>
      <c r="I97" s="46"/>
      <c r="J97" s="48"/>
    </row>
    <row r="98" ht="30">
      <c r="A98" s="37" t="s">
        <v>202</v>
      </c>
      <c r="B98" s="37">
        <v>23</v>
      </c>
      <c r="C98" s="38" t="s">
        <v>540</v>
      </c>
      <c r="D98" s="37" t="s">
        <v>204</v>
      </c>
      <c r="E98" s="39" t="s">
        <v>541</v>
      </c>
      <c r="F98" s="40" t="s">
        <v>206</v>
      </c>
      <c r="G98" s="41">
        <v>15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60">
      <c r="A101" s="37" t="s">
        <v>210</v>
      </c>
      <c r="B101" s="45"/>
      <c r="C101" s="46"/>
      <c r="D101" s="46"/>
      <c r="E101" s="39" t="s">
        <v>542</v>
      </c>
      <c r="F101" s="46"/>
      <c r="G101" s="46"/>
      <c r="H101" s="46"/>
      <c r="I101" s="46"/>
      <c r="J101" s="48"/>
    </row>
    <row r="102" ht="30">
      <c r="A102" s="37" t="s">
        <v>202</v>
      </c>
      <c r="B102" s="37">
        <v>24</v>
      </c>
      <c r="C102" s="38" t="s">
        <v>548</v>
      </c>
      <c r="D102" s="37" t="s">
        <v>204</v>
      </c>
      <c r="E102" s="39" t="s">
        <v>549</v>
      </c>
      <c r="F102" s="40" t="s">
        <v>206</v>
      </c>
      <c r="G102" s="41">
        <v>15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1632</v>
      </c>
      <c r="D106" s="37" t="s">
        <v>204</v>
      </c>
      <c r="E106" s="39" t="s">
        <v>1633</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05">
      <c r="A109" s="37" t="s">
        <v>210</v>
      </c>
      <c r="B109" s="45"/>
      <c r="C109" s="46"/>
      <c r="D109" s="46"/>
      <c r="E109" s="39" t="s">
        <v>1113</v>
      </c>
      <c r="F109" s="46"/>
      <c r="G109" s="46"/>
      <c r="H109" s="46"/>
      <c r="I109" s="46"/>
      <c r="J109" s="48"/>
    </row>
    <row r="110">
      <c r="A110" s="37" t="s">
        <v>202</v>
      </c>
      <c r="B110" s="37">
        <v>26</v>
      </c>
      <c r="C110" s="38" t="s">
        <v>593</v>
      </c>
      <c r="D110" s="37" t="s">
        <v>204</v>
      </c>
      <c r="E110" s="39" t="s">
        <v>594</v>
      </c>
      <c r="F110" s="40" t="s">
        <v>206</v>
      </c>
      <c r="G110" s="41">
        <v>18</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05">
      <c r="A113" s="37" t="s">
        <v>210</v>
      </c>
      <c r="B113" s="45"/>
      <c r="C113" s="46"/>
      <c r="D113" s="46"/>
      <c r="E113" s="39" t="s">
        <v>595</v>
      </c>
      <c r="F113" s="46"/>
      <c r="G113" s="46"/>
      <c r="H113" s="46"/>
      <c r="I113" s="46"/>
      <c r="J113" s="48"/>
    </row>
    <row r="114">
      <c r="A114" s="37" t="s">
        <v>202</v>
      </c>
      <c r="B114" s="37">
        <v>27</v>
      </c>
      <c r="C114" s="38" t="s">
        <v>1634</v>
      </c>
      <c r="D114" s="37" t="s">
        <v>204</v>
      </c>
      <c r="E114" s="39" t="s">
        <v>1635</v>
      </c>
      <c r="F114" s="40" t="s">
        <v>206</v>
      </c>
      <c r="G114" s="41">
        <v>18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1636</v>
      </c>
      <c r="F117" s="46"/>
      <c r="G117" s="46"/>
      <c r="H117" s="46"/>
      <c r="I117" s="46"/>
      <c r="J117" s="48"/>
    </row>
    <row r="118" ht="30">
      <c r="A118" s="37" t="s">
        <v>202</v>
      </c>
      <c r="B118" s="37">
        <v>28</v>
      </c>
      <c r="C118" s="38" t="s">
        <v>596</v>
      </c>
      <c r="D118" s="37" t="s">
        <v>204</v>
      </c>
      <c r="E118" s="39" t="s">
        <v>597</v>
      </c>
      <c r="F118" s="40" t="s">
        <v>217</v>
      </c>
      <c r="G118" s="41">
        <v>60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05">
      <c r="A121" s="37" t="s">
        <v>210</v>
      </c>
      <c r="B121" s="45"/>
      <c r="C121" s="46"/>
      <c r="D121" s="46"/>
      <c r="E121" s="39" t="s">
        <v>598</v>
      </c>
      <c r="F121" s="46"/>
      <c r="G121" s="46"/>
      <c r="H121" s="46"/>
      <c r="I121" s="46"/>
      <c r="J121" s="48"/>
    </row>
    <row r="122">
      <c r="A122" s="37" t="s">
        <v>202</v>
      </c>
      <c r="B122" s="37">
        <v>29</v>
      </c>
      <c r="C122" s="38" t="s">
        <v>599</v>
      </c>
      <c r="D122" s="37" t="s">
        <v>204</v>
      </c>
      <c r="E122" s="39" t="s">
        <v>600</v>
      </c>
      <c r="F122" s="40" t="s">
        <v>217</v>
      </c>
      <c r="G122" s="41">
        <v>820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05">
      <c r="A125" s="37" t="s">
        <v>210</v>
      </c>
      <c r="B125" s="45"/>
      <c r="C125" s="46"/>
      <c r="D125" s="46"/>
      <c r="E125" s="39" t="s">
        <v>598</v>
      </c>
      <c r="F125" s="46"/>
      <c r="G125" s="46"/>
      <c r="H125" s="46"/>
      <c r="I125" s="46"/>
      <c r="J125" s="48"/>
    </row>
    <row r="126" ht="30">
      <c r="A126" s="37" t="s">
        <v>202</v>
      </c>
      <c r="B126" s="37">
        <v>30</v>
      </c>
      <c r="C126" s="38" t="s">
        <v>601</v>
      </c>
      <c r="D126" s="37" t="s">
        <v>204</v>
      </c>
      <c r="E126" s="39" t="s">
        <v>602</v>
      </c>
      <c r="F126" s="40" t="s">
        <v>206</v>
      </c>
      <c r="G126" s="41">
        <v>30</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20">
      <c r="A129" s="37" t="s">
        <v>210</v>
      </c>
      <c r="B129" s="45"/>
      <c r="C129" s="46"/>
      <c r="D129" s="46"/>
      <c r="E129" s="39" t="s">
        <v>603</v>
      </c>
      <c r="F129" s="46"/>
      <c r="G129" s="46"/>
      <c r="H129" s="46"/>
      <c r="I129" s="46"/>
      <c r="J129" s="48"/>
    </row>
    <row r="130" ht="30">
      <c r="A130" s="37" t="s">
        <v>202</v>
      </c>
      <c r="B130" s="37">
        <v>31</v>
      </c>
      <c r="C130" s="38" t="s">
        <v>604</v>
      </c>
      <c r="D130" s="37" t="s">
        <v>204</v>
      </c>
      <c r="E130" s="39" t="s">
        <v>605</v>
      </c>
      <c r="F130" s="40" t="s">
        <v>206</v>
      </c>
      <c r="G130" s="41">
        <v>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20">
      <c r="A133" s="37" t="s">
        <v>210</v>
      </c>
      <c r="B133" s="45"/>
      <c r="C133" s="46"/>
      <c r="D133" s="46"/>
      <c r="E133" s="39" t="s">
        <v>603</v>
      </c>
      <c r="F133" s="46"/>
      <c r="G133" s="46"/>
      <c r="H133" s="46"/>
      <c r="I133" s="46"/>
      <c r="J133" s="48"/>
    </row>
    <row r="134">
      <c r="A134" s="37" t="s">
        <v>202</v>
      </c>
      <c r="B134" s="37">
        <v>32</v>
      </c>
      <c r="C134" s="38" t="s">
        <v>1637</v>
      </c>
      <c r="D134" s="37" t="s">
        <v>204</v>
      </c>
      <c r="E134" s="39" t="s">
        <v>1638</v>
      </c>
      <c r="F134" s="40" t="s">
        <v>217</v>
      </c>
      <c r="G134" s="41">
        <v>500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35">
      <c r="A137" s="37" t="s">
        <v>210</v>
      </c>
      <c r="B137" s="45"/>
      <c r="C137" s="46"/>
      <c r="D137" s="46"/>
      <c r="E137" s="39" t="s">
        <v>1639</v>
      </c>
      <c r="F137" s="46"/>
      <c r="G137" s="46"/>
      <c r="H137" s="46"/>
      <c r="I137" s="46"/>
      <c r="J137" s="48"/>
    </row>
    <row r="138">
      <c r="A138" s="37" t="s">
        <v>202</v>
      </c>
      <c r="B138" s="37">
        <v>33</v>
      </c>
      <c r="C138" s="38" t="s">
        <v>1640</v>
      </c>
      <c r="D138" s="37" t="s">
        <v>204</v>
      </c>
      <c r="E138" s="39" t="s">
        <v>1641</v>
      </c>
      <c r="F138" s="40" t="s">
        <v>206</v>
      </c>
      <c r="G138" s="41">
        <v>3</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20">
      <c r="A141" s="37" t="s">
        <v>210</v>
      </c>
      <c r="B141" s="45"/>
      <c r="C141" s="46"/>
      <c r="D141" s="46"/>
      <c r="E141" s="39" t="s">
        <v>1040</v>
      </c>
      <c r="F141" s="46"/>
      <c r="G141" s="46"/>
      <c r="H141" s="46"/>
      <c r="I141" s="46"/>
      <c r="J141" s="48"/>
    </row>
    <row r="142" ht="30">
      <c r="A142" s="37" t="s">
        <v>202</v>
      </c>
      <c r="B142" s="37">
        <v>34</v>
      </c>
      <c r="C142" s="38" t="s">
        <v>1642</v>
      </c>
      <c r="D142" s="37" t="s">
        <v>204</v>
      </c>
      <c r="E142" s="39" t="s">
        <v>1643</v>
      </c>
      <c r="F142" s="40" t="s">
        <v>206</v>
      </c>
      <c r="G142" s="41">
        <v>3</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20">
      <c r="A145" s="37" t="s">
        <v>210</v>
      </c>
      <c r="B145" s="45"/>
      <c r="C145" s="46"/>
      <c r="D145" s="46"/>
      <c r="E145" s="39" t="s">
        <v>1040</v>
      </c>
      <c r="F145" s="46"/>
      <c r="G145" s="46"/>
      <c r="H145" s="46"/>
      <c r="I145" s="46"/>
      <c r="J145" s="48"/>
    </row>
    <row r="146">
      <c r="A146" s="37" t="s">
        <v>202</v>
      </c>
      <c r="B146" s="37">
        <v>35</v>
      </c>
      <c r="C146" s="38" t="s">
        <v>1644</v>
      </c>
      <c r="D146" s="37" t="s">
        <v>204</v>
      </c>
      <c r="E146" s="39" t="s">
        <v>1645</v>
      </c>
      <c r="F146" s="40" t="s">
        <v>206</v>
      </c>
      <c r="G146" s="41">
        <v>3</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20">
      <c r="A149" s="37" t="s">
        <v>210</v>
      </c>
      <c r="B149" s="45"/>
      <c r="C149" s="46"/>
      <c r="D149" s="46"/>
      <c r="E149" s="39" t="s">
        <v>1040</v>
      </c>
      <c r="F149" s="46"/>
      <c r="G149" s="46"/>
      <c r="H149" s="46"/>
      <c r="I149" s="46"/>
      <c r="J149" s="48"/>
    </row>
    <row r="150">
      <c r="A150" s="37" t="s">
        <v>202</v>
      </c>
      <c r="B150" s="37">
        <v>36</v>
      </c>
      <c r="C150" s="38" t="s">
        <v>1646</v>
      </c>
      <c r="D150" s="37" t="s">
        <v>204</v>
      </c>
      <c r="E150" s="39" t="s">
        <v>1647</v>
      </c>
      <c r="F150" s="40" t="s">
        <v>206</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722</v>
      </c>
      <c r="F153" s="46"/>
      <c r="G153" s="46"/>
      <c r="H153" s="46"/>
      <c r="I153" s="46"/>
      <c r="J153" s="48"/>
    </row>
    <row r="154">
      <c r="A154" s="37" t="s">
        <v>202</v>
      </c>
      <c r="B154" s="37">
        <v>37</v>
      </c>
      <c r="C154" s="38" t="s">
        <v>1648</v>
      </c>
      <c r="D154" s="37" t="s">
        <v>204</v>
      </c>
      <c r="E154" s="39" t="s">
        <v>1649</v>
      </c>
      <c r="F154" s="40" t="s">
        <v>206</v>
      </c>
      <c r="G154" s="41">
        <v>9</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1650</v>
      </c>
      <c r="D158" s="37" t="s">
        <v>204</v>
      </c>
      <c r="E158" s="39" t="s">
        <v>1651</v>
      </c>
      <c r="F158" s="40" t="s">
        <v>206</v>
      </c>
      <c r="G158" s="41">
        <v>9</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636</v>
      </c>
      <c r="D162" s="37" t="s">
        <v>204</v>
      </c>
      <c r="E162" s="39" t="s">
        <v>637</v>
      </c>
      <c r="F162" s="40" t="s">
        <v>638</v>
      </c>
      <c r="G162" s="41">
        <v>4.0800000000000001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225">
      <c r="A165" s="37" t="s">
        <v>210</v>
      </c>
      <c r="B165" s="45"/>
      <c r="C165" s="46"/>
      <c r="D165" s="46"/>
      <c r="E165" s="39" t="s">
        <v>639</v>
      </c>
      <c r="F165" s="46"/>
      <c r="G165" s="46"/>
      <c r="H165" s="46"/>
      <c r="I165" s="46"/>
      <c r="J165" s="48"/>
    </row>
    <row r="166">
      <c r="A166" s="37" t="s">
        <v>202</v>
      </c>
      <c r="B166" s="37">
        <v>40</v>
      </c>
      <c r="C166" s="38" t="s">
        <v>651</v>
      </c>
      <c r="D166" s="37" t="s">
        <v>204</v>
      </c>
      <c r="E166" s="39" t="s">
        <v>652</v>
      </c>
      <c r="F166" s="40" t="s">
        <v>217</v>
      </c>
      <c r="G166" s="41">
        <v>600</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617</v>
      </c>
      <c r="F169" s="46"/>
      <c r="G169" s="46"/>
      <c r="H169" s="46"/>
      <c r="I169" s="46"/>
      <c r="J169" s="48"/>
    </row>
    <row r="170">
      <c r="A170" s="37" t="s">
        <v>202</v>
      </c>
      <c r="B170" s="37">
        <v>41</v>
      </c>
      <c r="C170" s="38" t="s">
        <v>655</v>
      </c>
      <c r="D170" s="37" t="s">
        <v>204</v>
      </c>
      <c r="E170" s="39" t="s">
        <v>656</v>
      </c>
      <c r="F170" s="40" t="s">
        <v>206</v>
      </c>
      <c r="G170" s="41">
        <v>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657</v>
      </c>
      <c r="F173" s="46"/>
      <c r="G173" s="46"/>
      <c r="H173" s="46"/>
      <c r="I173" s="46"/>
      <c r="J173" s="48"/>
    </row>
    <row r="174">
      <c r="A174" s="37" t="s">
        <v>202</v>
      </c>
      <c r="B174" s="37">
        <v>42</v>
      </c>
      <c r="C174" s="38" t="s">
        <v>658</v>
      </c>
      <c r="D174" s="37" t="s">
        <v>204</v>
      </c>
      <c r="E174" s="39" t="s">
        <v>659</v>
      </c>
      <c r="F174" s="40" t="s">
        <v>206</v>
      </c>
      <c r="G174" s="41">
        <v>4</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43</v>
      </c>
      <c r="C178" s="38" t="s">
        <v>670</v>
      </c>
      <c r="D178" s="37" t="s">
        <v>204</v>
      </c>
      <c r="E178" s="39" t="s">
        <v>671</v>
      </c>
      <c r="F178" s="40" t="s">
        <v>217</v>
      </c>
      <c r="G178" s="41">
        <v>500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617</v>
      </c>
      <c r="F181" s="46"/>
      <c r="G181" s="46"/>
      <c r="H181" s="46"/>
      <c r="I181" s="46"/>
      <c r="J181" s="48"/>
    </row>
    <row r="182">
      <c r="A182" s="37" t="s">
        <v>202</v>
      </c>
      <c r="B182" s="37">
        <v>44</v>
      </c>
      <c r="C182" s="38" t="s">
        <v>1652</v>
      </c>
      <c r="D182" s="37" t="s">
        <v>204</v>
      </c>
      <c r="E182" s="39" t="s">
        <v>1653</v>
      </c>
      <c r="F182" s="40" t="s">
        <v>217</v>
      </c>
      <c r="G182" s="41">
        <v>950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225">
      <c r="A185" s="37" t="s">
        <v>210</v>
      </c>
      <c r="B185" s="45"/>
      <c r="C185" s="46"/>
      <c r="D185" s="46"/>
      <c r="E185" s="39" t="s">
        <v>667</v>
      </c>
      <c r="F185" s="46"/>
      <c r="G185" s="46"/>
      <c r="H185" s="46"/>
      <c r="I185" s="46"/>
      <c r="J185" s="48"/>
    </row>
    <row r="186">
      <c r="A186" s="37" t="s">
        <v>202</v>
      </c>
      <c r="B186" s="37">
        <v>45</v>
      </c>
      <c r="C186" s="38" t="s">
        <v>1654</v>
      </c>
      <c r="D186" s="37" t="s">
        <v>204</v>
      </c>
      <c r="E186" s="39" t="s">
        <v>1655</v>
      </c>
      <c r="F186" s="40" t="s">
        <v>217</v>
      </c>
      <c r="G186" s="41">
        <v>950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614</v>
      </c>
      <c r="F189" s="46"/>
      <c r="G189" s="46"/>
      <c r="H189" s="46"/>
      <c r="I189" s="46"/>
      <c r="J189" s="48"/>
    </row>
    <row r="190">
      <c r="A190" s="37" t="s">
        <v>202</v>
      </c>
      <c r="B190" s="37">
        <v>46</v>
      </c>
      <c r="C190" s="38" t="s">
        <v>1656</v>
      </c>
      <c r="D190" s="37" t="s">
        <v>204</v>
      </c>
      <c r="E190" s="39" t="s">
        <v>1657</v>
      </c>
      <c r="F190" s="40" t="s">
        <v>217</v>
      </c>
      <c r="G190" s="41">
        <v>150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225">
      <c r="A193" s="37" t="s">
        <v>210</v>
      </c>
      <c r="B193" s="45"/>
      <c r="C193" s="46"/>
      <c r="D193" s="46"/>
      <c r="E193" s="39" t="s">
        <v>667</v>
      </c>
      <c r="F193" s="46"/>
      <c r="G193" s="46"/>
      <c r="H193" s="46"/>
      <c r="I193" s="46"/>
      <c r="J193" s="48"/>
    </row>
    <row r="194">
      <c r="A194" s="37" t="s">
        <v>202</v>
      </c>
      <c r="B194" s="37">
        <v>47</v>
      </c>
      <c r="C194" s="38" t="s">
        <v>1658</v>
      </c>
      <c r="D194" s="37" t="s">
        <v>204</v>
      </c>
      <c r="E194" s="39" t="s">
        <v>1659</v>
      </c>
      <c r="F194" s="40" t="s">
        <v>217</v>
      </c>
      <c r="G194" s="41">
        <v>150</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614</v>
      </c>
      <c r="F197" s="46"/>
      <c r="G197" s="46"/>
      <c r="H197" s="46"/>
      <c r="I197" s="46"/>
      <c r="J197" s="48"/>
    </row>
    <row r="198">
      <c r="A198" s="37" t="s">
        <v>202</v>
      </c>
      <c r="B198" s="37">
        <v>48</v>
      </c>
      <c r="C198" s="38" t="s">
        <v>674</v>
      </c>
      <c r="D198" s="37" t="s">
        <v>204</v>
      </c>
      <c r="E198" s="39" t="s">
        <v>675</v>
      </c>
      <c r="F198" s="40" t="s">
        <v>676</v>
      </c>
      <c r="G198" s="41">
        <v>4</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677</v>
      </c>
      <c r="F201" s="46"/>
      <c r="G201" s="46"/>
      <c r="H201" s="46"/>
      <c r="I201" s="46"/>
      <c r="J201" s="48"/>
    </row>
    <row r="202">
      <c r="A202" s="37" t="s">
        <v>202</v>
      </c>
      <c r="B202" s="37">
        <v>49</v>
      </c>
      <c r="C202" s="38" t="s">
        <v>678</v>
      </c>
      <c r="D202" s="37" t="s">
        <v>204</v>
      </c>
      <c r="E202" s="39" t="s">
        <v>679</v>
      </c>
      <c r="F202" s="40" t="s">
        <v>217</v>
      </c>
      <c r="G202" s="41">
        <v>660</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65">
      <c r="A205" s="37" t="s">
        <v>210</v>
      </c>
      <c r="B205" s="45"/>
      <c r="C205" s="46"/>
      <c r="D205" s="46"/>
      <c r="E205" s="39" t="s">
        <v>680</v>
      </c>
      <c r="F205" s="46"/>
      <c r="G205" s="46"/>
      <c r="H205" s="46"/>
      <c r="I205" s="46"/>
      <c r="J205" s="48"/>
    </row>
    <row r="206">
      <c r="A206" s="37" t="s">
        <v>202</v>
      </c>
      <c r="B206" s="37">
        <v>50</v>
      </c>
      <c r="C206" s="38" t="s">
        <v>681</v>
      </c>
      <c r="D206" s="37" t="s">
        <v>204</v>
      </c>
      <c r="E206" s="39" t="s">
        <v>682</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657</v>
      </c>
      <c r="F209" s="46"/>
      <c r="G209" s="46"/>
      <c r="H209" s="46"/>
      <c r="I209" s="46"/>
      <c r="J209" s="48"/>
    </row>
    <row r="210">
      <c r="A210" s="37" t="s">
        <v>202</v>
      </c>
      <c r="B210" s="37">
        <v>51</v>
      </c>
      <c r="C210" s="38" t="s">
        <v>683</v>
      </c>
      <c r="D210" s="37" t="s">
        <v>204</v>
      </c>
      <c r="E210" s="39" t="s">
        <v>684</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0">
      <c r="A213" s="37" t="s">
        <v>210</v>
      </c>
      <c r="B213" s="45"/>
      <c r="C213" s="46"/>
      <c r="D213" s="46"/>
      <c r="E213" s="39" t="s">
        <v>660</v>
      </c>
      <c r="F213" s="46"/>
      <c r="G213" s="46"/>
      <c r="H213" s="46"/>
      <c r="I213" s="46"/>
      <c r="J213" s="48"/>
    </row>
    <row r="214">
      <c r="A214" s="37" t="s">
        <v>202</v>
      </c>
      <c r="B214" s="37">
        <v>52</v>
      </c>
      <c r="C214" s="38" t="s">
        <v>1660</v>
      </c>
      <c r="D214" s="37" t="s">
        <v>204</v>
      </c>
      <c r="E214" s="39" t="s">
        <v>1661</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657</v>
      </c>
      <c r="F217" s="46"/>
      <c r="G217" s="46"/>
      <c r="H217" s="46"/>
      <c r="I217" s="46"/>
      <c r="J217" s="48"/>
    </row>
    <row r="218">
      <c r="A218" s="37" t="s">
        <v>202</v>
      </c>
      <c r="B218" s="37">
        <v>53</v>
      </c>
      <c r="C218" s="38" t="s">
        <v>1662</v>
      </c>
      <c r="D218" s="37" t="s">
        <v>204</v>
      </c>
      <c r="E218" s="39" t="s">
        <v>1663</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c r="A222" s="37" t="s">
        <v>202</v>
      </c>
      <c r="B222" s="37">
        <v>54</v>
      </c>
      <c r="C222" s="38" t="s">
        <v>1664</v>
      </c>
      <c r="D222" s="37" t="s">
        <v>204</v>
      </c>
      <c r="E222" s="39" t="s">
        <v>1665</v>
      </c>
      <c r="F222" s="40" t="s">
        <v>217</v>
      </c>
      <c r="G222" s="41">
        <v>820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25">
      <c r="A225" s="37" t="s">
        <v>210</v>
      </c>
      <c r="B225" s="45"/>
      <c r="C225" s="46"/>
      <c r="D225" s="46"/>
      <c r="E225" s="39" t="s">
        <v>667</v>
      </c>
      <c r="F225" s="46"/>
      <c r="G225" s="46"/>
      <c r="H225" s="46"/>
      <c r="I225" s="46"/>
      <c r="J225" s="48"/>
    </row>
    <row r="226">
      <c r="A226" s="37" t="s">
        <v>202</v>
      </c>
      <c r="B226" s="37">
        <v>55</v>
      </c>
      <c r="C226" s="38" t="s">
        <v>1666</v>
      </c>
      <c r="D226" s="37" t="s">
        <v>204</v>
      </c>
      <c r="E226" s="39" t="s">
        <v>1667</v>
      </c>
      <c r="F226" s="40" t="s">
        <v>217</v>
      </c>
      <c r="G226" s="41">
        <v>820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50">
      <c r="A229" s="37" t="s">
        <v>210</v>
      </c>
      <c r="B229" s="45"/>
      <c r="C229" s="46"/>
      <c r="D229" s="46"/>
      <c r="E229" s="39" t="s">
        <v>614</v>
      </c>
      <c r="F229" s="46"/>
      <c r="G229" s="46"/>
      <c r="H229" s="46"/>
      <c r="I229" s="46"/>
      <c r="J229" s="48"/>
    </row>
    <row r="230">
      <c r="A230" s="37" t="s">
        <v>202</v>
      </c>
      <c r="B230" s="37">
        <v>56</v>
      </c>
      <c r="C230" s="38" t="s">
        <v>1668</v>
      </c>
      <c r="D230" s="37" t="s">
        <v>204</v>
      </c>
      <c r="E230" s="39" t="s">
        <v>1669</v>
      </c>
      <c r="F230" s="40" t="s">
        <v>206</v>
      </c>
      <c r="G230" s="41">
        <v>10</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657</v>
      </c>
      <c r="F233" s="46"/>
      <c r="G233" s="46"/>
      <c r="H233" s="46"/>
      <c r="I233" s="46"/>
      <c r="J233" s="48"/>
    </row>
    <row r="234">
      <c r="A234" s="37" t="s">
        <v>202</v>
      </c>
      <c r="B234" s="37">
        <v>57</v>
      </c>
      <c r="C234" s="38" t="s">
        <v>1670</v>
      </c>
      <c r="D234" s="37" t="s">
        <v>204</v>
      </c>
      <c r="E234" s="39" t="s">
        <v>1671</v>
      </c>
      <c r="F234" s="40" t="s">
        <v>206</v>
      </c>
      <c r="G234" s="41">
        <v>10</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50">
      <c r="A237" s="37" t="s">
        <v>210</v>
      </c>
      <c r="B237" s="45"/>
      <c r="C237" s="46"/>
      <c r="D237" s="46"/>
      <c r="E237" s="39" t="s">
        <v>660</v>
      </c>
      <c r="F237" s="46"/>
      <c r="G237" s="46"/>
      <c r="H237" s="46"/>
      <c r="I237" s="46"/>
      <c r="J237" s="48"/>
    </row>
    <row r="238">
      <c r="A238" s="37" t="s">
        <v>202</v>
      </c>
      <c r="B238" s="37">
        <v>58</v>
      </c>
      <c r="C238" s="38" t="s">
        <v>712</v>
      </c>
      <c r="D238" s="37" t="s">
        <v>204</v>
      </c>
      <c r="E238" s="39" t="s">
        <v>713</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718</v>
      </c>
      <c r="D242" s="37" t="s">
        <v>204</v>
      </c>
      <c r="E242" s="39" t="s">
        <v>719</v>
      </c>
      <c r="F242" s="40" t="s">
        <v>206</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50">
      <c r="A245" s="37" t="s">
        <v>210</v>
      </c>
      <c r="B245" s="45"/>
      <c r="C245" s="46"/>
      <c r="D245" s="46"/>
      <c r="E245" s="39" t="s">
        <v>660</v>
      </c>
      <c r="F245" s="46"/>
      <c r="G245" s="46"/>
      <c r="H245" s="46"/>
      <c r="I245" s="46"/>
      <c r="J245" s="48"/>
    </row>
    <row r="246">
      <c r="A246" s="37" t="s">
        <v>202</v>
      </c>
      <c r="B246" s="37">
        <v>60</v>
      </c>
      <c r="C246" s="38" t="s">
        <v>1672</v>
      </c>
      <c r="D246" s="37" t="s">
        <v>204</v>
      </c>
      <c r="E246" s="39" t="s">
        <v>1673</v>
      </c>
      <c r="F246" s="40" t="s">
        <v>206</v>
      </c>
      <c r="G246" s="41">
        <v>4</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725</v>
      </c>
      <c r="D250" s="37" t="s">
        <v>204</v>
      </c>
      <c r="E250" s="39" t="s">
        <v>726</v>
      </c>
      <c r="F250" s="40" t="s">
        <v>206</v>
      </c>
      <c r="G250" s="41">
        <v>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50">
      <c r="A253" s="37" t="s">
        <v>210</v>
      </c>
      <c r="B253" s="45"/>
      <c r="C253" s="46"/>
      <c r="D253" s="46"/>
      <c r="E253" s="39" t="s">
        <v>660</v>
      </c>
      <c r="F253" s="46"/>
      <c r="G253" s="46"/>
      <c r="H253" s="46"/>
      <c r="I253" s="46"/>
      <c r="J253" s="48"/>
    </row>
    <row r="254">
      <c r="A254" s="37" t="s">
        <v>202</v>
      </c>
      <c r="B254" s="37">
        <v>62</v>
      </c>
      <c r="C254" s="38" t="s">
        <v>783</v>
      </c>
      <c r="D254" s="37" t="s">
        <v>204</v>
      </c>
      <c r="E254" s="39" t="s">
        <v>784</v>
      </c>
      <c r="F254" s="40" t="s">
        <v>206</v>
      </c>
      <c r="G254" s="41">
        <v>18</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785</v>
      </c>
      <c r="D258" s="37" t="s">
        <v>204</v>
      </c>
      <c r="E258" s="39" t="s">
        <v>786</v>
      </c>
      <c r="F258" s="40" t="s">
        <v>206</v>
      </c>
      <c r="G258" s="41">
        <v>18</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50">
      <c r="A261" s="37" t="s">
        <v>210</v>
      </c>
      <c r="B261" s="45"/>
      <c r="C261" s="46"/>
      <c r="D261" s="46"/>
      <c r="E261" s="39" t="s">
        <v>660</v>
      </c>
      <c r="F261" s="46"/>
      <c r="G261" s="46"/>
      <c r="H261" s="46"/>
      <c r="I261" s="46"/>
      <c r="J261" s="48"/>
    </row>
    <row r="262">
      <c r="A262" s="37" t="s">
        <v>202</v>
      </c>
      <c r="B262" s="37">
        <v>64</v>
      </c>
      <c r="C262" s="38" t="s">
        <v>1674</v>
      </c>
      <c r="D262" s="37" t="s">
        <v>204</v>
      </c>
      <c r="E262" s="39" t="s">
        <v>1675</v>
      </c>
      <c r="F262" s="40" t="s">
        <v>206</v>
      </c>
      <c r="G262" s="41">
        <v>180</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699</v>
      </c>
      <c r="F265" s="46"/>
      <c r="G265" s="46"/>
      <c r="H265" s="46"/>
      <c r="I265" s="46"/>
      <c r="J265" s="48"/>
    </row>
    <row r="266">
      <c r="A266" s="37" t="s">
        <v>202</v>
      </c>
      <c r="B266" s="37">
        <v>65</v>
      </c>
      <c r="C266" s="38" t="s">
        <v>1676</v>
      </c>
      <c r="D266" s="37" t="s">
        <v>204</v>
      </c>
      <c r="E266" s="39" t="s">
        <v>1677</v>
      </c>
      <c r="F266" s="40" t="s">
        <v>206</v>
      </c>
      <c r="G266" s="41">
        <v>18</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50">
      <c r="A269" s="37" t="s">
        <v>210</v>
      </c>
      <c r="B269" s="45"/>
      <c r="C269" s="46"/>
      <c r="D269" s="46"/>
      <c r="E269" s="39" t="s">
        <v>660</v>
      </c>
      <c r="F269" s="46"/>
      <c r="G269" s="46"/>
      <c r="H269" s="46"/>
      <c r="I269" s="46"/>
      <c r="J269" s="48"/>
    </row>
    <row r="270">
      <c r="A270" s="37" t="s">
        <v>202</v>
      </c>
      <c r="B270" s="37">
        <v>66</v>
      </c>
      <c r="C270" s="38" t="s">
        <v>787</v>
      </c>
      <c r="D270" s="37" t="s">
        <v>204</v>
      </c>
      <c r="E270" s="39" t="s">
        <v>788</v>
      </c>
      <c r="F270" s="40" t="s">
        <v>206</v>
      </c>
      <c r="G270" s="41">
        <v>18</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699</v>
      </c>
      <c r="F273" s="46"/>
      <c r="G273" s="46"/>
      <c r="H273" s="46"/>
      <c r="I273" s="46"/>
      <c r="J273" s="48"/>
    </row>
    <row r="274">
      <c r="A274" s="37" t="s">
        <v>202</v>
      </c>
      <c r="B274" s="37">
        <v>67</v>
      </c>
      <c r="C274" s="38" t="s">
        <v>789</v>
      </c>
      <c r="D274" s="37" t="s">
        <v>204</v>
      </c>
      <c r="E274" s="39" t="s">
        <v>790</v>
      </c>
      <c r="F274" s="40" t="s">
        <v>206</v>
      </c>
      <c r="G274" s="41">
        <v>18</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50">
      <c r="A277" s="37" t="s">
        <v>210</v>
      </c>
      <c r="B277" s="45"/>
      <c r="C277" s="46"/>
      <c r="D277" s="46"/>
      <c r="E277" s="39" t="s">
        <v>660</v>
      </c>
      <c r="F277" s="46"/>
      <c r="G277" s="46"/>
      <c r="H277" s="46"/>
      <c r="I277" s="46"/>
      <c r="J277" s="48"/>
    </row>
    <row r="278" ht="30">
      <c r="A278" s="37" t="s">
        <v>202</v>
      </c>
      <c r="B278" s="37">
        <v>68</v>
      </c>
      <c r="C278" s="38" t="s">
        <v>1678</v>
      </c>
      <c r="D278" s="37" t="s">
        <v>204</v>
      </c>
      <c r="E278" s="39" t="s">
        <v>1679</v>
      </c>
      <c r="F278" s="40" t="s">
        <v>217</v>
      </c>
      <c r="G278" s="41">
        <v>180</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95">
      <c r="A281" s="37" t="s">
        <v>210</v>
      </c>
      <c r="B281" s="45"/>
      <c r="C281" s="46"/>
      <c r="D281" s="46"/>
      <c r="E281" s="39" t="s">
        <v>793</v>
      </c>
      <c r="F281" s="46"/>
      <c r="G281" s="46"/>
      <c r="H281" s="46"/>
      <c r="I281" s="46"/>
      <c r="J281" s="48"/>
    </row>
    <row r="282" ht="30">
      <c r="A282" s="37" t="s">
        <v>202</v>
      </c>
      <c r="B282" s="37">
        <v>69</v>
      </c>
      <c r="C282" s="38" t="s">
        <v>1680</v>
      </c>
      <c r="D282" s="37" t="s">
        <v>204</v>
      </c>
      <c r="E282" s="39" t="s">
        <v>1681</v>
      </c>
      <c r="F282" s="40" t="s">
        <v>217</v>
      </c>
      <c r="G282" s="41">
        <v>180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50">
      <c r="A285" s="37" t="s">
        <v>210</v>
      </c>
      <c r="B285" s="45"/>
      <c r="C285" s="46"/>
      <c r="D285" s="46"/>
      <c r="E285" s="39" t="s">
        <v>614</v>
      </c>
      <c r="F285" s="46"/>
      <c r="G285" s="46"/>
      <c r="H285" s="46"/>
      <c r="I285" s="46"/>
      <c r="J285" s="48"/>
    </row>
    <row r="286">
      <c r="A286" s="37" t="s">
        <v>202</v>
      </c>
      <c r="B286" s="37">
        <v>70</v>
      </c>
      <c r="C286" s="38" t="s">
        <v>791</v>
      </c>
      <c r="D286" s="37" t="s">
        <v>204</v>
      </c>
      <c r="E286" s="39" t="s">
        <v>792</v>
      </c>
      <c r="F286" s="40" t="s">
        <v>217</v>
      </c>
      <c r="G286" s="41">
        <v>180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95">
      <c r="A289" s="37" t="s">
        <v>210</v>
      </c>
      <c r="B289" s="45"/>
      <c r="C289" s="46"/>
      <c r="D289" s="46"/>
      <c r="E289" s="39" t="s">
        <v>793</v>
      </c>
      <c r="F289" s="46"/>
      <c r="G289" s="46"/>
      <c r="H289" s="46"/>
      <c r="I289" s="46"/>
      <c r="J289" s="48"/>
    </row>
    <row r="290">
      <c r="A290" s="37" t="s">
        <v>202</v>
      </c>
      <c r="B290" s="37">
        <v>71</v>
      </c>
      <c r="C290" s="38" t="s">
        <v>794</v>
      </c>
      <c r="D290" s="37" t="s">
        <v>204</v>
      </c>
      <c r="E290" s="39" t="s">
        <v>795</v>
      </c>
      <c r="F290" s="40" t="s">
        <v>217</v>
      </c>
      <c r="G290" s="41">
        <v>180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50">
      <c r="A293" s="37" t="s">
        <v>210</v>
      </c>
      <c r="B293" s="45"/>
      <c r="C293" s="46"/>
      <c r="D293" s="46"/>
      <c r="E293" s="39" t="s">
        <v>614</v>
      </c>
      <c r="F293" s="46"/>
      <c r="G293" s="46"/>
      <c r="H293" s="46"/>
      <c r="I293" s="46"/>
      <c r="J293" s="48"/>
    </row>
    <row r="294">
      <c r="A294" s="37" t="s">
        <v>202</v>
      </c>
      <c r="B294" s="37">
        <v>72</v>
      </c>
      <c r="C294" s="38" t="s">
        <v>815</v>
      </c>
      <c r="D294" s="37" t="s">
        <v>204</v>
      </c>
      <c r="E294" s="39" t="s">
        <v>816</v>
      </c>
      <c r="F294" s="40" t="s">
        <v>206</v>
      </c>
      <c r="G294" s="41">
        <v>8</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50">
      <c r="A297" s="37" t="s">
        <v>210</v>
      </c>
      <c r="B297" s="45"/>
      <c r="C297" s="46"/>
      <c r="D297" s="46"/>
      <c r="E297" s="39" t="s">
        <v>798</v>
      </c>
      <c r="F297" s="46"/>
      <c r="G297" s="46"/>
      <c r="H297" s="46"/>
      <c r="I297" s="46"/>
      <c r="J297" s="48"/>
    </row>
    <row r="298">
      <c r="A298" s="37" t="s">
        <v>202</v>
      </c>
      <c r="B298" s="37">
        <v>73</v>
      </c>
      <c r="C298" s="38" t="s">
        <v>1682</v>
      </c>
      <c r="D298" s="37" t="s">
        <v>204</v>
      </c>
      <c r="E298" s="39" t="s">
        <v>1683</v>
      </c>
      <c r="F298" s="40" t="s">
        <v>206</v>
      </c>
      <c r="G298" s="41">
        <v>40</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80">
      <c r="A301" s="37" t="s">
        <v>210</v>
      </c>
      <c r="B301" s="45"/>
      <c r="C301" s="46"/>
      <c r="D301" s="46"/>
      <c r="E301" s="39" t="s">
        <v>657</v>
      </c>
      <c r="F301" s="46"/>
      <c r="G301" s="46"/>
      <c r="H301" s="46"/>
      <c r="I301" s="46"/>
      <c r="J301" s="48"/>
    </row>
    <row r="302">
      <c r="A302" s="37" t="s">
        <v>202</v>
      </c>
      <c r="B302" s="37">
        <v>74</v>
      </c>
      <c r="C302" s="38" t="s">
        <v>1684</v>
      </c>
      <c r="D302" s="37" t="s">
        <v>204</v>
      </c>
      <c r="E302" s="39" t="s">
        <v>1685</v>
      </c>
      <c r="F302" s="40" t="s">
        <v>206</v>
      </c>
      <c r="G302" s="41">
        <v>40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50">
      <c r="A305" s="37" t="s">
        <v>210</v>
      </c>
      <c r="B305" s="45"/>
      <c r="C305" s="46"/>
      <c r="D305" s="46"/>
      <c r="E305" s="39" t="s">
        <v>660</v>
      </c>
      <c r="F305" s="46"/>
      <c r="G305" s="46"/>
      <c r="H305" s="46"/>
      <c r="I305" s="46"/>
      <c r="J305" s="48"/>
    </row>
    <row r="306">
      <c r="A306" s="37" t="s">
        <v>202</v>
      </c>
      <c r="B306" s="37">
        <v>75</v>
      </c>
      <c r="C306" s="38" t="s">
        <v>857</v>
      </c>
      <c r="D306" s="37" t="s">
        <v>204</v>
      </c>
      <c r="E306" s="39" t="s">
        <v>858</v>
      </c>
      <c r="F306" s="40" t="s">
        <v>855</v>
      </c>
      <c r="G306" s="41">
        <v>16</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210">
      <c r="A309" s="37" t="s">
        <v>210</v>
      </c>
      <c r="B309" s="45"/>
      <c r="C309" s="46"/>
      <c r="D309" s="46"/>
      <c r="E309" s="39" t="s">
        <v>856</v>
      </c>
      <c r="F309" s="46"/>
      <c r="G309" s="46"/>
      <c r="H309" s="46"/>
      <c r="I309" s="46"/>
      <c r="J309" s="48"/>
    </row>
    <row r="310">
      <c r="A310" s="37" t="s">
        <v>202</v>
      </c>
      <c r="B310" s="37">
        <v>76</v>
      </c>
      <c r="C310" s="38" t="s">
        <v>1120</v>
      </c>
      <c r="D310" s="37" t="s">
        <v>204</v>
      </c>
      <c r="E310" s="39" t="s">
        <v>1121</v>
      </c>
      <c r="F310" s="40" t="s">
        <v>217</v>
      </c>
      <c r="G310" s="41">
        <v>10</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95">
      <c r="A313" s="37" t="s">
        <v>210</v>
      </c>
      <c r="B313" s="45"/>
      <c r="C313" s="46"/>
      <c r="D313" s="46"/>
      <c r="E313" s="39" t="s">
        <v>793</v>
      </c>
      <c r="F313" s="46"/>
      <c r="G313" s="46"/>
      <c r="H313" s="46"/>
      <c r="I313" s="46"/>
      <c r="J313" s="48"/>
    </row>
    <row r="314">
      <c r="A314" s="37" t="s">
        <v>202</v>
      </c>
      <c r="B314" s="37">
        <v>77</v>
      </c>
      <c r="C314" s="38" t="s">
        <v>1122</v>
      </c>
      <c r="D314" s="37" t="s">
        <v>204</v>
      </c>
      <c r="E314" s="39" t="s">
        <v>1123</v>
      </c>
      <c r="F314" s="40" t="s">
        <v>217</v>
      </c>
      <c r="G314" s="41">
        <v>10</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50">
      <c r="A317" s="37" t="s">
        <v>210</v>
      </c>
      <c r="B317" s="45"/>
      <c r="C317" s="46"/>
      <c r="D317" s="46"/>
      <c r="E317" s="39" t="s">
        <v>1124</v>
      </c>
      <c r="F317" s="46"/>
      <c r="G317" s="46"/>
      <c r="H317" s="46"/>
      <c r="I317" s="46"/>
      <c r="J317" s="48"/>
    </row>
    <row r="318">
      <c r="A318" s="37" t="s">
        <v>202</v>
      </c>
      <c r="B318" s="37">
        <v>78</v>
      </c>
      <c r="C318" s="38" t="s">
        <v>1129</v>
      </c>
      <c r="D318" s="37" t="s">
        <v>204</v>
      </c>
      <c r="E318" s="39" t="s">
        <v>1130</v>
      </c>
      <c r="F318" s="40" t="s">
        <v>861</v>
      </c>
      <c r="G318" s="41">
        <v>2.3999999999999999</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225">
      <c r="A321" s="37" t="s">
        <v>210</v>
      </c>
      <c r="B321" s="45"/>
      <c r="C321" s="46"/>
      <c r="D321" s="46"/>
      <c r="E321" s="39" t="s">
        <v>862</v>
      </c>
      <c r="F321" s="46"/>
      <c r="G321" s="46"/>
      <c r="H321" s="46"/>
      <c r="I321" s="46"/>
      <c r="J321" s="48"/>
    </row>
    <row r="322">
      <c r="A322" s="37" t="s">
        <v>202</v>
      </c>
      <c r="B322" s="37">
        <v>79</v>
      </c>
      <c r="C322" s="38" t="s">
        <v>1131</v>
      </c>
      <c r="D322" s="37" t="s">
        <v>204</v>
      </c>
      <c r="E322" s="39" t="s">
        <v>1132</v>
      </c>
      <c r="F322" s="40" t="s">
        <v>861</v>
      </c>
      <c r="G322" s="41">
        <v>22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50">
      <c r="A325" s="37" t="s">
        <v>210</v>
      </c>
      <c r="B325" s="45"/>
      <c r="C325" s="46"/>
      <c r="D325" s="46"/>
      <c r="E325" s="39" t="s">
        <v>1133</v>
      </c>
      <c r="F325" s="46"/>
      <c r="G325" s="46"/>
      <c r="H325" s="46"/>
      <c r="I325" s="46"/>
      <c r="J325" s="48"/>
    </row>
    <row r="326">
      <c r="A326" s="37" t="s">
        <v>202</v>
      </c>
      <c r="B326" s="37">
        <v>80</v>
      </c>
      <c r="C326" s="38" t="s">
        <v>863</v>
      </c>
      <c r="D326" s="37" t="s">
        <v>204</v>
      </c>
      <c r="E326" s="39" t="s">
        <v>864</v>
      </c>
      <c r="F326" s="40" t="s">
        <v>206</v>
      </c>
      <c r="G326" s="41">
        <v>32</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81</v>
      </c>
      <c r="C330" s="38" t="s">
        <v>865</v>
      </c>
      <c r="D330" s="37" t="s">
        <v>204</v>
      </c>
      <c r="E330" s="39" t="s">
        <v>866</v>
      </c>
      <c r="F330" s="40" t="s">
        <v>206</v>
      </c>
      <c r="G330" s="41">
        <v>32</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50">
      <c r="A333" s="37" t="s">
        <v>210</v>
      </c>
      <c r="B333" s="45"/>
      <c r="C333" s="46"/>
      <c r="D333" s="46"/>
      <c r="E333" s="39" t="s">
        <v>660</v>
      </c>
      <c r="F333" s="46"/>
      <c r="G333" s="46"/>
      <c r="H333" s="46"/>
      <c r="I333" s="46"/>
      <c r="J333" s="48"/>
    </row>
    <row r="334">
      <c r="A334" s="37" t="s">
        <v>202</v>
      </c>
      <c r="B334" s="37">
        <v>82</v>
      </c>
      <c r="C334" s="38" t="s">
        <v>867</v>
      </c>
      <c r="D334" s="37" t="s">
        <v>204</v>
      </c>
      <c r="E334" s="39" t="s">
        <v>868</v>
      </c>
      <c r="F334" s="40" t="s">
        <v>206</v>
      </c>
      <c r="G334" s="41">
        <v>26</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83</v>
      </c>
      <c r="C338" s="38" t="s">
        <v>929</v>
      </c>
      <c r="D338" s="37" t="s">
        <v>204</v>
      </c>
      <c r="E338" s="39" t="s">
        <v>930</v>
      </c>
      <c r="F338" s="40" t="s">
        <v>206</v>
      </c>
      <c r="G338" s="41">
        <v>10</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84</v>
      </c>
      <c r="C342" s="38" t="s">
        <v>869</v>
      </c>
      <c r="D342" s="37" t="s">
        <v>204</v>
      </c>
      <c r="E342" s="39" t="s">
        <v>870</v>
      </c>
      <c r="F342" s="40" t="s">
        <v>206</v>
      </c>
      <c r="G342" s="41">
        <v>16</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50">
      <c r="A345" s="37" t="s">
        <v>210</v>
      </c>
      <c r="B345" s="45"/>
      <c r="C345" s="46"/>
      <c r="D345" s="46"/>
      <c r="E345" s="39" t="s">
        <v>660</v>
      </c>
      <c r="F345" s="46"/>
      <c r="G345" s="46"/>
      <c r="H345" s="46"/>
      <c r="I345" s="46"/>
      <c r="J345" s="48"/>
    </row>
    <row r="346">
      <c r="A346" s="37" t="s">
        <v>202</v>
      </c>
      <c r="B346" s="37">
        <v>85</v>
      </c>
      <c r="C346" s="38" t="s">
        <v>1033</v>
      </c>
      <c r="D346" s="37" t="s">
        <v>204</v>
      </c>
      <c r="E346" s="39" t="s">
        <v>1034</v>
      </c>
      <c r="F346" s="40" t="s">
        <v>206</v>
      </c>
      <c r="G346" s="41">
        <v>280</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c r="A350" s="37" t="s">
        <v>202</v>
      </c>
      <c r="B350" s="37">
        <v>86</v>
      </c>
      <c r="C350" s="38" t="s">
        <v>948</v>
      </c>
      <c r="D350" s="37" t="s">
        <v>204</v>
      </c>
      <c r="E350" s="39" t="s">
        <v>949</v>
      </c>
      <c r="F350" s="40" t="s">
        <v>206</v>
      </c>
      <c r="G350" s="41">
        <v>280</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50">
      <c r="A353" s="37" t="s">
        <v>210</v>
      </c>
      <c r="B353" s="45"/>
      <c r="C353" s="46"/>
      <c r="D353" s="46"/>
      <c r="E353" s="39" t="s">
        <v>660</v>
      </c>
      <c r="F353" s="46"/>
      <c r="G353" s="46"/>
      <c r="H353" s="46"/>
      <c r="I353" s="46"/>
      <c r="J353" s="48"/>
    </row>
    <row r="354">
      <c r="A354" s="37" t="s">
        <v>202</v>
      </c>
      <c r="B354" s="37">
        <v>87</v>
      </c>
      <c r="C354" s="38" t="s">
        <v>903</v>
      </c>
      <c r="D354" s="37" t="s">
        <v>204</v>
      </c>
      <c r="E354" s="39" t="s">
        <v>904</v>
      </c>
      <c r="F354" s="40" t="s">
        <v>206</v>
      </c>
      <c r="G354" s="41">
        <v>8</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88</v>
      </c>
      <c r="C358" s="38" t="s">
        <v>1078</v>
      </c>
      <c r="D358" s="37" t="s">
        <v>204</v>
      </c>
      <c r="E358" s="39" t="s">
        <v>1079</v>
      </c>
      <c r="F358" s="40" t="s">
        <v>206</v>
      </c>
      <c r="G358" s="41">
        <v>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7" t="s">
        <v>202</v>
      </c>
      <c r="B362" s="37">
        <v>89</v>
      </c>
      <c r="C362" s="38" t="s">
        <v>905</v>
      </c>
      <c r="D362" s="37" t="s">
        <v>204</v>
      </c>
      <c r="E362" s="39" t="s">
        <v>906</v>
      </c>
      <c r="F362" s="40" t="s">
        <v>206</v>
      </c>
      <c r="G362" s="41">
        <v>16</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50">
      <c r="A365" s="37" t="s">
        <v>210</v>
      </c>
      <c r="B365" s="45"/>
      <c r="C365" s="46"/>
      <c r="D365" s="46"/>
      <c r="E365" s="39" t="s">
        <v>660</v>
      </c>
      <c r="F365" s="46"/>
      <c r="G365" s="46"/>
      <c r="H365" s="46"/>
      <c r="I365" s="46"/>
      <c r="J365" s="48"/>
    </row>
    <row r="366">
      <c r="A366" s="37" t="s">
        <v>202</v>
      </c>
      <c r="B366" s="37">
        <v>90</v>
      </c>
      <c r="C366" s="38" t="s">
        <v>1686</v>
      </c>
      <c r="D366" s="37" t="s">
        <v>204</v>
      </c>
      <c r="E366" s="39" t="s">
        <v>1687</v>
      </c>
      <c r="F366" s="40" t="s">
        <v>206</v>
      </c>
      <c r="G366" s="41">
        <v>12</v>
      </c>
      <c r="H366" s="42">
        <v>0</v>
      </c>
      <c r="I366" s="43">
        <f>ROUND(G366*H366,P4)</f>
        <v>0</v>
      </c>
      <c r="J366" s="37"/>
      <c r="O366" s="44">
        <f>I366*0.21</f>
        <v>0</v>
      </c>
      <c r="P366">
        <v>3</v>
      </c>
    </row>
    <row r="367">
      <c r="A367" s="37" t="s">
        <v>207</v>
      </c>
      <c r="B367" s="45"/>
      <c r="C367" s="46"/>
      <c r="D367" s="46"/>
      <c r="E367" s="47" t="s">
        <v>204</v>
      </c>
      <c r="F367" s="46"/>
      <c r="G367" s="46"/>
      <c r="H367" s="46"/>
      <c r="I367" s="46"/>
      <c r="J367" s="48"/>
    </row>
    <row r="368">
      <c r="A368" s="37" t="s">
        <v>208</v>
      </c>
      <c r="B368" s="45"/>
      <c r="C368" s="46"/>
      <c r="D368" s="46"/>
      <c r="E368" s="49" t="s">
        <v>493</v>
      </c>
      <c r="F368" s="46"/>
      <c r="G368" s="46"/>
      <c r="H368" s="46"/>
      <c r="I368" s="46"/>
      <c r="J368" s="48"/>
    </row>
    <row r="369" ht="180">
      <c r="A369" s="37" t="s">
        <v>210</v>
      </c>
      <c r="B369" s="45"/>
      <c r="C369" s="46"/>
      <c r="D369" s="46"/>
      <c r="E369" s="39" t="s">
        <v>699</v>
      </c>
      <c r="F369" s="46"/>
      <c r="G369" s="46"/>
      <c r="H369" s="46"/>
      <c r="I369" s="46"/>
      <c r="J369" s="48"/>
    </row>
    <row r="370">
      <c r="A370" s="37" t="s">
        <v>202</v>
      </c>
      <c r="B370" s="37">
        <v>91</v>
      </c>
      <c r="C370" s="38" t="s">
        <v>1063</v>
      </c>
      <c r="D370" s="37" t="s">
        <v>204</v>
      </c>
      <c r="E370" s="39" t="s">
        <v>1064</v>
      </c>
      <c r="F370" s="40" t="s">
        <v>206</v>
      </c>
      <c r="G370" s="41">
        <v>12</v>
      </c>
      <c r="H370" s="42">
        <v>0</v>
      </c>
      <c r="I370" s="43">
        <f>ROUND(G370*H370,P4)</f>
        <v>0</v>
      </c>
      <c r="J370" s="37"/>
      <c r="O370" s="44">
        <f>I370*0.21</f>
        <v>0</v>
      </c>
      <c r="P370">
        <v>3</v>
      </c>
    </row>
    <row r="371">
      <c r="A371" s="37" t="s">
        <v>207</v>
      </c>
      <c r="B371" s="45"/>
      <c r="C371" s="46"/>
      <c r="D371" s="46"/>
      <c r="E371" s="47" t="s">
        <v>204</v>
      </c>
      <c r="F371" s="46"/>
      <c r="G371" s="46"/>
      <c r="H371" s="46"/>
      <c r="I371" s="46"/>
      <c r="J371" s="48"/>
    </row>
    <row r="372">
      <c r="A372" s="37" t="s">
        <v>208</v>
      </c>
      <c r="B372" s="45"/>
      <c r="C372" s="46"/>
      <c r="D372" s="46"/>
      <c r="E372" s="49" t="s">
        <v>493</v>
      </c>
      <c r="F372" s="46"/>
      <c r="G372" s="46"/>
      <c r="H372" s="46"/>
      <c r="I372" s="46"/>
      <c r="J372" s="48"/>
    </row>
    <row r="373" ht="150">
      <c r="A373" s="37" t="s">
        <v>210</v>
      </c>
      <c r="B373" s="45"/>
      <c r="C373" s="46"/>
      <c r="D373" s="46"/>
      <c r="E373" s="39" t="s">
        <v>660</v>
      </c>
      <c r="F373" s="46"/>
      <c r="G373" s="46"/>
      <c r="H373" s="46"/>
      <c r="I373" s="46"/>
      <c r="J373" s="48"/>
    </row>
    <row r="374">
      <c r="A374" s="37" t="s">
        <v>202</v>
      </c>
      <c r="B374" s="37">
        <v>92</v>
      </c>
      <c r="C374" s="38" t="s">
        <v>1688</v>
      </c>
      <c r="D374" s="37" t="s">
        <v>204</v>
      </c>
      <c r="E374" s="39" t="s">
        <v>1689</v>
      </c>
      <c r="F374" s="40" t="s">
        <v>206</v>
      </c>
      <c r="G374" s="41">
        <v>43</v>
      </c>
      <c r="H374" s="42">
        <v>0</v>
      </c>
      <c r="I374" s="43">
        <f>ROUND(G374*H374,P4)</f>
        <v>0</v>
      </c>
      <c r="J374" s="37"/>
      <c r="O374" s="44">
        <f>I374*0.21</f>
        <v>0</v>
      </c>
      <c r="P374">
        <v>3</v>
      </c>
    </row>
    <row r="375">
      <c r="A375" s="37" t="s">
        <v>207</v>
      </c>
      <c r="B375" s="45"/>
      <c r="C375" s="46"/>
      <c r="D375" s="46"/>
      <c r="E375" s="47" t="s">
        <v>204</v>
      </c>
      <c r="F375" s="46"/>
      <c r="G375" s="46"/>
      <c r="H375" s="46"/>
      <c r="I375" s="46"/>
      <c r="J375" s="48"/>
    </row>
    <row r="376">
      <c r="A376" s="37" t="s">
        <v>208</v>
      </c>
      <c r="B376" s="45"/>
      <c r="C376" s="46"/>
      <c r="D376" s="46"/>
      <c r="E376" s="49" t="s">
        <v>493</v>
      </c>
      <c r="F376" s="46"/>
      <c r="G376" s="46"/>
      <c r="H376" s="46"/>
      <c r="I376" s="46"/>
      <c r="J376" s="48"/>
    </row>
    <row r="377" ht="180">
      <c r="A377" s="37" t="s">
        <v>210</v>
      </c>
      <c r="B377" s="45"/>
      <c r="C377" s="46"/>
      <c r="D377" s="46"/>
      <c r="E377" s="39" t="s">
        <v>699</v>
      </c>
      <c r="F377" s="46"/>
      <c r="G377" s="46"/>
      <c r="H377" s="46"/>
      <c r="I377" s="46"/>
      <c r="J377" s="48"/>
    </row>
    <row r="378">
      <c r="A378" s="37" t="s">
        <v>202</v>
      </c>
      <c r="B378" s="37">
        <v>93</v>
      </c>
      <c r="C378" s="38" t="s">
        <v>1690</v>
      </c>
      <c r="D378" s="37" t="s">
        <v>204</v>
      </c>
      <c r="E378" s="39" t="s">
        <v>1691</v>
      </c>
      <c r="F378" s="40" t="s">
        <v>206</v>
      </c>
      <c r="G378" s="41">
        <v>43</v>
      </c>
      <c r="H378" s="42">
        <v>0</v>
      </c>
      <c r="I378" s="43">
        <f>ROUND(G378*H378,P4)</f>
        <v>0</v>
      </c>
      <c r="J378" s="37"/>
      <c r="O378" s="44">
        <f>I378*0.21</f>
        <v>0</v>
      </c>
      <c r="P378">
        <v>3</v>
      </c>
    </row>
    <row r="379">
      <c r="A379" s="37" t="s">
        <v>207</v>
      </c>
      <c r="B379" s="45"/>
      <c r="C379" s="46"/>
      <c r="D379" s="46"/>
      <c r="E379" s="47" t="s">
        <v>204</v>
      </c>
      <c r="F379" s="46"/>
      <c r="G379" s="46"/>
      <c r="H379" s="46"/>
      <c r="I379" s="46"/>
      <c r="J379" s="48"/>
    </row>
    <row r="380">
      <c r="A380" s="37" t="s">
        <v>208</v>
      </c>
      <c r="B380" s="45"/>
      <c r="C380" s="46"/>
      <c r="D380" s="46"/>
      <c r="E380" s="49" t="s">
        <v>493</v>
      </c>
      <c r="F380" s="46"/>
      <c r="G380" s="46"/>
      <c r="H380" s="46"/>
      <c r="I380" s="46"/>
      <c r="J380" s="48"/>
    </row>
    <row r="381" ht="210">
      <c r="A381" s="37" t="s">
        <v>210</v>
      </c>
      <c r="B381" s="45"/>
      <c r="C381" s="46"/>
      <c r="D381" s="46"/>
      <c r="E381" s="39" t="s">
        <v>891</v>
      </c>
      <c r="F381" s="46"/>
      <c r="G381" s="46"/>
      <c r="H381" s="46"/>
      <c r="I381" s="46"/>
      <c r="J381" s="48"/>
    </row>
    <row r="382">
      <c r="A382" s="37" t="s">
        <v>202</v>
      </c>
      <c r="B382" s="37">
        <v>94</v>
      </c>
      <c r="C382" s="38" t="s">
        <v>1692</v>
      </c>
      <c r="D382" s="37" t="s">
        <v>204</v>
      </c>
      <c r="E382" s="39" t="s">
        <v>1693</v>
      </c>
      <c r="F382" s="40" t="s">
        <v>206</v>
      </c>
      <c r="G382" s="41">
        <v>43</v>
      </c>
      <c r="H382" s="42">
        <v>0</v>
      </c>
      <c r="I382" s="43">
        <f>ROUND(G382*H382,P4)</f>
        <v>0</v>
      </c>
      <c r="J382" s="37"/>
      <c r="O382" s="44">
        <f>I382*0.21</f>
        <v>0</v>
      </c>
      <c r="P382">
        <v>3</v>
      </c>
    </row>
    <row r="383">
      <c r="A383" s="37" t="s">
        <v>207</v>
      </c>
      <c r="B383" s="45"/>
      <c r="C383" s="46"/>
      <c r="D383" s="46"/>
      <c r="E383" s="47" t="s">
        <v>204</v>
      </c>
      <c r="F383" s="46"/>
      <c r="G383" s="46"/>
      <c r="H383" s="46"/>
      <c r="I383" s="46"/>
      <c r="J383" s="48"/>
    </row>
    <row r="384">
      <c r="A384" s="37" t="s">
        <v>208</v>
      </c>
      <c r="B384" s="45"/>
      <c r="C384" s="46"/>
      <c r="D384" s="46"/>
      <c r="E384" s="49" t="s">
        <v>493</v>
      </c>
      <c r="F384" s="46"/>
      <c r="G384" s="46"/>
      <c r="H384" s="46"/>
      <c r="I384" s="46"/>
      <c r="J384" s="48"/>
    </row>
    <row r="385" ht="165">
      <c r="A385" s="37" t="s">
        <v>210</v>
      </c>
      <c r="B385" s="45"/>
      <c r="C385" s="46"/>
      <c r="D385" s="46"/>
      <c r="E385" s="39" t="s">
        <v>886</v>
      </c>
      <c r="F385" s="46"/>
      <c r="G385" s="46"/>
      <c r="H385" s="46"/>
      <c r="I385" s="46"/>
      <c r="J385" s="48"/>
    </row>
    <row r="386">
      <c r="A386" s="37" t="s">
        <v>202</v>
      </c>
      <c r="B386" s="37">
        <v>95</v>
      </c>
      <c r="C386" s="38" t="s">
        <v>1694</v>
      </c>
      <c r="D386" s="37" t="s">
        <v>204</v>
      </c>
      <c r="E386" s="39" t="s">
        <v>1695</v>
      </c>
      <c r="F386" s="40" t="s">
        <v>206</v>
      </c>
      <c r="G386" s="41">
        <v>98</v>
      </c>
      <c r="H386" s="42">
        <v>0</v>
      </c>
      <c r="I386" s="43">
        <f>ROUND(G386*H386,P4)</f>
        <v>0</v>
      </c>
      <c r="J386" s="37"/>
      <c r="O386" s="44">
        <f>I386*0.21</f>
        <v>0</v>
      </c>
      <c r="P386">
        <v>3</v>
      </c>
    </row>
    <row r="387">
      <c r="A387" s="37" t="s">
        <v>207</v>
      </c>
      <c r="B387" s="45"/>
      <c r="C387" s="46"/>
      <c r="D387" s="46"/>
      <c r="E387" s="47" t="s">
        <v>204</v>
      </c>
      <c r="F387" s="46"/>
      <c r="G387" s="46"/>
      <c r="H387" s="46"/>
      <c r="I387" s="46"/>
      <c r="J387" s="48"/>
    </row>
    <row r="388">
      <c r="A388" s="37" t="s">
        <v>208</v>
      </c>
      <c r="B388" s="45"/>
      <c r="C388" s="46"/>
      <c r="D388" s="46"/>
      <c r="E388" s="49" t="s">
        <v>493</v>
      </c>
      <c r="F388" s="46"/>
      <c r="G388" s="46"/>
      <c r="H388" s="46"/>
      <c r="I388" s="46"/>
      <c r="J388" s="48"/>
    </row>
    <row r="389" ht="180">
      <c r="A389" s="37" t="s">
        <v>210</v>
      </c>
      <c r="B389" s="45"/>
      <c r="C389" s="46"/>
      <c r="D389" s="46"/>
      <c r="E389" s="39" t="s">
        <v>699</v>
      </c>
      <c r="F389" s="46"/>
      <c r="G389" s="46"/>
      <c r="H389" s="46"/>
      <c r="I389" s="46"/>
      <c r="J389" s="48"/>
    </row>
    <row r="390">
      <c r="A390" s="37" t="s">
        <v>202</v>
      </c>
      <c r="B390" s="37">
        <v>96</v>
      </c>
      <c r="C390" s="38" t="s">
        <v>1696</v>
      </c>
      <c r="D390" s="37" t="s">
        <v>204</v>
      </c>
      <c r="E390" s="39" t="s">
        <v>1697</v>
      </c>
      <c r="F390" s="40" t="s">
        <v>206</v>
      </c>
      <c r="G390" s="41">
        <v>1</v>
      </c>
      <c r="H390" s="42">
        <v>0</v>
      </c>
      <c r="I390" s="43">
        <f>ROUND(G390*H390,P4)</f>
        <v>0</v>
      </c>
      <c r="J390" s="37"/>
      <c r="O390" s="44">
        <f>I390*0.21</f>
        <v>0</v>
      </c>
      <c r="P390">
        <v>3</v>
      </c>
    </row>
    <row r="391">
      <c r="A391" s="37" t="s">
        <v>207</v>
      </c>
      <c r="B391" s="45"/>
      <c r="C391" s="46"/>
      <c r="D391" s="46"/>
      <c r="E391" s="47" t="s">
        <v>204</v>
      </c>
      <c r="F391" s="46"/>
      <c r="G391" s="46"/>
      <c r="H391" s="46"/>
      <c r="I391" s="46"/>
      <c r="J391" s="48"/>
    </row>
    <row r="392">
      <c r="A392" s="37" t="s">
        <v>208</v>
      </c>
      <c r="B392" s="45"/>
      <c r="C392" s="46"/>
      <c r="D392" s="46"/>
      <c r="E392" s="49" t="s">
        <v>493</v>
      </c>
      <c r="F392" s="46"/>
      <c r="G392" s="46"/>
      <c r="H392" s="46"/>
      <c r="I392" s="46"/>
      <c r="J392" s="48"/>
    </row>
    <row r="393" ht="180">
      <c r="A393" s="37" t="s">
        <v>210</v>
      </c>
      <c r="B393" s="45"/>
      <c r="C393" s="46"/>
      <c r="D393" s="46"/>
      <c r="E393" s="39" t="s">
        <v>699</v>
      </c>
      <c r="F393" s="46"/>
      <c r="G393" s="46"/>
      <c r="H393" s="46"/>
      <c r="I393" s="46"/>
      <c r="J393" s="48"/>
    </row>
    <row r="394">
      <c r="A394" s="37" t="s">
        <v>202</v>
      </c>
      <c r="B394" s="37">
        <v>97</v>
      </c>
      <c r="C394" s="38" t="s">
        <v>1698</v>
      </c>
      <c r="D394" s="37" t="s">
        <v>204</v>
      </c>
      <c r="E394" s="39" t="s">
        <v>1699</v>
      </c>
      <c r="F394" s="40" t="s">
        <v>206</v>
      </c>
      <c r="G394" s="41">
        <v>98</v>
      </c>
      <c r="H394" s="42">
        <v>0</v>
      </c>
      <c r="I394" s="43">
        <f>ROUND(G394*H394,P4)</f>
        <v>0</v>
      </c>
      <c r="J394" s="37"/>
      <c r="O394" s="44">
        <f>I394*0.21</f>
        <v>0</v>
      </c>
      <c r="P394">
        <v>3</v>
      </c>
    </row>
    <row r="395">
      <c r="A395" s="37" t="s">
        <v>207</v>
      </c>
      <c r="B395" s="45"/>
      <c r="C395" s="46"/>
      <c r="D395" s="46"/>
      <c r="E395" s="47" t="s">
        <v>204</v>
      </c>
      <c r="F395" s="46"/>
      <c r="G395" s="46"/>
      <c r="H395" s="46"/>
      <c r="I395" s="46"/>
      <c r="J395" s="48"/>
    </row>
    <row r="396">
      <c r="A396" s="37" t="s">
        <v>208</v>
      </c>
      <c r="B396" s="45"/>
      <c r="C396" s="46"/>
      <c r="D396" s="46"/>
      <c r="E396" s="49" t="s">
        <v>493</v>
      </c>
      <c r="F396" s="46"/>
      <c r="G396" s="46"/>
      <c r="H396" s="46"/>
      <c r="I396" s="46"/>
      <c r="J396" s="48"/>
    </row>
    <row r="397" ht="210">
      <c r="A397" s="37" t="s">
        <v>210</v>
      </c>
      <c r="B397" s="45"/>
      <c r="C397" s="46"/>
      <c r="D397" s="46"/>
      <c r="E397" s="39" t="s">
        <v>891</v>
      </c>
      <c r="F397" s="46"/>
      <c r="G397" s="46"/>
      <c r="H397" s="46"/>
      <c r="I397" s="46"/>
      <c r="J397" s="48"/>
    </row>
    <row r="398">
      <c r="A398" s="37" t="s">
        <v>202</v>
      </c>
      <c r="B398" s="37">
        <v>98</v>
      </c>
      <c r="C398" s="38" t="s">
        <v>1700</v>
      </c>
      <c r="D398" s="37" t="s">
        <v>204</v>
      </c>
      <c r="E398" s="39" t="s">
        <v>1701</v>
      </c>
      <c r="F398" s="40" t="s">
        <v>206</v>
      </c>
      <c r="G398" s="41">
        <v>99</v>
      </c>
      <c r="H398" s="42">
        <v>0</v>
      </c>
      <c r="I398" s="43">
        <f>ROUND(G398*H398,P4)</f>
        <v>0</v>
      </c>
      <c r="J398" s="37"/>
      <c r="O398" s="44">
        <f>I398*0.21</f>
        <v>0</v>
      </c>
      <c r="P398">
        <v>3</v>
      </c>
    </row>
    <row r="399">
      <c r="A399" s="37" t="s">
        <v>207</v>
      </c>
      <c r="B399" s="45"/>
      <c r="C399" s="46"/>
      <c r="D399" s="46"/>
      <c r="E399" s="47" t="s">
        <v>204</v>
      </c>
      <c r="F399" s="46"/>
      <c r="G399" s="46"/>
      <c r="H399" s="46"/>
      <c r="I399" s="46"/>
      <c r="J399" s="48"/>
    </row>
    <row r="400">
      <c r="A400" s="37" t="s">
        <v>208</v>
      </c>
      <c r="B400" s="45"/>
      <c r="C400" s="46"/>
      <c r="D400" s="46"/>
      <c r="E400" s="49" t="s">
        <v>493</v>
      </c>
      <c r="F400" s="46"/>
      <c r="G400" s="46"/>
      <c r="H400" s="46"/>
      <c r="I400" s="46"/>
      <c r="J400" s="48"/>
    </row>
    <row r="401" ht="165">
      <c r="A401" s="37" t="s">
        <v>210</v>
      </c>
      <c r="B401" s="45"/>
      <c r="C401" s="46"/>
      <c r="D401" s="46"/>
      <c r="E401" s="39" t="s">
        <v>886</v>
      </c>
      <c r="F401" s="46"/>
      <c r="G401" s="46"/>
      <c r="H401" s="46"/>
      <c r="I401" s="46"/>
      <c r="J401" s="48"/>
    </row>
    <row r="402" ht="30">
      <c r="A402" s="37" t="s">
        <v>202</v>
      </c>
      <c r="B402" s="37">
        <v>99</v>
      </c>
      <c r="C402" s="38" t="s">
        <v>1702</v>
      </c>
      <c r="D402" s="37" t="s">
        <v>204</v>
      </c>
      <c r="E402" s="39" t="s">
        <v>1703</v>
      </c>
      <c r="F402" s="40" t="s">
        <v>206</v>
      </c>
      <c r="G402" s="41">
        <v>1</v>
      </c>
      <c r="H402" s="42">
        <v>0</v>
      </c>
      <c r="I402" s="43">
        <f>ROUND(G402*H402,P4)</f>
        <v>0</v>
      </c>
      <c r="J402" s="37"/>
      <c r="O402" s="44">
        <f>I402*0.21</f>
        <v>0</v>
      </c>
      <c r="P402">
        <v>3</v>
      </c>
    </row>
    <row r="403">
      <c r="A403" s="37" t="s">
        <v>207</v>
      </c>
      <c r="B403" s="45"/>
      <c r="C403" s="46"/>
      <c r="D403" s="46"/>
      <c r="E403" s="47" t="s">
        <v>204</v>
      </c>
      <c r="F403" s="46"/>
      <c r="G403" s="46"/>
      <c r="H403" s="46"/>
      <c r="I403" s="46"/>
      <c r="J403" s="48"/>
    </row>
    <row r="404">
      <c r="A404" s="37" t="s">
        <v>208</v>
      </c>
      <c r="B404" s="45"/>
      <c r="C404" s="46"/>
      <c r="D404" s="46"/>
      <c r="E404" s="49" t="s">
        <v>493</v>
      </c>
      <c r="F404" s="46"/>
      <c r="G404" s="46"/>
      <c r="H404" s="46"/>
      <c r="I404" s="46"/>
      <c r="J404" s="48"/>
    </row>
    <row r="405" ht="240">
      <c r="A405" s="37" t="s">
        <v>210</v>
      </c>
      <c r="B405" s="45"/>
      <c r="C405" s="46"/>
      <c r="D405" s="46"/>
      <c r="E405" s="39" t="s">
        <v>1179</v>
      </c>
      <c r="F405" s="46"/>
      <c r="G405" s="46"/>
      <c r="H405" s="46"/>
      <c r="I405" s="46"/>
      <c r="J405" s="48"/>
    </row>
    <row r="406" ht="30">
      <c r="A406" s="37" t="s">
        <v>202</v>
      </c>
      <c r="B406" s="37">
        <v>100</v>
      </c>
      <c r="C406" s="38" t="s">
        <v>1704</v>
      </c>
      <c r="D406" s="37" t="s">
        <v>204</v>
      </c>
      <c r="E406" s="39" t="s">
        <v>1705</v>
      </c>
      <c r="F406" s="40" t="s">
        <v>206</v>
      </c>
      <c r="G406" s="41">
        <v>1</v>
      </c>
      <c r="H406" s="42">
        <v>0</v>
      </c>
      <c r="I406" s="43">
        <f>ROUND(G406*H406,P4)</f>
        <v>0</v>
      </c>
      <c r="J406" s="37"/>
      <c r="O406" s="44">
        <f>I406*0.21</f>
        <v>0</v>
      </c>
      <c r="P406">
        <v>3</v>
      </c>
    </row>
    <row r="407">
      <c r="A407" s="37" t="s">
        <v>207</v>
      </c>
      <c r="B407" s="45"/>
      <c r="C407" s="46"/>
      <c r="D407" s="46"/>
      <c r="E407" s="47" t="s">
        <v>204</v>
      </c>
      <c r="F407" s="46"/>
      <c r="G407" s="46"/>
      <c r="H407" s="46"/>
      <c r="I407" s="46"/>
      <c r="J407" s="48"/>
    </row>
    <row r="408">
      <c r="A408" s="37" t="s">
        <v>208</v>
      </c>
      <c r="B408" s="45"/>
      <c r="C408" s="46"/>
      <c r="D408" s="46"/>
      <c r="E408" s="49" t="s">
        <v>493</v>
      </c>
      <c r="F408" s="46"/>
      <c r="G408" s="46"/>
      <c r="H408" s="46"/>
      <c r="I408" s="46"/>
      <c r="J408" s="48"/>
    </row>
    <row r="409" ht="240">
      <c r="A409" s="37" t="s">
        <v>210</v>
      </c>
      <c r="B409" s="45"/>
      <c r="C409" s="46"/>
      <c r="D409" s="46"/>
      <c r="E409" s="39" t="s">
        <v>1179</v>
      </c>
      <c r="F409" s="46"/>
      <c r="G409" s="46"/>
      <c r="H409" s="46"/>
      <c r="I409" s="46"/>
      <c r="J409" s="48"/>
    </row>
    <row r="410">
      <c r="A410" s="37" t="s">
        <v>202</v>
      </c>
      <c r="B410" s="37">
        <v>101</v>
      </c>
      <c r="C410" s="38" t="s">
        <v>1706</v>
      </c>
      <c r="D410" s="37" t="s">
        <v>204</v>
      </c>
      <c r="E410" s="39" t="s">
        <v>1707</v>
      </c>
      <c r="F410" s="40" t="s">
        <v>206</v>
      </c>
      <c r="G410" s="41">
        <v>10</v>
      </c>
      <c r="H410" s="42">
        <v>0</v>
      </c>
      <c r="I410" s="43">
        <f>ROUND(G410*H410,P4)</f>
        <v>0</v>
      </c>
      <c r="J410" s="37"/>
      <c r="O410" s="44">
        <f>I410*0.21</f>
        <v>0</v>
      </c>
      <c r="P410">
        <v>3</v>
      </c>
    </row>
    <row r="411">
      <c r="A411" s="37" t="s">
        <v>207</v>
      </c>
      <c r="B411" s="45"/>
      <c r="C411" s="46"/>
      <c r="D411" s="46"/>
      <c r="E411" s="47" t="s">
        <v>204</v>
      </c>
      <c r="F411" s="46"/>
      <c r="G411" s="46"/>
      <c r="H411" s="46"/>
      <c r="I411" s="46"/>
      <c r="J411" s="48"/>
    </row>
    <row r="412">
      <c r="A412" s="37" t="s">
        <v>208</v>
      </c>
      <c r="B412" s="45"/>
      <c r="C412" s="46"/>
      <c r="D412" s="46"/>
      <c r="E412" s="49" t="s">
        <v>493</v>
      </c>
      <c r="F412" s="46"/>
      <c r="G412" s="46"/>
      <c r="H412" s="46"/>
      <c r="I412" s="46"/>
      <c r="J412" s="48"/>
    </row>
    <row r="413" ht="180">
      <c r="A413" s="37" t="s">
        <v>210</v>
      </c>
      <c r="B413" s="45"/>
      <c r="C413" s="46"/>
      <c r="D413" s="46"/>
      <c r="E413" s="39" t="s">
        <v>699</v>
      </c>
      <c r="F413" s="46"/>
      <c r="G413" s="46"/>
      <c r="H413" s="46"/>
      <c r="I413" s="46"/>
      <c r="J413" s="48"/>
    </row>
    <row r="414" ht="30">
      <c r="A414" s="37" t="s">
        <v>202</v>
      </c>
      <c r="B414" s="37">
        <v>102</v>
      </c>
      <c r="C414" s="38" t="s">
        <v>1708</v>
      </c>
      <c r="D414" s="37" t="s">
        <v>204</v>
      </c>
      <c r="E414" s="39" t="s">
        <v>1709</v>
      </c>
      <c r="F414" s="40" t="s">
        <v>206</v>
      </c>
      <c r="G414" s="41">
        <v>1</v>
      </c>
      <c r="H414" s="42">
        <v>0</v>
      </c>
      <c r="I414" s="43">
        <f>ROUND(G414*H414,P4)</f>
        <v>0</v>
      </c>
      <c r="J414" s="37"/>
      <c r="O414" s="44">
        <f>I414*0.21</f>
        <v>0</v>
      </c>
      <c r="P414">
        <v>3</v>
      </c>
    </row>
    <row r="415">
      <c r="A415" s="37" t="s">
        <v>207</v>
      </c>
      <c r="B415" s="45"/>
      <c r="C415" s="46"/>
      <c r="D415" s="46"/>
      <c r="E415" s="47" t="s">
        <v>204</v>
      </c>
      <c r="F415" s="46"/>
      <c r="G415" s="46"/>
      <c r="H415" s="46"/>
      <c r="I415" s="46"/>
      <c r="J415" s="48"/>
    </row>
    <row r="416">
      <c r="A416" s="37" t="s">
        <v>208</v>
      </c>
      <c r="B416" s="45"/>
      <c r="C416" s="46"/>
      <c r="D416" s="46"/>
      <c r="E416" s="49" t="s">
        <v>493</v>
      </c>
      <c r="F416" s="46"/>
      <c r="G416" s="46"/>
      <c r="H416" s="46"/>
      <c r="I416" s="46"/>
      <c r="J416" s="48"/>
    </row>
    <row r="417" ht="240">
      <c r="A417" s="37" t="s">
        <v>210</v>
      </c>
      <c r="B417" s="45"/>
      <c r="C417" s="46"/>
      <c r="D417" s="46"/>
      <c r="E417" s="39" t="s">
        <v>1179</v>
      </c>
      <c r="F417" s="46"/>
      <c r="G417" s="46"/>
      <c r="H417" s="46"/>
      <c r="I417" s="46"/>
      <c r="J417" s="48"/>
    </row>
    <row r="418">
      <c r="A418" s="37" t="s">
        <v>202</v>
      </c>
      <c r="B418" s="37">
        <v>103</v>
      </c>
      <c r="C418" s="38" t="s">
        <v>1710</v>
      </c>
      <c r="D418" s="37" t="s">
        <v>204</v>
      </c>
      <c r="E418" s="39" t="s">
        <v>1711</v>
      </c>
      <c r="F418" s="40" t="s">
        <v>206</v>
      </c>
      <c r="G418" s="41">
        <v>2</v>
      </c>
      <c r="H418" s="42">
        <v>0</v>
      </c>
      <c r="I418" s="43">
        <f>ROUND(G418*H418,P4)</f>
        <v>0</v>
      </c>
      <c r="J418" s="37"/>
      <c r="O418" s="44">
        <f>I418*0.21</f>
        <v>0</v>
      </c>
      <c r="P418">
        <v>3</v>
      </c>
    </row>
    <row r="419">
      <c r="A419" s="37" t="s">
        <v>207</v>
      </c>
      <c r="B419" s="45"/>
      <c r="C419" s="46"/>
      <c r="D419" s="46"/>
      <c r="E419" s="47" t="s">
        <v>204</v>
      </c>
      <c r="F419" s="46"/>
      <c r="G419" s="46"/>
      <c r="H419" s="46"/>
      <c r="I419" s="46"/>
      <c r="J419" s="48"/>
    </row>
    <row r="420">
      <c r="A420" s="37" t="s">
        <v>208</v>
      </c>
      <c r="B420" s="45"/>
      <c r="C420" s="46"/>
      <c r="D420" s="46"/>
      <c r="E420" s="49" t="s">
        <v>493</v>
      </c>
      <c r="F420" s="46"/>
      <c r="G420" s="46"/>
      <c r="H420" s="46"/>
      <c r="I420" s="46"/>
      <c r="J420" s="48"/>
    </row>
    <row r="421" ht="165">
      <c r="A421" s="37" t="s">
        <v>210</v>
      </c>
      <c r="B421" s="45"/>
      <c r="C421" s="46"/>
      <c r="D421" s="46"/>
      <c r="E421" s="39" t="s">
        <v>886</v>
      </c>
      <c r="F421" s="46"/>
      <c r="G421" s="46"/>
      <c r="H421" s="46"/>
      <c r="I421" s="46"/>
      <c r="J421" s="48"/>
    </row>
    <row r="422" ht="30">
      <c r="A422" s="37" t="s">
        <v>202</v>
      </c>
      <c r="B422" s="37">
        <v>104</v>
      </c>
      <c r="C422" s="38" t="s">
        <v>1177</v>
      </c>
      <c r="D422" s="37" t="s">
        <v>204</v>
      </c>
      <c r="E422" s="39" t="s">
        <v>1178</v>
      </c>
      <c r="F422" s="40" t="s">
        <v>206</v>
      </c>
      <c r="G422" s="41">
        <v>2</v>
      </c>
      <c r="H422" s="42">
        <v>0</v>
      </c>
      <c r="I422" s="43">
        <f>ROUND(G422*H422,P4)</f>
        <v>0</v>
      </c>
      <c r="J422" s="37"/>
      <c r="O422" s="44">
        <f>I422*0.21</f>
        <v>0</v>
      </c>
      <c r="P422">
        <v>3</v>
      </c>
    </row>
    <row r="423">
      <c r="A423" s="37" t="s">
        <v>207</v>
      </c>
      <c r="B423" s="45"/>
      <c r="C423" s="46"/>
      <c r="D423" s="46"/>
      <c r="E423" s="47" t="s">
        <v>204</v>
      </c>
      <c r="F423" s="46"/>
      <c r="G423" s="46"/>
      <c r="H423" s="46"/>
      <c r="I423" s="46"/>
      <c r="J423" s="48"/>
    </row>
    <row r="424">
      <c r="A424" s="37" t="s">
        <v>208</v>
      </c>
      <c r="B424" s="45"/>
      <c r="C424" s="46"/>
      <c r="D424" s="46"/>
      <c r="E424" s="49" t="s">
        <v>493</v>
      </c>
      <c r="F424" s="46"/>
      <c r="G424" s="46"/>
      <c r="H424" s="46"/>
      <c r="I424" s="46"/>
      <c r="J424" s="48"/>
    </row>
    <row r="425" ht="240">
      <c r="A425" s="37" t="s">
        <v>210</v>
      </c>
      <c r="B425" s="45"/>
      <c r="C425" s="46"/>
      <c r="D425" s="46"/>
      <c r="E425" s="39" t="s">
        <v>1179</v>
      </c>
      <c r="F425" s="46"/>
      <c r="G425" s="46"/>
      <c r="H425" s="46"/>
      <c r="I425" s="46"/>
      <c r="J425" s="48"/>
    </row>
    <row r="426">
      <c r="A426" s="37" t="s">
        <v>202</v>
      </c>
      <c r="B426" s="37">
        <v>105</v>
      </c>
      <c r="C426" s="38" t="s">
        <v>1712</v>
      </c>
      <c r="D426" s="37" t="s">
        <v>204</v>
      </c>
      <c r="E426" s="39" t="s">
        <v>1713</v>
      </c>
      <c r="F426" s="40" t="s">
        <v>206</v>
      </c>
      <c r="G426" s="41">
        <v>1</v>
      </c>
      <c r="H426" s="42">
        <v>0</v>
      </c>
      <c r="I426" s="43">
        <f>ROUND(G426*H426,P4)</f>
        <v>0</v>
      </c>
      <c r="J426" s="37"/>
      <c r="O426" s="44">
        <f>I426*0.21</f>
        <v>0</v>
      </c>
      <c r="P426">
        <v>3</v>
      </c>
    </row>
    <row r="427">
      <c r="A427" s="37" t="s">
        <v>207</v>
      </c>
      <c r="B427" s="45"/>
      <c r="C427" s="46"/>
      <c r="D427" s="46"/>
      <c r="E427" s="47" t="s">
        <v>204</v>
      </c>
      <c r="F427" s="46"/>
      <c r="G427" s="46"/>
      <c r="H427" s="46"/>
      <c r="I427" s="46"/>
      <c r="J427" s="48"/>
    </row>
    <row r="428">
      <c r="A428" s="37" t="s">
        <v>208</v>
      </c>
      <c r="B428" s="45"/>
      <c r="C428" s="46"/>
      <c r="D428" s="46"/>
      <c r="E428" s="49" t="s">
        <v>493</v>
      </c>
      <c r="F428" s="46"/>
      <c r="G428" s="46"/>
      <c r="H428" s="46"/>
      <c r="I428" s="46"/>
      <c r="J428" s="48"/>
    </row>
    <row r="429" ht="240">
      <c r="A429" s="37" t="s">
        <v>210</v>
      </c>
      <c r="B429" s="45"/>
      <c r="C429" s="46"/>
      <c r="D429" s="46"/>
      <c r="E429" s="39" t="s">
        <v>1179</v>
      </c>
      <c r="F429" s="46"/>
      <c r="G429" s="46"/>
      <c r="H429" s="46"/>
      <c r="I429" s="46"/>
      <c r="J429" s="48"/>
    </row>
    <row r="430">
      <c r="A430" s="37" t="s">
        <v>202</v>
      </c>
      <c r="B430" s="37">
        <v>106</v>
      </c>
      <c r="C430" s="38" t="s">
        <v>1180</v>
      </c>
      <c r="D430" s="37" t="s">
        <v>204</v>
      </c>
      <c r="E430" s="39" t="s">
        <v>1181</v>
      </c>
      <c r="F430" s="40" t="s">
        <v>206</v>
      </c>
      <c r="G430" s="41">
        <v>2</v>
      </c>
      <c r="H430" s="42">
        <v>0</v>
      </c>
      <c r="I430" s="43">
        <f>ROUND(G430*H430,P4)</f>
        <v>0</v>
      </c>
      <c r="J430" s="37"/>
      <c r="O430" s="44">
        <f>I430*0.21</f>
        <v>0</v>
      </c>
      <c r="P430">
        <v>3</v>
      </c>
    </row>
    <row r="431">
      <c r="A431" s="37" t="s">
        <v>207</v>
      </c>
      <c r="B431" s="45"/>
      <c r="C431" s="46"/>
      <c r="D431" s="46"/>
      <c r="E431" s="47" t="s">
        <v>204</v>
      </c>
      <c r="F431" s="46"/>
      <c r="G431" s="46"/>
      <c r="H431" s="46"/>
      <c r="I431" s="46"/>
      <c r="J431" s="48"/>
    </row>
    <row r="432">
      <c r="A432" s="37" t="s">
        <v>208</v>
      </c>
      <c r="B432" s="45"/>
      <c r="C432" s="46"/>
      <c r="D432" s="46"/>
      <c r="E432" s="49" t="s">
        <v>493</v>
      </c>
      <c r="F432" s="46"/>
      <c r="G432" s="46"/>
      <c r="H432" s="46"/>
      <c r="I432" s="46"/>
      <c r="J432" s="48"/>
    </row>
    <row r="433" ht="165">
      <c r="A433" s="37" t="s">
        <v>210</v>
      </c>
      <c r="B433" s="45"/>
      <c r="C433" s="46"/>
      <c r="D433" s="46"/>
      <c r="E433" s="39" t="s">
        <v>886</v>
      </c>
      <c r="F433" s="46"/>
      <c r="G433" s="46"/>
      <c r="H433" s="46"/>
      <c r="I433" s="46"/>
      <c r="J433" s="48"/>
    </row>
    <row r="434">
      <c r="A434" s="37" t="s">
        <v>202</v>
      </c>
      <c r="B434" s="37">
        <v>107</v>
      </c>
      <c r="C434" s="38" t="s">
        <v>1714</v>
      </c>
      <c r="D434" s="37" t="s">
        <v>204</v>
      </c>
      <c r="E434" s="39" t="s">
        <v>1715</v>
      </c>
      <c r="F434" s="40" t="s">
        <v>206</v>
      </c>
      <c r="G434" s="41">
        <v>2</v>
      </c>
      <c r="H434" s="42">
        <v>0</v>
      </c>
      <c r="I434" s="43">
        <f>ROUND(G434*H434,P4)</f>
        <v>0</v>
      </c>
      <c r="J434" s="37"/>
      <c r="O434" s="44">
        <f>I434*0.21</f>
        <v>0</v>
      </c>
      <c r="P434">
        <v>3</v>
      </c>
    </row>
    <row r="435">
      <c r="A435" s="37" t="s">
        <v>207</v>
      </c>
      <c r="B435" s="45"/>
      <c r="C435" s="46"/>
      <c r="D435" s="46"/>
      <c r="E435" s="47" t="s">
        <v>204</v>
      </c>
      <c r="F435" s="46"/>
      <c r="G435" s="46"/>
      <c r="H435" s="46"/>
      <c r="I435" s="46"/>
      <c r="J435" s="48"/>
    </row>
    <row r="436">
      <c r="A436" s="37" t="s">
        <v>208</v>
      </c>
      <c r="B436" s="45"/>
      <c r="C436" s="46"/>
      <c r="D436" s="46"/>
      <c r="E436" s="49" t="s">
        <v>493</v>
      </c>
      <c r="F436" s="46"/>
      <c r="G436" s="46"/>
      <c r="H436" s="46"/>
      <c r="I436" s="46"/>
      <c r="J436" s="48"/>
    </row>
    <row r="437" ht="180">
      <c r="A437" s="37" t="s">
        <v>210</v>
      </c>
      <c r="B437" s="45"/>
      <c r="C437" s="46"/>
      <c r="D437" s="46"/>
      <c r="E437" s="39" t="s">
        <v>699</v>
      </c>
      <c r="F437" s="46"/>
      <c r="G437" s="46"/>
      <c r="H437" s="46"/>
      <c r="I437" s="46"/>
      <c r="J437" s="48"/>
    </row>
    <row r="438">
      <c r="A438" s="37" t="s">
        <v>202</v>
      </c>
      <c r="B438" s="37">
        <v>108</v>
      </c>
      <c r="C438" s="38" t="s">
        <v>1716</v>
      </c>
      <c r="D438" s="37" t="s">
        <v>204</v>
      </c>
      <c r="E438" s="39" t="s">
        <v>1717</v>
      </c>
      <c r="F438" s="40" t="s">
        <v>206</v>
      </c>
      <c r="G438" s="41">
        <v>2</v>
      </c>
      <c r="H438" s="42">
        <v>0</v>
      </c>
      <c r="I438" s="43">
        <f>ROUND(G438*H438,P4)</f>
        <v>0</v>
      </c>
      <c r="J438" s="37"/>
      <c r="O438" s="44">
        <f>I438*0.21</f>
        <v>0</v>
      </c>
      <c r="P438">
        <v>3</v>
      </c>
    </row>
    <row r="439">
      <c r="A439" s="37" t="s">
        <v>207</v>
      </c>
      <c r="B439" s="45"/>
      <c r="C439" s="46"/>
      <c r="D439" s="46"/>
      <c r="E439" s="47" t="s">
        <v>204</v>
      </c>
      <c r="F439" s="46"/>
      <c r="G439" s="46"/>
      <c r="H439" s="46"/>
      <c r="I439" s="46"/>
      <c r="J439" s="48"/>
    </row>
    <row r="440">
      <c r="A440" s="37" t="s">
        <v>208</v>
      </c>
      <c r="B440" s="45"/>
      <c r="C440" s="46"/>
      <c r="D440" s="46"/>
      <c r="E440" s="49" t="s">
        <v>493</v>
      </c>
      <c r="F440" s="46"/>
      <c r="G440" s="46"/>
      <c r="H440" s="46"/>
      <c r="I440" s="46"/>
      <c r="J440" s="48"/>
    </row>
    <row r="441" ht="165">
      <c r="A441" s="37" t="s">
        <v>210</v>
      </c>
      <c r="B441" s="45"/>
      <c r="C441" s="46"/>
      <c r="D441" s="46"/>
      <c r="E441" s="39" t="s">
        <v>886</v>
      </c>
      <c r="F441" s="46"/>
      <c r="G441" s="46"/>
      <c r="H441" s="46"/>
      <c r="I441" s="46"/>
      <c r="J441" s="48"/>
    </row>
    <row r="442">
      <c r="A442" s="37" t="s">
        <v>202</v>
      </c>
      <c r="B442" s="37">
        <v>109</v>
      </c>
      <c r="C442" s="38" t="s">
        <v>1718</v>
      </c>
      <c r="D442" s="37" t="s">
        <v>204</v>
      </c>
      <c r="E442" s="39" t="s">
        <v>1719</v>
      </c>
      <c r="F442" s="40" t="s">
        <v>206</v>
      </c>
      <c r="G442" s="41">
        <v>4</v>
      </c>
      <c r="H442" s="42">
        <v>0</v>
      </c>
      <c r="I442" s="43">
        <f>ROUND(G442*H442,P4)</f>
        <v>0</v>
      </c>
      <c r="J442" s="37"/>
      <c r="O442" s="44">
        <f>I442*0.21</f>
        <v>0</v>
      </c>
      <c r="P442">
        <v>3</v>
      </c>
    </row>
    <row r="443">
      <c r="A443" s="37" t="s">
        <v>207</v>
      </c>
      <c r="B443" s="45"/>
      <c r="C443" s="46"/>
      <c r="D443" s="46"/>
      <c r="E443" s="47" t="s">
        <v>204</v>
      </c>
      <c r="F443" s="46"/>
      <c r="G443" s="46"/>
      <c r="H443" s="46"/>
      <c r="I443" s="46"/>
      <c r="J443" s="48"/>
    </row>
    <row r="444">
      <c r="A444" s="37" t="s">
        <v>208</v>
      </c>
      <c r="B444" s="45"/>
      <c r="C444" s="46"/>
      <c r="D444" s="46"/>
      <c r="E444" s="49" t="s">
        <v>493</v>
      </c>
      <c r="F444" s="46"/>
      <c r="G444" s="46"/>
      <c r="H444" s="46"/>
      <c r="I444" s="46"/>
      <c r="J444" s="48"/>
    </row>
    <row r="445" ht="180">
      <c r="A445" s="37" t="s">
        <v>210</v>
      </c>
      <c r="B445" s="45"/>
      <c r="C445" s="46"/>
      <c r="D445" s="46"/>
      <c r="E445" s="39" t="s">
        <v>699</v>
      </c>
      <c r="F445" s="46"/>
      <c r="G445" s="46"/>
      <c r="H445" s="46"/>
      <c r="I445" s="46"/>
      <c r="J445" s="48"/>
    </row>
    <row r="446">
      <c r="A446" s="37" t="s">
        <v>202</v>
      </c>
      <c r="B446" s="37">
        <v>110</v>
      </c>
      <c r="C446" s="38" t="s">
        <v>1720</v>
      </c>
      <c r="D446" s="37" t="s">
        <v>204</v>
      </c>
      <c r="E446" s="39" t="s">
        <v>1721</v>
      </c>
      <c r="F446" s="40" t="s">
        <v>206</v>
      </c>
      <c r="G446" s="41">
        <v>61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493</v>
      </c>
      <c r="F448" s="46"/>
      <c r="G448" s="46"/>
      <c r="H448" s="46"/>
      <c r="I448" s="46"/>
      <c r="J448" s="48"/>
    </row>
    <row r="449" ht="180">
      <c r="A449" s="37" t="s">
        <v>210</v>
      </c>
      <c r="B449" s="45"/>
      <c r="C449" s="46"/>
      <c r="D449" s="46"/>
      <c r="E449" s="39" t="s">
        <v>699</v>
      </c>
      <c r="F449" s="46"/>
      <c r="G449" s="46"/>
      <c r="H449" s="46"/>
      <c r="I449" s="46"/>
      <c r="J449" s="48"/>
    </row>
    <row r="450">
      <c r="A450" s="37" t="s">
        <v>202</v>
      </c>
      <c r="B450" s="37">
        <v>111</v>
      </c>
      <c r="C450" s="38" t="s">
        <v>1722</v>
      </c>
      <c r="D450" s="37" t="s">
        <v>204</v>
      </c>
      <c r="E450" s="39" t="s">
        <v>1723</v>
      </c>
      <c r="F450" s="40" t="s">
        <v>206</v>
      </c>
      <c r="G450" s="41">
        <v>142</v>
      </c>
      <c r="H450" s="42">
        <v>0</v>
      </c>
      <c r="I450" s="43">
        <f>ROUND(G450*H450,P4)</f>
        <v>0</v>
      </c>
      <c r="J450" s="37"/>
      <c r="O450" s="44">
        <f>I450*0.21</f>
        <v>0</v>
      </c>
      <c r="P450">
        <v>3</v>
      </c>
    </row>
    <row r="451">
      <c r="A451" s="37" t="s">
        <v>207</v>
      </c>
      <c r="B451" s="45"/>
      <c r="C451" s="46"/>
      <c r="D451" s="46"/>
      <c r="E451" s="47" t="s">
        <v>204</v>
      </c>
      <c r="F451" s="46"/>
      <c r="G451" s="46"/>
      <c r="H451" s="46"/>
      <c r="I451" s="46"/>
      <c r="J451" s="48"/>
    </row>
    <row r="452">
      <c r="A452" s="37" t="s">
        <v>208</v>
      </c>
      <c r="B452" s="45"/>
      <c r="C452" s="46"/>
      <c r="D452" s="46"/>
      <c r="E452" s="49" t="s">
        <v>493</v>
      </c>
      <c r="F452" s="46"/>
      <c r="G452" s="46"/>
      <c r="H452" s="46"/>
      <c r="I452" s="46"/>
      <c r="J452" s="48"/>
    </row>
    <row r="453" ht="180">
      <c r="A453" s="37" t="s">
        <v>210</v>
      </c>
      <c r="B453" s="45"/>
      <c r="C453" s="46"/>
      <c r="D453" s="46"/>
      <c r="E453" s="39" t="s">
        <v>699</v>
      </c>
      <c r="F453" s="46"/>
      <c r="G453" s="46"/>
      <c r="H453" s="46"/>
      <c r="I453" s="46"/>
      <c r="J453" s="48"/>
    </row>
    <row r="454">
      <c r="A454" s="37" t="s">
        <v>202</v>
      </c>
      <c r="B454" s="37">
        <v>112</v>
      </c>
      <c r="C454" s="38" t="s">
        <v>1724</v>
      </c>
      <c r="D454" s="37" t="s">
        <v>204</v>
      </c>
      <c r="E454" s="39" t="s">
        <v>1725</v>
      </c>
      <c r="F454" s="40" t="s">
        <v>206</v>
      </c>
      <c r="G454" s="41">
        <v>20</v>
      </c>
      <c r="H454" s="42">
        <v>0</v>
      </c>
      <c r="I454" s="43">
        <f>ROUND(G454*H454,P4)</f>
        <v>0</v>
      </c>
      <c r="J454" s="37"/>
      <c r="O454" s="44">
        <f>I454*0.21</f>
        <v>0</v>
      </c>
      <c r="P454">
        <v>3</v>
      </c>
    </row>
    <row r="455">
      <c r="A455" s="37" t="s">
        <v>207</v>
      </c>
      <c r="B455" s="45"/>
      <c r="C455" s="46"/>
      <c r="D455" s="46"/>
      <c r="E455" s="47" t="s">
        <v>204</v>
      </c>
      <c r="F455" s="46"/>
      <c r="G455" s="46"/>
      <c r="H455" s="46"/>
      <c r="I455" s="46"/>
      <c r="J455" s="48"/>
    </row>
    <row r="456">
      <c r="A456" s="37" t="s">
        <v>208</v>
      </c>
      <c r="B456" s="45"/>
      <c r="C456" s="46"/>
      <c r="D456" s="46"/>
      <c r="E456" s="49" t="s">
        <v>493</v>
      </c>
      <c r="F456" s="46"/>
      <c r="G456" s="46"/>
      <c r="H456" s="46"/>
      <c r="I456" s="46"/>
      <c r="J456" s="48"/>
    </row>
    <row r="457" ht="180">
      <c r="A457" s="37" t="s">
        <v>210</v>
      </c>
      <c r="B457" s="45"/>
      <c r="C457" s="46"/>
      <c r="D457" s="46"/>
      <c r="E457" s="39" t="s">
        <v>699</v>
      </c>
      <c r="F457" s="46"/>
      <c r="G457" s="46"/>
      <c r="H457" s="46"/>
      <c r="I457" s="46"/>
      <c r="J457" s="48"/>
    </row>
    <row r="458">
      <c r="A458" s="37" t="s">
        <v>202</v>
      </c>
      <c r="B458" s="37">
        <v>113</v>
      </c>
      <c r="C458" s="38" t="s">
        <v>1726</v>
      </c>
      <c r="D458" s="37" t="s">
        <v>204</v>
      </c>
      <c r="E458" s="39" t="s">
        <v>1727</v>
      </c>
      <c r="F458" s="40" t="s">
        <v>206</v>
      </c>
      <c r="G458" s="41">
        <v>227</v>
      </c>
      <c r="H458" s="42">
        <v>0</v>
      </c>
      <c r="I458" s="43">
        <f>ROUND(G458*H458,P4)</f>
        <v>0</v>
      </c>
      <c r="J458" s="37"/>
      <c r="O458" s="44">
        <f>I458*0.21</f>
        <v>0</v>
      </c>
      <c r="P458">
        <v>3</v>
      </c>
    </row>
    <row r="459">
      <c r="A459" s="37" t="s">
        <v>207</v>
      </c>
      <c r="B459" s="45"/>
      <c r="C459" s="46"/>
      <c r="D459" s="46"/>
      <c r="E459" s="47" t="s">
        <v>204</v>
      </c>
      <c r="F459" s="46"/>
      <c r="G459" s="46"/>
      <c r="H459" s="46"/>
      <c r="I459" s="46"/>
      <c r="J459" s="48"/>
    </row>
    <row r="460">
      <c r="A460" s="37" t="s">
        <v>208</v>
      </c>
      <c r="B460" s="45"/>
      <c r="C460" s="46"/>
      <c r="D460" s="46"/>
      <c r="E460" s="49" t="s">
        <v>493</v>
      </c>
      <c r="F460" s="46"/>
      <c r="G460" s="46"/>
      <c r="H460" s="46"/>
      <c r="I460" s="46"/>
      <c r="J460" s="48"/>
    </row>
    <row r="461" ht="165">
      <c r="A461" s="37" t="s">
        <v>210</v>
      </c>
      <c r="B461" s="45"/>
      <c r="C461" s="46"/>
      <c r="D461" s="46"/>
      <c r="E461" s="39" t="s">
        <v>886</v>
      </c>
      <c r="F461" s="46"/>
      <c r="G461" s="46"/>
      <c r="H461" s="46"/>
      <c r="I461" s="46"/>
      <c r="J461" s="48"/>
    </row>
    <row r="462">
      <c r="A462" s="37" t="s">
        <v>202</v>
      </c>
      <c r="B462" s="37">
        <v>114</v>
      </c>
      <c r="C462" s="38" t="s">
        <v>1728</v>
      </c>
      <c r="D462" s="37" t="s">
        <v>204</v>
      </c>
      <c r="E462" s="39" t="s">
        <v>1729</v>
      </c>
      <c r="F462" s="40" t="s">
        <v>206</v>
      </c>
      <c r="G462" s="41">
        <v>140</v>
      </c>
      <c r="H462" s="42">
        <v>0</v>
      </c>
      <c r="I462" s="43">
        <f>ROUND(G462*H462,P4)</f>
        <v>0</v>
      </c>
      <c r="J462" s="37"/>
      <c r="O462" s="44">
        <f>I462*0.21</f>
        <v>0</v>
      </c>
      <c r="P462">
        <v>3</v>
      </c>
    </row>
    <row r="463">
      <c r="A463" s="37" t="s">
        <v>207</v>
      </c>
      <c r="B463" s="45"/>
      <c r="C463" s="46"/>
      <c r="D463" s="46"/>
      <c r="E463" s="47" t="s">
        <v>204</v>
      </c>
      <c r="F463" s="46"/>
      <c r="G463" s="46"/>
      <c r="H463" s="46"/>
      <c r="I463" s="46"/>
      <c r="J463" s="48"/>
    </row>
    <row r="464">
      <c r="A464" s="37" t="s">
        <v>208</v>
      </c>
      <c r="B464" s="45"/>
      <c r="C464" s="46"/>
      <c r="D464" s="46"/>
      <c r="E464" s="49" t="s">
        <v>493</v>
      </c>
      <c r="F464" s="46"/>
      <c r="G464" s="46"/>
      <c r="H464" s="46"/>
      <c r="I464" s="46"/>
      <c r="J464" s="48"/>
    </row>
    <row r="465" ht="165">
      <c r="A465" s="37" t="s">
        <v>210</v>
      </c>
      <c r="B465" s="45"/>
      <c r="C465" s="46"/>
      <c r="D465" s="46"/>
      <c r="E465" s="39" t="s">
        <v>1730</v>
      </c>
      <c r="F465" s="46"/>
      <c r="G465" s="46"/>
      <c r="H465" s="46"/>
      <c r="I465" s="46"/>
      <c r="J465" s="48"/>
    </row>
    <row r="466">
      <c r="A466" s="37" t="s">
        <v>202</v>
      </c>
      <c r="B466" s="37">
        <v>115</v>
      </c>
      <c r="C466" s="38" t="s">
        <v>1731</v>
      </c>
      <c r="D466" s="37" t="s">
        <v>204</v>
      </c>
      <c r="E466" s="39" t="s">
        <v>1732</v>
      </c>
      <c r="F466" s="40" t="s">
        <v>206</v>
      </c>
      <c r="G466" s="41">
        <v>140</v>
      </c>
      <c r="H466" s="42">
        <v>0</v>
      </c>
      <c r="I466" s="43">
        <f>ROUND(G466*H466,P4)</f>
        <v>0</v>
      </c>
      <c r="J466" s="37"/>
      <c r="O466" s="44">
        <f>I466*0.21</f>
        <v>0</v>
      </c>
      <c r="P466">
        <v>3</v>
      </c>
    </row>
    <row r="467">
      <c r="A467" s="37" t="s">
        <v>207</v>
      </c>
      <c r="B467" s="45"/>
      <c r="C467" s="46"/>
      <c r="D467" s="46"/>
      <c r="E467" s="47" t="s">
        <v>204</v>
      </c>
      <c r="F467" s="46"/>
      <c r="G467" s="46"/>
      <c r="H467" s="46"/>
      <c r="I467" s="46"/>
      <c r="J467" s="48"/>
    </row>
    <row r="468">
      <c r="A468" s="37" t="s">
        <v>208</v>
      </c>
      <c r="B468" s="45"/>
      <c r="C468" s="46"/>
      <c r="D468" s="46"/>
      <c r="E468" s="49" t="s">
        <v>493</v>
      </c>
      <c r="F468" s="46"/>
      <c r="G468" s="46"/>
      <c r="H468" s="46"/>
      <c r="I468" s="46"/>
      <c r="J468" s="48"/>
    </row>
    <row r="469" ht="165">
      <c r="A469" s="37" t="s">
        <v>210</v>
      </c>
      <c r="B469" s="45"/>
      <c r="C469" s="46"/>
      <c r="D469" s="46"/>
      <c r="E469" s="39" t="s">
        <v>1730</v>
      </c>
      <c r="F469" s="46"/>
      <c r="G469" s="46"/>
      <c r="H469" s="46"/>
      <c r="I469" s="46"/>
      <c r="J469" s="48"/>
    </row>
    <row r="470">
      <c r="A470" s="37" t="s">
        <v>202</v>
      </c>
      <c r="B470" s="37">
        <v>116</v>
      </c>
      <c r="C470" s="38" t="s">
        <v>1733</v>
      </c>
      <c r="D470" s="37" t="s">
        <v>204</v>
      </c>
      <c r="E470" s="39" t="s">
        <v>1734</v>
      </c>
      <c r="F470" s="40" t="s">
        <v>1014</v>
      </c>
      <c r="G470" s="41">
        <v>1</v>
      </c>
      <c r="H470" s="42">
        <v>0</v>
      </c>
      <c r="I470" s="43">
        <f>ROUND(G470*H470,P4)</f>
        <v>0</v>
      </c>
      <c r="J470" s="37"/>
      <c r="O470" s="44">
        <f>I470*0.21</f>
        <v>0</v>
      </c>
      <c r="P470">
        <v>3</v>
      </c>
    </row>
    <row r="471">
      <c r="A471" s="37" t="s">
        <v>207</v>
      </c>
      <c r="B471" s="45"/>
      <c r="C471" s="46"/>
      <c r="D471" s="46"/>
      <c r="E471" s="47" t="s">
        <v>204</v>
      </c>
      <c r="F471" s="46"/>
      <c r="G471" s="46"/>
      <c r="H471" s="46"/>
      <c r="I471" s="46"/>
      <c r="J471" s="48"/>
    </row>
    <row r="472">
      <c r="A472" s="37" t="s">
        <v>208</v>
      </c>
      <c r="B472" s="45"/>
      <c r="C472" s="46"/>
      <c r="D472" s="46"/>
      <c r="E472" s="49" t="s">
        <v>493</v>
      </c>
      <c r="F472" s="46"/>
      <c r="G472" s="46"/>
      <c r="H472" s="46"/>
      <c r="I472" s="46"/>
      <c r="J472" s="48"/>
    </row>
    <row r="473" ht="180">
      <c r="A473" s="37" t="s">
        <v>210</v>
      </c>
      <c r="B473" s="45"/>
      <c r="C473" s="46"/>
      <c r="D473" s="46"/>
      <c r="E473" s="39" t="s">
        <v>1174</v>
      </c>
      <c r="F473" s="46"/>
      <c r="G473" s="46"/>
      <c r="H473" s="46"/>
      <c r="I473" s="46"/>
      <c r="J473" s="48"/>
    </row>
    <row r="474" ht="30">
      <c r="A474" s="37" t="s">
        <v>202</v>
      </c>
      <c r="B474" s="37">
        <v>117</v>
      </c>
      <c r="C474" s="38" t="s">
        <v>1735</v>
      </c>
      <c r="D474" s="37" t="s">
        <v>204</v>
      </c>
      <c r="E474" s="39" t="s">
        <v>1736</v>
      </c>
      <c r="F474" s="40" t="s">
        <v>455</v>
      </c>
      <c r="G474" s="41">
        <v>40</v>
      </c>
      <c r="H474" s="42">
        <v>0</v>
      </c>
      <c r="I474" s="43">
        <f>ROUND(G474*H474,P4)</f>
        <v>0</v>
      </c>
      <c r="J474" s="37"/>
      <c r="O474" s="44">
        <f>I474*0.21</f>
        <v>0</v>
      </c>
      <c r="P474">
        <v>3</v>
      </c>
    </row>
    <row r="475">
      <c r="A475" s="37" t="s">
        <v>207</v>
      </c>
      <c r="B475" s="45"/>
      <c r="C475" s="46"/>
      <c r="D475" s="46"/>
      <c r="E475" s="47" t="s">
        <v>204</v>
      </c>
      <c r="F475" s="46"/>
      <c r="G475" s="46"/>
      <c r="H475" s="46"/>
      <c r="I475" s="46"/>
      <c r="J475" s="48"/>
    </row>
    <row r="476">
      <c r="A476" s="37" t="s">
        <v>208</v>
      </c>
      <c r="B476" s="45"/>
      <c r="C476" s="46"/>
      <c r="D476" s="46"/>
      <c r="E476" s="49" t="s">
        <v>493</v>
      </c>
      <c r="F476" s="46"/>
      <c r="G476" s="46"/>
      <c r="H476" s="46"/>
      <c r="I476" s="46"/>
      <c r="J476" s="48"/>
    </row>
    <row r="477" ht="150">
      <c r="A477" s="37" t="s">
        <v>210</v>
      </c>
      <c r="B477" s="45"/>
      <c r="C477" s="46"/>
      <c r="D477" s="46"/>
      <c r="E477" s="39" t="s">
        <v>1737</v>
      </c>
      <c r="F477" s="46"/>
      <c r="G477" s="46"/>
      <c r="H477" s="46"/>
      <c r="I477" s="46"/>
      <c r="J477" s="48"/>
    </row>
    <row r="478">
      <c r="A478" s="37" t="s">
        <v>202</v>
      </c>
      <c r="B478" s="37">
        <v>118</v>
      </c>
      <c r="C478" s="38" t="s">
        <v>1738</v>
      </c>
      <c r="D478" s="37" t="s">
        <v>204</v>
      </c>
      <c r="E478" s="39" t="s">
        <v>1739</v>
      </c>
      <c r="F478" s="40" t="s">
        <v>1014</v>
      </c>
      <c r="G478" s="41">
        <v>1</v>
      </c>
      <c r="H478" s="42">
        <v>0</v>
      </c>
      <c r="I478" s="43">
        <f>ROUND(G478*H478,P4)</f>
        <v>0</v>
      </c>
      <c r="J478" s="37"/>
      <c r="O478" s="44">
        <f>I478*0.21</f>
        <v>0</v>
      </c>
      <c r="P478">
        <v>3</v>
      </c>
    </row>
    <row r="479">
      <c r="A479" s="37" t="s">
        <v>207</v>
      </c>
      <c r="B479" s="45"/>
      <c r="C479" s="46"/>
      <c r="D479" s="46"/>
      <c r="E479" s="47" t="s">
        <v>204</v>
      </c>
      <c r="F479" s="46"/>
      <c r="G479" s="46"/>
      <c r="H479" s="46"/>
      <c r="I479" s="46"/>
      <c r="J479" s="48"/>
    </row>
    <row r="480">
      <c r="A480" s="37" t="s">
        <v>208</v>
      </c>
      <c r="B480" s="45"/>
      <c r="C480" s="46"/>
      <c r="D480" s="46"/>
      <c r="E480" s="49" t="s">
        <v>493</v>
      </c>
      <c r="F480" s="46"/>
      <c r="G480" s="46"/>
      <c r="H480" s="46"/>
      <c r="I480" s="46"/>
      <c r="J480" s="48"/>
    </row>
    <row r="481" ht="195">
      <c r="A481" s="37" t="s">
        <v>210</v>
      </c>
      <c r="B481" s="45"/>
      <c r="C481" s="46"/>
      <c r="D481" s="46"/>
      <c r="E481" s="39" t="s">
        <v>1740</v>
      </c>
      <c r="F481" s="46"/>
      <c r="G481" s="46"/>
      <c r="H481" s="46"/>
      <c r="I481" s="46"/>
      <c r="J481" s="48"/>
    </row>
    <row r="482" ht="30">
      <c r="A482" s="37" t="s">
        <v>202</v>
      </c>
      <c r="B482" s="37">
        <v>119</v>
      </c>
      <c r="C482" s="38" t="s">
        <v>1741</v>
      </c>
      <c r="D482" s="37" t="s">
        <v>204</v>
      </c>
      <c r="E482" s="39" t="s">
        <v>1742</v>
      </c>
      <c r="F482" s="40" t="s">
        <v>206</v>
      </c>
      <c r="G482" s="41">
        <v>7</v>
      </c>
      <c r="H482" s="42">
        <v>0</v>
      </c>
      <c r="I482" s="43">
        <f>ROUND(G482*H482,P4)</f>
        <v>0</v>
      </c>
      <c r="J482" s="37"/>
      <c r="O482" s="44">
        <f>I482*0.21</f>
        <v>0</v>
      </c>
      <c r="P482">
        <v>3</v>
      </c>
    </row>
    <row r="483">
      <c r="A483" s="37" t="s">
        <v>207</v>
      </c>
      <c r="B483" s="45"/>
      <c r="C483" s="46"/>
      <c r="D483" s="46"/>
      <c r="E483" s="47" t="s">
        <v>204</v>
      </c>
      <c r="F483" s="46"/>
      <c r="G483" s="46"/>
      <c r="H483" s="46"/>
      <c r="I483" s="46"/>
      <c r="J483" s="48"/>
    </row>
    <row r="484">
      <c r="A484" s="37" t="s">
        <v>208</v>
      </c>
      <c r="B484" s="45"/>
      <c r="C484" s="46"/>
      <c r="D484" s="46"/>
      <c r="E484" s="49" t="s">
        <v>493</v>
      </c>
      <c r="F484" s="46"/>
      <c r="G484" s="46"/>
      <c r="H484" s="46"/>
      <c r="I484" s="46"/>
      <c r="J484" s="48"/>
    </row>
    <row r="485" ht="180">
      <c r="A485" s="37" t="s">
        <v>210</v>
      </c>
      <c r="B485" s="45"/>
      <c r="C485" s="46"/>
      <c r="D485" s="46"/>
      <c r="E485" s="39" t="s">
        <v>699</v>
      </c>
      <c r="F485" s="46"/>
      <c r="G485" s="46"/>
      <c r="H485" s="46"/>
      <c r="I485" s="46"/>
      <c r="J485" s="48"/>
    </row>
    <row r="486">
      <c r="A486" s="37" t="s">
        <v>202</v>
      </c>
      <c r="B486" s="37">
        <v>120</v>
      </c>
      <c r="C486" s="38" t="s">
        <v>991</v>
      </c>
      <c r="D486" s="37" t="s">
        <v>204</v>
      </c>
      <c r="E486" s="39" t="s">
        <v>992</v>
      </c>
      <c r="F486" s="40" t="s">
        <v>206</v>
      </c>
      <c r="G486" s="41">
        <v>8</v>
      </c>
      <c r="H486" s="42">
        <v>0</v>
      </c>
      <c r="I486" s="43">
        <f>ROUND(G486*H486,P4)</f>
        <v>0</v>
      </c>
      <c r="J486" s="37"/>
      <c r="O486" s="44">
        <f>I486*0.21</f>
        <v>0</v>
      </c>
      <c r="P486">
        <v>3</v>
      </c>
    </row>
    <row r="487">
      <c r="A487" s="37" t="s">
        <v>207</v>
      </c>
      <c r="B487" s="45"/>
      <c r="C487" s="46"/>
      <c r="D487" s="46"/>
      <c r="E487" s="47" t="s">
        <v>204</v>
      </c>
      <c r="F487" s="46"/>
      <c r="G487" s="46"/>
      <c r="H487" s="46"/>
      <c r="I487" s="46"/>
      <c r="J487" s="48"/>
    </row>
    <row r="488">
      <c r="A488" s="37" t="s">
        <v>208</v>
      </c>
      <c r="B488" s="45"/>
      <c r="C488" s="46"/>
      <c r="D488" s="46"/>
      <c r="E488" s="49" t="s">
        <v>493</v>
      </c>
      <c r="F488" s="46"/>
      <c r="G488" s="46"/>
      <c r="H488" s="46"/>
      <c r="I488" s="46"/>
      <c r="J488" s="48"/>
    </row>
    <row r="489" ht="165">
      <c r="A489" s="37" t="s">
        <v>210</v>
      </c>
      <c r="B489" s="45"/>
      <c r="C489" s="46"/>
      <c r="D489" s="46"/>
      <c r="E489" s="39" t="s">
        <v>886</v>
      </c>
      <c r="F489" s="46"/>
      <c r="G489" s="46"/>
      <c r="H489" s="46"/>
      <c r="I489" s="46"/>
      <c r="J489" s="48"/>
    </row>
    <row r="490">
      <c r="A490" s="37" t="s">
        <v>202</v>
      </c>
      <c r="B490" s="37">
        <v>121</v>
      </c>
      <c r="C490" s="38" t="s">
        <v>1071</v>
      </c>
      <c r="D490" s="37" t="s">
        <v>204</v>
      </c>
      <c r="E490" s="39" t="s">
        <v>1072</v>
      </c>
      <c r="F490" s="40" t="s">
        <v>206</v>
      </c>
      <c r="G490" s="41">
        <v>17</v>
      </c>
      <c r="H490" s="42">
        <v>0</v>
      </c>
      <c r="I490" s="43">
        <f>ROUND(G490*H490,P4)</f>
        <v>0</v>
      </c>
      <c r="J490" s="37"/>
      <c r="O490" s="44">
        <f>I490*0.21</f>
        <v>0</v>
      </c>
      <c r="P490">
        <v>3</v>
      </c>
    </row>
    <row r="491">
      <c r="A491" s="37" t="s">
        <v>207</v>
      </c>
      <c r="B491" s="45"/>
      <c r="C491" s="46"/>
      <c r="D491" s="46"/>
      <c r="E491" s="47" t="s">
        <v>204</v>
      </c>
      <c r="F491" s="46"/>
      <c r="G491" s="46"/>
      <c r="H491" s="46"/>
      <c r="I491" s="46"/>
      <c r="J491" s="48"/>
    </row>
    <row r="492">
      <c r="A492" s="37" t="s">
        <v>208</v>
      </c>
      <c r="B492" s="45"/>
      <c r="C492" s="46"/>
      <c r="D492" s="46"/>
      <c r="E492" s="49" t="s">
        <v>493</v>
      </c>
      <c r="F492" s="46"/>
      <c r="G492" s="46"/>
      <c r="H492" s="46"/>
      <c r="I492" s="46"/>
      <c r="J492" s="48"/>
    </row>
    <row r="493" ht="165">
      <c r="A493" s="37" t="s">
        <v>210</v>
      </c>
      <c r="B493" s="45"/>
      <c r="C493" s="46"/>
      <c r="D493" s="46"/>
      <c r="E493" s="39" t="s">
        <v>886</v>
      </c>
      <c r="F493" s="46"/>
      <c r="G493" s="46"/>
      <c r="H493" s="46"/>
      <c r="I493" s="46"/>
      <c r="J493" s="48"/>
    </row>
    <row r="494">
      <c r="A494" s="37" t="s">
        <v>202</v>
      </c>
      <c r="B494" s="37">
        <v>122</v>
      </c>
      <c r="C494" s="38" t="s">
        <v>999</v>
      </c>
      <c r="D494" s="37" t="s">
        <v>204</v>
      </c>
      <c r="E494" s="39" t="s">
        <v>1000</v>
      </c>
      <c r="F494" s="40" t="s">
        <v>206</v>
      </c>
      <c r="G494" s="41">
        <v>8</v>
      </c>
      <c r="H494" s="42">
        <v>0</v>
      </c>
      <c r="I494" s="43">
        <f>ROUND(G494*H494,P4)</f>
        <v>0</v>
      </c>
      <c r="J494" s="37"/>
      <c r="O494" s="44">
        <f>I494*0.21</f>
        <v>0</v>
      </c>
      <c r="P494">
        <v>3</v>
      </c>
    </row>
    <row r="495">
      <c r="A495" s="37" t="s">
        <v>207</v>
      </c>
      <c r="B495" s="45"/>
      <c r="C495" s="46"/>
      <c r="D495" s="46"/>
      <c r="E495" s="47" t="s">
        <v>204</v>
      </c>
      <c r="F495" s="46"/>
      <c r="G495" s="46"/>
      <c r="H495" s="46"/>
      <c r="I495" s="46"/>
      <c r="J495" s="48"/>
    </row>
    <row r="496">
      <c r="A496" s="37" t="s">
        <v>208</v>
      </c>
      <c r="B496" s="45"/>
      <c r="C496" s="46"/>
      <c r="D496" s="46"/>
      <c r="E496" s="49" t="s">
        <v>493</v>
      </c>
      <c r="F496" s="46"/>
      <c r="G496" s="46"/>
      <c r="H496" s="46"/>
      <c r="I496" s="46"/>
      <c r="J496" s="48"/>
    </row>
    <row r="497" ht="180">
      <c r="A497" s="37" t="s">
        <v>210</v>
      </c>
      <c r="B497" s="45"/>
      <c r="C497" s="46"/>
      <c r="D497" s="46"/>
      <c r="E497" s="39" t="s">
        <v>699</v>
      </c>
      <c r="F497" s="46"/>
      <c r="G497" s="46"/>
      <c r="H497" s="46"/>
      <c r="I497" s="46"/>
      <c r="J497" s="48"/>
    </row>
    <row r="498">
      <c r="A498" s="37" t="s">
        <v>202</v>
      </c>
      <c r="B498" s="37">
        <v>123</v>
      </c>
      <c r="C498" s="38" t="s">
        <v>1743</v>
      </c>
      <c r="D498" s="37" t="s">
        <v>204</v>
      </c>
      <c r="E498" s="39" t="s">
        <v>1744</v>
      </c>
      <c r="F498" s="40" t="s">
        <v>206</v>
      </c>
      <c r="G498" s="41">
        <v>18</v>
      </c>
      <c r="H498" s="42">
        <v>0</v>
      </c>
      <c r="I498" s="43">
        <f>ROUND(G498*H498,P4)</f>
        <v>0</v>
      </c>
      <c r="J498" s="37"/>
      <c r="O498" s="44">
        <f>I498*0.21</f>
        <v>0</v>
      </c>
      <c r="P498">
        <v>3</v>
      </c>
    </row>
    <row r="499">
      <c r="A499" s="37" t="s">
        <v>207</v>
      </c>
      <c r="B499" s="45"/>
      <c r="C499" s="46"/>
      <c r="D499" s="46"/>
      <c r="E499" s="47" t="s">
        <v>204</v>
      </c>
      <c r="F499" s="46"/>
      <c r="G499" s="46"/>
      <c r="H499" s="46"/>
      <c r="I499" s="46"/>
      <c r="J499" s="48"/>
    </row>
    <row r="500">
      <c r="A500" s="37" t="s">
        <v>208</v>
      </c>
      <c r="B500" s="45"/>
      <c r="C500" s="46"/>
      <c r="D500" s="46"/>
      <c r="E500" s="49" t="s">
        <v>493</v>
      </c>
      <c r="F500" s="46"/>
      <c r="G500" s="46"/>
      <c r="H500" s="46"/>
      <c r="I500" s="46"/>
      <c r="J500" s="48"/>
    </row>
    <row r="501" ht="180">
      <c r="A501" s="37" t="s">
        <v>210</v>
      </c>
      <c r="B501" s="45"/>
      <c r="C501" s="46"/>
      <c r="D501" s="46"/>
      <c r="E501" s="39" t="s">
        <v>699</v>
      </c>
      <c r="F501" s="46"/>
      <c r="G501" s="46"/>
      <c r="H501" s="46"/>
      <c r="I501" s="46"/>
      <c r="J501" s="48"/>
    </row>
    <row r="502">
      <c r="A502" s="37" t="s">
        <v>202</v>
      </c>
      <c r="B502" s="37">
        <v>124</v>
      </c>
      <c r="C502" s="38" t="s">
        <v>1745</v>
      </c>
      <c r="D502" s="37" t="s">
        <v>204</v>
      </c>
      <c r="E502" s="39" t="s">
        <v>1746</v>
      </c>
      <c r="F502" s="40" t="s">
        <v>206</v>
      </c>
      <c r="G502" s="41">
        <v>4</v>
      </c>
      <c r="H502" s="42">
        <v>0</v>
      </c>
      <c r="I502" s="43">
        <f>ROUND(G502*H502,P4)</f>
        <v>0</v>
      </c>
      <c r="J502" s="37"/>
      <c r="O502" s="44">
        <f>I502*0.21</f>
        <v>0</v>
      </c>
      <c r="P502">
        <v>3</v>
      </c>
    </row>
    <row r="503">
      <c r="A503" s="37" t="s">
        <v>207</v>
      </c>
      <c r="B503" s="45"/>
      <c r="C503" s="46"/>
      <c r="D503" s="46"/>
      <c r="E503" s="47" t="s">
        <v>204</v>
      </c>
      <c r="F503" s="46"/>
      <c r="G503" s="46"/>
      <c r="H503" s="46"/>
      <c r="I503" s="46"/>
      <c r="J503" s="48"/>
    </row>
    <row r="504">
      <c r="A504" s="37" t="s">
        <v>208</v>
      </c>
      <c r="B504" s="45"/>
      <c r="C504" s="46"/>
      <c r="D504" s="46"/>
      <c r="E504" s="49" t="s">
        <v>493</v>
      </c>
      <c r="F504" s="46"/>
      <c r="G504" s="46"/>
      <c r="H504" s="46"/>
      <c r="I504" s="46"/>
      <c r="J504" s="48"/>
    </row>
    <row r="505" ht="180">
      <c r="A505" s="37" t="s">
        <v>210</v>
      </c>
      <c r="B505" s="45"/>
      <c r="C505" s="46"/>
      <c r="D505" s="46"/>
      <c r="E505" s="39" t="s">
        <v>699</v>
      </c>
      <c r="F505" s="46"/>
      <c r="G505" s="46"/>
      <c r="H505" s="46"/>
      <c r="I505" s="46"/>
      <c r="J505" s="48"/>
    </row>
    <row r="506">
      <c r="A506" s="37" t="s">
        <v>202</v>
      </c>
      <c r="B506" s="37">
        <v>125</v>
      </c>
      <c r="C506" s="38" t="s">
        <v>923</v>
      </c>
      <c r="D506" s="37" t="s">
        <v>204</v>
      </c>
      <c r="E506" s="39" t="s">
        <v>924</v>
      </c>
      <c r="F506" s="40" t="s">
        <v>206</v>
      </c>
      <c r="G506" s="41">
        <v>30</v>
      </c>
      <c r="H506" s="42">
        <v>0</v>
      </c>
      <c r="I506" s="43">
        <f>ROUND(G506*H506,P4)</f>
        <v>0</v>
      </c>
      <c r="J506" s="37"/>
      <c r="O506" s="44">
        <f>I506*0.21</f>
        <v>0</v>
      </c>
      <c r="P506">
        <v>3</v>
      </c>
    </row>
    <row r="507">
      <c r="A507" s="37" t="s">
        <v>207</v>
      </c>
      <c r="B507" s="45"/>
      <c r="C507" s="46"/>
      <c r="D507" s="46"/>
      <c r="E507" s="47" t="s">
        <v>204</v>
      </c>
      <c r="F507" s="46"/>
      <c r="G507" s="46"/>
      <c r="H507" s="46"/>
      <c r="I507" s="46"/>
      <c r="J507" s="48"/>
    </row>
    <row r="508">
      <c r="A508" s="37" t="s">
        <v>208</v>
      </c>
      <c r="B508" s="45"/>
      <c r="C508" s="46"/>
      <c r="D508" s="46"/>
      <c r="E508" s="49" t="s">
        <v>493</v>
      </c>
      <c r="F508" s="46"/>
      <c r="G508" s="46"/>
      <c r="H508" s="46"/>
      <c r="I508" s="46"/>
      <c r="J508" s="48"/>
    </row>
    <row r="509" ht="165">
      <c r="A509" s="37" t="s">
        <v>210</v>
      </c>
      <c r="B509" s="45"/>
      <c r="C509" s="46"/>
      <c r="D509" s="46"/>
      <c r="E509" s="39" t="s">
        <v>886</v>
      </c>
      <c r="F509" s="46"/>
      <c r="G509" s="46"/>
      <c r="H509" s="46"/>
      <c r="I509" s="46"/>
      <c r="J509" s="48"/>
    </row>
    <row r="510" ht="30">
      <c r="A510" s="37" t="s">
        <v>202</v>
      </c>
      <c r="B510" s="37">
        <v>126</v>
      </c>
      <c r="C510" s="38" t="s">
        <v>1329</v>
      </c>
      <c r="D510" s="37" t="s">
        <v>204</v>
      </c>
      <c r="E510" s="39" t="s">
        <v>1330</v>
      </c>
      <c r="F510" s="40" t="s">
        <v>206</v>
      </c>
      <c r="G510" s="41">
        <v>1</v>
      </c>
      <c r="H510" s="42">
        <v>0</v>
      </c>
      <c r="I510" s="43">
        <f>ROUND(G510*H510,P4)</f>
        <v>0</v>
      </c>
      <c r="J510" s="37"/>
      <c r="O510" s="44">
        <f>I510*0.21</f>
        <v>0</v>
      </c>
      <c r="P510">
        <v>3</v>
      </c>
    </row>
    <row r="511">
      <c r="A511" s="37" t="s">
        <v>207</v>
      </c>
      <c r="B511" s="45"/>
      <c r="C511" s="46"/>
      <c r="D511" s="46"/>
      <c r="E511" s="47" t="s">
        <v>204</v>
      </c>
      <c r="F511" s="46"/>
      <c r="G511" s="46"/>
      <c r="H511" s="46"/>
      <c r="I511" s="46"/>
      <c r="J511" s="48"/>
    </row>
    <row r="512">
      <c r="A512" s="37" t="s">
        <v>208</v>
      </c>
      <c r="B512" s="45"/>
      <c r="C512" s="46"/>
      <c r="D512" s="46"/>
      <c r="E512" s="49" t="s">
        <v>493</v>
      </c>
      <c r="F512" s="46"/>
      <c r="G512" s="46"/>
      <c r="H512" s="46"/>
      <c r="I512" s="46"/>
      <c r="J512" s="48"/>
    </row>
    <row r="513" ht="240">
      <c r="A513" s="37" t="s">
        <v>210</v>
      </c>
      <c r="B513" s="45"/>
      <c r="C513" s="46"/>
      <c r="D513" s="46"/>
      <c r="E513" s="39" t="s">
        <v>1331</v>
      </c>
      <c r="F513" s="46"/>
      <c r="G513" s="46"/>
      <c r="H513" s="46"/>
      <c r="I513" s="46"/>
      <c r="J513" s="48"/>
    </row>
    <row r="514">
      <c r="A514" s="37" t="s">
        <v>202</v>
      </c>
      <c r="B514" s="37">
        <v>127</v>
      </c>
      <c r="C514" s="38" t="s">
        <v>1747</v>
      </c>
      <c r="D514" s="37" t="s">
        <v>204</v>
      </c>
      <c r="E514" s="39" t="s">
        <v>1748</v>
      </c>
      <c r="F514" s="40" t="s">
        <v>492</v>
      </c>
      <c r="G514" s="41">
        <v>4</v>
      </c>
      <c r="H514" s="42">
        <v>0</v>
      </c>
      <c r="I514" s="43">
        <f>ROUND(G514*H514,P4)</f>
        <v>0</v>
      </c>
      <c r="J514" s="37"/>
      <c r="O514" s="44">
        <f>I514*0.21</f>
        <v>0</v>
      </c>
      <c r="P514">
        <v>3</v>
      </c>
    </row>
    <row r="515">
      <c r="A515" s="37" t="s">
        <v>207</v>
      </c>
      <c r="B515" s="45"/>
      <c r="C515" s="46"/>
      <c r="D515" s="46"/>
      <c r="E515" s="47" t="s">
        <v>204</v>
      </c>
      <c r="F515" s="46"/>
      <c r="G515" s="46"/>
      <c r="H515" s="46"/>
      <c r="I515" s="46"/>
      <c r="J515" s="48"/>
    </row>
    <row r="516">
      <c r="A516" s="37" t="s">
        <v>208</v>
      </c>
      <c r="B516" s="45"/>
      <c r="C516" s="46"/>
      <c r="D516" s="46"/>
      <c r="E516" s="49" t="s">
        <v>493</v>
      </c>
      <c r="F516" s="46"/>
      <c r="G516" s="46"/>
      <c r="H516" s="46"/>
      <c r="I516" s="46"/>
      <c r="J516" s="48"/>
    </row>
    <row r="517" ht="150">
      <c r="A517" s="37" t="s">
        <v>210</v>
      </c>
      <c r="B517" s="45"/>
      <c r="C517" s="46"/>
      <c r="D517" s="46"/>
      <c r="E517" s="39" t="s">
        <v>1749</v>
      </c>
      <c r="F517" s="46"/>
      <c r="G517" s="46"/>
      <c r="H517" s="46"/>
      <c r="I517" s="46"/>
      <c r="J517" s="48"/>
    </row>
    <row r="518">
      <c r="A518" s="37" t="s">
        <v>202</v>
      </c>
      <c r="B518" s="37">
        <v>128</v>
      </c>
      <c r="C518" s="38" t="s">
        <v>1750</v>
      </c>
      <c r="D518" s="37" t="s">
        <v>204</v>
      </c>
      <c r="E518" s="39" t="s">
        <v>1751</v>
      </c>
      <c r="F518" s="40" t="s">
        <v>217</v>
      </c>
      <c r="G518" s="41">
        <v>440</v>
      </c>
      <c r="H518" s="42">
        <v>0</v>
      </c>
      <c r="I518" s="43">
        <f>ROUND(G518*H518,P4)</f>
        <v>0</v>
      </c>
      <c r="J518" s="37"/>
      <c r="O518" s="44">
        <f>I518*0.21</f>
        <v>0</v>
      </c>
      <c r="P518">
        <v>3</v>
      </c>
    </row>
    <row r="519">
      <c r="A519" s="37" t="s">
        <v>207</v>
      </c>
      <c r="B519" s="45"/>
      <c r="C519" s="46"/>
      <c r="D519" s="46"/>
      <c r="E519" s="47" t="s">
        <v>204</v>
      </c>
      <c r="F519" s="46"/>
      <c r="G519" s="46"/>
      <c r="H519" s="46"/>
      <c r="I519" s="46"/>
      <c r="J519" s="48"/>
    </row>
    <row r="520">
      <c r="A520" s="37" t="s">
        <v>208</v>
      </c>
      <c r="B520" s="45"/>
      <c r="C520" s="46"/>
      <c r="D520" s="46"/>
      <c r="E520" s="49" t="s">
        <v>493</v>
      </c>
      <c r="F520" s="46"/>
      <c r="G520" s="46"/>
      <c r="H520" s="46"/>
      <c r="I520" s="46"/>
      <c r="J520" s="48"/>
    </row>
    <row r="521" ht="120">
      <c r="A521" s="37" t="s">
        <v>210</v>
      </c>
      <c r="B521" s="45"/>
      <c r="C521" s="46"/>
      <c r="D521" s="46"/>
      <c r="E521" s="39" t="s">
        <v>1752</v>
      </c>
      <c r="F521" s="46"/>
      <c r="G521" s="46"/>
      <c r="H521" s="46"/>
      <c r="I521" s="46"/>
      <c r="J521" s="48"/>
    </row>
    <row r="522" ht="30">
      <c r="A522" s="37" t="s">
        <v>202</v>
      </c>
      <c r="B522" s="37">
        <v>129</v>
      </c>
      <c r="C522" s="38" t="s">
        <v>1753</v>
      </c>
      <c r="D522" s="37" t="s">
        <v>204</v>
      </c>
      <c r="E522" s="39" t="s">
        <v>1754</v>
      </c>
      <c r="F522" s="40" t="s">
        <v>555</v>
      </c>
      <c r="G522" s="41">
        <v>0.28000000000000003</v>
      </c>
      <c r="H522" s="42">
        <v>0</v>
      </c>
      <c r="I522" s="43">
        <f>ROUND(G522*H522,P4)</f>
        <v>0</v>
      </c>
      <c r="J522" s="37"/>
      <c r="O522" s="44">
        <f>I522*0.21</f>
        <v>0</v>
      </c>
      <c r="P522">
        <v>3</v>
      </c>
    </row>
    <row r="523">
      <c r="A523" s="37" t="s">
        <v>207</v>
      </c>
      <c r="B523" s="45"/>
      <c r="C523" s="46"/>
      <c r="D523" s="46"/>
      <c r="E523" s="47" t="s">
        <v>204</v>
      </c>
      <c r="F523" s="46"/>
      <c r="G523" s="46"/>
      <c r="H523" s="46"/>
      <c r="I523" s="46"/>
      <c r="J523" s="48"/>
    </row>
    <row r="524">
      <c r="A524" s="37" t="s">
        <v>208</v>
      </c>
      <c r="B524" s="45"/>
      <c r="C524" s="46"/>
      <c r="D524" s="46"/>
      <c r="E524" s="49" t="s">
        <v>493</v>
      </c>
      <c r="F524" s="46"/>
      <c r="G524" s="46"/>
      <c r="H524" s="46"/>
      <c r="I524" s="46"/>
      <c r="J524" s="48"/>
    </row>
    <row r="525" ht="120">
      <c r="A525" s="37" t="s">
        <v>210</v>
      </c>
      <c r="B525" s="45"/>
      <c r="C525" s="46"/>
      <c r="D525" s="46"/>
      <c r="E525" s="39" t="s">
        <v>556</v>
      </c>
      <c r="F525" s="46"/>
      <c r="G525" s="46"/>
      <c r="H525" s="46"/>
      <c r="I525" s="46"/>
      <c r="J525" s="48"/>
    </row>
    <row r="526">
      <c r="A526" s="37" t="s">
        <v>202</v>
      </c>
      <c r="B526" s="37">
        <v>130</v>
      </c>
      <c r="C526" s="38" t="s">
        <v>1755</v>
      </c>
      <c r="D526" s="37" t="s">
        <v>204</v>
      </c>
      <c r="E526" s="39" t="s">
        <v>1756</v>
      </c>
      <c r="F526" s="40" t="s">
        <v>555</v>
      </c>
      <c r="G526" s="41">
        <v>0.28000000000000003</v>
      </c>
      <c r="H526" s="42">
        <v>0</v>
      </c>
      <c r="I526" s="43">
        <f>ROUND(G526*H526,P4)</f>
        <v>0</v>
      </c>
      <c r="J526" s="37"/>
      <c r="O526" s="44">
        <f>I526*0.21</f>
        <v>0</v>
      </c>
      <c r="P526">
        <v>3</v>
      </c>
    </row>
    <row r="527">
      <c r="A527" s="37" t="s">
        <v>207</v>
      </c>
      <c r="B527" s="45"/>
      <c r="C527" s="46"/>
      <c r="D527" s="46"/>
      <c r="E527" s="47" t="s">
        <v>204</v>
      </c>
      <c r="F527" s="46"/>
      <c r="G527" s="46"/>
      <c r="H527" s="46"/>
      <c r="I527" s="46"/>
      <c r="J527" s="48"/>
    </row>
    <row r="528">
      <c r="A528" s="37" t="s">
        <v>208</v>
      </c>
      <c r="B528" s="45"/>
      <c r="C528" s="46"/>
      <c r="D528" s="46"/>
      <c r="E528" s="49" t="s">
        <v>493</v>
      </c>
      <c r="F528" s="46"/>
      <c r="G528" s="46"/>
      <c r="H528" s="46"/>
      <c r="I528" s="46"/>
      <c r="J528" s="48"/>
    </row>
    <row r="529" ht="120">
      <c r="A529" s="37" t="s">
        <v>210</v>
      </c>
      <c r="B529" s="45"/>
      <c r="C529" s="46"/>
      <c r="D529" s="46"/>
      <c r="E529" s="39" t="s">
        <v>556</v>
      </c>
      <c r="F529" s="46"/>
      <c r="G529" s="46"/>
      <c r="H529" s="46"/>
      <c r="I529" s="46"/>
      <c r="J529" s="48"/>
    </row>
    <row r="530">
      <c r="A530" s="37" t="s">
        <v>202</v>
      </c>
      <c r="B530" s="37">
        <v>131</v>
      </c>
      <c r="C530" s="38" t="s">
        <v>1757</v>
      </c>
      <c r="D530" s="37" t="s">
        <v>204</v>
      </c>
      <c r="E530" s="39" t="s">
        <v>1758</v>
      </c>
      <c r="F530" s="40" t="s">
        <v>206</v>
      </c>
      <c r="G530" s="41">
        <v>2</v>
      </c>
      <c r="H530" s="42">
        <v>0</v>
      </c>
      <c r="I530" s="43">
        <f>ROUND(G530*H530,P4)</f>
        <v>0</v>
      </c>
      <c r="J530" s="37"/>
      <c r="O530" s="44">
        <f>I530*0.21</f>
        <v>0</v>
      </c>
      <c r="P530">
        <v>3</v>
      </c>
    </row>
    <row r="531">
      <c r="A531" s="37" t="s">
        <v>207</v>
      </c>
      <c r="B531" s="45"/>
      <c r="C531" s="46"/>
      <c r="D531" s="46"/>
      <c r="E531" s="47" t="s">
        <v>204</v>
      </c>
      <c r="F531" s="46"/>
      <c r="G531" s="46"/>
      <c r="H531" s="46"/>
      <c r="I531" s="46"/>
      <c r="J531" s="48"/>
    </row>
    <row r="532">
      <c r="A532" s="37" t="s">
        <v>208</v>
      </c>
      <c r="B532" s="45"/>
      <c r="C532" s="46"/>
      <c r="D532" s="46"/>
      <c r="E532" s="49" t="s">
        <v>493</v>
      </c>
      <c r="F532" s="46"/>
      <c r="G532" s="46"/>
      <c r="H532" s="46"/>
      <c r="I532" s="46"/>
      <c r="J532" s="48"/>
    </row>
    <row r="533" ht="195">
      <c r="A533" s="37" t="s">
        <v>210</v>
      </c>
      <c r="B533" s="45"/>
      <c r="C533" s="46"/>
      <c r="D533" s="46"/>
      <c r="E533" s="39" t="s">
        <v>1759</v>
      </c>
      <c r="F533" s="46"/>
      <c r="G533" s="46"/>
      <c r="H533" s="46"/>
      <c r="I533" s="46"/>
      <c r="J533" s="48"/>
    </row>
    <row r="534" ht="30">
      <c r="A534" s="37" t="s">
        <v>202</v>
      </c>
      <c r="B534" s="37">
        <v>132</v>
      </c>
      <c r="C534" s="38" t="s">
        <v>1760</v>
      </c>
      <c r="D534" s="37" t="s">
        <v>204</v>
      </c>
      <c r="E534" s="39" t="s">
        <v>1761</v>
      </c>
      <c r="F534" s="40" t="s">
        <v>206</v>
      </c>
      <c r="G534" s="41">
        <v>17</v>
      </c>
      <c r="H534" s="42">
        <v>0</v>
      </c>
      <c r="I534" s="43">
        <f>ROUND(G534*H534,P4)</f>
        <v>0</v>
      </c>
      <c r="J534" s="37"/>
      <c r="O534" s="44">
        <f>I534*0.21</f>
        <v>0</v>
      </c>
      <c r="P534">
        <v>3</v>
      </c>
    </row>
    <row r="535">
      <c r="A535" s="37" t="s">
        <v>207</v>
      </c>
      <c r="B535" s="45"/>
      <c r="C535" s="46"/>
      <c r="D535" s="46"/>
      <c r="E535" s="47" t="s">
        <v>204</v>
      </c>
      <c r="F535" s="46"/>
      <c r="G535" s="46"/>
      <c r="H535" s="46"/>
      <c r="I535" s="46"/>
      <c r="J535" s="48"/>
    </row>
    <row r="536">
      <c r="A536" s="37" t="s">
        <v>208</v>
      </c>
      <c r="B536" s="45"/>
      <c r="C536" s="46"/>
      <c r="D536" s="46"/>
      <c r="E536" s="49" t="s">
        <v>493</v>
      </c>
      <c r="F536" s="46"/>
      <c r="G536" s="46"/>
      <c r="H536" s="46"/>
      <c r="I536" s="46"/>
      <c r="J536" s="48"/>
    </row>
    <row r="537" ht="300">
      <c r="A537" s="37" t="s">
        <v>210</v>
      </c>
      <c r="B537" s="45"/>
      <c r="C537" s="46"/>
      <c r="D537" s="46"/>
      <c r="E537" s="39" t="s">
        <v>1762</v>
      </c>
      <c r="F537" s="46"/>
      <c r="G537" s="46"/>
      <c r="H537" s="46"/>
      <c r="I537" s="46"/>
      <c r="J537" s="48"/>
    </row>
    <row r="538" ht="30">
      <c r="A538" s="37" t="s">
        <v>202</v>
      </c>
      <c r="B538" s="37">
        <v>133</v>
      </c>
      <c r="C538" s="38" t="s">
        <v>1763</v>
      </c>
      <c r="D538" s="37" t="s">
        <v>204</v>
      </c>
      <c r="E538" s="39" t="s">
        <v>1764</v>
      </c>
      <c r="F538" s="40" t="s">
        <v>206</v>
      </c>
      <c r="G538" s="41">
        <v>1</v>
      </c>
      <c r="H538" s="42">
        <v>0</v>
      </c>
      <c r="I538" s="43">
        <f>ROUND(G538*H538,P4)</f>
        <v>0</v>
      </c>
      <c r="J538" s="37"/>
      <c r="O538" s="44">
        <f>I538*0.21</f>
        <v>0</v>
      </c>
      <c r="P538">
        <v>3</v>
      </c>
    </row>
    <row r="539">
      <c r="A539" s="37" t="s">
        <v>207</v>
      </c>
      <c r="B539" s="45"/>
      <c r="C539" s="46"/>
      <c r="D539" s="46"/>
      <c r="E539" s="47" t="s">
        <v>204</v>
      </c>
      <c r="F539" s="46"/>
      <c r="G539" s="46"/>
      <c r="H539" s="46"/>
      <c r="I539" s="46"/>
      <c r="J539" s="48"/>
    </row>
    <row r="540">
      <c r="A540" s="37" t="s">
        <v>208</v>
      </c>
      <c r="B540" s="45"/>
      <c r="C540" s="46"/>
      <c r="D540" s="46"/>
      <c r="E540" s="49" t="s">
        <v>493</v>
      </c>
      <c r="F540" s="46"/>
      <c r="G540" s="46"/>
      <c r="H540" s="46"/>
      <c r="I540" s="46"/>
      <c r="J540" s="48"/>
    </row>
    <row r="541" ht="300">
      <c r="A541" s="37" t="s">
        <v>210</v>
      </c>
      <c r="B541" s="45"/>
      <c r="C541" s="46"/>
      <c r="D541" s="46"/>
      <c r="E541" s="39" t="s">
        <v>1762</v>
      </c>
      <c r="F541" s="46"/>
      <c r="G541" s="46"/>
      <c r="H541" s="46"/>
      <c r="I541" s="46"/>
      <c r="J541" s="48"/>
    </row>
    <row r="542">
      <c r="A542" s="37" t="s">
        <v>202</v>
      </c>
      <c r="B542" s="37">
        <v>134</v>
      </c>
      <c r="C542" s="38" t="s">
        <v>1765</v>
      </c>
      <c r="D542" s="37" t="s">
        <v>204</v>
      </c>
      <c r="E542" s="39" t="s">
        <v>1766</v>
      </c>
      <c r="F542" s="40" t="s">
        <v>206</v>
      </c>
      <c r="G542" s="41">
        <v>1</v>
      </c>
      <c r="H542" s="42">
        <v>0</v>
      </c>
      <c r="I542" s="43">
        <f>ROUND(G542*H542,P4)</f>
        <v>0</v>
      </c>
      <c r="J542" s="37"/>
      <c r="O542" s="44">
        <f>I542*0.21</f>
        <v>0</v>
      </c>
      <c r="P542">
        <v>3</v>
      </c>
    </row>
    <row r="543">
      <c r="A543" s="37" t="s">
        <v>207</v>
      </c>
      <c r="B543" s="45"/>
      <c r="C543" s="46"/>
      <c r="D543" s="46"/>
      <c r="E543" s="47" t="s">
        <v>204</v>
      </c>
      <c r="F543" s="46"/>
      <c r="G543" s="46"/>
      <c r="H543" s="46"/>
      <c r="I543" s="46"/>
      <c r="J543" s="48"/>
    </row>
    <row r="544">
      <c r="A544" s="37" t="s">
        <v>208</v>
      </c>
      <c r="B544" s="45"/>
      <c r="C544" s="46"/>
      <c r="D544" s="46"/>
      <c r="E544" s="49" t="s">
        <v>493</v>
      </c>
      <c r="F544" s="46"/>
      <c r="G544" s="46"/>
      <c r="H544" s="46"/>
      <c r="I544" s="46"/>
      <c r="J544" s="48"/>
    </row>
    <row r="545" ht="300">
      <c r="A545" s="37" t="s">
        <v>210</v>
      </c>
      <c r="B545" s="45"/>
      <c r="C545" s="46"/>
      <c r="D545" s="46"/>
      <c r="E545" s="39" t="s">
        <v>1762</v>
      </c>
      <c r="F545" s="46"/>
      <c r="G545" s="46"/>
      <c r="H545" s="46"/>
      <c r="I545" s="46"/>
      <c r="J545" s="48"/>
    </row>
    <row r="546">
      <c r="A546" s="37" t="s">
        <v>202</v>
      </c>
      <c r="B546" s="37">
        <v>135</v>
      </c>
      <c r="C546" s="38" t="s">
        <v>1767</v>
      </c>
      <c r="D546" s="37" t="s">
        <v>204</v>
      </c>
      <c r="E546" s="39" t="s">
        <v>1768</v>
      </c>
      <c r="F546" s="40" t="s">
        <v>206</v>
      </c>
      <c r="G546" s="41">
        <v>1</v>
      </c>
      <c r="H546" s="42">
        <v>0</v>
      </c>
      <c r="I546" s="43">
        <f>ROUND(G546*H546,P4)</f>
        <v>0</v>
      </c>
      <c r="J546" s="37"/>
      <c r="O546" s="44">
        <f>I546*0.21</f>
        <v>0</v>
      </c>
      <c r="P546">
        <v>3</v>
      </c>
    </row>
    <row r="547">
      <c r="A547" s="37" t="s">
        <v>207</v>
      </c>
      <c r="B547" s="45"/>
      <c r="C547" s="46"/>
      <c r="D547" s="46"/>
      <c r="E547" s="47" t="s">
        <v>204</v>
      </c>
      <c r="F547" s="46"/>
      <c r="G547" s="46"/>
      <c r="H547" s="46"/>
      <c r="I547" s="46"/>
      <c r="J547" s="48"/>
    </row>
    <row r="548">
      <c r="A548" s="37" t="s">
        <v>208</v>
      </c>
      <c r="B548" s="45"/>
      <c r="C548" s="46"/>
      <c r="D548" s="46"/>
      <c r="E548" s="49" t="s">
        <v>493</v>
      </c>
      <c r="F548" s="46"/>
      <c r="G548" s="46"/>
      <c r="H548" s="46"/>
      <c r="I548" s="46"/>
      <c r="J548" s="48"/>
    </row>
    <row r="549" ht="255">
      <c r="A549" s="37" t="s">
        <v>210</v>
      </c>
      <c r="B549" s="45"/>
      <c r="C549" s="46"/>
      <c r="D549" s="46"/>
      <c r="E549" s="39" t="s">
        <v>1769</v>
      </c>
      <c r="F549" s="46"/>
      <c r="G549" s="46"/>
      <c r="H549" s="46"/>
      <c r="I549" s="46"/>
      <c r="J549" s="48"/>
    </row>
    <row r="550" ht="30">
      <c r="A550" s="37" t="s">
        <v>202</v>
      </c>
      <c r="B550" s="37">
        <v>136</v>
      </c>
      <c r="C550" s="38" t="s">
        <v>1770</v>
      </c>
      <c r="D550" s="37" t="s">
        <v>204</v>
      </c>
      <c r="E550" s="39" t="s">
        <v>1771</v>
      </c>
      <c r="F550" s="40" t="s">
        <v>861</v>
      </c>
      <c r="G550" s="41">
        <v>19.600000000000001</v>
      </c>
      <c r="H550" s="42">
        <v>0</v>
      </c>
      <c r="I550" s="43">
        <f>ROUND(G550*H550,P4)</f>
        <v>0</v>
      </c>
      <c r="J550" s="37"/>
      <c r="O550" s="44">
        <f>I550*0.21</f>
        <v>0</v>
      </c>
      <c r="P550">
        <v>3</v>
      </c>
    </row>
    <row r="551">
      <c r="A551" s="37" t="s">
        <v>207</v>
      </c>
      <c r="B551" s="45"/>
      <c r="C551" s="46"/>
      <c r="D551" s="46"/>
      <c r="E551" s="47" t="s">
        <v>204</v>
      </c>
      <c r="F551" s="46"/>
      <c r="G551" s="46"/>
      <c r="H551" s="46"/>
      <c r="I551" s="46"/>
      <c r="J551" s="48"/>
    </row>
    <row r="552">
      <c r="A552" s="37" t="s">
        <v>208</v>
      </c>
      <c r="B552" s="45"/>
      <c r="C552" s="46"/>
      <c r="D552" s="46"/>
      <c r="E552" s="49" t="s">
        <v>493</v>
      </c>
      <c r="F552" s="46"/>
      <c r="G552" s="46"/>
      <c r="H552" s="46"/>
      <c r="I552" s="46"/>
      <c r="J552" s="48"/>
    </row>
    <row r="553" ht="360">
      <c r="A553" s="37" t="s">
        <v>210</v>
      </c>
      <c r="B553" s="45"/>
      <c r="C553" s="46"/>
      <c r="D553" s="46"/>
      <c r="E553" s="39" t="s">
        <v>1772</v>
      </c>
      <c r="F553" s="46"/>
      <c r="G553" s="46"/>
      <c r="H553" s="46"/>
      <c r="I553" s="46"/>
      <c r="J553" s="48"/>
    </row>
    <row r="554">
      <c r="A554" s="37" t="s">
        <v>202</v>
      </c>
      <c r="B554" s="37">
        <v>137</v>
      </c>
      <c r="C554" s="38" t="s">
        <v>1773</v>
      </c>
      <c r="D554" s="37" t="s">
        <v>204</v>
      </c>
      <c r="E554" s="39" t="s">
        <v>1774</v>
      </c>
      <c r="F554" s="40" t="s">
        <v>206</v>
      </c>
      <c r="G554" s="41">
        <v>1</v>
      </c>
      <c r="H554" s="42">
        <v>0</v>
      </c>
      <c r="I554" s="43">
        <f>ROUND(G554*H554,P4)</f>
        <v>0</v>
      </c>
      <c r="J554" s="37"/>
      <c r="O554" s="44">
        <f>I554*0.21</f>
        <v>0</v>
      </c>
      <c r="P554">
        <v>3</v>
      </c>
    </row>
    <row r="555">
      <c r="A555" s="37" t="s">
        <v>207</v>
      </c>
      <c r="B555" s="45"/>
      <c r="C555" s="46"/>
      <c r="D555" s="46"/>
      <c r="E555" s="47" t="s">
        <v>204</v>
      </c>
      <c r="F555" s="46"/>
      <c r="G555" s="46"/>
      <c r="H555" s="46"/>
      <c r="I555" s="46"/>
      <c r="J555" s="48"/>
    </row>
    <row r="556">
      <c r="A556" s="37" t="s">
        <v>208</v>
      </c>
      <c r="B556" s="45"/>
      <c r="C556" s="46"/>
      <c r="D556" s="46"/>
      <c r="E556" s="49" t="s">
        <v>493</v>
      </c>
      <c r="F556" s="46"/>
      <c r="G556" s="46"/>
      <c r="H556" s="46"/>
      <c r="I556" s="46"/>
      <c r="J556" s="48"/>
    </row>
    <row r="557" ht="375">
      <c r="A557" s="37" t="s">
        <v>210</v>
      </c>
      <c r="B557" s="45"/>
      <c r="C557" s="46"/>
      <c r="D557" s="46"/>
      <c r="E557" s="39" t="s">
        <v>1775</v>
      </c>
      <c r="F557" s="46"/>
      <c r="G557" s="46"/>
      <c r="H557" s="46"/>
      <c r="I557" s="46"/>
      <c r="J557" s="48"/>
    </row>
    <row r="558">
      <c r="A558" s="37" t="s">
        <v>202</v>
      </c>
      <c r="B558" s="37">
        <v>138</v>
      </c>
      <c r="C558" s="38" t="s">
        <v>1776</v>
      </c>
      <c r="D558" s="37" t="s">
        <v>204</v>
      </c>
      <c r="E558" s="39" t="s">
        <v>1777</v>
      </c>
      <c r="F558" s="40" t="s">
        <v>217</v>
      </c>
      <c r="G558" s="41">
        <v>60</v>
      </c>
      <c r="H558" s="42">
        <v>0</v>
      </c>
      <c r="I558" s="43">
        <f>ROUND(G558*H558,P4)</f>
        <v>0</v>
      </c>
      <c r="J558" s="37"/>
      <c r="O558" s="44">
        <f>I558*0.21</f>
        <v>0</v>
      </c>
      <c r="P558">
        <v>3</v>
      </c>
    </row>
    <row r="559">
      <c r="A559" s="37" t="s">
        <v>207</v>
      </c>
      <c r="B559" s="45"/>
      <c r="C559" s="46"/>
      <c r="D559" s="46"/>
      <c r="E559" s="47" t="s">
        <v>204</v>
      </c>
      <c r="F559" s="46"/>
      <c r="G559" s="46"/>
      <c r="H559" s="46"/>
      <c r="I559" s="46"/>
      <c r="J559" s="48"/>
    </row>
    <row r="560">
      <c r="A560" s="37" t="s">
        <v>208</v>
      </c>
      <c r="B560" s="45"/>
      <c r="C560" s="46"/>
      <c r="D560" s="46"/>
      <c r="E560" s="49" t="s">
        <v>493</v>
      </c>
      <c r="F560" s="46"/>
      <c r="G560" s="46"/>
      <c r="H560" s="46"/>
      <c r="I560" s="46"/>
      <c r="J560" s="48"/>
    </row>
    <row r="561" ht="240">
      <c r="A561" s="37" t="s">
        <v>210</v>
      </c>
      <c r="B561" s="45"/>
      <c r="C561" s="46"/>
      <c r="D561" s="46"/>
      <c r="E561" s="39" t="s">
        <v>1778</v>
      </c>
      <c r="F561" s="46"/>
      <c r="G561" s="46"/>
      <c r="H561" s="46"/>
      <c r="I561" s="46"/>
      <c r="J561" s="48"/>
    </row>
    <row r="562" ht="30">
      <c r="A562" s="37" t="s">
        <v>202</v>
      </c>
      <c r="B562" s="37">
        <v>139</v>
      </c>
      <c r="C562" s="38" t="s">
        <v>1779</v>
      </c>
      <c r="D562" s="37" t="s">
        <v>204</v>
      </c>
      <c r="E562" s="39" t="s">
        <v>1780</v>
      </c>
      <c r="F562" s="40" t="s">
        <v>217</v>
      </c>
      <c r="G562" s="41">
        <v>120</v>
      </c>
      <c r="H562" s="42">
        <v>0</v>
      </c>
      <c r="I562" s="43">
        <f>ROUND(G562*H562,P4)</f>
        <v>0</v>
      </c>
      <c r="J562" s="37"/>
      <c r="O562" s="44">
        <f>I562*0.21</f>
        <v>0</v>
      </c>
      <c r="P562">
        <v>3</v>
      </c>
    </row>
    <row r="563">
      <c r="A563" s="37" t="s">
        <v>207</v>
      </c>
      <c r="B563" s="45"/>
      <c r="C563" s="46"/>
      <c r="D563" s="46"/>
      <c r="E563" s="47" t="s">
        <v>204</v>
      </c>
      <c r="F563" s="46"/>
      <c r="G563" s="46"/>
      <c r="H563" s="46"/>
      <c r="I563" s="46"/>
      <c r="J563" s="48"/>
    </row>
    <row r="564">
      <c r="A564" s="37" t="s">
        <v>208</v>
      </c>
      <c r="B564" s="45"/>
      <c r="C564" s="46"/>
      <c r="D564" s="46"/>
      <c r="E564" s="49" t="s">
        <v>493</v>
      </c>
      <c r="F564" s="46"/>
      <c r="G564" s="46"/>
      <c r="H564" s="46"/>
      <c r="I564" s="46"/>
      <c r="J564" s="48"/>
    </row>
    <row r="565" ht="285">
      <c r="A565" s="37" t="s">
        <v>210</v>
      </c>
      <c r="B565" s="45"/>
      <c r="C565" s="46"/>
      <c r="D565" s="46"/>
      <c r="E565" s="39" t="s">
        <v>1781</v>
      </c>
      <c r="F565" s="46"/>
      <c r="G565" s="46"/>
      <c r="H565" s="46"/>
      <c r="I565" s="46"/>
      <c r="J565" s="48"/>
    </row>
    <row r="566">
      <c r="A566" s="31" t="s">
        <v>199</v>
      </c>
      <c r="B566" s="32"/>
      <c r="C566" s="33" t="s">
        <v>471</v>
      </c>
      <c r="D566" s="34"/>
      <c r="E566" s="31" t="s">
        <v>472</v>
      </c>
      <c r="F566" s="34"/>
      <c r="G566" s="34"/>
      <c r="H566" s="34"/>
      <c r="I566" s="35">
        <f>SUMIFS(I567:I590,A567:A590,"P")</f>
        <v>0</v>
      </c>
      <c r="J566" s="36"/>
    </row>
    <row r="567" ht="45">
      <c r="A567" s="37" t="s">
        <v>202</v>
      </c>
      <c r="B567" s="37">
        <v>140</v>
      </c>
      <c r="C567" s="38" t="s">
        <v>572</v>
      </c>
      <c r="D567" s="37" t="s">
        <v>573</v>
      </c>
      <c r="E567" s="39" t="s">
        <v>574</v>
      </c>
      <c r="F567" s="40" t="s">
        <v>476</v>
      </c>
      <c r="G567" s="41">
        <v>16.199999999999999</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c r="A569" s="37" t="s">
        <v>208</v>
      </c>
      <c r="B569" s="45"/>
      <c r="C569" s="46"/>
      <c r="D569" s="46"/>
      <c r="E569" s="49" t="s">
        <v>493</v>
      </c>
      <c r="F569" s="46"/>
      <c r="G569" s="46"/>
      <c r="H569" s="46"/>
      <c r="I569" s="46"/>
      <c r="J569" s="48"/>
    </row>
    <row r="570" ht="120">
      <c r="A570" s="37" t="s">
        <v>210</v>
      </c>
      <c r="B570" s="45"/>
      <c r="C570" s="46"/>
      <c r="D570" s="46"/>
      <c r="E570" s="39" t="s">
        <v>479</v>
      </c>
      <c r="F570" s="46"/>
      <c r="G570" s="46"/>
      <c r="H570" s="46"/>
      <c r="I570" s="46"/>
      <c r="J570" s="48"/>
    </row>
    <row r="571" ht="45">
      <c r="A571" s="37" t="s">
        <v>202</v>
      </c>
      <c r="B571" s="37">
        <v>141</v>
      </c>
      <c r="C571" s="38" t="s">
        <v>575</v>
      </c>
      <c r="D571" s="37" t="s">
        <v>576</v>
      </c>
      <c r="E571" s="39" t="s">
        <v>577</v>
      </c>
      <c r="F571" s="40" t="s">
        <v>476</v>
      </c>
      <c r="G571" s="41">
        <v>0.10000000000000001</v>
      </c>
      <c r="H571" s="42">
        <v>0</v>
      </c>
      <c r="I571" s="43">
        <f>ROUND(G571*H571,P4)</f>
        <v>0</v>
      </c>
      <c r="J571" s="37"/>
      <c r="O571" s="44">
        <f>I571*0.21</f>
        <v>0</v>
      </c>
      <c r="P571">
        <v>3</v>
      </c>
    </row>
    <row r="572">
      <c r="A572" s="37" t="s">
        <v>207</v>
      </c>
      <c r="B572" s="45"/>
      <c r="C572" s="46"/>
      <c r="D572" s="46"/>
      <c r="E572" s="39" t="s">
        <v>477</v>
      </c>
      <c r="F572" s="46"/>
      <c r="G572" s="46"/>
      <c r="H572" s="46"/>
      <c r="I572" s="46"/>
      <c r="J572" s="48"/>
    </row>
    <row r="573">
      <c r="A573" s="37" t="s">
        <v>208</v>
      </c>
      <c r="B573" s="45"/>
      <c r="C573" s="46"/>
      <c r="D573" s="46"/>
      <c r="E573" s="49" t="s">
        <v>493</v>
      </c>
      <c r="F573" s="46"/>
      <c r="G573" s="46"/>
      <c r="H573" s="46"/>
      <c r="I573" s="46"/>
      <c r="J573" s="48"/>
    </row>
    <row r="574" ht="120">
      <c r="A574" s="37" t="s">
        <v>210</v>
      </c>
      <c r="B574" s="45"/>
      <c r="C574" s="46"/>
      <c r="D574" s="46"/>
      <c r="E574" s="39" t="s">
        <v>479</v>
      </c>
      <c r="F574" s="46"/>
      <c r="G574" s="46"/>
      <c r="H574" s="46"/>
      <c r="I574" s="46"/>
      <c r="J574" s="48"/>
    </row>
    <row r="575" ht="60">
      <c r="A575" s="37" t="s">
        <v>202</v>
      </c>
      <c r="B575" s="37">
        <v>142</v>
      </c>
      <c r="C575" s="38" t="s">
        <v>1782</v>
      </c>
      <c r="D575" s="37" t="s">
        <v>1783</v>
      </c>
      <c r="E575" s="39" t="s">
        <v>1784</v>
      </c>
      <c r="F575" s="40" t="s">
        <v>476</v>
      </c>
      <c r="G575" s="41">
        <v>3</v>
      </c>
      <c r="H575" s="42">
        <v>0</v>
      </c>
      <c r="I575" s="43">
        <f>ROUND(G575*H575,P4)</f>
        <v>0</v>
      </c>
      <c r="J575" s="37"/>
      <c r="O575" s="44">
        <f>I575*0.21</f>
        <v>0</v>
      </c>
      <c r="P575">
        <v>3</v>
      </c>
    </row>
    <row r="576">
      <c r="A576" s="37" t="s">
        <v>207</v>
      </c>
      <c r="B576" s="45"/>
      <c r="C576" s="46"/>
      <c r="D576" s="46"/>
      <c r="E576" s="39" t="s">
        <v>477</v>
      </c>
      <c r="F576" s="46"/>
      <c r="G576" s="46"/>
      <c r="H576" s="46"/>
      <c r="I576" s="46"/>
      <c r="J576" s="48"/>
    </row>
    <row r="577">
      <c r="A577" s="37" t="s">
        <v>208</v>
      </c>
      <c r="B577" s="45"/>
      <c r="C577" s="46"/>
      <c r="D577" s="46"/>
      <c r="E577" s="49" t="s">
        <v>317</v>
      </c>
      <c r="F577" s="46"/>
      <c r="G577" s="46"/>
      <c r="H577" s="46"/>
      <c r="I577" s="46"/>
      <c r="J577" s="48"/>
    </row>
    <row r="578" ht="120">
      <c r="A578" s="37" t="s">
        <v>210</v>
      </c>
      <c r="B578" s="45"/>
      <c r="C578" s="46"/>
      <c r="D578" s="46"/>
      <c r="E578" s="39" t="s">
        <v>479</v>
      </c>
      <c r="F578" s="46"/>
      <c r="G578" s="46"/>
      <c r="H578" s="46"/>
      <c r="I578" s="46"/>
      <c r="J578" s="48"/>
    </row>
    <row r="579" ht="45">
      <c r="A579" s="37" t="s">
        <v>202</v>
      </c>
      <c r="B579" s="37">
        <v>143</v>
      </c>
      <c r="C579" s="38" t="s">
        <v>578</v>
      </c>
      <c r="D579" s="37" t="s">
        <v>579</v>
      </c>
      <c r="E579" s="39" t="s">
        <v>580</v>
      </c>
      <c r="F579" s="40" t="s">
        <v>476</v>
      </c>
      <c r="G579" s="41">
        <v>0.20000000000000001</v>
      </c>
      <c r="H579" s="42">
        <v>0</v>
      </c>
      <c r="I579" s="43">
        <f>ROUND(G579*H579,P4)</f>
        <v>0</v>
      </c>
      <c r="J579" s="37"/>
      <c r="O579" s="44">
        <f>I579*0.21</f>
        <v>0</v>
      </c>
      <c r="P579">
        <v>3</v>
      </c>
    </row>
    <row r="580">
      <c r="A580" s="37" t="s">
        <v>207</v>
      </c>
      <c r="B580" s="45"/>
      <c r="C580" s="46"/>
      <c r="D580" s="46"/>
      <c r="E580" s="39" t="s">
        <v>477</v>
      </c>
      <c r="F580" s="46"/>
      <c r="G580" s="46"/>
      <c r="H580" s="46"/>
      <c r="I580" s="46"/>
      <c r="J580" s="48"/>
    </row>
    <row r="581">
      <c r="A581" s="37" t="s">
        <v>208</v>
      </c>
      <c r="B581" s="45"/>
      <c r="C581" s="46"/>
      <c r="D581" s="46"/>
      <c r="E581" s="49" t="s">
        <v>493</v>
      </c>
      <c r="F581" s="46"/>
      <c r="G581" s="46"/>
      <c r="H581" s="46"/>
      <c r="I581" s="46"/>
      <c r="J581" s="48"/>
    </row>
    <row r="582" ht="120">
      <c r="A582" s="37" t="s">
        <v>210</v>
      </c>
      <c r="B582" s="45"/>
      <c r="C582" s="46"/>
      <c r="D582" s="46"/>
      <c r="E582" s="39" t="s">
        <v>479</v>
      </c>
      <c r="F582" s="46"/>
      <c r="G582" s="46"/>
      <c r="H582" s="46"/>
      <c r="I582" s="46"/>
      <c r="J582" s="48"/>
    </row>
    <row r="583" ht="30">
      <c r="A583" s="37" t="s">
        <v>202</v>
      </c>
      <c r="B583" s="37">
        <v>144</v>
      </c>
      <c r="C583" s="38" t="s">
        <v>1785</v>
      </c>
      <c r="D583" s="37" t="s">
        <v>1786</v>
      </c>
      <c r="E583" s="39" t="s">
        <v>1787</v>
      </c>
      <c r="F583" s="40" t="s">
        <v>476</v>
      </c>
      <c r="G583" s="41">
        <v>0.5</v>
      </c>
      <c r="H583" s="42">
        <v>0</v>
      </c>
      <c r="I583" s="43">
        <f>ROUND(G583*H583,P4)</f>
        <v>0</v>
      </c>
      <c r="J583" s="37"/>
      <c r="O583" s="44">
        <f>I583*0.21</f>
        <v>0</v>
      </c>
      <c r="P583">
        <v>3</v>
      </c>
    </row>
    <row r="584">
      <c r="A584" s="37" t="s">
        <v>207</v>
      </c>
      <c r="B584" s="45"/>
      <c r="C584" s="46"/>
      <c r="D584" s="46"/>
      <c r="E584" s="39" t="s">
        <v>477</v>
      </c>
      <c r="F584" s="46"/>
      <c r="G584" s="46"/>
      <c r="H584" s="46"/>
      <c r="I584" s="46"/>
      <c r="J584" s="48"/>
    </row>
    <row r="585">
      <c r="A585" s="37" t="s">
        <v>208</v>
      </c>
      <c r="B585" s="45"/>
      <c r="C585" s="46"/>
      <c r="D585" s="46"/>
      <c r="E585" s="49" t="s">
        <v>1788</v>
      </c>
      <c r="F585" s="46"/>
      <c r="G585" s="46"/>
      <c r="H585" s="46"/>
      <c r="I585" s="46"/>
      <c r="J585" s="48"/>
    </row>
    <row r="586" ht="120">
      <c r="A586" s="37" t="s">
        <v>210</v>
      </c>
      <c r="B586" s="45"/>
      <c r="C586" s="46"/>
      <c r="D586" s="46"/>
      <c r="E586" s="39" t="s">
        <v>479</v>
      </c>
      <c r="F586" s="46"/>
      <c r="G586" s="46"/>
      <c r="H586" s="46"/>
      <c r="I586" s="46"/>
      <c r="J586" s="48"/>
    </row>
    <row r="587" ht="30">
      <c r="A587" s="37" t="s">
        <v>202</v>
      </c>
      <c r="B587" s="37">
        <v>145</v>
      </c>
      <c r="C587" s="38" t="s">
        <v>484</v>
      </c>
      <c r="D587" s="37" t="s">
        <v>485</v>
      </c>
      <c r="E587" s="39" t="s">
        <v>486</v>
      </c>
      <c r="F587" s="40" t="s">
        <v>476</v>
      </c>
      <c r="G587" s="41">
        <v>0.40000000000000002</v>
      </c>
      <c r="H587" s="42">
        <v>0</v>
      </c>
      <c r="I587" s="43">
        <f>ROUND(G587*H587,P4)</f>
        <v>0</v>
      </c>
      <c r="J587" s="37"/>
      <c r="O587" s="44">
        <f>I587*0.21</f>
        <v>0</v>
      </c>
      <c r="P587">
        <v>3</v>
      </c>
    </row>
    <row r="588">
      <c r="A588" s="37" t="s">
        <v>207</v>
      </c>
      <c r="B588" s="45"/>
      <c r="C588" s="46"/>
      <c r="D588" s="46"/>
      <c r="E588" s="39" t="s">
        <v>477</v>
      </c>
      <c r="F588" s="46"/>
      <c r="G588" s="46"/>
      <c r="H588" s="46"/>
      <c r="I588" s="46"/>
      <c r="J588" s="48"/>
    </row>
    <row r="589">
      <c r="A589" s="37" t="s">
        <v>208</v>
      </c>
      <c r="B589" s="45"/>
      <c r="C589" s="46"/>
      <c r="D589" s="46"/>
      <c r="E589" s="49" t="s">
        <v>1789</v>
      </c>
      <c r="F589" s="46"/>
      <c r="G589" s="46"/>
      <c r="H589" s="46"/>
      <c r="I589" s="46"/>
      <c r="J589" s="48"/>
    </row>
    <row r="590" ht="120">
      <c r="A590" s="37" t="s">
        <v>210</v>
      </c>
      <c r="B590" s="50"/>
      <c r="C590" s="51"/>
      <c r="D590" s="51"/>
      <c r="E590" s="39" t="s">
        <v>479</v>
      </c>
      <c r="F590" s="51"/>
      <c r="G590" s="51"/>
      <c r="H590" s="51"/>
      <c r="I590" s="51"/>
      <c r="J590" s="52"/>
    </row>
  </sheetData>
  <sheetProtection sheet="1" objects="1" scenarios="1" spinCount="100000" saltValue="UdXopK4eo5a4ORSRP8cxkhnlylb92VxFjUTC1sqOffwNYPdS5S1fubZBpzp/KQp+BrXngcgbEMm/igxopDnymw==" hashValue="0xKf84y7Gj2mHONJfoPhAoHuD5paCMceBe5rnEY/gfFd9EEfz1HV4LYs8WXKyNvvhl0AOZyI4zAf/pDeehu5g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1790</v>
      </c>
      <c r="I3" s="25">
        <f>SUMIFS(I9:I158,A9:A158,"SD")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1790</v>
      </c>
      <c r="D5" s="22"/>
      <c r="E5" s="23" t="s">
        <v>32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1791</v>
      </c>
      <c r="D9" s="34"/>
      <c r="E9" s="31" t="s">
        <v>1792</v>
      </c>
      <c r="F9" s="34"/>
      <c r="G9" s="34"/>
      <c r="H9" s="34"/>
      <c r="I9" s="35">
        <f>SUMIFS(I10:I27,A10:A27,"P")</f>
        <v>0</v>
      </c>
      <c r="J9" s="36"/>
    </row>
    <row r="10" ht="30">
      <c r="A10" s="37" t="s">
        <v>202</v>
      </c>
      <c r="B10" s="37">
        <v>1</v>
      </c>
      <c r="C10" s="38" t="s">
        <v>1793</v>
      </c>
      <c r="D10" s="37" t="s">
        <v>204</v>
      </c>
      <c r="E10" s="39" t="s">
        <v>1794</v>
      </c>
      <c r="F10" s="40" t="s">
        <v>206</v>
      </c>
      <c r="G10" s="41">
        <v>1</v>
      </c>
      <c r="H10" s="42">
        <v>0</v>
      </c>
      <c r="I10" s="43">
        <f>ROUND(G10*H10,P4)</f>
        <v>0</v>
      </c>
      <c r="J10" s="37"/>
      <c r="O10" s="44">
        <f>I10*0.21</f>
        <v>0</v>
      </c>
      <c r="P10">
        <v>3</v>
      </c>
    </row>
    <row r="11">
      <c r="A11" s="37" t="s">
        <v>207</v>
      </c>
      <c r="B11" s="45"/>
      <c r="C11" s="46"/>
      <c r="D11" s="46"/>
      <c r="E11" s="47" t="s">
        <v>204</v>
      </c>
      <c r="F11" s="46"/>
      <c r="G11" s="46"/>
      <c r="H11" s="46"/>
      <c r="I11" s="46"/>
      <c r="J11" s="48"/>
    </row>
    <row r="12" ht="135">
      <c r="A12" s="37" t="s">
        <v>210</v>
      </c>
      <c r="B12" s="45"/>
      <c r="C12" s="46"/>
      <c r="D12" s="46"/>
      <c r="E12" s="39" t="s">
        <v>935</v>
      </c>
      <c r="F12" s="46"/>
      <c r="G12" s="46"/>
      <c r="H12" s="46"/>
      <c r="I12" s="46"/>
      <c r="J12" s="48"/>
    </row>
    <row r="13" ht="45">
      <c r="A13" s="37" t="s">
        <v>202</v>
      </c>
      <c r="B13" s="37">
        <v>2</v>
      </c>
      <c r="C13" s="38" t="s">
        <v>936</v>
      </c>
      <c r="D13" s="37" t="s">
        <v>204</v>
      </c>
      <c r="E13" s="39" t="s">
        <v>937</v>
      </c>
      <c r="F13" s="40" t="s">
        <v>206</v>
      </c>
      <c r="G13" s="41">
        <v>15</v>
      </c>
      <c r="H13" s="42">
        <v>0</v>
      </c>
      <c r="I13" s="43">
        <f>ROUND(G13*H13,P4)</f>
        <v>0</v>
      </c>
      <c r="J13" s="37"/>
      <c r="O13" s="44">
        <f>I13*0.21</f>
        <v>0</v>
      </c>
      <c r="P13">
        <v>3</v>
      </c>
    </row>
    <row r="14">
      <c r="A14" s="37" t="s">
        <v>207</v>
      </c>
      <c r="B14" s="45"/>
      <c r="C14" s="46"/>
      <c r="D14" s="46"/>
      <c r="E14" s="47" t="s">
        <v>204</v>
      </c>
      <c r="F14" s="46"/>
      <c r="G14" s="46"/>
      <c r="H14" s="46"/>
      <c r="I14" s="46"/>
      <c r="J14" s="48"/>
    </row>
    <row r="15" ht="135">
      <c r="A15" s="37" t="s">
        <v>210</v>
      </c>
      <c r="B15" s="45"/>
      <c r="C15" s="46"/>
      <c r="D15" s="46"/>
      <c r="E15" s="39" t="s">
        <v>935</v>
      </c>
      <c r="F15" s="46"/>
      <c r="G15" s="46"/>
      <c r="H15" s="46"/>
      <c r="I15" s="46"/>
      <c r="J15" s="48"/>
    </row>
    <row r="16" ht="30">
      <c r="A16" s="37" t="s">
        <v>202</v>
      </c>
      <c r="B16" s="37">
        <v>3</v>
      </c>
      <c r="C16" s="38" t="s">
        <v>1795</v>
      </c>
      <c r="D16" s="37" t="s">
        <v>204</v>
      </c>
      <c r="E16" s="39" t="s">
        <v>1796</v>
      </c>
      <c r="F16" s="40" t="s">
        <v>206</v>
      </c>
      <c r="G16" s="41">
        <v>1</v>
      </c>
      <c r="H16" s="42">
        <v>0</v>
      </c>
      <c r="I16" s="43">
        <f>ROUND(G16*H16,P4)</f>
        <v>0</v>
      </c>
      <c r="J16" s="37"/>
      <c r="O16" s="44">
        <f>I16*0.21</f>
        <v>0</v>
      </c>
      <c r="P16">
        <v>3</v>
      </c>
    </row>
    <row r="17">
      <c r="A17" s="37" t="s">
        <v>207</v>
      </c>
      <c r="B17" s="45"/>
      <c r="C17" s="46"/>
      <c r="D17" s="46"/>
      <c r="E17" s="47" t="s">
        <v>204</v>
      </c>
      <c r="F17" s="46"/>
      <c r="G17" s="46"/>
      <c r="H17" s="46"/>
      <c r="I17" s="46"/>
      <c r="J17" s="48"/>
    </row>
    <row r="18" ht="105">
      <c r="A18" s="37" t="s">
        <v>210</v>
      </c>
      <c r="B18" s="45"/>
      <c r="C18" s="46"/>
      <c r="D18" s="46"/>
      <c r="E18" s="39" t="s">
        <v>1797</v>
      </c>
      <c r="F18" s="46"/>
      <c r="G18" s="46"/>
      <c r="H18" s="46"/>
      <c r="I18" s="46"/>
      <c r="J18" s="48"/>
    </row>
    <row r="19">
      <c r="A19" s="37" t="s">
        <v>202</v>
      </c>
      <c r="B19" s="37">
        <v>4</v>
      </c>
      <c r="C19" s="38" t="s">
        <v>1798</v>
      </c>
      <c r="D19" s="37" t="s">
        <v>204</v>
      </c>
      <c r="E19" s="39" t="s">
        <v>1799</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210</v>
      </c>
      <c r="B21" s="45"/>
      <c r="C21" s="46"/>
      <c r="D21" s="46"/>
      <c r="E21" s="39" t="s">
        <v>1800</v>
      </c>
      <c r="F21" s="46"/>
      <c r="G21" s="46"/>
      <c r="H21" s="46"/>
      <c r="I21" s="46"/>
      <c r="J21" s="48"/>
    </row>
    <row r="22">
      <c r="A22" s="37" t="s">
        <v>202</v>
      </c>
      <c r="B22" s="37">
        <v>5</v>
      </c>
      <c r="C22" s="38" t="s">
        <v>1801</v>
      </c>
      <c r="D22" s="37" t="s">
        <v>204</v>
      </c>
      <c r="E22" s="39" t="s">
        <v>1802</v>
      </c>
      <c r="F22" s="40" t="s">
        <v>455</v>
      </c>
      <c r="G22" s="41">
        <v>64</v>
      </c>
      <c r="H22" s="42">
        <v>0</v>
      </c>
      <c r="I22" s="43">
        <f>ROUND(G22*H22,P4)</f>
        <v>0</v>
      </c>
      <c r="J22" s="37"/>
      <c r="O22" s="44">
        <f>I22*0.21</f>
        <v>0</v>
      </c>
      <c r="P22">
        <v>3</v>
      </c>
    </row>
    <row r="23">
      <c r="A23" s="37" t="s">
        <v>207</v>
      </c>
      <c r="B23" s="45"/>
      <c r="C23" s="46"/>
      <c r="D23" s="46"/>
      <c r="E23" s="47" t="s">
        <v>204</v>
      </c>
      <c r="F23" s="46"/>
      <c r="G23" s="46"/>
      <c r="H23" s="46"/>
      <c r="I23" s="46"/>
      <c r="J23" s="48"/>
    </row>
    <row r="24" ht="105">
      <c r="A24" s="37" t="s">
        <v>210</v>
      </c>
      <c r="B24" s="45"/>
      <c r="C24" s="46"/>
      <c r="D24" s="46"/>
      <c r="E24" s="39" t="s">
        <v>1803</v>
      </c>
      <c r="F24" s="46"/>
      <c r="G24" s="46"/>
      <c r="H24" s="46"/>
      <c r="I24" s="46"/>
      <c r="J24" s="48"/>
    </row>
    <row r="25">
      <c r="A25" s="37" t="s">
        <v>202</v>
      </c>
      <c r="B25" s="37">
        <v>6</v>
      </c>
      <c r="C25" s="38" t="s">
        <v>1804</v>
      </c>
      <c r="D25" s="37" t="s">
        <v>204</v>
      </c>
      <c r="E25" s="39" t="s">
        <v>1805</v>
      </c>
      <c r="F25" s="40" t="s">
        <v>455</v>
      </c>
      <c r="G25" s="41">
        <v>64</v>
      </c>
      <c r="H25" s="42">
        <v>0</v>
      </c>
      <c r="I25" s="43">
        <f>ROUND(G25*H25,P4)</f>
        <v>0</v>
      </c>
      <c r="J25" s="37"/>
      <c r="O25" s="44">
        <f>I25*0.21</f>
        <v>0</v>
      </c>
      <c r="P25">
        <v>3</v>
      </c>
    </row>
    <row r="26">
      <c r="A26" s="37" t="s">
        <v>207</v>
      </c>
      <c r="B26" s="45"/>
      <c r="C26" s="46"/>
      <c r="D26" s="46"/>
      <c r="E26" s="47" t="s">
        <v>204</v>
      </c>
      <c r="F26" s="46"/>
      <c r="G26" s="46"/>
      <c r="H26" s="46"/>
      <c r="I26" s="46"/>
      <c r="J26" s="48"/>
    </row>
    <row r="27" ht="210">
      <c r="A27" s="37" t="s">
        <v>210</v>
      </c>
      <c r="B27" s="45"/>
      <c r="C27" s="46"/>
      <c r="D27" s="46"/>
      <c r="E27" s="39" t="s">
        <v>1806</v>
      </c>
      <c r="F27" s="46"/>
      <c r="G27" s="46"/>
      <c r="H27" s="46"/>
      <c r="I27" s="46"/>
      <c r="J27" s="48"/>
    </row>
    <row r="28">
      <c r="A28" s="31" t="s">
        <v>199</v>
      </c>
      <c r="B28" s="32"/>
      <c r="C28" s="33" t="s">
        <v>1807</v>
      </c>
      <c r="D28" s="34"/>
      <c r="E28" s="31" t="s">
        <v>1808</v>
      </c>
      <c r="F28" s="34"/>
      <c r="G28" s="34"/>
      <c r="H28" s="34"/>
      <c r="I28" s="35">
        <f>SUMIFS(I29:I34,A29:A34,"P")</f>
        <v>0</v>
      </c>
      <c r="J28" s="36"/>
    </row>
    <row r="29">
      <c r="A29" s="37" t="s">
        <v>202</v>
      </c>
      <c r="B29" s="37">
        <v>7</v>
      </c>
      <c r="C29" s="38" t="s">
        <v>1809</v>
      </c>
      <c r="D29" s="37" t="s">
        <v>204</v>
      </c>
      <c r="E29" s="39" t="s">
        <v>1810</v>
      </c>
      <c r="F29" s="40" t="s">
        <v>206</v>
      </c>
      <c r="G29" s="41">
        <v>2</v>
      </c>
      <c r="H29" s="42">
        <v>0</v>
      </c>
      <c r="I29" s="43">
        <f>ROUND(G29*H29,P4)</f>
        <v>0</v>
      </c>
      <c r="J29" s="37"/>
      <c r="O29" s="44">
        <f>I29*0.21</f>
        <v>0</v>
      </c>
      <c r="P29">
        <v>3</v>
      </c>
    </row>
    <row r="30">
      <c r="A30" s="37" t="s">
        <v>207</v>
      </c>
      <c r="B30" s="45"/>
      <c r="C30" s="46"/>
      <c r="D30" s="46"/>
      <c r="E30" s="47" t="s">
        <v>204</v>
      </c>
      <c r="F30" s="46"/>
      <c r="G30" s="46"/>
      <c r="H30" s="46"/>
      <c r="I30" s="46"/>
      <c r="J30" s="48"/>
    </row>
    <row r="31" ht="180">
      <c r="A31" s="37" t="s">
        <v>210</v>
      </c>
      <c r="B31" s="45"/>
      <c r="C31" s="46"/>
      <c r="D31" s="46"/>
      <c r="E31" s="39" t="s">
        <v>699</v>
      </c>
      <c r="F31" s="46"/>
      <c r="G31" s="46"/>
      <c r="H31" s="46"/>
      <c r="I31" s="46"/>
      <c r="J31" s="48"/>
    </row>
    <row r="32">
      <c r="A32" s="37" t="s">
        <v>202</v>
      </c>
      <c r="B32" s="37">
        <v>8</v>
      </c>
      <c r="C32" s="38" t="s">
        <v>1811</v>
      </c>
      <c r="D32" s="37" t="s">
        <v>204</v>
      </c>
      <c r="E32" s="39" t="s">
        <v>1812</v>
      </c>
      <c r="F32" s="40" t="s">
        <v>206</v>
      </c>
      <c r="G32" s="41">
        <v>2</v>
      </c>
      <c r="H32" s="42">
        <v>0</v>
      </c>
      <c r="I32" s="43">
        <f>ROUND(G32*H32,P4)</f>
        <v>0</v>
      </c>
      <c r="J32" s="37"/>
      <c r="O32" s="44">
        <f>I32*0.21</f>
        <v>0</v>
      </c>
      <c r="P32">
        <v>3</v>
      </c>
    </row>
    <row r="33">
      <c r="A33" s="37" t="s">
        <v>207</v>
      </c>
      <c r="B33" s="45"/>
      <c r="C33" s="46"/>
      <c r="D33" s="46"/>
      <c r="E33" s="47" t="s">
        <v>204</v>
      </c>
      <c r="F33" s="46"/>
      <c r="G33" s="46"/>
      <c r="H33" s="46"/>
      <c r="I33" s="46"/>
      <c r="J33" s="48"/>
    </row>
    <row r="34" ht="150">
      <c r="A34" s="37" t="s">
        <v>210</v>
      </c>
      <c r="B34" s="45"/>
      <c r="C34" s="46"/>
      <c r="D34" s="46"/>
      <c r="E34" s="39" t="s">
        <v>660</v>
      </c>
      <c r="F34" s="46"/>
      <c r="G34" s="46"/>
      <c r="H34" s="46"/>
      <c r="I34" s="46"/>
      <c r="J34" s="48"/>
    </row>
    <row r="35">
      <c r="A35" s="31" t="s">
        <v>199</v>
      </c>
      <c r="B35" s="32"/>
      <c r="C35" s="33" t="s">
        <v>1813</v>
      </c>
      <c r="D35" s="34"/>
      <c r="E35" s="31" t="s">
        <v>1814</v>
      </c>
      <c r="F35" s="34"/>
      <c r="G35" s="34"/>
      <c r="H35" s="34"/>
      <c r="I35" s="35">
        <f>SUMIFS(I36:I158,A36:A158,"P")</f>
        <v>0</v>
      </c>
      <c r="J35" s="36"/>
    </row>
    <row r="36">
      <c r="A36" s="37" t="s">
        <v>202</v>
      </c>
      <c r="B36" s="37">
        <v>9</v>
      </c>
      <c r="C36" s="38" t="s">
        <v>1815</v>
      </c>
      <c r="D36" s="37" t="s">
        <v>204</v>
      </c>
      <c r="E36" s="39" t="s">
        <v>1816</v>
      </c>
      <c r="F36" s="40" t="s">
        <v>206</v>
      </c>
      <c r="G36" s="41">
        <v>2</v>
      </c>
      <c r="H36" s="42">
        <v>0</v>
      </c>
      <c r="I36" s="43">
        <f>ROUND(G36*H36,P4)</f>
        <v>0</v>
      </c>
      <c r="J36" s="37"/>
      <c r="O36" s="44">
        <f>I36*0.21</f>
        <v>0</v>
      </c>
      <c r="P36">
        <v>3</v>
      </c>
    </row>
    <row r="37">
      <c r="A37" s="37" t="s">
        <v>207</v>
      </c>
      <c r="B37" s="45"/>
      <c r="C37" s="46"/>
      <c r="D37" s="46"/>
      <c r="E37" s="47" t="s">
        <v>204</v>
      </c>
      <c r="F37" s="46"/>
      <c r="G37" s="46"/>
      <c r="H37" s="46"/>
      <c r="I37" s="46"/>
      <c r="J37" s="48"/>
    </row>
    <row r="38" ht="270">
      <c r="A38" s="37" t="s">
        <v>210</v>
      </c>
      <c r="B38" s="45"/>
      <c r="C38" s="46"/>
      <c r="D38" s="46"/>
      <c r="E38" s="39" t="s">
        <v>1817</v>
      </c>
      <c r="F38" s="46"/>
      <c r="G38" s="46"/>
      <c r="H38" s="46"/>
      <c r="I38" s="46"/>
      <c r="J38" s="48"/>
    </row>
    <row r="39">
      <c r="A39" s="37" t="s">
        <v>202</v>
      </c>
      <c r="B39" s="37">
        <v>10</v>
      </c>
      <c r="C39" s="38" t="s">
        <v>1818</v>
      </c>
      <c r="D39" s="37" t="s">
        <v>204</v>
      </c>
      <c r="E39" s="39" t="s">
        <v>1819</v>
      </c>
      <c r="F39" s="40" t="s">
        <v>206</v>
      </c>
      <c r="G39" s="41">
        <v>2</v>
      </c>
      <c r="H39" s="42">
        <v>0</v>
      </c>
      <c r="I39" s="43">
        <f>ROUND(G39*H39,P4)</f>
        <v>0</v>
      </c>
      <c r="J39" s="37"/>
      <c r="O39" s="44">
        <f>I39*0.21</f>
        <v>0</v>
      </c>
      <c r="P39">
        <v>3</v>
      </c>
    </row>
    <row r="40">
      <c r="A40" s="37" t="s">
        <v>207</v>
      </c>
      <c r="B40" s="45"/>
      <c r="C40" s="46"/>
      <c r="D40" s="46"/>
      <c r="E40" s="47" t="s">
        <v>204</v>
      </c>
      <c r="F40" s="46"/>
      <c r="G40" s="46"/>
      <c r="H40" s="46"/>
      <c r="I40" s="46"/>
      <c r="J40" s="48"/>
    </row>
    <row r="41" ht="225">
      <c r="A41" s="37" t="s">
        <v>210</v>
      </c>
      <c r="B41" s="45"/>
      <c r="C41" s="46"/>
      <c r="D41" s="46"/>
      <c r="E41" s="39" t="s">
        <v>1820</v>
      </c>
      <c r="F41" s="46"/>
      <c r="G41" s="46"/>
      <c r="H41" s="46"/>
      <c r="I41" s="46"/>
      <c r="J41" s="48"/>
    </row>
    <row r="42">
      <c r="A42" s="37" t="s">
        <v>202</v>
      </c>
      <c r="B42" s="37">
        <v>11</v>
      </c>
      <c r="C42" s="38" t="s">
        <v>1821</v>
      </c>
      <c r="D42" s="37" t="s">
        <v>204</v>
      </c>
      <c r="E42" s="39" t="s">
        <v>1822</v>
      </c>
      <c r="F42" s="40" t="s">
        <v>206</v>
      </c>
      <c r="G42" s="41">
        <v>13</v>
      </c>
      <c r="H42" s="42">
        <v>0</v>
      </c>
      <c r="I42" s="43">
        <f>ROUND(G42*H42,P4)</f>
        <v>0</v>
      </c>
      <c r="J42" s="37"/>
      <c r="O42" s="44">
        <f>I42*0.21</f>
        <v>0</v>
      </c>
      <c r="P42">
        <v>3</v>
      </c>
    </row>
    <row r="43">
      <c r="A43" s="37" t="s">
        <v>207</v>
      </c>
      <c r="B43" s="45"/>
      <c r="C43" s="46"/>
      <c r="D43" s="46"/>
      <c r="E43" s="47" t="s">
        <v>204</v>
      </c>
      <c r="F43" s="46"/>
      <c r="G43" s="46"/>
      <c r="H43" s="46"/>
      <c r="I43" s="46"/>
      <c r="J43" s="48"/>
    </row>
    <row r="44" ht="165">
      <c r="A44" s="37" t="s">
        <v>210</v>
      </c>
      <c r="B44" s="45"/>
      <c r="C44" s="46"/>
      <c r="D44" s="46"/>
      <c r="E44" s="39" t="s">
        <v>886</v>
      </c>
      <c r="F44" s="46"/>
      <c r="G44" s="46"/>
      <c r="H44" s="46"/>
      <c r="I44" s="46"/>
      <c r="J44" s="48"/>
    </row>
    <row r="45">
      <c r="A45" s="37" t="s">
        <v>202</v>
      </c>
      <c r="B45" s="37">
        <v>12</v>
      </c>
      <c r="C45" s="38" t="s">
        <v>1823</v>
      </c>
      <c r="D45" s="37" t="s">
        <v>204</v>
      </c>
      <c r="E45" s="39" t="s">
        <v>1824</v>
      </c>
      <c r="F45" s="40" t="s">
        <v>206</v>
      </c>
      <c r="G45" s="41">
        <v>13</v>
      </c>
      <c r="H45" s="42">
        <v>0</v>
      </c>
      <c r="I45" s="43">
        <f>ROUND(G45*H45,P4)</f>
        <v>0</v>
      </c>
      <c r="J45" s="37"/>
      <c r="O45" s="44">
        <f>I45*0.21</f>
        <v>0</v>
      </c>
      <c r="P45">
        <v>3</v>
      </c>
    </row>
    <row r="46">
      <c r="A46" s="37" t="s">
        <v>207</v>
      </c>
      <c r="B46" s="45"/>
      <c r="C46" s="46"/>
      <c r="D46" s="46"/>
      <c r="E46" s="47" t="s">
        <v>204</v>
      </c>
      <c r="F46" s="46"/>
      <c r="G46" s="46"/>
      <c r="H46" s="46"/>
      <c r="I46" s="46"/>
      <c r="J46" s="48"/>
    </row>
    <row r="47" ht="180">
      <c r="A47" s="37" t="s">
        <v>210</v>
      </c>
      <c r="B47" s="45"/>
      <c r="C47" s="46"/>
      <c r="D47" s="46"/>
      <c r="E47" s="39" t="s">
        <v>722</v>
      </c>
      <c r="F47" s="46"/>
      <c r="G47" s="46"/>
      <c r="H47" s="46"/>
      <c r="I47" s="46"/>
      <c r="J47" s="48"/>
    </row>
    <row r="48">
      <c r="A48" s="37" t="s">
        <v>202</v>
      </c>
      <c r="B48" s="37">
        <v>13</v>
      </c>
      <c r="C48" s="38" t="s">
        <v>1825</v>
      </c>
      <c r="D48" s="37" t="s">
        <v>204</v>
      </c>
      <c r="E48" s="39" t="s">
        <v>1826</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255">
      <c r="A50" s="37" t="s">
        <v>210</v>
      </c>
      <c r="B50" s="45"/>
      <c r="C50" s="46"/>
      <c r="D50" s="46"/>
      <c r="E50" s="39" t="s">
        <v>1827</v>
      </c>
      <c r="F50" s="46"/>
      <c r="G50" s="46"/>
      <c r="H50" s="46"/>
      <c r="I50" s="46"/>
      <c r="J50" s="48"/>
    </row>
    <row r="51">
      <c r="A51" s="37" t="s">
        <v>202</v>
      </c>
      <c r="B51" s="37">
        <v>14</v>
      </c>
      <c r="C51" s="38" t="s">
        <v>1828</v>
      </c>
      <c r="D51" s="37" t="s">
        <v>204</v>
      </c>
      <c r="E51" s="39" t="s">
        <v>1829</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ht="270">
      <c r="A53" s="37" t="s">
        <v>210</v>
      </c>
      <c r="B53" s="45"/>
      <c r="C53" s="46"/>
      <c r="D53" s="46"/>
      <c r="E53" s="39" t="s">
        <v>1830</v>
      </c>
      <c r="F53" s="46"/>
      <c r="G53" s="46"/>
      <c r="H53" s="46"/>
      <c r="I53" s="46"/>
      <c r="J53" s="48"/>
    </row>
    <row r="54">
      <c r="A54" s="37" t="s">
        <v>202</v>
      </c>
      <c r="B54" s="37">
        <v>15</v>
      </c>
      <c r="C54" s="38" t="s">
        <v>1831</v>
      </c>
      <c r="D54" s="37" t="s">
        <v>204</v>
      </c>
      <c r="E54" s="39" t="s">
        <v>1832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05">
      <c r="A56" s="37" t="s">
        <v>210</v>
      </c>
      <c r="B56" s="45"/>
      <c r="C56" s="46"/>
      <c r="D56" s="46"/>
      <c r="E56" s="39" t="s">
        <v>1833</v>
      </c>
      <c r="F56" s="46"/>
      <c r="G56" s="46"/>
      <c r="H56" s="46"/>
      <c r="I56" s="46"/>
      <c r="J56" s="48"/>
    </row>
    <row r="57">
      <c r="A57" s="37" t="s">
        <v>202</v>
      </c>
      <c r="B57" s="37">
        <v>16</v>
      </c>
      <c r="C57" s="38" t="s">
        <v>1834</v>
      </c>
      <c r="D57" s="37" t="s">
        <v>204</v>
      </c>
      <c r="E57" s="39" t="s">
        <v>1835</v>
      </c>
      <c r="F57" s="40" t="s">
        <v>206</v>
      </c>
      <c r="G57" s="41">
        <v>2</v>
      </c>
      <c r="H57" s="42">
        <v>0</v>
      </c>
      <c r="I57" s="43">
        <f>ROUND(G57*H57,P4)</f>
        <v>0</v>
      </c>
      <c r="J57" s="37"/>
      <c r="O57" s="44">
        <f>I57*0.21</f>
        <v>0</v>
      </c>
      <c r="P57">
        <v>3</v>
      </c>
    </row>
    <row r="58">
      <c r="A58" s="37" t="s">
        <v>207</v>
      </c>
      <c r="B58" s="45"/>
      <c r="C58" s="46"/>
      <c r="D58" s="46"/>
      <c r="E58" s="47" t="s">
        <v>204</v>
      </c>
      <c r="F58" s="46"/>
      <c r="G58" s="46"/>
      <c r="H58" s="46"/>
      <c r="I58" s="46"/>
      <c r="J58" s="48"/>
    </row>
    <row r="59" ht="330">
      <c r="A59" s="37" t="s">
        <v>210</v>
      </c>
      <c r="B59" s="45"/>
      <c r="C59" s="46"/>
      <c r="D59" s="46"/>
      <c r="E59" s="39" t="s">
        <v>1836</v>
      </c>
      <c r="F59" s="46"/>
      <c r="G59" s="46"/>
      <c r="H59" s="46"/>
      <c r="I59" s="46"/>
      <c r="J59" s="48"/>
    </row>
    <row r="60">
      <c r="A60" s="37" t="s">
        <v>202</v>
      </c>
      <c r="B60" s="37">
        <v>17</v>
      </c>
      <c r="C60" s="38" t="s">
        <v>1837</v>
      </c>
      <c r="D60" s="37" t="s">
        <v>204</v>
      </c>
      <c r="E60" s="39" t="s">
        <v>1838</v>
      </c>
      <c r="F60" s="40" t="s">
        <v>206</v>
      </c>
      <c r="G60" s="41">
        <v>4</v>
      </c>
      <c r="H60" s="42">
        <v>0</v>
      </c>
      <c r="I60" s="43">
        <f>ROUND(G60*H60,P4)</f>
        <v>0</v>
      </c>
      <c r="J60" s="37"/>
      <c r="O60" s="44">
        <f>I60*0.21</f>
        <v>0</v>
      </c>
      <c r="P60">
        <v>3</v>
      </c>
    </row>
    <row r="61">
      <c r="A61" s="37" t="s">
        <v>207</v>
      </c>
      <c r="B61" s="45"/>
      <c r="C61" s="46"/>
      <c r="D61" s="46"/>
      <c r="E61" s="47" t="s">
        <v>204</v>
      </c>
      <c r="F61" s="46"/>
      <c r="G61" s="46"/>
      <c r="H61" s="46"/>
      <c r="I61" s="46"/>
      <c r="J61" s="48"/>
    </row>
    <row r="62" ht="405">
      <c r="A62" s="37" t="s">
        <v>210</v>
      </c>
      <c r="B62" s="45"/>
      <c r="C62" s="46"/>
      <c r="D62" s="46"/>
      <c r="E62" s="39" t="s">
        <v>1839</v>
      </c>
      <c r="F62" s="46"/>
      <c r="G62" s="46"/>
      <c r="H62" s="46"/>
      <c r="I62" s="46"/>
      <c r="J62" s="48"/>
    </row>
    <row r="63">
      <c r="A63" s="37" t="s">
        <v>202</v>
      </c>
      <c r="B63" s="37">
        <v>18</v>
      </c>
      <c r="C63" s="38" t="s">
        <v>1840</v>
      </c>
      <c r="D63" s="37" t="s">
        <v>204</v>
      </c>
      <c r="E63" s="39" t="s">
        <v>1841</v>
      </c>
      <c r="F63" s="40" t="s">
        <v>206</v>
      </c>
      <c r="G63" s="41">
        <v>1</v>
      </c>
      <c r="H63" s="42">
        <v>0</v>
      </c>
      <c r="I63" s="43">
        <f>ROUND(G63*H63,P4)</f>
        <v>0</v>
      </c>
      <c r="J63" s="37"/>
      <c r="O63" s="44">
        <f>I63*0.21</f>
        <v>0</v>
      </c>
      <c r="P63">
        <v>3</v>
      </c>
    </row>
    <row r="64">
      <c r="A64" s="37" t="s">
        <v>207</v>
      </c>
      <c r="B64" s="45"/>
      <c r="C64" s="46"/>
      <c r="D64" s="46"/>
      <c r="E64" s="47" t="s">
        <v>204</v>
      </c>
      <c r="F64" s="46"/>
      <c r="G64" s="46"/>
      <c r="H64" s="46"/>
      <c r="I64" s="46"/>
      <c r="J64" s="48"/>
    </row>
    <row r="65" ht="405">
      <c r="A65" s="37" t="s">
        <v>210</v>
      </c>
      <c r="B65" s="45"/>
      <c r="C65" s="46"/>
      <c r="D65" s="46"/>
      <c r="E65" s="39" t="s">
        <v>1842</v>
      </c>
      <c r="F65" s="46"/>
      <c r="G65" s="46"/>
      <c r="H65" s="46"/>
      <c r="I65" s="46"/>
      <c r="J65" s="48"/>
    </row>
    <row r="66">
      <c r="A66" s="37" t="s">
        <v>202</v>
      </c>
      <c r="B66" s="37">
        <v>19</v>
      </c>
      <c r="C66" s="38" t="s">
        <v>1843</v>
      </c>
      <c r="D66" s="37" t="s">
        <v>204</v>
      </c>
      <c r="E66" s="39" t="s">
        <v>1844</v>
      </c>
      <c r="F66" s="40" t="s">
        <v>206</v>
      </c>
      <c r="G66" s="41">
        <v>4</v>
      </c>
      <c r="H66" s="42">
        <v>0</v>
      </c>
      <c r="I66" s="43">
        <f>ROUND(G66*H66,P4)</f>
        <v>0</v>
      </c>
      <c r="J66" s="37"/>
      <c r="O66" s="44">
        <f>I66*0.21</f>
        <v>0</v>
      </c>
      <c r="P66">
        <v>3</v>
      </c>
    </row>
    <row r="67">
      <c r="A67" s="37" t="s">
        <v>207</v>
      </c>
      <c r="B67" s="45"/>
      <c r="C67" s="46"/>
      <c r="D67" s="46"/>
      <c r="E67" s="47" t="s">
        <v>204</v>
      </c>
      <c r="F67" s="46"/>
      <c r="G67" s="46"/>
      <c r="H67" s="46"/>
      <c r="I67" s="46"/>
      <c r="J67" s="48"/>
    </row>
    <row r="68" ht="315">
      <c r="A68" s="37" t="s">
        <v>210</v>
      </c>
      <c r="B68" s="45"/>
      <c r="C68" s="46"/>
      <c r="D68" s="46"/>
      <c r="E68" s="39" t="s">
        <v>1845</v>
      </c>
      <c r="F68" s="46"/>
      <c r="G68" s="46"/>
      <c r="H68" s="46"/>
      <c r="I68" s="46"/>
      <c r="J68" s="48"/>
    </row>
    <row r="69">
      <c r="A69" s="37" t="s">
        <v>202</v>
      </c>
      <c r="B69" s="37">
        <v>20</v>
      </c>
      <c r="C69" s="38" t="s">
        <v>1846</v>
      </c>
      <c r="D69" s="37" t="s">
        <v>204</v>
      </c>
      <c r="E69" s="39" t="s">
        <v>1847</v>
      </c>
      <c r="F69" s="40" t="s">
        <v>206</v>
      </c>
      <c r="G69" s="41">
        <v>1</v>
      </c>
      <c r="H69" s="42">
        <v>0</v>
      </c>
      <c r="I69" s="43">
        <f>ROUND(G69*H69,P4)</f>
        <v>0</v>
      </c>
      <c r="J69" s="37"/>
      <c r="O69" s="44">
        <f>I69*0.21</f>
        <v>0</v>
      </c>
      <c r="P69">
        <v>3</v>
      </c>
    </row>
    <row r="70">
      <c r="A70" s="37" t="s">
        <v>207</v>
      </c>
      <c r="B70" s="45"/>
      <c r="C70" s="46"/>
      <c r="D70" s="46"/>
      <c r="E70" s="47" t="s">
        <v>204</v>
      </c>
      <c r="F70" s="46"/>
      <c r="G70" s="46"/>
      <c r="H70" s="46"/>
      <c r="I70" s="46"/>
      <c r="J70" s="48"/>
    </row>
    <row r="71" ht="315">
      <c r="A71" s="37" t="s">
        <v>210</v>
      </c>
      <c r="B71" s="45"/>
      <c r="C71" s="46"/>
      <c r="D71" s="46"/>
      <c r="E71" s="39" t="s">
        <v>1848</v>
      </c>
      <c r="F71" s="46"/>
      <c r="G71" s="46"/>
      <c r="H71" s="46"/>
      <c r="I71" s="46"/>
      <c r="J71" s="48"/>
    </row>
    <row r="72">
      <c r="A72" s="37" t="s">
        <v>202</v>
      </c>
      <c r="B72" s="37">
        <v>21</v>
      </c>
      <c r="C72" s="38" t="s">
        <v>1599</v>
      </c>
      <c r="D72" s="37" t="s">
        <v>204</v>
      </c>
      <c r="E72" s="39" t="s">
        <v>1600</v>
      </c>
      <c r="F72" s="40" t="s">
        <v>206</v>
      </c>
      <c r="G72" s="41">
        <v>1</v>
      </c>
      <c r="H72" s="42">
        <v>0</v>
      </c>
      <c r="I72" s="43">
        <f>ROUND(G72*H72,P4)</f>
        <v>0</v>
      </c>
      <c r="J72" s="37"/>
      <c r="O72" s="44">
        <f>I72*0.21</f>
        <v>0</v>
      </c>
      <c r="P72">
        <v>3</v>
      </c>
    </row>
    <row r="73">
      <c r="A73" s="37" t="s">
        <v>207</v>
      </c>
      <c r="B73" s="45"/>
      <c r="C73" s="46"/>
      <c r="D73" s="46"/>
      <c r="E73" s="47" t="s">
        <v>204</v>
      </c>
      <c r="F73" s="46"/>
      <c r="G73" s="46"/>
      <c r="H73" s="46"/>
      <c r="I73" s="46"/>
      <c r="J73" s="48"/>
    </row>
    <row r="74" ht="405">
      <c r="A74" s="37" t="s">
        <v>210</v>
      </c>
      <c r="B74" s="45"/>
      <c r="C74" s="46"/>
      <c r="D74" s="46"/>
      <c r="E74" s="39" t="s">
        <v>1601</v>
      </c>
      <c r="F74" s="46"/>
      <c r="G74" s="46"/>
      <c r="H74" s="46"/>
      <c r="I74" s="46"/>
      <c r="J74" s="48"/>
    </row>
    <row r="75">
      <c r="A75" s="37" t="s">
        <v>202</v>
      </c>
      <c r="B75" s="37">
        <v>22</v>
      </c>
      <c r="C75" s="38" t="s">
        <v>1602</v>
      </c>
      <c r="D75" s="37" t="s">
        <v>204</v>
      </c>
      <c r="E75" s="39" t="s">
        <v>1603</v>
      </c>
      <c r="F75" s="40" t="s">
        <v>206</v>
      </c>
      <c r="G75" s="41">
        <v>1</v>
      </c>
      <c r="H75" s="42">
        <v>0</v>
      </c>
      <c r="I75" s="43">
        <f>ROUND(G75*H75,P4)</f>
        <v>0</v>
      </c>
      <c r="J75" s="37"/>
      <c r="O75" s="44">
        <f>I75*0.21</f>
        <v>0</v>
      </c>
      <c r="P75">
        <v>3</v>
      </c>
    </row>
    <row r="76">
      <c r="A76" s="37" t="s">
        <v>207</v>
      </c>
      <c r="B76" s="45"/>
      <c r="C76" s="46"/>
      <c r="D76" s="46"/>
      <c r="E76" s="47" t="s">
        <v>204</v>
      </c>
      <c r="F76" s="46"/>
      <c r="G76" s="46"/>
      <c r="H76" s="46"/>
      <c r="I76" s="46"/>
      <c r="J76" s="48"/>
    </row>
    <row r="77" ht="300">
      <c r="A77" s="37" t="s">
        <v>210</v>
      </c>
      <c r="B77" s="45"/>
      <c r="C77" s="46"/>
      <c r="D77" s="46"/>
      <c r="E77" s="39" t="s">
        <v>1604</v>
      </c>
      <c r="F77" s="46"/>
      <c r="G77" s="46"/>
      <c r="H77" s="46"/>
      <c r="I77" s="46"/>
      <c r="J77" s="48"/>
    </row>
    <row r="78">
      <c r="A78" s="37" t="s">
        <v>202</v>
      </c>
      <c r="B78" s="37">
        <v>23</v>
      </c>
      <c r="C78" s="38" t="s">
        <v>1849</v>
      </c>
      <c r="D78" s="37" t="s">
        <v>204</v>
      </c>
      <c r="E78" s="39" t="s">
        <v>1850</v>
      </c>
      <c r="F78" s="40" t="s">
        <v>206</v>
      </c>
      <c r="G78" s="41">
        <v>6</v>
      </c>
      <c r="H78" s="42">
        <v>0</v>
      </c>
      <c r="I78" s="43">
        <f>ROUND(G78*H78,P4)</f>
        <v>0</v>
      </c>
      <c r="J78" s="37"/>
      <c r="O78" s="44">
        <f>I78*0.21</f>
        <v>0</v>
      </c>
      <c r="P78">
        <v>3</v>
      </c>
    </row>
    <row r="79">
      <c r="A79" s="37" t="s">
        <v>207</v>
      </c>
      <c r="B79" s="45"/>
      <c r="C79" s="46"/>
      <c r="D79" s="46"/>
      <c r="E79" s="47" t="s">
        <v>204</v>
      </c>
      <c r="F79" s="46"/>
      <c r="G79" s="46"/>
      <c r="H79" s="46"/>
      <c r="I79" s="46"/>
      <c r="J79" s="48"/>
    </row>
    <row r="80" ht="300">
      <c r="A80" s="37" t="s">
        <v>210</v>
      </c>
      <c r="B80" s="45"/>
      <c r="C80" s="46"/>
      <c r="D80" s="46"/>
      <c r="E80" s="39" t="s">
        <v>1851</v>
      </c>
      <c r="F80" s="46"/>
      <c r="G80" s="46"/>
      <c r="H80" s="46"/>
      <c r="I80" s="46"/>
      <c r="J80" s="48"/>
    </row>
    <row r="81">
      <c r="A81" s="37" t="s">
        <v>202</v>
      </c>
      <c r="B81" s="37">
        <v>24</v>
      </c>
      <c r="C81" s="38" t="s">
        <v>1852</v>
      </c>
      <c r="D81" s="37" t="s">
        <v>204</v>
      </c>
      <c r="E81" s="39" t="s">
        <v>1853</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409.5">
      <c r="A83" s="37" t="s">
        <v>210</v>
      </c>
      <c r="B83" s="45"/>
      <c r="C83" s="46"/>
      <c r="D83" s="46"/>
      <c r="E83" s="39" t="s">
        <v>1854</v>
      </c>
      <c r="F83" s="46"/>
      <c r="G83" s="46"/>
      <c r="H83" s="46"/>
      <c r="I83" s="46"/>
      <c r="J83" s="48"/>
    </row>
    <row r="84">
      <c r="A84" s="37" t="s">
        <v>202</v>
      </c>
      <c r="B84" s="37">
        <v>25</v>
      </c>
      <c r="C84" s="38" t="s">
        <v>1855</v>
      </c>
      <c r="D84" s="37" t="s">
        <v>204</v>
      </c>
      <c r="E84" s="39" t="s">
        <v>1856</v>
      </c>
      <c r="F84" s="40" t="s">
        <v>206</v>
      </c>
      <c r="G84" s="41">
        <v>1</v>
      </c>
      <c r="H84" s="42">
        <v>0</v>
      </c>
      <c r="I84" s="43">
        <f>ROUND(G84*H84,P4)</f>
        <v>0</v>
      </c>
      <c r="J84" s="37"/>
      <c r="O84" s="44">
        <f>I84*0.21</f>
        <v>0</v>
      </c>
      <c r="P84">
        <v>3</v>
      </c>
    </row>
    <row r="85">
      <c r="A85" s="37" t="s">
        <v>207</v>
      </c>
      <c r="B85" s="45"/>
      <c r="C85" s="46"/>
      <c r="D85" s="46"/>
      <c r="E85" s="47" t="s">
        <v>204</v>
      </c>
      <c r="F85" s="46"/>
      <c r="G85" s="46"/>
      <c r="H85" s="46"/>
      <c r="I85" s="46"/>
      <c r="J85" s="48"/>
    </row>
    <row r="86" ht="330">
      <c r="A86" s="37" t="s">
        <v>210</v>
      </c>
      <c r="B86" s="45"/>
      <c r="C86" s="46"/>
      <c r="D86" s="46"/>
      <c r="E86" s="39" t="s">
        <v>1857</v>
      </c>
      <c r="F86" s="46"/>
      <c r="G86" s="46"/>
      <c r="H86" s="46"/>
      <c r="I86" s="46"/>
      <c r="J86" s="48"/>
    </row>
    <row r="87">
      <c r="A87" s="37" t="s">
        <v>202</v>
      </c>
      <c r="B87" s="37">
        <v>26</v>
      </c>
      <c r="C87" s="38" t="s">
        <v>1858</v>
      </c>
      <c r="D87" s="37" t="s">
        <v>204</v>
      </c>
      <c r="E87" s="39" t="s">
        <v>1859</v>
      </c>
      <c r="F87" s="40" t="s">
        <v>206</v>
      </c>
      <c r="G87" s="41">
        <v>2</v>
      </c>
      <c r="H87" s="42">
        <v>0</v>
      </c>
      <c r="I87" s="43">
        <f>ROUND(G87*H87,P4)</f>
        <v>0</v>
      </c>
      <c r="J87" s="37"/>
      <c r="O87" s="44">
        <f>I87*0.21</f>
        <v>0</v>
      </c>
      <c r="P87">
        <v>3</v>
      </c>
    </row>
    <row r="88">
      <c r="A88" s="37" t="s">
        <v>207</v>
      </c>
      <c r="B88" s="45"/>
      <c r="C88" s="46"/>
      <c r="D88" s="46"/>
      <c r="E88" s="47" t="s">
        <v>204</v>
      </c>
      <c r="F88" s="46"/>
      <c r="G88" s="46"/>
      <c r="H88" s="46"/>
      <c r="I88" s="46"/>
      <c r="J88" s="48"/>
    </row>
    <row r="89" ht="405">
      <c r="A89" s="37" t="s">
        <v>210</v>
      </c>
      <c r="B89" s="45"/>
      <c r="C89" s="46"/>
      <c r="D89" s="46"/>
      <c r="E89" s="39" t="s">
        <v>1860</v>
      </c>
      <c r="F89" s="46"/>
      <c r="G89" s="46"/>
      <c r="H89" s="46"/>
      <c r="I89" s="46"/>
      <c r="J89" s="48"/>
    </row>
    <row r="90">
      <c r="A90" s="37" t="s">
        <v>202</v>
      </c>
      <c r="B90" s="37">
        <v>27</v>
      </c>
      <c r="C90" s="38" t="s">
        <v>1858</v>
      </c>
      <c r="D90" s="37" t="s">
        <v>200</v>
      </c>
      <c r="E90" s="39" t="s">
        <v>1859</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ht="405">
      <c r="A92" s="37" t="s">
        <v>210</v>
      </c>
      <c r="B92" s="45"/>
      <c r="C92" s="46"/>
      <c r="D92" s="46"/>
      <c r="E92" s="39" t="s">
        <v>1860</v>
      </c>
      <c r="F92" s="46"/>
      <c r="G92" s="46"/>
      <c r="H92" s="46"/>
      <c r="I92" s="46"/>
      <c r="J92" s="48"/>
    </row>
    <row r="93">
      <c r="A93" s="37" t="s">
        <v>202</v>
      </c>
      <c r="B93" s="37">
        <v>28</v>
      </c>
      <c r="C93" s="38" t="s">
        <v>1861</v>
      </c>
      <c r="D93" s="37" t="s">
        <v>204</v>
      </c>
      <c r="E93" s="39" t="s">
        <v>1862</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ht="405">
      <c r="A95" s="37" t="s">
        <v>210</v>
      </c>
      <c r="B95" s="45"/>
      <c r="C95" s="46"/>
      <c r="D95" s="46"/>
      <c r="E95" s="39" t="s">
        <v>1863</v>
      </c>
      <c r="F95" s="46"/>
      <c r="G95" s="46"/>
      <c r="H95" s="46"/>
      <c r="I95" s="46"/>
      <c r="J95" s="48"/>
    </row>
    <row r="96">
      <c r="A96" s="37" t="s">
        <v>202</v>
      </c>
      <c r="B96" s="37">
        <v>29</v>
      </c>
      <c r="C96" s="38" t="s">
        <v>1864</v>
      </c>
      <c r="D96" s="37" t="s">
        <v>204</v>
      </c>
      <c r="E96" s="39" t="s">
        <v>1865</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ht="315">
      <c r="A98" s="37" t="s">
        <v>210</v>
      </c>
      <c r="B98" s="45"/>
      <c r="C98" s="46"/>
      <c r="D98" s="46"/>
      <c r="E98" s="39" t="s">
        <v>1866</v>
      </c>
      <c r="F98" s="46"/>
      <c r="G98" s="46"/>
      <c r="H98" s="46"/>
      <c r="I98" s="46"/>
      <c r="J98" s="48"/>
    </row>
    <row r="99">
      <c r="A99" s="37" t="s">
        <v>202</v>
      </c>
      <c r="B99" s="37">
        <v>30</v>
      </c>
      <c r="C99" s="38" t="s">
        <v>1867</v>
      </c>
      <c r="D99" s="37" t="s">
        <v>204</v>
      </c>
      <c r="E99" s="39" t="s">
        <v>1868</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ht="405">
      <c r="A101" s="37" t="s">
        <v>210</v>
      </c>
      <c r="B101" s="45"/>
      <c r="C101" s="46"/>
      <c r="D101" s="46"/>
      <c r="E101" s="39" t="s">
        <v>1869</v>
      </c>
      <c r="F101" s="46"/>
      <c r="G101" s="46"/>
      <c r="H101" s="46"/>
      <c r="I101" s="46"/>
      <c r="J101" s="48"/>
    </row>
    <row r="102">
      <c r="A102" s="37" t="s">
        <v>202</v>
      </c>
      <c r="B102" s="37">
        <v>31</v>
      </c>
      <c r="C102" s="38" t="s">
        <v>1870</v>
      </c>
      <c r="D102" s="37" t="s">
        <v>204</v>
      </c>
      <c r="E102" s="39" t="s">
        <v>1871</v>
      </c>
      <c r="F102" s="40" t="s">
        <v>206</v>
      </c>
      <c r="G102" s="41">
        <v>9</v>
      </c>
      <c r="H102" s="42">
        <v>0</v>
      </c>
      <c r="I102" s="43">
        <f>ROUND(G102*H102,P4)</f>
        <v>0</v>
      </c>
      <c r="J102" s="37"/>
      <c r="O102" s="44">
        <f>I102*0.21</f>
        <v>0</v>
      </c>
      <c r="P102">
        <v>3</v>
      </c>
    </row>
    <row r="103">
      <c r="A103" s="37" t="s">
        <v>207</v>
      </c>
      <c r="B103" s="45"/>
      <c r="C103" s="46"/>
      <c r="D103" s="46"/>
      <c r="E103" s="39" t="s">
        <v>1871</v>
      </c>
      <c r="F103" s="46"/>
      <c r="G103" s="46"/>
      <c r="H103" s="46"/>
      <c r="I103" s="46"/>
      <c r="J103" s="48"/>
    </row>
    <row r="104" ht="409.5">
      <c r="A104" s="37" t="s">
        <v>210</v>
      </c>
      <c r="B104" s="45"/>
      <c r="C104" s="46"/>
      <c r="D104" s="46"/>
      <c r="E104" s="39" t="s">
        <v>1872</v>
      </c>
      <c r="F104" s="46"/>
      <c r="G104" s="46"/>
      <c r="H104" s="46"/>
      <c r="I104" s="46"/>
      <c r="J104" s="48"/>
    </row>
    <row r="105">
      <c r="A105" s="37" t="s">
        <v>202</v>
      </c>
      <c r="B105" s="37">
        <v>32</v>
      </c>
      <c r="C105" s="38" t="s">
        <v>1873</v>
      </c>
      <c r="D105" s="37" t="s">
        <v>204</v>
      </c>
      <c r="E105" s="39" t="s">
        <v>1874</v>
      </c>
      <c r="F105" s="40" t="s">
        <v>206</v>
      </c>
      <c r="G105" s="41">
        <v>2</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15">
      <c r="A107" s="37" t="s">
        <v>210</v>
      </c>
      <c r="B107" s="45"/>
      <c r="C107" s="46"/>
      <c r="D107" s="46"/>
      <c r="E107" s="39" t="s">
        <v>1875</v>
      </c>
      <c r="F107" s="46"/>
      <c r="G107" s="46"/>
      <c r="H107" s="46"/>
      <c r="I107" s="46"/>
      <c r="J107" s="48"/>
    </row>
    <row r="108">
      <c r="A108" s="37" t="s">
        <v>202</v>
      </c>
      <c r="B108" s="37">
        <v>33</v>
      </c>
      <c r="C108" s="38" t="s">
        <v>1876</v>
      </c>
      <c r="D108" s="37" t="s">
        <v>204</v>
      </c>
      <c r="E108" s="39" t="s">
        <v>1877</v>
      </c>
      <c r="F108" s="40" t="s">
        <v>206</v>
      </c>
      <c r="G108" s="41">
        <v>9</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330">
      <c r="A110" s="37" t="s">
        <v>210</v>
      </c>
      <c r="B110" s="45"/>
      <c r="C110" s="46"/>
      <c r="D110" s="46"/>
      <c r="E110" s="39" t="s">
        <v>1878</v>
      </c>
      <c r="F110" s="46"/>
      <c r="G110" s="46"/>
      <c r="H110" s="46"/>
      <c r="I110" s="46"/>
      <c r="J110" s="48"/>
    </row>
    <row r="111" ht="30">
      <c r="A111" s="37" t="s">
        <v>202</v>
      </c>
      <c r="B111" s="37">
        <v>34</v>
      </c>
      <c r="C111" s="38" t="s">
        <v>1879</v>
      </c>
      <c r="D111" s="37" t="s">
        <v>204</v>
      </c>
      <c r="E111" s="39" t="s">
        <v>1880</v>
      </c>
      <c r="F111" s="40" t="s">
        <v>206</v>
      </c>
      <c r="G111" s="41">
        <v>16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315">
      <c r="A113" s="37" t="s">
        <v>210</v>
      </c>
      <c r="B113" s="45"/>
      <c r="C113" s="46"/>
      <c r="D113" s="46"/>
      <c r="E113" s="39" t="s">
        <v>1881</v>
      </c>
      <c r="F113" s="46"/>
      <c r="G113" s="46"/>
      <c r="H113" s="46"/>
      <c r="I113" s="46"/>
      <c r="J113" s="48"/>
    </row>
    <row r="114">
      <c r="A114" s="37" t="s">
        <v>202</v>
      </c>
      <c r="B114" s="37">
        <v>35</v>
      </c>
      <c r="C114" s="38" t="s">
        <v>1882</v>
      </c>
      <c r="D114" s="37" t="s">
        <v>204</v>
      </c>
      <c r="E114" s="39" t="s">
        <v>1883</v>
      </c>
      <c r="F114" s="40" t="s">
        <v>206</v>
      </c>
      <c r="G114" s="41">
        <v>16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409.5">
      <c r="A116" s="37" t="s">
        <v>210</v>
      </c>
      <c r="B116" s="45"/>
      <c r="C116" s="46"/>
      <c r="D116" s="46"/>
      <c r="E116" s="39" t="s">
        <v>1884</v>
      </c>
      <c r="F116" s="46"/>
      <c r="G116" s="46"/>
      <c r="H116" s="46"/>
      <c r="I116" s="46"/>
      <c r="J116" s="48"/>
    </row>
    <row r="117" ht="30">
      <c r="A117" s="37" t="s">
        <v>202</v>
      </c>
      <c r="B117" s="37">
        <v>36</v>
      </c>
      <c r="C117" s="38" t="s">
        <v>1885</v>
      </c>
      <c r="D117" s="37" t="s">
        <v>204</v>
      </c>
      <c r="E117" s="39" t="s">
        <v>1886</v>
      </c>
      <c r="F117" s="40" t="s">
        <v>206</v>
      </c>
      <c r="G117" s="41">
        <v>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05">
      <c r="A119" s="37" t="s">
        <v>210</v>
      </c>
      <c r="B119" s="45"/>
      <c r="C119" s="46"/>
      <c r="D119" s="46"/>
      <c r="E119" s="39" t="s">
        <v>1887</v>
      </c>
      <c r="F119" s="46"/>
      <c r="G119" s="46"/>
      <c r="H119" s="46"/>
      <c r="I119" s="46"/>
      <c r="J119" s="48"/>
    </row>
    <row r="120">
      <c r="A120" s="37" t="s">
        <v>202</v>
      </c>
      <c r="B120" s="37">
        <v>37</v>
      </c>
      <c r="C120" s="38" t="s">
        <v>1888</v>
      </c>
      <c r="D120" s="37" t="s">
        <v>204</v>
      </c>
      <c r="E120" s="39" t="s">
        <v>1889</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0">
      <c r="A122" s="37" t="s">
        <v>210</v>
      </c>
      <c r="B122" s="45"/>
      <c r="C122" s="46"/>
      <c r="D122" s="46"/>
      <c r="E122" s="39" t="s">
        <v>1890</v>
      </c>
      <c r="F122" s="46"/>
      <c r="G122" s="46"/>
      <c r="H122" s="46"/>
      <c r="I122" s="46"/>
      <c r="J122" s="48"/>
    </row>
    <row r="123">
      <c r="A123" s="37" t="s">
        <v>202</v>
      </c>
      <c r="B123" s="37">
        <v>38</v>
      </c>
      <c r="C123" s="38" t="s">
        <v>1891</v>
      </c>
      <c r="D123" s="37" t="s">
        <v>204</v>
      </c>
      <c r="E123" s="39" t="s">
        <v>1892</v>
      </c>
      <c r="F123" s="40" t="s">
        <v>206</v>
      </c>
      <c r="G123" s="41">
        <v>3</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405">
      <c r="A125" s="37" t="s">
        <v>210</v>
      </c>
      <c r="B125" s="45"/>
      <c r="C125" s="46"/>
      <c r="D125" s="46"/>
      <c r="E125" s="39" t="s">
        <v>1893</v>
      </c>
      <c r="F125" s="46"/>
      <c r="G125" s="46"/>
      <c r="H125" s="46"/>
      <c r="I125" s="46"/>
      <c r="J125" s="48"/>
    </row>
    <row r="126">
      <c r="A126" s="37" t="s">
        <v>202</v>
      </c>
      <c r="B126" s="37">
        <v>39</v>
      </c>
      <c r="C126" s="38" t="s">
        <v>1894</v>
      </c>
      <c r="D126" s="37" t="s">
        <v>204</v>
      </c>
      <c r="E126" s="39" t="s">
        <v>1895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300">
      <c r="A128" s="37" t="s">
        <v>210</v>
      </c>
      <c r="B128" s="45"/>
      <c r="C128" s="46"/>
      <c r="D128" s="46"/>
      <c r="E128" s="39" t="s">
        <v>1896</v>
      </c>
      <c r="F128" s="46"/>
      <c r="G128" s="46"/>
      <c r="H128" s="46"/>
      <c r="I128" s="46"/>
      <c r="J128" s="48"/>
    </row>
    <row r="129" ht="30">
      <c r="A129" s="37" t="s">
        <v>202</v>
      </c>
      <c r="B129" s="37">
        <v>40</v>
      </c>
      <c r="C129" s="38" t="s">
        <v>1897</v>
      </c>
      <c r="D129" s="37" t="s">
        <v>204</v>
      </c>
      <c r="E129" s="39" t="s">
        <v>1898</v>
      </c>
      <c r="F129" s="40" t="s">
        <v>206</v>
      </c>
      <c r="G129" s="41">
        <v>8</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409.5">
      <c r="A131" s="37" t="s">
        <v>210</v>
      </c>
      <c r="B131" s="45"/>
      <c r="C131" s="46"/>
      <c r="D131" s="46"/>
      <c r="E131" s="39" t="s">
        <v>1899</v>
      </c>
      <c r="F131" s="46"/>
      <c r="G131" s="46"/>
      <c r="H131" s="46"/>
      <c r="I131" s="46"/>
      <c r="J131" s="48"/>
    </row>
    <row r="132" ht="30">
      <c r="A132" s="37" t="s">
        <v>202</v>
      </c>
      <c r="B132" s="37">
        <v>41</v>
      </c>
      <c r="C132" s="38" t="s">
        <v>1900</v>
      </c>
      <c r="D132" s="37" t="s">
        <v>204</v>
      </c>
      <c r="E132" s="39" t="s">
        <v>1901</v>
      </c>
      <c r="F132" s="40" t="s">
        <v>206</v>
      </c>
      <c r="G132" s="41">
        <v>8</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330">
      <c r="A134" s="37" t="s">
        <v>210</v>
      </c>
      <c r="B134" s="45"/>
      <c r="C134" s="46"/>
      <c r="D134" s="46"/>
      <c r="E134" s="39" t="s">
        <v>1902</v>
      </c>
      <c r="F134" s="46"/>
      <c r="G134" s="46"/>
      <c r="H134" s="46"/>
      <c r="I134" s="46"/>
      <c r="J134" s="48"/>
    </row>
    <row r="135">
      <c r="A135" s="37" t="s">
        <v>202</v>
      </c>
      <c r="B135" s="37">
        <v>42</v>
      </c>
      <c r="C135" s="38" t="s">
        <v>1903</v>
      </c>
      <c r="D135" s="37" t="s">
        <v>204</v>
      </c>
      <c r="E135" s="39" t="s">
        <v>1904</v>
      </c>
      <c r="F135" s="40" t="s">
        <v>206</v>
      </c>
      <c r="G135" s="41">
        <v>18</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409.5">
      <c r="A137" s="37" t="s">
        <v>210</v>
      </c>
      <c r="B137" s="45"/>
      <c r="C137" s="46"/>
      <c r="D137" s="46"/>
      <c r="E137" s="39" t="s">
        <v>1905</v>
      </c>
      <c r="F137" s="46"/>
      <c r="G137" s="46"/>
      <c r="H137" s="46"/>
      <c r="I137" s="46"/>
      <c r="J137" s="48"/>
    </row>
    <row r="138">
      <c r="A138" s="37" t="s">
        <v>202</v>
      </c>
      <c r="B138" s="37">
        <v>43</v>
      </c>
      <c r="C138" s="38" t="s">
        <v>1906</v>
      </c>
      <c r="D138" s="37" t="s">
        <v>204</v>
      </c>
      <c r="E138" s="39" t="s">
        <v>1907</v>
      </c>
      <c r="F138" s="40" t="s">
        <v>206</v>
      </c>
      <c r="G138" s="41">
        <v>18</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45">
      <c r="A140" s="37" t="s">
        <v>210</v>
      </c>
      <c r="B140" s="45"/>
      <c r="C140" s="46"/>
      <c r="D140" s="46"/>
      <c r="E140" s="39" t="s">
        <v>1908</v>
      </c>
      <c r="F140" s="46"/>
      <c r="G140" s="46"/>
      <c r="H140" s="46"/>
      <c r="I140" s="46"/>
      <c r="J140" s="48"/>
    </row>
    <row r="141">
      <c r="A141" s="37" t="s">
        <v>202</v>
      </c>
      <c r="B141" s="37">
        <v>44</v>
      </c>
      <c r="C141" s="38" t="s">
        <v>1909</v>
      </c>
      <c r="D141" s="37" t="s">
        <v>204</v>
      </c>
      <c r="E141" s="39" t="s">
        <v>1910</v>
      </c>
      <c r="F141" s="40" t="s">
        <v>206</v>
      </c>
      <c r="G141" s="41">
        <v>1</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405">
      <c r="A143" s="37" t="s">
        <v>210</v>
      </c>
      <c r="B143" s="45"/>
      <c r="C143" s="46"/>
      <c r="D143" s="46"/>
      <c r="E143" s="39" t="s">
        <v>1911</v>
      </c>
      <c r="F143" s="46"/>
      <c r="G143" s="46"/>
      <c r="H143" s="46"/>
      <c r="I143" s="46"/>
      <c r="J143" s="48"/>
    </row>
    <row r="144">
      <c r="A144" s="37" t="s">
        <v>202</v>
      </c>
      <c r="B144" s="37">
        <v>45</v>
      </c>
      <c r="C144" s="38" t="s">
        <v>1912</v>
      </c>
      <c r="D144" s="37" t="s">
        <v>204</v>
      </c>
      <c r="E144" s="39" t="s">
        <v>1913</v>
      </c>
      <c r="F144" s="40" t="s">
        <v>206</v>
      </c>
      <c r="G144" s="41">
        <v>1</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ht="315">
      <c r="A146" s="37" t="s">
        <v>210</v>
      </c>
      <c r="B146" s="45"/>
      <c r="C146" s="46"/>
      <c r="D146" s="46"/>
      <c r="E146" s="39" t="s">
        <v>1914</v>
      </c>
      <c r="F146" s="46"/>
      <c r="G146" s="46"/>
      <c r="H146" s="46"/>
      <c r="I146" s="46"/>
      <c r="J146" s="48"/>
    </row>
    <row r="147" ht="30">
      <c r="A147" s="37" t="s">
        <v>202</v>
      </c>
      <c r="B147" s="37">
        <v>46</v>
      </c>
      <c r="C147" s="38" t="s">
        <v>1915</v>
      </c>
      <c r="D147" s="37" t="s">
        <v>204</v>
      </c>
      <c r="E147" s="39" t="s">
        <v>1916</v>
      </c>
      <c r="F147" s="40" t="s">
        <v>206</v>
      </c>
      <c r="G147" s="41">
        <v>7</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409.5">
      <c r="A149" s="37" t="s">
        <v>210</v>
      </c>
      <c r="B149" s="45"/>
      <c r="C149" s="46"/>
      <c r="D149" s="46"/>
      <c r="E149" s="39" t="s">
        <v>1917</v>
      </c>
      <c r="F149" s="46"/>
      <c r="G149" s="46"/>
      <c r="H149" s="46"/>
      <c r="I149" s="46"/>
      <c r="J149" s="48"/>
    </row>
    <row r="150">
      <c r="A150" s="37" t="s">
        <v>202</v>
      </c>
      <c r="B150" s="37">
        <v>47</v>
      </c>
      <c r="C150" s="38" t="s">
        <v>1918</v>
      </c>
      <c r="D150" s="37" t="s">
        <v>204</v>
      </c>
      <c r="E150" s="39" t="s">
        <v>1919</v>
      </c>
      <c r="F150" s="40" t="s">
        <v>206</v>
      </c>
      <c r="G150" s="41">
        <v>7</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315">
      <c r="A152" s="37" t="s">
        <v>210</v>
      </c>
      <c r="B152" s="45"/>
      <c r="C152" s="46"/>
      <c r="D152" s="46"/>
      <c r="E152" s="39" t="s">
        <v>1920</v>
      </c>
      <c r="F152" s="46"/>
      <c r="G152" s="46"/>
      <c r="H152" s="46"/>
      <c r="I152" s="46"/>
      <c r="J152" s="48"/>
    </row>
    <row r="153">
      <c r="A153" s="37" t="s">
        <v>202</v>
      </c>
      <c r="B153" s="37">
        <v>48</v>
      </c>
      <c r="C153" s="38" t="s">
        <v>1921</v>
      </c>
      <c r="D153" s="37" t="s">
        <v>204</v>
      </c>
      <c r="E153" s="39" t="s">
        <v>1922</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270">
      <c r="A155" s="37" t="s">
        <v>210</v>
      </c>
      <c r="B155" s="45"/>
      <c r="C155" s="46"/>
      <c r="D155" s="46"/>
      <c r="E155" s="39" t="s">
        <v>1923</v>
      </c>
      <c r="F155" s="46"/>
      <c r="G155" s="46"/>
      <c r="H155" s="46"/>
      <c r="I155" s="46"/>
      <c r="J155" s="48"/>
    </row>
    <row r="156">
      <c r="A156" s="37" t="s">
        <v>202</v>
      </c>
      <c r="B156" s="37">
        <v>49</v>
      </c>
      <c r="C156" s="38" t="s">
        <v>1924</v>
      </c>
      <c r="D156" s="37" t="s">
        <v>204</v>
      </c>
      <c r="E156" s="39" t="s">
        <v>1925</v>
      </c>
      <c r="F156" s="40" t="s">
        <v>206</v>
      </c>
      <c r="G156" s="41">
        <v>6</v>
      </c>
      <c r="H156" s="42">
        <v>0</v>
      </c>
      <c r="I156" s="43">
        <f>ROUND(G156*H156,P4)</f>
        <v>0</v>
      </c>
      <c r="J156" s="37"/>
      <c r="O156" s="44">
        <f>I156*0.21</f>
        <v>0</v>
      </c>
      <c r="P156">
        <v>3</v>
      </c>
    </row>
    <row r="157">
      <c r="A157" s="37" t="s">
        <v>207</v>
      </c>
      <c r="B157" s="45"/>
      <c r="C157" s="46"/>
      <c r="D157" s="46"/>
      <c r="E157" s="39" t="s">
        <v>1925</v>
      </c>
      <c r="F157" s="46"/>
      <c r="G157" s="46"/>
      <c r="H157" s="46"/>
      <c r="I157" s="46"/>
      <c r="J157" s="48"/>
    </row>
    <row r="158" ht="315">
      <c r="A158" s="37" t="s">
        <v>210</v>
      </c>
      <c r="B158" s="50"/>
      <c r="C158" s="51"/>
      <c r="D158" s="51"/>
      <c r="E158" s="39" t="s">
        <v>1926</v>
      </c>
      <c r="F158" s="51"/>
      <c r="G158" s="51"/>
      <c r="H158" s="51"/>
      <c r="I158" s="51"/>
      <c r="J158" s="52"/>
    </row>
  </sheetData>
  <sheetProtection sheet="1" objects="1" scenarios="1" spinCount="100000" saltValue="3FC5VLXI572m672tsk4st4ZvFU7V5gS8lAUg+b7VdDwFEXh4yC+JzutxfCiJPIREWh7nOEhwa6amygP88LyHng==" hashValue="52rS1ahakGEgCFkAS5tAYTS5iQ/AmgiGOEZb6l0IwFtsJbM51PsjHGeH84+x9WAFg8OnoXJPboptwDWg/orp1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1927</v>
      </c>
      <c r="I3" s="25">
        <f>SUMIFS(I9:I178,A9:A178,"SD")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1927</v>
      </c>
      <c r="D5" s="22"/>
      <c r="E5" s="23" t="s">
        <v>34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SUMIFS(I10:I165,A10:A165,"P")</f>
        <v>0</v>
      </c>
      <c r="J9" s="36"/>
    </row>
    <row r="10" ht="30">
      <c r="A10" s="37" t="s">
        <v>202</v>
      </c>
      <c r="B10" s="37">
        <v>1</v>
      </c>
      <c r="C10" s="38" t="s">
        <v>503</v>
      </c>
      <c r="D10" s="37" t="s">
        <v>204</v>
      </c>
      <c r="E10" s="39" t="s">
        <v>504</v>
      </c>
      <c r="F10" s="40" t="s">
        <v>206</v>
      </c>
      <c r="G10" s="41">
        <v>200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ht="30">
      <c r="A14" s="37" t="s">
        <v>202</v>
      </c>
      <c r="B14" s="37">
        <v>2</v>
      </c>
      <c r="C14" s="38" t="s">
        <v>933</v>
      </c>
      <c r="D14" s="37" t="s">
        <v>204</v>
      </c>
      <c r="E14" s="39" t="s">
        <v>934</v>
      </c>
      <c r="F14" s="40" t="s">
        <v>206</v>
      </c>
      <c r="G14" s="41">
        <v>1</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935</v>
      </c>
      <c r="F17" s="46"/>
      <c r="G17" s="46"/>
      <c r="H17" s="46"/>
      <c r="I17" s="46"/>
      <c r="J17" s="48"/>
    </row>
    <row r="18" ht="45">
      <c r="A18" s="37" t="s">
        <v>202</v>
      </c>
      <c r="B18" s="37">
        <v>3</v>
      </c>
      <c r="C18" s="38" t="s">
        <v>936</v>
      </c>
      <c r="D18" s="37" t="s">
        <v>204</v>
      </c>
      <c r="E18" s="39" t="s">
        <v>937</v>
      </c>
      <c r="F18" s="40" t="s">
        <v>206</v>
      </c>
      <c r="G18" s="41">
        <v>91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935</v>
      </c>
      <c r="F21" s="46"/>
      <c r="G21" s="46"/>
      <c r="H21" s="46"/>
      <c r="I21" s="46"/>
      <c r="J21" s="48"/>
    </row>
    <row r="22">
      <c r="A22" s="37" t="s">
        <v>202</v>
      </c>
      <c r="B22" s="37">
        <v>4</v>
      </c>
      <c r="C22" s="38" t="s">
        <v>453</v>
      </c>
      <c r="D22" s="37" t="s">
        <v>204</v>
      </c>
      <c r="E22" s="39" t="s">
        <v>454</v>
      </c>
      <c r="F22" s="40" t="s">
        <v>455</v>
      </c>
      <c r="G22" s="41">
        <v>128</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457</v>
      </c>
      <c r="F25" s="46"/>
      <c r="G25" s="46"/>
      <c r="H25" s="46"/>
      <c r="I25" s="46"/>
      <c r="J25" s="48"/>
    </row>
    <row r="26">
      <c r="A26" s="37" t="s">
        <v>202</v>
      </c>
      <c r="B26" s="37">
        <v>5</v>
      </c>
      <c r="C26" s="38" t="s">
        <v>946</v>
      </c>
      <c r="D26" s="37" t="s">
        <v>204</v>
      </c>
      <c r="E26" s="39" t="s">
        <v>947</v>
      </c>
      <c r="F26" s="40" t="s">
        <v>206</v>
      </c>
      <c r="G26" s="41">
        <v>100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c r="A30" s="37" t="s">
        <v>202</v>
      </c>
      <c r="B30" s="37">
        <v>6</v>
      </c>
      <c r="C30" s="38" t="s">
        <v>948</v>
      </c>
      <c r="D30" s="37" t="s">
        <v>204</v>
      </c>
      <c r="E30" s="39" t="s">
        <v>949</v>
      </c>
      <c r="F30" s="40" t="s">
        <v>206</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50">
      <c r="A33" s="37" t="s">
        <v>210</v>
      </c>
      <c r="B33" s="45"/>
      <c r="C33" s="46"/>
      <c r="D33" s="46"/>
      <c r="E33" s="39" t="s">
        <v>660</v>
      </c>
      <c r="F33" s="46"/>
      <c r="G33" s="46"/>
      <c r="H33" s="46"/>
      <c r="I33" s="46"/>
      <c r="J33" s="48"/>
    </row>
    <row r="34" ht="30">
      <c r="A34" s="37" t="s">
        <v>202</v>
      </c>
      <c r="B34" s="37">
        <v>7</v>
      </c>
      <c r="C34" s="38" t="s">
        <v>1928</v>
      </c>
      <c r="D34" s="37" t="s">
        <v>204</v>
      </c>
      <c r="E34" s="39" t="s">
        <v>1929</v>
      </c>
      <c r="F34" s="40" t="s">
        <v>206</v>
      </c>
      <c r="G34" s="41">
        <v>2</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1930</v>
      </c>
      <c r="D38" s="37" t="s">
        <v>204</v>
      </c>
      <c r="E38" s="39" t="s">
        <v>1931</v>
      </c>
      <c r="F38" s="40" t="s">
        <v>206</v>
      </c>
      <c r="G38" s="41">
        <v>16</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c r="A42" s="37" t="s">
        <v>202</v>
      </c>
      <c r="B42" s="37">
        <v>9</v>
      </c>
      <c r="C42" s="38" t="s">
        <v>1932</v>
      </c>
      <c r="D42" s="37" t="s">
        <v>204</v>
      </c>
      <c r="E42" s="39" t="s">
        <v>1933</v>
      </c>
      <c r="F42" s="40" t="s">
        <v>206</v>
      </c>
      <c r="G42" s="41">
        <v>18</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886</v>
      </c>
      <c r="F45" s="46"/>
      <c r="G45" s="46"/>
      <c r="H45" s="46"/>
      <c r="I45" s="46"/>
      <c r="J45" s="48"/>
    </row>
    <row r="46" ht="30">
      <c r="A46" s="37" t="s">
        <v>202</v>
      </c>
      <c r="B46" s="37">
        <v>10</v>
      </c>
      <c r="C46" s="38" t="s">
        <v>1934</v>
      </c>
      <c r="D46" s="37" t="s">
        <v>204</v>
      </c>
      <c r="E46" s="39" t="s">
        <v>1935</v>
      </c>
      <c r="F46" s="40" t="s">
        <v>206</v>
      </c>
      <c r="G46" s="41">
        <v>16</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10">
      <c r="A49" s="37" t="s">
        <v>210</v>
      </c>
      <c r="B49" s="45"/>
      <c r="C49" s="46"/>
      <c r="D49" s="46"/>
      <c r="E49" s="39" t="s">
        <v>1936</v>
      </c>
      <c r="F49" s="46"/>
      <c r="G49" s="46"/>
      <c r="H49" s="46"/>
      <c r="I49" s="46"/>
      <c r="J49" s="48"/>
    </row>
    <row r="50" ht="30">
      <c r="A50" s="37" t="s">
        <v>202</v>
      </c>
      <c r="B50" s="37">
        <v>11</v>
      </c>
      <c r="C50" s="38" t="s">
        <v>1937</v>
      </c>
      <c r="D50" s="37" t="s">
        <v>204</v>
      </c>
      <c r="E50" s="39" t="s">
        <v>1938</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210">
      <c r="A53" s="37" t="s">
        <v>210</v>
      </c>
      <c r="B53" s="45"/>
      <c r="C53" s="46"/>
      <c r="D53" s="46"/>
      <c r="E53" s="39" t="s">
        <v>1936</v>
      </c>
      <c r="F53" s="46"/>
      <c r="G53" s="46"/>
      <c r="H53" s="46"/>
      <c r="I53" s="46"/>
      <c r="J53" s="48"/>
    </row>
    <row r="54">
      <c r="A54" s="37" t="s">
        <v>202</v>
      </c>
      <c r="B54" s="37">
        <v>12</v>
      </c>
      <c r="C54" s="38" t="s">
        <v>1939</v>
      </c>
      <c r="D54" s="37" t="s">
        <v>204</v>
      </c>
      <c r="E54" s="39" t="s">
        <v>1940</v>
      </c>
      <c r="F54" s="40" t="s">
        <v>206</v>
      </c>
      <c r="G54" s="41">
        <v>1</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1941</v>
      </c>
      <c r="F57" s="46"/>
      <c r="G57" s="46"/>
      <c r="H57" s="46"/>
      <c r="I57" s="46"/>
      <c r="J57" s="48"/>
    </row>
    <row r="58" ht="30">
      <c r="A58" s="37" t="s">
        <v>202</v>
      </c>
      <c r="B58" s="37">
        <v>13</v>
      </c>
      <c r="C58" s="38" t="s">
        <v>1177</v>
      </c>
      <c r="D58" s="37" t="s">
        <v>204</v>
      </c>
      <c r="E58" s="39" t="s">
        <v>1178</v>
      </c>
      <c r="F58" s="40" t="s">
        <v>206</v>
      </c>
      <c r="G58" s="41">
        <v>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40">
      <c r="A61" s="37" t="s">
        <v>210</v>
      </c>
      <c r="B61" s="45"/>
      <c r="C61" s="46"/>
      <c r="D61" s="46"/>
      <c r="E61" s="39" t="s">
        <v>1179</v>
      </c>
      <c r="F61" s="46"/>
      <c r="G61" s="46"/>
      <c r="H61" s="46"/>
      <c r="I61" s="46"/>
      <c r="J61" s="48"/>
    </row>
    <row r="62">
      <c r="A62" s="37" t="s">
        <v>202</v>
      </c>
      <c r="B62" s="37">
        <v>14</v>
      </c>
      <c r="C62" s="38" t="s">
        <v>1180</v>
      </c>
      <c r="D62" s="37" t="s">
        <v>204</v>
      </c>
      <c r="E62" s="39" t="s">
        <v>1181</v>
      </c>
      <c r="F62" s="40" t="s">
        <v>206</v>
      </c>
      <c r="G62" s="41">
        <v>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ht="30">
      <c r="A66" s="37" t="s">
        <v>202</v>
      </c>
      <c r="B66" s="37">
        <v>15</v>
      </c>
      <c r="C66" s="38" t="s">
        <v>1182</v>
      </c>
      <c r="D66" s="37" t="s">
        <v>204</v>
      </c>
      <c r="E66" s="39" t="s">
        <v>1183</v>
      </c>
      <c r="F66" s="40" t="s">
        <v>206</v>
      </c>
      <c r="G66" s="41">
        <v>16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1184</v>
      </c>
      <c r="D70" s="37" t="s">
        <v>204</v>
      </c>
      <c r="E70" s="39" t="s">
        <v>1185</v>
      </c>
      <c r="F70" s="40" t="s">
        <v>206</v>
      </c>
      <c r="G70" s="41">
        <v>16</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ht="30">
      <c r="A74" s="37" t="s">
        <v>202</v>
      </c>
      <c r="B74" s="37">
        <v>17</v>
      </c>
      <c r="C74" s="38" t="s">
        <v>1186</v>
      </c>
      <c r="D74" s="37" t="s">
        <v>204</v>
      </c>
      <c r="E74" s="39" t="s">
        <v>1187</v>
      </c>
      <c r="F74" s="40" t="s">
        <v>206</v>
      </c>
      <c r="G74" s="41">
        <v>16</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ht="30">
      <c r="A78" s="37" t="s">
        <v>202</v>
      </c>
      <c r="B78" s="37">
        <v>18</v>
      </c>
      <c r="C78" s="38" t="s">
        <v>1188</v>
      </c>
      <c r="D78" s="37" t="s">
        <v>204</v>
      </c>
      <c r="E78" s="39" t="s">
        <v>1189</v>
      </c>
      <c r="F78" s="40" t="s">
        <v>206</v>
      </c>
      <c r="G78" s="41">
        <v>16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210">
      <c r="A81" s="37" t="s">
        <v>210</v>
      </c>
      <c r="B81" s="45"/>
      <c r="C81" s="46"/>
      <c r="D81" s="46"/>
      <c r="E81" s="39" t="s">
        <v>891</v>
      </c>
      <c r="F81" s="46"/>
      <c r="G81" s="46"/>
      <c r="H81" s="46"/>
      <c r="I81" s="46"/>
      <c r="J81" s="48"/>
    </row>
    <row r="82" ht="30">
      <c r="A82" s="37" t="s">
        <v>202</v>
      </c>
      <c r="B82" s="37">
        <v>19</v>
      </c>
      <c r="C82" s="38" t="s">
        <v>1942</v>
      </c>
      <c r="D82" s="37" t="s">
        <v>204</v>
      </c>
      <c r="E82" s="39" t="s">
        <v>1943</v>
      </c>
      <c r="F82" s="40" t="s">
        <v>206</v>
      </c>
      <c r="G82" s="41">
        <v>48</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ht="30">
      <c r="A86" s="37" t="s">
        <v>202</v>
      </c>
      <c r="B86" s="37">
        <v>20</v>
      </c>
      <c r="C86" s="38" t="s">
        <v>1944</v>
      </c>
      <c r="D86" s="37" t="s">
        <v>204</v>
      </c>
      <c r="E86" s="39" t="s">
        <v>1945</v>
      </c>
      <c r="F86" s="40" t="s">
        <v>206</v>
      </c>
      <c r="G86" s="41">
        <v>48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1946</v>
      </c>
      <c r="D90" s="37" t="s">
        <v>204</v>
      </c>
      <c r="E90" s="39" t="s">
        <v>1947</v>
      </c>
      <c r="F90" s="40" t="s">
        <v>206</v>
      </c>
      <c r="G90" s="41">
        <v>48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210">
      <c r="A93" s="37" t="s">
        <v>210</v>
      </c>
      <c r="B93" s="45"/>
      <c r="C93" s="46"/>
      <c r="D93" s="46"/>
      <c r="E93" s="39" t="s">
        <v>891</v>
      </c>
      <c r="F93" s="46"/>
      <c r="G93" s="46"/>
      <c r="H93" s="46"/>
      <c r="I93" s="46"/>
      <c r="J93" s="48"/>
    </row>
    <row r="94">
      <c r="A94" s="37" t="s">
        <v>202</v>
      </c>
      <c r="B94" s="37">
        <v>22</v>
      </c>
      <c r="C94" s="38" t="s">
        <v>1948</v>
      </c>
      <c r="D94" s="37" t="s">
        <v>204</v>
      </c>
      <c r="E94" s="39" t="s">
        <v>1949</v>
      </c>
      <c r="F94" s="40" t="s">
        <v>206</v>
      </c>
      <c r="G94" s="41">
        <v>48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1321</v>
      </c>
      <c r="F97" s="46"/>
      <c r="G97" s="46"/>
      <c r="H97" s="46"/>
      <c r="I97" s="46"/>
      <c r="J97" s="48"/>
    </row>
    <row r="98">
      <c r="A98" s="37" t="s">
        <v>202</v>
      </c>
      <c r="B98" s="37">
        <v>23</v>
      </c>
      <c r="C98" s="38" t="s">
        <v>1950</v>
      </c>
      <c r="D98" s="37" t="s">
        <v>204</v>
      </c>
      <c r="E98" s="39" t="s">
        <v>1951</v>
      </c>
      <c r="F98" s="40" t="s">
        <v>206</v>
      </c>
      <c r="G98" s="41">
        <v>48</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1321</v>
      </c>
      <c r="F101" s="46"/>
      <c r="G101" s="46"/>
      <c r="H101" s="46"/>
      <c r="I101" s="46"/>
      <c r="J101" s="48"/>
    </row>
    <row r="102">
      <c r="A102" s="37" t="s">
        <v>202</v>
      </c>
      <c r="B102" s="37">
        <v>24</v>
      </c>
      <c r="C102" s="38" t="s">
        <v>1952</v>
      </c>
      <c r="D102" s="37" t="s">
        <v>204</v>
      </c>
      <c r="E102" s="39" t="s">
        <v>1953</v>
      </c>
      <c r="F102" s="40" t="s">
        <v>1014</v>
      </c>
      <c r="G102" s="41">
        <v>48</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1321</v>
      </c>
      <c r="F105" s="46"/>
      <c r="G105" s="46"/>
      <c r="H105" s="46"/>
      <c r="I105" s="46"/>
      <c r="J105" s="48"/>
    </row>
    <row r="106">
      <c r="A106" s="37" t="s">
        <v>202</v>
      </c>
      <c r="B106" s="37">
        <v>25</v>
      </c>
      <c r="C106" s="38" t="s">
        <v>1954</v>
      </c>
      <c r="D106" s="37" t="s">
        <v>204</v>
      </c>
      <c r="E106" s="39" t="s">
        <v>1955</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699</v>
      </c>
      <c r="F109" s="46"/>
      <c r="G109" s="46"/>
      <c r="H109" s="46"/>
      <c r="I109" s="46"/>
      <c r="J109" s="48"/>
    </row>
    <row r="110">
      <c r="A110" s="37" t="s">
        <v>202</v>
      </c>
      <c r="B110" s="37">
        <v>26</v>
      </c>
      <c r="C110" s="38" t="s">
        <v>1956</v>
      </c>
      <c r="D110" s="37" t="s">
        <v>204</v>
      </c>
      <c r="E110" s="39" t="s">
        <v>1957</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65">
      <c r="A113" s="37" t="s">
        <v>210</v>
      </c>
      <c r="B113" s="45"/>
      <c r="C113" s="46"/>
      <c r="D113" s="46"/>
      <c r="E113" s="39" t="s">
        <v>886</v>
      </c>
      <c r="F113" s="46"/>
      <c r="G113" s="46"/>
      <c r="H113" s="46"/>
      <c r="I113" s="46"/>
      <c r="J113" s="48"/>
    </row>
    <row r="114" ht="30">
      <c r="A114" s="37" t="s">
        <v>202</v>
      </c>
      <c r="B114" s="37">
        <v>27</v>
      </c>
      <c r="C114" s="38" t="s">
        <v>1958</v>
      </c>
      <c r="D114" s="37" t="s">
        <v>204</v>
      </c>
      <c r="E114" s="39" t="s">
        <v>1959</v>
      </c>
      <c r="F114" s="40" t="s">
        <v>206</v>
      </c>
      <c r="G114" s="41">
        <v>48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225">
      <c r="A117" s="37" t="s">
        <v>210</v>
      </c>
      <c r="B117" s="45"/>
      <c r="C117" s="46"/>
      <c r="D117" s="46"/>
      <c r="E117" s="39" t="s">
        <v>1960</v>
      </c>
      <c r="F117" s="46"/>
      <c r="G117" s="46"/>
      <c r="H117" s="46"/>
      <c r="I117" s="46"/>
      <c r="J117" s="48"/>
    </row>
    <row r="118" ht="30">
      <c r="A118" s="37" t="s">
        <v>202</v>
      </c>
      <c r="B118" s="37">
        <v>28</v>
      </c>
      <c r="C118" s="38" t="s">
        <v>1961</v>
      </c>
      <c r="D118" s="37" t="s">
        <v>204</v>
      </c>
      <c r="E118" s="39" t="s">
        <v>1962</v>
      </c>
      <c r="F118" s="40" t="s">
        <v>206</v>
      </c>
      <c r="G118" s="41">
        <v>48</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210">
      <c r="A121" s="37" t="s">
        <v>210</v>
      </c>
      <c r="B121" s="45"/>
      <c r="C121" s="46"/>
      <c r="D121" s="46"/>
      <c r="E121" s="39" t="s">
        <v>891</v>
      </c>
      <c r="F121" s="46"/>
      <c r="G121" s="46"/>
      <c r="H121" s="46"/>
      <c r="I121" s="46"/>
      <c r="J121" s="48"/>
    </row>
    <row r="122" ht="30">
      <c r="A122" s="37" t="s">
        <v>202</v>
      </c>
      <c r="B122" s="37">
        <v>29</v>
      </c>
      <c r="C122" s="38" t="s">
        <v>1963</v>
      </c>
      <c r="D122" s="37" t="s">
        <v>204</v>
      </c>
      <c r="E122" s="39" t="s">
        <v>1964</v>
      </c>
      <c r="F122" s="40" t="s">
        <v>206</v>
      </c>
      <c r="G122" s="41">
        <v>48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255">
      <c r="A125" s="37" t="s">
        <v>210</v>
      </c>
      <c r="B125" s="45"/>
      <c r="C125" s="46"/>
      <c r="D125" s="46"/>
      <c r="E125" s="39" t="s">
        <v>1965</v>
      </c>
      <c r="F125" s="46"/>
      <c r="G125" s="46"/>
      <c r="H125" s="46"/>
      <c r="I125" s="46"/>
      <c r="J125" s="48"/>
    </row>
    <row r="126" ht="30">
      <c r="A126" s="37" t="s">
        <v>202</v>
      </c>
      <c r="B126" s="37">
        <v>30</v>
      </c>
      <c r="C126" s="38" t="s">
        <v>1966</v>
      </c>
      <c r="D126" s="37" t="s">
        <v>204</v>
      </c>
      <c r="E126" s="39" t="s">
        <v>1967</v>
      </c>
      <c r="F126" s="40" t="s">
        <v>1014</v>
      </c>
      <c r="G126" s="41">
        <v>12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1968</v>
      </c>
      <c r="F129" s="46"/>
      <c r="G129" s="46"/>
      <c r="H129" s="46"/>
      <c r="I129" s="46"/>
      <c r="J129" s="48"/>
    </row>
    <row r="130">
      <c r="A130" s="37" t="s">
        <v>202</v>
      </c>
      <c r="B130" s="37">
        <v>31</v>
      </c>
      <c r="C130" s="38" t="s">
        <v>1969</v>
      </c>
      <c r="D130" s="37" t="s">
        <v>204</v>
      </c>
      <c r="E130" s="39" t="s">
        <v>939</v>
      </c>
      <c r="F130" s="40" t="s">
        <v>455</v>
      </c>
      <c r="G130" s="41">
        <v>128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940</v>
      </c>
      <c r="F133" s="46"/>
      <c r="G133" s="46"/>
      <c r="H133" s="46"/>
      <c r="I133" s="46"/>
      <c r="J133" s="48"/>
    </row>
    <row r="134" ht="30">
      <c r="A134" s="37" t="s">
        <v>202</v>
      </c>
      <c r="B134" s="37">
        <v>32</v>
      </c>
      <c r="C134" s="38" t="s">
        <v>1969</v>
      </c>
      <c r="D134" s="37" t="s">
        <v>200</v>
      </c>
      <c r="E134" s="39" t="s">
        <v>1970</v>
      </c>
      <c r="F134" s="40" t="s">
        <v>1014</v>
      </c>
      <c r="G134" s="41">
        <v>12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255">
      <c r="A137" s="37" t="s">
        <v>210</v>
      </c>
      <c r="B137" s="45"/>
      <c r="C137" s="46"/>
      <c r="D137" s="46"/>
      <c r="E137" s="39" t="s">
        <v>1971</v>
      </c>
      <c r="F137" s="46"/>
      <c r="G137" s="46"/>
      <c r="H137" s="46"/>
      <c r="I137" s="46"/>
      <c r="J137" s="48"/>
    </row>
    <row r="138" ht="30">
      <c r="A138" s="37" t="s">
        <v>202</v>
      </c>
      <c r="B138" s="37">
        <v>33</v>
      </c>
      <c r="C138" s="38" t="s">
        <v>1969</v>
      </c>
      <c r="D138" s="37" t="s">
        <v>243</v>
      </c>
      <c r="E138" s="39" t="s">
        <v>1972</v>
      </c>
      <c r="F138" s="40" t="s">
        <v>1014</v>
      </c>
      <c r="G138" s="41">
        <v>12</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10">
      <c r="A141" s="37" t="s">
        <v>210</v>
      </c>
      <c r="B141" s="45"/>
      <c r="C141" s="46"/>
      <c r="D141" s="46"/>
      <c r="E141" s="39" t="s">
        <v>1973</v>
      </c>
      <c r="F141" s="46"/>
      <c r="G141" s="46"/>
      <c r="H141" s="46"/>
      <c r="I141" s="46"/>
      <c r="J141" s="48"/>
    </row>
    <row r="142">
      <c r="A142" s="37" t="s">
        <v>202</v>
      </c>
      <c r="B142" s="37">
        <v>34</v>
      </c>
      <c r="C142" s="38" t="s">
        <v>1969</v>
      </c>
      <c r="D142" s="37" t="s">
        <v>420</v>
      </c>
      <c r="E142" s="39" t="s">
        <v>941</v>
      </c>
      <c r="F142" s="40" t="s">
        <v>455</v>
      </c>
      <c r="G142" s="41">
        <v>128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942</v>
      </c>
      <c r="F145" s="46"/>
      <c r="G145" s="46"/>
      <c r="H145" s="46"/>
      <c r="I145" s="46"/>
      <c r="J145" s="48"/>
    </row>
    <row r="146">
      <c r="A146" s="37" t="s">
        <v>202</v>
      </c>
      <c r="B146" s="37">
        <v>35</v>
      </c>
      <c r="C146" s="38" t="s">
        <v>1969</v>
      </c>
      <c r="D146" s="37" t="s">
        <v>451</v>
      </c>
      <c r="E146" s="39" t="s">
        <v>1974</v>
      </c>
      <c r="F146" s="40" t="s">
        <v>1014</v>
      </c>
      <c r="G146" s="41">
        <v>12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75">
      <c r="A149" s="37" t="s">
        <v>210</v>
      </c>
      <c r="B149" s="45"/>
      <c r="C149" s="46"/>
      <c r="D149" s="46"/>
      <c r="E149" s="39" t="s">
        <v>1975</v>
      </c>
      <c r="F149" s="46"/>
      <c r="G149" s="46"/>
      <c r="H149" s="46"/>
      <c r="I149" s="46"/>
      <c r="J149" s="48"/>
    </row>
    <row r="150" ht="30">
      <c r="A150" s="37" t="s">
        <v>202</v>
      </c>
      <c r="B150" s="37">
        <v>36</v>
      </c>
      <c r="C150" s="38" t="s">
        <v>1969</v>
      </c>
      <c r="D150" s="37" t="s">
        <v>899</v>
      </c>
      <c r="E150" s="39" t="s">
        <v>1976</v>
      </c>
      <c r="F150" s="40" t="s">
        <v>1014</v>
      </c>
      <c r="G150" s="41">
        <v>12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60">
      <c r="A153" s="37" t="s">
        <v>210</v>
      </c>
      <c r="B153" s="45"/>
      <c r="C153" s="46"/>
      <c r="D153" s="46"/>
      <c r="E153" s="39" t="s">
        <v>1977</v>
      </c>
      <c r="F153" s="46"/>
      <c r="G153" s="46"/>
      <c r="H153" s="46"/>
      <c r="I153" s="46"/>
      <c r="J153" s="48"/>
    </row>
    <row r="154" ht="30">
      <c r="A154" s="37" t="s">
        <v>202</v>
      </c>
      <c r="B154" s="37">
        <v>37</v>
      </c>
      <c r="C154" s="38" t="s">
        <v>1969</v>
      </c>
      <c r="D154" s="37" t="s">
        <v>1020</v>
      </c>
      <c r="E154" s="39" t="s">
        <v>1978</v>
      </c>
      <c r="F154" s="40" t="s">
        <v>1014</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60">
      <c r="A157" s="37" t="s">
        <v>210</v>
      </c>
      <c r="B157" s="45"/>
      <c r="C157" s="46"/>
      <c r="D157" s="46"/>
      <c r="E157" s="39" t="s">
        <v>1979</v>
      </c>
      <c r="F157" s="46"/>
      <c r="G157" s="46"/>
      <c r="H157" s="46"/>
      <c r="I157" s="46"/>
      <c r="J157" s="48"/>
    </row>
    <row r="158" ht="30">
      <c r="A158" s="37" t="s">
        <v>202</v>
      </c>
      <c r="B158" s="37">
        <v>38</v>
      </c>
      <c r="C158" s="38" t="s">
        <v>1969</v>
      </c>
      <c r="D158" s="37" t="s">
        <v>1022</v>
      </c>
      <c r="E158" s="39" t="s">
        <v>1980</v>
      </c>
      <c r="F158" s="40" t="s">
        <v>1014</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60">
      <c r="A161" s="37" t="s">
        <v>210</v>
      </c>
      <c r="B161" s="45"/>
      <c r="C161" s="46"/>
      <c r="D161" s="46"/>
      <c r="E161" s="39" t="s">
        <v>1981</v>
      </c>
      <c r="F161" s="46"/>
      <c r="G161" s="46"/>
      <c r="H161" s="46"/>
      <c r="I161" s="46"/>
      <c r="J161" s="48"/>
    </row>
    <row r="162">
      <c r="A162" s="37" t="s">
        <v>202</v>
      </c>
      <c r="B162" s="37">
        <v>39</v>
      </c>
      <c r="C162" s="38" t="s">
        <v>1969</v>
      </c>
      <c r="D162" s="37" t="s">
        <v>1024</v>
      </c>
      <c r="E162" s="39" t="s">
        <v>1982</v>
      </c>
      <c r="F162" s="40" t="s">
        <v>1014</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75">
      <c r="A165" s="37" t="s">
        <v>210</v>
      </c>
      <c r="B165" s="45"/>
      <c r="C165" s="46"/>
      <c r="D165" s="46"/>
      <c r="E165" s="39" t="s">
        <v>1983</v>
      </c>
      <c r="F165" s="46"/>
      <c r="G165" s="46"/>
      <c r="H165" s="46"/>
      <c r="I165" s="46"/>
      <c r="J165" s="48"/>
    </row>
    <row r="166">
      <c r="A166" s="31" t="s">
        <v>199</v>
      </c>
      <c r="B166" s="32"/>
      <c r="C166" s="33" t="s">
        <v>471</v>
      </c>
      <c r="D166" s="34"/>
      <c r="E166" s="31" t="s">
        <v>472</v>
      </c>
      <c r="F166" s="34"/>
      <c r="G166" s="34"/>
      <c r="H166" s="34"/>
      <c r="I166" s="35">
        <f>SUMIFS(I167:I178,A167:A178,"P")</f>
        <v>0</v>
      </c>
      <c r="J166" s="36"/>
    </row>
    <row r="167" ht="45">
      <c r="A167" s="37" t="s">
        <v>202</v>
      </c>
      <c r="B167" s="37">
        <v>40</v>
      </c>
      <c r="C167" s="38" t="s">
        <v>575</v>
      </c>
      <c r="D167" s="37" t="s">
        <v>576</v>
      </c>
      <c r="E167" s="39" t="s">
        <v>577</v>
      </c>
      <c r="F167" s="40" t="s">
        <v>476</v>
      </c>
      <c r="G167" s="41">
        <v>0.20000000000000001</v>
      </c>
      <c r="H167" s="42">
        <v>0</v>
      </c>
      <c r="I167" s="43">
        <f>ROUND(G167*H167,P4)</f>
        <v>0</v>
      </c>
      <c r="J167" s="37"/>
      <c r="O167" s="44">
        <f>I167*0.21</f>
        <v>0</v>
      </c>
      <c r="P167">
        <v>3</v>
      </c>
    </row>
    <row r="168">
      <c r="A168" s="37" t="s">
        <v>207</v>
      </c>
      <c r="B168" s="45"/>
      <c r="C168" s="46"/>
      <c r="D168" s="46"/>
      <c r="E168" s="39" t="s">
        <v>477</v>
      </c>
      <c r="F168" s="46"/>
      <c r="G168" s="46"/>
      <c r="H168" s="46"/>
      <c r="I168" s="46"/>
      <c r="J168" s="48"/>
    </row>
    <row r="169">
      <c r="A169" s="37" t="s">
        <v>208</v>
      </c>
      <c r="B169" s="45"/>
      <c r="C169" s="46"/>
      <c r="D169" s="46"/>
      <c r="E169" s="49" t="s">
        <v>493</v>
      </c>
      <c r="F169" s="46"/>
      <c r="G169" s="46"/>
      <c r="H169" s="46"/>
      <c r="I169" s="46"/>
      <c r="J169" s="48"/>
    </row>
    <row r="170" ht="120">
      <c r="A170" s="37" t="s">
        <v>210</v>
      </c>
      <c r="B170" s="45"/>
      <c r="C170" s="46"/>
      <c r="D170" s="46"/>
      <c r="E170" s="39" t="s">
        <v>479</v>
      </c>
      <c r="F170" s="46"/>
      <c r="G170" s="46"/>
      <c r="H170" s="46"/>
      <c r="I170" s="46"/>
      <c r="J170" s="48"/>
    </row>
    <row r="171" ht="45">
      <c r="A171" s="37" t="s">
        <v>202</v>
      </c>
      <c r="B171" s="37">
        <v>41</v>
      </c>
      <c r="C171" s="38" t="s">
        <v>473</v>
      </c>
      <c r="D171" s="37" t="s">
        <v>474</v>
      </c>
      <c r="E171" s="39" t="s">
        <v>475</v>
      </c>
      <c r="F171" s="40" t="s">
        <v>476</v>
      </c>
      <c r="G171" s="41">
        <v>0.050000000000000003</v>
      </c>
      <c r="H171" s="42">
        <v>0</v>
      </c>
      <c r="I171" s="43">
        <f>ROUND(G171*H171,P4)</f>
        <v>0</v>
      </c>
      <c r="J171" s="37"/>
      <c r="O171" s="44">
        <f>I171*0.21</f>
        <v>0</v>
      </c>
      <c r="P171">
        <v>3</v>
      </c>
    </row>
    <row r="172">
      <c r="A172" s="37" t="s">
        <v>207</v>
      </c>
      <c r="B172" s="45"/>
      <c r="C172" s="46"/>
      <c r="D172" s="46"/>
      <c r="E172" s="39" t="s">
        <v>477</v>
      </c>
      <c r="F172" s="46"/>
      <c r="G172" s="46"/>
      <c r="H172" s="46"/>
      <c r="I172" s="46"/>
      <c r="J172" s="48"/>
    </row>
    <row r="173">
      <c r="A173" s="37" t="s">
        <v>208</v>
      </c>
      <c r="B173" s="45"/>
      <c r="C173" s="46"/>
      <c r="D173" s="46"/>
      <c r="E173" s="49" t="s">
        <v>493</v>
      </c>
      <c r="F173" s="46"/>
      <c r="G173" s="46"/>
      <c r="H173" s="46"/>
      <c r="I173" s="46"/>
      <c r="J173" s="48"/>
    </row>
    <row r="174" ht="120">
      <c r="A174" s="37" t="s">
        <v>210</v>
      </c>
      <c r="B174" s="45"/>
      <c r="C174" s="46"/>
      <c r="D174" s="46"/>
      <c r="E174" s="39" t="s">
        <v>479</v>
      </c>
      <c r="F174" s="46"/>
      <c r="G174" s="46"/>
      <c r="H174" s="46"/>
      <c r="I174" s="46"/>
      <c r="J174" s="48"/>
    </row>
    <row r="175" ht="30">
      <c r="A175" s="37" t="s">
        <v>202</v>
      </c>
      <c r="B175" s="37">
        <v>42</v>
      </c>
      <c r="C175" s="38" t="s">
        <v>484</v>
      </c>
      <c r="D175" s="37" t="s">
        <v>485</v>
      </c>
      <c r="E175" s="39" t="s">
        <v>486</v>
      </c>
      <c r="F175" s="40" t="s">
        <v>476</v>
      </c>
      <c r="G175" s="41">
        <v>0.040000000000000001</v>
      </c>
      <c r="H175" s="42">
        <v>0</v>
      </c>
      <c r="I175" s="43">
        <f>ROUND(G175*H175,P4)</f>
        <v>0</v>
      </c>
      <c r="J175" s="37"/>
      <c r="O175" s="44">
        <f>I175*0.21</f>
        <v>0</v>
      </c>
      <c r="P175">
        <v>3</v>
      </c>
    </row>
    <row r="176">
      <c r="A176" s="37" t="s">
        <v>207</v>
      </c>
      <c r="B176" s="45"/>
      <c r="C176" s="46"/>
      <c r="D176" s="46"/>
      <c r="E176" s="39" t="s">
        <v>477</v>
      </c>
      <c r="F176" s="46"/>
      <c r="G176" s="46"/>
      <c r="H176" s="46"/>
      <c r="I176" s="46"/>
      <c r="J176" s="48"/>
    </row>
    <row r="177">
      <c r="A177" s="37" t="s">
        <v>208</v>
      </c>
      <c r="B177" s="45"/>
      <c r="C177" s="46"/>
      <c r="D177" s="46"/>
      <c r="E177" s="49" t="s">
        <v>493</v>
      </c>
      <c r="F177" s="46"/>
      <c r="G177" s="46"/>
      <c r="H177" s="46"/>
      <c r="I177" s="46"/>
      <c r="J177" s="48"/>
    </row>
    <row r="178" ht="120">
      <c r="A178" s="37" t="s">
        <v>210</v>
      </c>
      <c r="B178" s="50"/>
      <c r="C178" s="51"/>
      <c r="D178" s="51"/>
      <c r="E178" s="39" t="s">
        <v>479</v>
      </c>
      <c r="F178" s="51"/>
      <c r="G178" s="51"/>
      <c r="H178" s="51"/>
      <c r="I178" s="51"/>
      <c r="J178" s="52"/>
    </row>
  </sheetData>
  <sheetProtection sheet="1" objects="1" scenarios="1" spinCount="100000" saltValue="X/OjFs73z5uPuCI4gfiMZJBq8KBf6s88hRJASi3+J/M28b5NpRvh7h4OwON9cUFVZNaJiOYDCDL+Cqp54W3VGw==" hashValue="rwIlE3/RO7FQfXHQm8/txGguwXEAqGlfh+fQo9pER9VlZgLeqVEPb4F7wAB9GAjUEmW+z55OGXq697rl//NuX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1984</v>
      </c>
      <c r="I3" s="25">
        <f>SUMIFS(I10:I343,A10:A343,"SD")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1984</v>
      </c>
      <c r="D6" s="22"/>
      <c r="E6" s="23" t="s">
        <v>40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SUMIFS(I11:I338,A11:A338,"P")</f>
        <v>0</v>
      </c>
      <c r="J10" s="36"/>
    </row>
    <row r="11" ht="30">
      <c r="A11" s="37" t="s">
        <v>202</v>
      </c>
      <c r="B11" s="37">
        <v>1</v>
      </c>
      <c r="C11" s="38" t="s">
        <v>1988</v>
      </c>
      <c r="D11" s="37" t="s">
        <v>204</v>
      </c>
      <c r="E11" s="39" t="s">
        <v>1989</v>
      </c>
      <c r="F11" s="40" t="s">
        <v>217</v>
      </c>
      <c r="G11" s="41">
        <v>80</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135">
      <c r="A14" s="37" t="s">
        <v>210</v>
      </c>
      <c r="B14" s="45"/>
      <c r="C14" s="46"/>
      <c r="D14" s="46"/>
      <c r="E14" s="39" t="s">
        <v>1217</v>
      </c>
      <c r="F14" s="46"/>
      <c r="G14" s="46"/>
      <c r="H14" s="46"/>
      <c r="I14" s="46"/>
      <c r="J14" s="48"/>
    </row>
    <row r="15" ht="30">
      <c r="A15" s="37" t="s">
        <v>202</v>
      </c>
      <c r="B15" s="37">
        <v>2</v>
      </c>
      <c r="C15" s="38" t="s">
        <v>1218</v>
      </c>
      <c r="D15" s="37" t="s">
        <v>204</v>
      </c>
      <c r="E15" s="39" t="s">
        <v>1219</v>
      </c>
      <c r="F15" s="40" t="s">
        <v>217</v>
      </c>
      <c r="G15" s="41">
        <v>3840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165">
      <c r="A18" s="37" t="s">
        <v>210</v>
      </c>
      <c r="B18" s="45"/>
      <c r="C18" s="46"/>
      <c r="D18" s="46"/>
      <c r="E18" s="39" t="s">
        <v>587</v>
      </c>
      <c r="F18" s="46"/>
      <c r="G18" s="46"/>
      <c r="H18" s="46"/>
      <c r="I18" s="46"/>
      <c r="J18" s="48"/>
    </row>
    <row r="19" ht="30">
      <c r="A19" s="37" t="s">
        <v>202</v>
      </c>
      <c r="B19" s="37">
        <v>3</v>
      </c>
      <c r="C19" s="38" t="s">
        <v>1220</v>
      </c>
      <c r="D19" s="37" t="s">
        <v>204</v>
      </c>
      <c r="E19" s="39" t="s">
        <v>1221</v>
      </c>
      <c r="F19" s="40" t="s">
        <v>206</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35">
      <c r="A22" s="37" t="s">
        <v>210</v>
      </c>
      <c r="B22" s="45"/>
      <c r="C22" s="46"/>
      <c r="D22" s="46"/>
      <c r="E22" s="39" t="s">
        <v>1222</v>
      </c>
      <c r="F22" s="46"/>
      <c r="G22" s="46"/>
      <c r="H22" s="46"/>
      <c r="I22" s="46"/>
      <c r="J22" s="48"/>
    </row>
    <row r="23">
      <c r="A23" s="37" t="s">
        <v>202</v>
      </c>
      <c r="B23" s="37">
        <v>4</v>
      </c>
      <c r="C23" s="38" t="s">
        <v>1990</v>
      </c>
      <c r="D23" s="37" t="s">
        <v>204</v>
      </c>
      <c r="E23" s="39" t="s">
        <v>1991</v>
      </c>
      <c r="F23" s="40" t="s">
        <v>227</v>
      </c>
      <c r="G23" s="41">
        <v>2</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60">
      <c r="A26" s="37" t="s">
        <v>210</v>
      </c>
      <c r="B26" s="45"/>
      <c r="C26" s="46"/>
      <c r="D26" s="46"/>
      <c r="E26" s="39" t="s">
        <v>229</v>
      </c>
      <c r="F26" s="46"/>
      <c r="G26" s="46"/>
      <c r="H26" s="46"/>
      <c r="I26" s="46"/>
      <c r="J26" s="48"/>
    </row>
    <row r="27">
      <c r="A27" s="37" t="s">
        <v>202</v>
      </c>
      <c r="B27" s="37">
        <v>5</v>
      </c>
      <c r="C27" s="38" t="s">
        <v>225</v>
      </c>
      <c r="D27" s="37" t="s">
        <v>204</v>
      </c>
      <c r="E27" s="39" t="s">
        <v>226</v>
      </c>
      <c r="F27" s="40" t="s">
        <v>227</v>
      </c>
      <c r="G27" s="41">
        <v>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60">
      <c r="A30" s="37" t="s">
        <v>210</v>
      </c>
      <c r="B30" s="45"/>
      <c r="C30" s="46"/>
      <c r="D30" s="46"/>
      <c r="E30" s="39" t="s">
        <v>229</v>
      </c>
      <c r="F30" s="46"/>
      <c r="G30" s="46"/>
      <c r="H30" s="46"/>
      <c r="I30" s="46"/>
      <c r="J30" s="48"/>
    </row>
    <row r="31">
      <c r="A31" s="37" t="s">
        <v>202</v>
      </c>
      <c r="B31" s="37">
        <v>6</v>
      </c>
      <c r="C31" s="38" t="s">
        <v>1992</v>
      </c>
      <c r="D31" s="37" t="s">
        <v>204</v>
      </c>
      <c r="E31" s="39" t="s">
        <v>1993</v>
      </c>
      <c r="F31" s="40" t="s">
        <v>206</v>
      </c>
      <c r="G31" s="41">
        <v>21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90">
      <c r="A34" s="37" t="s">
        <v>210</v>
      </c>
      <c r="B34" s="45"/>
      <c r="C34" s="46"/>
      <c r="D34" s="46"/>
      <c r="E34" s="39" t="s">
        <v>1994</v>
      </c>
      <c r="F34" s="46"/>
      <c r="G34" s="46"/>
      <c r="H34" s="46"/>
      <c r="I34" s="46"/>
      <c r="J34" s="48"/>
    </row>
    <row r="35">
      <c r="A35" s="37" t="s">
        <v>202</v>
      </c>
      <c r="B35" s="37">
        <v>7</v>
      </c>
      <c r="C35" s="38" t="s">
        <v>590</v>
      </c>
      <c r="D35" s="37" t="s">
        <v>204</v>
      </c>
      <c r="E35" s="39" t="s">
        <v>591</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90">
      <c r="A38" s="37" t="s">
        <v>210</v>
      </c>
      <c r="B38" s="45"/>
      <c r="C38" s="46"/>
      <c r="D38" s="46"/>
      <c r="E38" s="39" t="s">
        <v>592</v>
      </c>
      <c r="F38" s="46"/>
      <c r="G38" s="46"/>
      <c r="H38" s="46"/>
      <c r="I38" s="46"/>
      <c r="J38" s="48"/>
    </row>
    <row r="39" ht="30">
      <c r="A39" s="37" t="s">
        <v>202</v>
      </c>
      <c r="B39" s="37">
        <v>8</v>
      </c>
      <c r="C39" s="38" t="s">
        <v>596</v>
      </c>
      <c r="D39" s="37" t="s">
        <v>204</v>
      </c>
      <c r="E39" s="39" t="s">
        <v>597</v>
      </c>
      <c r="F39" s="40" t="s">
        <v>217</v>
      </c>
      <c r="G39" s="41">
        <v>40</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105">
      <c r="A42" s="37" t="s">
        <v>210</v>
      </c>
      <c r="B42" s="45"/>
      <c r="C42" s="46"/>
      <c r="D42" s="46"/>
      <c r="E42" s="39" t="s">
        <v>598</v>
      </c>
      <c r="F42" s="46"/>
      <c r="G42" s="46"/>
      <c r="H42" s="46"/>
      <c r="I42" s="46"/>
      <c r="J42" s="48"/>
    </row>
    <row r="43" ht="30">
      <c r="A43" s="37" t="s">
        <v>202</v>
      </c>
      <c r="B43" s="37">
        <v>9</v>
      </c>
      <c r="C43" s="38" t="s">
        <v>1995</v>
      </c>
      <c r="D43" s="37" t="s">
        <v>204</v>
      </c>
      <c r="E43" s="39" t="s">
        <v>1996</v>
      </c>
      <c r="F43" s="40" t="s">
        <v>217</v>
      </c>
      <c r="G43" s="41">
        <v>20</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105">
      <c r="A46" s="37" t="s">
        <v>210</v>
      </c>
      <c r="B46" s="45"/>
      <c r="C46" s="46"/>
      <c r="D46" s="46"/>
      <c r="E46" s="39" t="s">
        <v>598</v>
      </c>
      <c r="F46" s="46"/>
      <c r="G46" s="46"/>
      <c r="H46" s="46"/>
      <c r="I46" s="46"/>
      <c r="J46" s="48"/>
    </row>
    <row r="47">
      <c r="A47" s="37" t="s">
        <v>202</v>
      </c>
      <c r="B47" s="37">
        <v>10</v>
      </c>
      <c r="C47" s="38" t="s">
        <v>599</v>
      </c>
      <c r="D47" s="37" t="s">
        <v>204</v>
      </c>
      <c r="E47" s="39" t="s">
        <v>600</v>
      </c>
      <c r="F47" s="40" t="s">
        <v>217</v>
      </c>
      <c r="G47" s="41">
        <v>40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05">
      <c r="A50" s="37" t="s">
        <v>210</v>
      </c>
      <c r="B50" s="45"/>
      <c r="C50" s="46"/>
      <c r="D50" s="46"/>
      <c r="E50" s="39" t="s">
        <v>598</v>
      </c>
      <c r="F50" s="46"/>
      <c r="G50" s="46"/>
      <c r="H50" s="46"/>
      <c r="I50" s="46"/>
      <c r="J50" s="48"/>
    </row>
    <row r="51">
      <c r="A51" s="37" t="s">
        <v>202</v>
      </c>
      <c r="B51" s="37">
        <v>11</v>
      </c>
      <c r="C51" s="38" t="s">
        <v>1997</v>
      </c>
      <c r="D51" s="37" t="s">
        <v>204</v>
      </c>
      <c r="E51" s="39" t="s">
        <v>1998</v>
      </c>
      <c r="F51" s="40" t="s">
        <v>217</v>
      </c>
      <c r="G51" s="41">
        <v>40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05">
      <c r="A54" s="37" t="s">
        <v>210</v>
      </c>
      <c r="B54" s="45"/>
      <c r="C54" s="46"/>
      <c r="D54" s="46"/>
      <c r="E54" s="39" t="s">
        <v>598</v>
      </c>
      <c r="F54" s="46"/>
      <c r="G54" s="46"/>
      <c r="H54" s="46"/>
      <c r="I54" s="46"/>
      <c r="J54" s="48"/>
    </row>
    <row r="55" ht="30">
      <c r="A55" s="37" t="s">
        <v>202</v>
      </c>
      <c r="B55" s="37">
        <v>12</v>
      </c>
      <c r="C55" s="38" t="s">
        <v>1999</v>
      </c>
      <c r="D55" s="37" t="s">
        <v>204</v>
      </c>
      <c r="E55" s="39" t="s">
        <v>2000</v>
      </c>
      <c r="F55" s="40" t="s">
        <v>217</v>
      </c>
      <c r="G55" s="41">
        <v>50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05">
      <c r="A58" s="37" t="s">
        <v>210</v>
      </c>
      <c r="B58" s="45"/>
      <c r="C58" s="46"/>
      <c r="D58" s="46"/>
      <c r="E58" s="39" t="s">
        <v>598</v>
      </c>
      <c r="F58" s="46"/>
      <c r="G58" s="46"/>
      <c r="H58" s="46"/>
      <c r="I58" s="46"/>
      <c r="J58" s="48"/>
    </row>
    <row r="59" ht="30">
      <c r="A59" s="37" t="s">
        <v>202</v>
      </c>
      <c r="B59" s="37">
        <v>13</v>
      </c>
      <c r="C59" s="38" t="s">
        <v>2001</v>
      </c>
      <c r="D59" s="37" t="s">
        <v>204</v>
      </c>
      <c r="E59" s="39" t="s">
        <v>2002</v>
      </c>
      <c r="F59" s="40" t="s">
        <v>217</v>
      </c>
      <c r="G59" s="41">
        <v>60</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05">
      <c r="A62" s="37" t="s">
        <v>210</v>
      </c>
      <c r="B62" s="45"/>
      <c r="C62" s="46"/>
      <c r="D62" s="46"/>
      <c r="E62" s="39" t="s">
        <v>598</v>
      </c>
      <c r="F62" s="46"/>
      <c r="G62" s="46"/>
      <c r="H62" s="46"/>
      <c r="I62" s="46"/>
      <c r="J62" s="48"/>
    </row>
    <row r="63" ht="30">
      <c r="A63" s="37" t="s">
        <v>202</v>
      </c>
      <c r="B63" s="37">
        <v>14</v>
      </c>
      <c r="C63" s="38" t="s">
        <v>2003</v>
      </c>
      <c r="D63" s="37" t="s">
        <v>204</v>
      </c>
      <c r="E63" s="39" t="s">
        <v>2004</v>
      </c>
      <c r="F63" s="40" t="s">
        <v>217</v>
      </c>
      <c r="G63" s="41">
        <v>580</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05">
      <c r="A66" s="37" t="s">
        <v>210</v>
      </c>
      <c r="B66" s="45"/>
      <c r="C66" s="46"/>
      <c r="D66" s="46"/>
      <c r="E66" s="39" t="s">
        <v>598</v>
      </c>
      <c r="F66" s="46"/>
      <c r="G66" s="46"/>
      <c r="H66" s="46"/>
      <c r="I66" s="46"/>
      <c r="J66" s="48"/>
    </row>
    <row r="67">
      <c r="A67" s="37" t="s">
        <v>202</v>
      </c>
      <c r="B67" s="37">
        <v>15</v>
      </c>
      <c r="C67" s="38" t="s">
        <v>2005</v>
      </c>
      <c r="D67" s="37" t="s">
        <v>204</v>
      </c>
      <c r="E67" s="39" t="s">
        <v>2006</v>
      </c>
      <c r="F67" s="40" t="s">
        <v>217</v>
      </c>
      <c r="G67" s="41">
        <v>560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75">
      <c r="A70" s="37" t="s">
        <v>210</v>
      </c>
      <c r="B70" s="45"/>
      <c r="C70" s="46"/>
      <c r="D70" s="46"/>
      <c r="E70" s="39" t="s">
        <v>2007</v>
      </c>
      <c r="F70" s="46"/>
      <c r="G70" s="46"/>
      <c r="H70" s="46"/>
      <c r="I70" s="46"/>
      <c r="J70" s="48"/>
    </row>
    <row r="71">
      <c r="A71" s="37" t="s">
        <v>202</v>
      </c>
      <c r="B71" s="37">
        <v>16</v>
      </c>
      <c r="C71" s="38" t="s">
        <v>2008</v>
      </c>
      <c r="D71" s="37" t="s">
        <v>204</v>
      </c>
      <c r="E71" s="39" t="s">
        <v>2009</v>
      </c>
      <c r="F71" s="40" t="s">
        <v>217</v>
      </c>
      <c r="G71" s="41">
        <v>280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75">
      <c r="A74" s="37" t="s">
        <v>210</v>
      </c>
      <c r="B74" s="45"/>
      <c r="C74" s="46"/>
      <c r="D74" s="46"/>
      <c r="E74" s="39" t="s">
        <v>2007</v>
      </c>
      <c r="F74" s="46"/>
      <c r="G74" s="46"/>
      <c r="H74" s="46"/>
      <c r="I74" s="46"/>
      <c r="J74" s="48"/>
    </row>
    <row r="75">
      <c r="A75" s="37" t="s">
        <v>202</v>
      </c>
      <c r="B75" s="37">
        <v>17</v>
      </c>
      <c r="C75" s="38" t="s">
        <v>2010</v>
      </c>
      <c r="D75" s="37" t="s">
        <v>204</v>
      </c>
      <c r="E75" s="39" t="s">
        <v>2011</v>
      </c>
      <c r="F75" s="40" t="s">
        <v>206</v>
      </c>
      <c r="G75" s="41">
        <v>44</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60">
      <c r="A78" s="37" t="s">
        <v>210</v>
      </c>
      <c r="B78" s="45"/>
      <c r="C78" s="46"/>
      <c r="D78" s="46"/>
      <c r="E78" s="39" t="s">
        <v>2012</v>
      </c>
      <c r="F78" s="46"/>
      <c r="G78" s="46"/>
      <c r="H78" s="46"/>
      <c r="I78" s="46"/>
      <c r="J78" s="48"/>
    </row>
    <row r="79">
      <c r="A79" s="37" t="s">
        <v>202</v>
      </c>
      <c r="B79" s="37">
        <v>18</v>
      </c>
      <c r="C79" s="38" t="s">
        <v>2013</v>
      </c>
      <c r="D79" s="37" t="s">
        <v>204</v>
      </c>
      <c r="E79" s="39" t="s">
        <v>2014</v>
      </c>
      <c r="F79" s="40" t="s">
        <v>217</v>
      </c>
      <c r="G79" s="41">
        <v>120</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60">
      <c r="A82" s="37" t="s">
        <v>210</v>
      </c>
      <c r="B82" s="45"/>
      <c r="C82" s="46"/>
      <c r="D82" s="46"/>
      <c r="E82" s="39" t="s">
        <v>1055</v>
      </c>
      <c r="F82" s="46"/>
      <c r="G82" s="46"/>
      <c r="H82" s="46"/>
      <c r="I82" s="46"/>
      <c r="J82" s="48"/>
    </row>
    <row r="83" ht="30">
      <c r="A83" s="37" t="s">
        <v>202</v>
      </c>
      <c r="B83" s="37">
        <v>19</v>
      </c>
      <c r="C83" s="38" t="s">
        <v>1056</v>
      </c>
      <c r="D83" s="37" t="s">
        <v>204</v>
      </c>
      <c r="E83" s="39" t="s">
        <v>1057</v>
      </c>
      <c r="F83" s="40" t="s">
        <v>206</v>
      </c>
      <c r="G83" s="41">
        <v>6</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75">
      <c r="A86" s="37" t="s">
        <v>210</v>
      </c>
      <c r="B86" s="45"/>
      <c r="C86" s="46"/>
      <c r="D86" s="46"/>
      <c r="E86" s="39" t="s">
        <v>1058</v>
      </c>
      <c r="F86" s="46"/>
      <c r="G86" s="46"/>
      <c r="H86" s="46"/>
      <c r="I86" s="46"/>
      <c r="J86" s="48"/>
    </row>
    <row r="87" ht="30">
      <c r="A87" s="37" t="s">
        <v>202</v>
      </c>
      <c r="B87" s="37">
        <v>20</v>
      </c>
      <c r="C87" s="38" t="s">
        <v>601</v>
      </c>
      <c r="D87" s="37" t="s">
        <v>204</v>
      </c>
      <c r="E87" s="39" t="s">
        <v>602</v>
      </c>
      <c r="F87" s="40" t="s">
        <v>206</v>
      </c>
      <c r="G87" s="41">
        <v>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20">
      <c r="A90" s="37" t="s">
        <v>210</v>
      </c>
      <c r="B90" s="45"/>
      <c r="C90" s="46"/>
      <c r="D90" s="46"/>
      <c r="E90" s="39" t="s">
        <v>603</v>
      </c>
      <c r="F90" s="46"/>
      <c r="G90" s="46"/>
      <c r="H90" s="46"/>
      <c r="I90" s="46"/>
      <c r="J90" s="48"/>
    </row>
    <row r="91" ht="30">
      <c r="A91" s="37" t="s">
        <v>202</v>
      </c>
      <c r="B91" s="37">
        <v>21</v>
      </c>
      <c r="C91" s="38" t="s">
        <v>604</v>
      </c>
      <c r="D91" s="37" t="s">
        <v>204</v>
      </c>
      <c r="E91" s="39" t="s">
        <v>605</v>
      </c>
      <c r="F91" s="40" t="s">
        <v>206</v>
      </c>
      <c r="G91" s="41">
        <v>10</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120">
      <c r="A94" s="37" t="s">
        <v>210</v>
      </c>
      <c r="B94" s="45"/>
      <c r="C94" s="46"/>
      <c r="D94" s="46"/>
      <c r="E94" s="39" t="s">
        <v>603</v>
      </c>
      <c r="F94" s="46"/>
      <c r="G94" s="46"/>
      <c r="H94" s="46"/>
      <c r="I94" s="46"/>
      <c r="J94" s="48"/>
    </row>
    <row r="95" ht="30">
      <c r="A95" s="37" t="s">
        <v>202</v>
      </c>
      <c r="B95" s="37">
        <v>22</v>
      </c>
      <c r="C95" s="38" t="s">
        <v>2015</v>
      </c>
      <c r="D95" s="37" t="s">
        <v>204</v>
      </c>
      <c r="E95" s="39" t="s">
        <v>2016</v>
      </c>
      <c r="F95" s="40" t="s">
        <v>206</v>
      </c>
      <c r="G95" s="41">
        <v>4</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20">
      <c r="A98" s="37" t="s">
        <v>210</v>
      </c>
      <c r="B98" s="45"/>
      <c r="C98" s="46"/>
      <c r="D98" s="46"/>
      <c r="E98" s="39" t="s">
        <v>603</v>
      </c>
      <c r="F98" s="46"/>
      <c r="G98" s="46"/>
      <c r="H98" s="46"/>
      <c r="I98" s="46"/>
      <c r="J98" s="48"/>
    </row>
    <row r="99" ht="30">
      <c r="A99" s="37" t="s">
        <v>202</v>
      </c>
      <c r="B99" s="37">
        <v>23</v>
      </c>
      <c r="C99" s="38" t="s">
        <v>2017</v>
      </c>
      <c r="D99" s="37" t="s">
        <v>204</v>
      </c>
      <c r="E99" s="39" t="s">
        <v>2018</v>
      </c>
      <c r="F99" s="40" t="s">
        <v>206</v>
      </c>
      <c r="G99" s="41">
        <v>28</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20">
      <c r="A102" s="37" t="s">
        <v>210</v>
      </c>
      <c r="B102" s="45"/>
      <c r="C102" s="46"/>
      <c r="D102" s="46"/>
      <c r="E102" s="39" t="s">
        <v>603</v>
      </c>
      <c r="F102" s="46"/>
      <c r="G102" s="46"/>
      <c r="H102" s="46"/>
      <c r="I102" s="46"/>
      <c r="J102" s="48"/>
    </row>
    <row r="103">
      <c r="A103" s="37" t="s">
        <v>202</v>
      </c>
      <c r="B103" s="37">
        <v>24</v>
      </c>
      <c r="C103" s="38" t="s">
        <v>2019</v>
      </c>
      <c r="D103" s="37" t="s">
        <v>204</v>
      </c>
      <c r="E103" s="39" t="s">
        <v>2020</v>
      </c>
      <c r="F103" s="40" t="s">
        <v>217</v>
      </c>
      <c r="G103" s="41">
        <v>3840</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90">
      <c r="A106" s="37" t="s">
        <v>210</v>
      </c>
      <c r="B106" s="45"/>
      <c r="C106" s="46"/>
      <c r="D106" s="46"/>
      <c r="E106" s="39" t="s">
        <v>2021</v>
      </c>
      <c r="F106" s="46"/>
      <c r="G106" s="46"/>
      <c r="H106" s="46"/>
      <c r="I106" s="46"/>
      <c r="J106" s="48"/>
    </row>
    <row r="107">
      <c r="A107" s="37" t="s">
        <v>202</v>
      </c>
      <c r="B107" s="37">
        <v>25</v>
      </c>
      <c r="C107" s="38" t="s">
        <v>2022</v>
      </c>
      <c r="D107" s="37" t="s">
        <v>204</v>
      </c>
      <c r="E107" s="39" t="s">
        <v>2023</v>
      </c>
      <c r="F107" s="40" t="s">
        <v>206</v>
      </c>
      <c r="G107" s="41">
        <v>160</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493</v>
      </c>
      <c r="F109" s="46"/>
      <c r="G109" s="46"/>
      <c r="H109" s="46"/>
      <c r="I109" s="46"/>
      <c r="J109" s="48"/>
    </row>
    <row r="110" ht="105">
      <c r="A110" s="37" t="s">
        <v>210</v>
      </c>
      <c r="B110" s="45"/>
      <c r="C110" s="46"/>
      <c r="D110" s="46"/>
      <c r="E110" s="39" t="s">
        <v>2024</v>
      </c>
      <c r="F110" s="46"/>
      <c r="G110" s="46"/>
      <c r="H110" s="46"/>
      <c r="I110" s="46"/>
      <c r="J110" s="48"/>
    </row>
    <row r="111">
      <c r="A111" s="37" t="s">
        <v>202</v>
      </c>
      <c r="B111" s="37">
        <v>26</v>
      </c>
      <c r="C111" s="38" t="s">
        <v>2025</v>
      </c>
      <c r="D111" s="37" t="s">
        <v>204</v>
      </c>
      <c r="E111" s="39" t="s">
        <v>2026</v>
      </c>
      <c r="F111" s="40" t="s">
        <v>206</v>
      </c>
      <c r="G111" s="41">
        <v>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493</v>
      </c>
      <c r="F113" s="46"/>
      <c r="G113" s="46"/>
      <c r="H113" s="46"/>
      <c r="I113" s="46"/>
      <c r="J113" s="48"/>
    </row>
    <row r="114" ht="120">
      <c r="A114" s="37" t="s">
        <v>210</v>
      </c>
      <c r="B114" s="45"/>
      <c r="C114" s="46"/>
      <c r="D114" s="46"/>
      <c r="E114" s="39" t="s">
        <v>1040</v>
      </c>
      <c r="F114" s="46"/>
      <c r="G114" s="46"/>
      <c r="H114" s="46"/>
      <c r="I114" s="46"/>
      <c r="J114" s="48"/>
    </row>
    <row r="115">
      <c r="A115" s="37" t="s">
        <v>202</v>
      </c>
      <c r="B115" s="37">
        <v>27</v>
      </c>
      <c r="C115" s="38" t="s">
        <v>1118</v>
      </c>
      <c r="D115" s="37" t="s">
        <v>204</v>
      </c>
      <c r="E115" s="39" t="s">
        <v>1119</v>
      </c>
      <c r="F115" s="40" t="s">
        <v>206</v>
      </c>
      <c r="G115" s="41">
        <v>6</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493</v>
      </c>
      <c r="F117" s="46"/>
      <c r="G117" s="46"/>
      <c r="H117" s="46"/>
      <c r="I117" s="46"/>
      <c r="J117" s="48"/>
    </row>
    <row r="118" ht="120">
      <c r="A118" s="37" t="s">
        <v>210</v>
      </c>
      <c r="B118" s="45"/>
      <c r="C118" s="46"/>
      <c r="D118" s="46"/>
      <c r="E118" s="39" t="s">
        <v>1040</v>
      </c>
      <c r="F118" s="46"/>
      <c r="G118" s="46"/>
      <c r="H118" s="46"/>
      <c r="I118" s="46"/>
      <c r="J118" s="48"/>
    </row>
    <row r="119">
      <c r="A119" s="37" t="s">
        <v>202</v>
      </c>
      <c r="B119" s="37">
        <v>28</v>
      </c>
      <c r="C119" s="38" t="s">
        <v>1225</v>
      </c>
      <c r="D119" s="37" t="s">
        <v>204</v>
      </c>
      <c r="E119" s="39" t="s">
        <v>1226</v>
      </c>
      <c r="F119" s="40" t="s">
        <v>206</v>
      </c>
      <c r="G119" s="41">
        <v>6</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493</v>
      </c>
      <c r="F121" s="46"/>
      <c r="G121" s="46"/>
      <c r="H121" s="46"/>
      <c r="I121" s="46"/>
      <c r="J121" s="48"/>
    </row>
    <row r="122" ht="120">
      <c r="A122" s="37" t="s">
        <v>210</v>
      </c>
      <c r="B122" s="45"/>
      <c r="C122" s="46"/>
      <c r="D122" s="46"/>
      <c r="E122" s="39" t="s">
        <v>1040</v>
      </c>
      <c r="F122" s="46"/>
      <c r="G122" s="46"/>
      <c r="H122" s="46"/>
      <c r="I122" s="46"/>
      <c r="J122" s="48"/>
    </row>
    <row r="123">
      <c r="A123" s="37" t="s">
        <v>202</v>
      </c>
      <c r="B123" s="37">
        <v>29</v>
      </c>
      <c r="C123" s="38" t="s">
        <v>2027</v>
      </c>
      <c r="D123" s="37" t="s">
        <v>204</v>
      </c>
      <c r="E123" s="39" t="s">
        <v>2028</v>
      </c>
      <c r="F123" s="40" t="s">
        <v>206</v>
      </c>
      <c r="G123" s="41">
        <v>50</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493</v>
      </c>
      <c r="F125" s="46"/>
      <c r="G125" s="46"/>
      <c r="H125" s="46"/>
      <c r="I125" s="46"/>
      <c r="J125" s="48"/>
    </row>
    <row r="126">
      <c r="A126" s="37" t="s">
        <v>210</v>
      </c>
      <c r="B126" s="45"/>
      <c r="C126" s="46"/>
      <c r="D126" s="46"/>
      <c r="E126" s="39" t="s">
        <v>1030</v>
      </c>
      <c r="F126" s="46"/>
      <c r="G126" s="46"/>
      <c r="H126" s="46"/>
      <c r="I126" s="46"/>
      <c r="J126" s="48"/>
    </row>
    <row r="127">
      <c r="A127" s="37" t="s">
        <v>202</v>
      </c>
      <c r="B127" s="37">
        <v>30</v>
      </c>
      <c r="C127" s="38" t="s">
        <v>2029</v>
      </c>
      <c r="D127" s="37" t="s">
        <v>204</v>
      </c>
      <c r="E127" s="39" t="s">
        <v>2030</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493</v>
      </c>
      <c r="F129" s="46"/>
      <c r="G129" s="46"/>
      <c r="H129" s="46"/>
      <c r="I129" s="46"/>
      <c r="J129" s="48"/>
    </row>
    <row r="130">
      <c r="A130" s="37" t="s">
        <v>210</v>
      </c>
      <c r="B130" s="45"/>
      <c r="C130" s="46"/>
      <c r="D130" s="46"/>
      <c r="E130" s="39" t="s">
        <v>1030</v>
      </c>
      <c r="F130" s="46"/>
      <c r="G130" s="46"/>
      <c r="H130" s="46"/>
      <c r="I130" s="46"/>
      <c r="J130" s="48"/>
    </row>
    <row r="131">
      <c r="A131" s="37" t="s">
        <v>202</v>
      </c>
      <c r="B131" s="37">
        <v>31</v>
      </c>
      <c r="C131" s="38" t="s">
        <v>2031</v>
      </c>
      <c r="D131" s="37" t="s">
        <v>204</v>
      </c>
      <c r="E131" s="39" t="s">
        <v>2032</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493</v>
      </c>
      <c r="F133" s="46"/>
      <c r="G133" s="46"/>
      <c r="H133" s="46"/>
      <c r="I133" s="46"/>
      <c r="J133" s="48"/>
    </row>
    <row r="134" ht="240">
      <c r="A134" s="37" t="s">
        <v>210</v>
      </c>
      <c r="B134" s="45"/>
      <c r="C134" s="46"/>
      <c r="D134" s="46"/>
      <c r="E134" s="39" t="s">
        <v>2033</v>
      </c>
      <c r="F134" s="46"/>
      <c r="G134" s="46"/>
      <c r="H134" s="46"/>
      <c r="I134" s="46"/>
      <c r="J134" s="48"/>
    </row>
    <row r="135">
      <c r="A135" s="37" t="s">
        <v>202</v>
      </c>
      <c r="B135" s="37">
        <v>32</v>
      </c>
      <c r="C135" s="38" t="s">
        <v>2034</v>
      </c>
      <c r="D135" s="37" t="s">
        <v>204</v>
      </c>
      <c r="E135" s="39" t="s">
        <v>2035</v>
      </c>
      <c r="F135" s="40" t="s">
        <v>206</v>
      </c>
      <c r="G135" s="41">
        <v>3</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493</v>
      </c>
      <c r="F137" s="46"/>
      <c r="G137" s="46"/>
      <c r="H137" s="46"/>
      <c r="I137" s="46"/>
      <c r="J137" s="48"/>
    </row>
    <row r="138" ht="195">
      <c r="A138" s="37" t="s">
        <v>210</v>
      </c>
      <c r="B138" s="45"/>
      <c r="C138" s="46"/>
      <c r="D138" s="46"/>
      <c r="E138" s="39" t="s">
        <v>2036</v>
      </c>
      <c r="F138" s="46"/>
      <c r="G138" s="46"/>
      <c r="H138" s="46"/>
      <c r="I138" s="46"/>
      <c r="J138" s="48"/>
    </row>
    <row r="139" ht="45">
      <c r="A139" s="37" t="s">
        <v>202</v>
      </c>
      <c r="B139" s="37">
        <v>33</v>
      </c>
      <c r="C139" s="38" t="s">
        <v>2037</v>
      </c>
      <c r="D139" s="37" t="s">
        <v>204</v>
      </c>
      <c r="E139" s="39" t="s">
        <v>2038</v>
      </c>
      <c r="F139" s="40" t="s">
        <v>206</v>
      </c>
      <c r="G139" s="41">
        <v>24</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493</v>
      </c>
      <c r="F141" s="46"/>
      <c r="G141" s="46"/>
      <c r="H141" s="46"/>
      <c r="I141" s="46"/>
      <c r="J141" s="48"/>
    </row>
    <row r="142" ht="195">
      <c r="A142" s="37" t="s">
        <v>210</v>
      </c>
      <c r="B142" s="45"/>
      <c r="C142" s="46"/>
      <c r="D142" s="46"/>
      <c r="E142" s="39" t="s">
        <v>2039</v>
      </c>
      <c r="F142" s="46"/>
      <c r="G142" s="46"/>
      <c r="H142" s="46"/>
      <c r="I142" s="46"/>
      <c r="J142" s="48"/>
    </row>
    <row r="143" ht="30">
      <c r="A143" s="37" t="s">
        <v>202</v>
      </c>
      <c r="B143" s="37">
        <v>34</v>
      </c>
      <c r="C143" s="38" t="s">
        <v>2040</v>
      </c>
      <c r="D143" s="37" t="s">
        <v>204</v>
      </c>
      <c r="E143" s="39" t="s">
        <v>2041</v>
      </c>
      <c r="F143" s="40" t="s">
        <v>206</v>
      </c>
      <c r="G143" s="41">
        <v>9</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493</v>
      </c>
      <c r="F145" s="46"/>
      <c r="G145" s="46"/>
      <c r="H145" s="46"/>
      <c r="I145" s="46"/>
      <c r="J145" s="48"/>
    </row>
    <row r="146" ht="195">
      <c r="A146" s="37" t="s">
        <v>210</v>
      </c>
      <c r="B146" s="45"/>
      <c r="C146" s="46"/>
      <c r="D146" s="46"/>
      <c r="E146" s="39" t="s">
        <v>2039</v>
      </c>
      <c r="F146" s="46"/>
      <c r="G146" s="46"/>
      <c r="H146" s="46"/>
      <c r="I146" s="46"/>
      <c r="J146" s="48"/>
    </row>
    <row r="147" ht="30">
      <c r="A147" s="37" t="s">
        <v>202</v>
      </c>
      <c r="B147" s="37">
        <v>35</v>
      </c>
      <c r="C147" s="38" t="s">
        <v>2042</v>
      </c>
      <c r="D147" s="37" t="s">
        <v>204</v>
      </c>
      <c r="E147" s="39" t="s">
        <v>2043</v>
      </c>
      <c r="F147" s="40" t="s">
        <v>206</v>
      </c>
      <c r="G147" s="41">
        <v>24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493</v>
      </c>
      <c r="F149" s="46"/>
      <c r="G149" s="46"/>
      <c r="H149" s="46"/>
      <c r="I149" s="46"/>
      <c r="J149" s="48"/>
    </row>
    <row r="150" ht="195">
      <c r="A150" s="37" t="s">
        <v>210</v>
      </c>
      <c r="B150" s="45"/>
      <c r="C150" s="46"/>
      <c r="D150" s="46"/>
      <c r="E150" s="39" t="s">
        <v>2039</v>
      </c>
      <c r="F150" s="46"/>
      <c r="G150" s="46"/>
      <c r="H150" s="46"/>
      <c r="I150" s="46"/>
      <c r="J150" s="48"/>
    </row>
    <row r="151">
      <c r="A151" s="37" t="s">
        <v>202</v>
      </c>
      <c r="B151" s="37">
        <v>36</v>
      </c>
      <c r="C151" s="38" t="s">
        <v>2044</v>
      </c>
      <c r="D151" s="37" t="s">
        <v>204</v>
      </c>
      <c r="E151" s="39" t="s">
        <v>2045</v>
      </c>
      <c r="F151" s="40" t="s">
        <v>206</v>
      </c>
      <c r="G151" s="41">
        <v>3</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493</v>
      </c>
      <c r="F153" s="46"/>
      <c r="G153" s="46"/>
      <c r="H153" s="46"/>
      <c r="I153" s="46"/>
      <c r="J153" s="48"/>
    </row>
    <row r="154" ht="240">
      <c r="A154" s="37" t="s">
        <v>210</v>
      </c>
      <c r="B154" s="45"/>
      <c r="C154" s="46"/>
      <c r="D154" s="46"/>
      <c r="E154" s="39" t="s">
        <v>2046</v>
      </c>
      <c r="F154" s="46"/>
      <c r="G154" s="46"/>
      <c r="H154" s="46"/>
      <c r="I154" s="46"/>
      <c r="J154" s="48"/>
    </row>
    <row r="155">
      <c r="A155" s="37" t="s">
        <v>202</v>
      </c>
      <c r="B155" s="37">
        <v>37</v>
      </c>
      <c r="C155" s="38" t="s">
        <v>2047</v>
      </c>
      <c r="D155" s="37" t="s">
        <v>204</v>
      </c>
      <c r="E155" s="39" t="s">
        <v>2048</v>
      </c>
      <c r="F155" s="40" t="s">
        <v>206</v>
      </c>
      <c r="G155" s="41">
        <v>6</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493</v>
      </c>
      <c r="F157" s="46"/>
      <c r="G157" s="46"/>
      <c r="H157" s="46"/>
      <c r="I157" s="46"/>
      <c r="J157" s="48"/>
    </row>
    <row r="158" ht="195">
      <c r="A158" s="37" t="s">
        <v>210</v>
      </c>
      <c r="B158" s="45"/>
      <c r="C158" s="46"/>
      <c r="D158" s="46"/>
      <c r="E158" s="39" t="s">
        <v>2049</v>
      </c>
      <c r="F158" s="46"/>
      <c r="G158" s="46"/>
      <c r="H158" s="46"/>
      <c r="I158" s="46"/>
      <c r="J158" s="48"/>
    </row>
    <row r="159" ht="30">
      <c r="A159" s="37" t="s">
        <v>202</v>
      </c>
      <c r="B159" s="37">
        <v>38</v>
      </c>
      <c r="C159" s="38" t="s">
        <v>2050</v>
      </c>
      <c r="D159" s="37" t="s">
        <v>204</v>
      </c>
      <c r="E159" s="39" t="s">
        <v>2051</v>
      </c>
      <c r="F159" s="40" t="s">
        <v>206</v>
      </c>
      <c r="G159" s="41">
        <v>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493</v>
      </c>
      <c r="F161" s="46"/>
      <c r="G161" s="46"/>
      <c r="H161" s="46"/>
      <c r="I161" s="46"/>
      <c r="J161" s="48"/>
    </row>
    <row r="162" ht="195">
      <c r="A162" s="37" t="s">
        <v>210</v>
      </c>
      <c r="B162" s="45"/>
      <c r="C162" s="46"/>
      <c r="D162" s="46"/>
      <c r="E162" s="39" t="s">
        <v>2049</v>
      </c>
      <c r="F162" s="46"/>
      <c r="G162" s="46"/>
      <c r="H162" s="46"/>
      <c r="I162" s="46"/>
      <c r="J162" s="48"/>
    </row>
    <row r="163" ht="30">
      <c r="A163" s="37" t="s">
        <v>202</v>
      </c>
      <c r="B163" s="37">
        <v>39</v>
      </c>
      <c r="C163" s="38" t="s">
        <v>2052</v>
      </c>
      <c r="D163" s="37" t="s">
        <v>204</v>
      </c>
      <c r="E163" s="39" t="s">
        <v>2053</v>
      </c>
      <c r="F163" s="40" t="s">
        <v>206</v>
      </c>
      <c r="G163" s="41">
        <v>53</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493</v>
      </c>
      <c r="F165" s="46"/>
      <c r="G165" s="46"/>
      <c r="H165" s="46"/>
      <c r="I165" s="46"/>
      <c r="J165" s="48"/>
    </row>
    <row r="166" ht="195">
      <c r="A166" s="37" t="s">
        <v>210</v>
      </c>
      <c r="B166" s="45"/>
      <c r="C166" s="46"/>
      <c r="D166" s="46"/>
      <c r="E166" s="39" t="s">
        <v>2049</v>
      </c>
      <c r="F166" s="46"/>
      <c r="G166" s="46"/>
      <c r="H166" s="46"/>
      <c r="I166" s="46"/>
      <c r="J166" s="48"/>
    </row>
    <row r="167" ht="30">
      <c r="A167" s="37" t="s">
        <v>202</v>
      </c>
      <c r="B167" s="37">
        <v>40</v>
      </c>
      <c r="C167" s="38" t="s">
        <v>2054</v>
      </c>
      <c r="D167" s="37" t="s">
        <v>204</v>
      </c>
      <c r="E167" s="39" t="s">
        <v>2055</v>
      </c>
      <c r="F167" s="40" t="s">
        <v>206</v>
      </c>
      <c r="G167" s="41">
        <v>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493</v>
      </c>
      <c r="F169" s="46"/>
      <c r="G169" s="46"/>
      <c r="H169" s="46"/>
      <c r="I169" s="46"/>
      <c r="J169" s="48"/>
    </row>
    <row r="170" ht="195">
      <c r="A170" s="37" t="s">
        <v>210</v>
      </c>
      <c r="B170" s="45"/>
      <c r="C170" s="46"/>
      <c r="D170" s="46"/>
      <c r="E170" s="39" t="s">
        <v>2049</v>
      </c>
      <c r="F170" s="46"/>
      <c r="G170" s="46"/>
      <c r="H170" s="46"/>
      <c r="I170" s="46"/>
      <c r="J170" s="48"/>
    </row>
    <row r="171">
      <c r="A171" s="37" t="s">
        <v>202</v>
      </c>
      <c r="B171" s="37">
        <v>41</v>
      </c>
      <c r="C171" s="38" t="s">
        <v>2056</v>
      </c>
      <c r="D171" s="37" t="s">
        <v>204</v>
      </c>
      <c r="E171" s="39" t="s">
        <v>2057</v>
      </c>
      <c r="F171" s="40" t="s">
        <v>206</v>
      </c>
      <c r="G171" s="41">
        <v>3</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493</v>
      </c>
      <c r="F173" s="46"/>
      <c r="G173" s="46"/>
      <c r="H173" s="46"/>
      <c r="I173" s="46"/>
      <c r="J173" s="48"/>
    </row>
    <row r="174" ht="210">
      <c r="A174" s="37" t="s">
        <v>210</v>
      </c>
      <c r="B174" s="45"/>
      <c r="C174" s="46"/>
      <c r="D174" s="46"/>
      <c r="E174" s="39" t="s">
        <v>2058</v>
      </c>
      <c r="F174" s="46"/>
      <c r="G174" s="46"/>
      <c r="H174" s="46"/>
      <c r="I174" s="46"/>
      <c r="J174" s="48"/>
    </row>
    <row r="175">
      <c r="A175" s="37" t="s">
        <v>202</v>
      </c>
      <c r="B175" s="37">
        <v>42</v>
      </c>
      <c r="C175" s="38" t="s">
        <v>2059</v>
      </c>
      <c r="D175" s="37" t="s">
        <v>204</v>
      </c>
      <c r="E175" s="39" t="s">
        <v>2060</v>
      </c>
      <c r="F175" s="40" t="s">
        <v>206</v>
      </c>
      <c r="G175" s="41">
        <v>3</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493</v>
      </c>
      <c r="F177" s="46"/>
      <c r="G177" s="46"/>
      <c r="H177" s="46"/>
      <c r="I177" s="46"/>
      <c r="J177" s="48"/>
    </row>
    <row r="178" ht="240">
      <c r="A178" s="37" t="s">
        <v>210</v>
      </c>
      <c r="B178" s="45"/>
      <c r="C178" s="46"/>
      <c r="D178" s="46"/>
      <c r="E178" s="39" t="s">
        <v>2061</v>
      </c>
      <c r="F178" s="46"/>
      <c r="G178" s="46"/>
      <c r="H178" s="46"/>
      <c r="I178" s="46"/>
      <c r="J178" s="48"/>
    </row>
    <row r="179">
      <c r="A179" s="37" t="s">
        <v>202</v>
      </c>
      <c r="B179" s="37">
        <v>43</v>
      </c>
      <c r="C179" s="38" t="s">
        <v>2062</v>
      </c>
      <c r="D179" s="37" t="s">
        <v>204</v>
      </c>
      <c r="E179" s="39" t="s">
        <v>2063</v>
      </c>
      <c r="F179" s="40" t="s">
        <v>206</v>
      </c>
      <c r="G179" s="41">
        <v>3</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493</v>
      </c>
      <c r="F181" s="46"/>
      <c r="G181" s="46"/>
      <c r="H181" s="46"/>
      <c r="I181" s="46"/>
      <c r="J181" s="48"/>
    </row>
    <row r="182" ht="225">
      <c r="A182" s="37" t="s">
        <v>210</v>
      </c>
      <c r="B182" s="45"/>
      <c r="C182" s="46"/>
      <c r="D182" s="46"/>
      <c r="E182" s="39" t="s">
        <v>2064</v>
      </c>
      <c r="F182" s="46"/>
      <c r="G182" s="46"/>
      <c r="H182" s="46"/>
      <c r="I182" s="46"/>
      <c r="J182" s="48"/>
    </row>
    <row r="183">
      <c r="A183" s="37" t="s">
        <v>202</v>
      </c>
      <c r="B183" s="37">
        <v>44</v>
      </c>
      <c r="C183" s="38" t="s">
        <v>2065</v>
      </c>
      <c r="D183" s="37" t="s">
        <v>204</v>
      </c>
      <c r="E183" s="39" t="s">
        <v>2066</v>
      </c>
      <c r="F183" s="40" t="s">
        <v>206</v>
      </c>
      <c r="G183" s="41">
        <v>3</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493</v>
      </c>
      <c r="F185" s="46"/>
      <c r="G185" s="46"/>
      <c r="H185" s="46"/>
      <c r="I185" s="46"/>
      <c r="J185" s="48"/>
    </row>
    <row r="186" ht="180">
      <c r="A186" s="37" t="s">
        <v>210</v>
      </c>
      <c r="B186" s="45"/>
      <c r="C186" s="46"/>
      <c r="D186" s="46"/>
      <c r="E186" s="39" t="s">
        <v>2067</v>
      </c>
      <c r="F186" s="46"/>
      <c r="G186" s="46"/>
      <c r="H186" s="46"/>
      <c r="I186" s="46"/>
      <c r="J186" s="48"/>
    </row>
    <row r="187" ht="30">
      <c r="A187" s="37" t="s">
        <v>202</v>
      </c>
      <c r="B187" s="37">
        <v>45</v>
      </c>
      <c r="C187" s="38" t="s">
        <v>2068</v>
      </c>
      <c r="D187" s="37" t="s">
        <v>204</v>
      </c>
      <c r="E187" s="39" t="s">
        <v>2069</v>
      </c>
      <c r="F187" s="40" t="s">
        <v>206</v>
      </c>
      <c r="G187" s="41">
        <v>3</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493</v>
      </c>
      <c r="F189" s="46"/>
      <c r="G189" s="46"/>
      <c r="H189" s="46"/>
      <c r="I189" s="46"/>
      <c r="J189" s="48"/>
    </row>
    <row r="190" ht="255">
      <c r="A190" s="37" t="s">
        <v>210</v>
      </c>
      <c r="B190" s="45"/>
      <c r="C190" s="46"/>
      <c r="D190" s="46"/>
      <c r="E190" s="39" t="s">
        <v>2070</v>
      </c>
      <c r="F190" s="46"/>
      <c r="G190" s="46"/>
      <c r="H190" s="46"/>
      <c r="I190" s="46"/>
      <c r="J190" s="48"/>
    </row>
    <row r="191" ht="30">
      <c r="A191" s="37" t="s">
        <v>202</v>
      </c>
      <c r="B191" s="37">
        <v>46</v>
      </c>
      <c r="C191" s="38" t="s">
        <v>2071</v>
      </c>
      <c r="D191" s="37" t="s">
        <v>204</v>
      </c>
      <c r="E191" s="39" t="s">
        <v>2072</v>
      </c>
      <c r="F191" s="40" t="s">
        <v>206</v>
      </c>
      <c r="G191" s="41">
        <v>3</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493</v>
      </c>
      <c r="F193" s="46"/>
      <c r="G193" s="46"/>
      <c r="H193" s="46"/>
      <c r="I193" s="46"/>
      <c r="J193" s="48"/>
    </row>
    <row r="194" ht="240">
      <c r="A194" s="37" t="s">
        <v>210</v>
      </c>
      <c r="B194" s="45"/>
      <c r="C194" s="46"/>
      <c r="D194" s="46"/>
      <c r="E194" s="39" t="s">
        <v>2073</v>
      </c>
      <c r="F194" s="46"/>
      <c r="G194" s="46"/>
      <c r="H194" s="46"/>
      <c r="I194" s="46"/>
      <c r="J194" s="48"/>
    </row>
    <row r="195" ht="45">
      <c r="A195" s="37" t="s">
        <v>202</v>
      </c>
      <c r="B195" s="37">
        <v>47</v>
      </c>
      <c r="C195" s="38" t="s">
        <v>2074</v>
      </c>
      <c r="D195" s="37" t="s">
        <v>204</v>
      </c>
      <c r="E195" s="39" t="s">
        <v>2075</v>
      </c>
      <c r="F195" s="40" t="s">
        <v>206</v>
      </c>
      <c r="G195" s="41">
        <v>4</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493</v>
      </c>
      <c r="F197" s="46"/>
      <c r="G197" s="46"/>
      <c r="H197" s="46"/>
      <c r="I197" s="46"/>
      <c r="J197" s="48"/>
    </row>
    <row r="198" ht="255">
      <c r="A198" s="37" t="s">
        <v>210</v>
      </c>
      <c r="B198" s="45"/>
      <c r="C198" s="46"/>
      <c r="D198" s="46"/>
      <c r="E198" s="39" t="s">
        <v>2070</v>
      </c>
      <c r="F198" s="46"/>
      <c r="G198" s="46"/>
      <c r="H198" s="46"/>
      <c r="I198" s="46"/>
      <c r="J198" s="48"/>
    </row>
    <row r="199" ht="30">
      <c r="A199" s="37" t="s">
        <v>202</v>
      </c>
      <c r="B199" s="37">
        <v>48</v>
      </c>
      <c r="C199" s="38" t="s">
        <v>2076</v>
      </c>
      <c r="D199" s="37" t="s">
        <v>204</v>
      </c>
      <c r="E199" s="39" t="s">
        <v>2077</v>
      </c>
      <c r="F199" s="40" t="s">
        <v>206</v>
      </c>
      <c r="G199" s="41">
        <v>1</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493</v>
      </c>
      <c r="F201" s="46"/>
      <c r="G201" s="46"/>
      <c r="H201" s="46"/>
      <c r="I201" s="46"/>
      <c r="J201" s="48"/>
    </row>
    <row r="202" ht="285">
      <c r="A202" s="37" t="s">
        <v>210</v>
      </c>
      <c r="B202" s="45"/>
      <c r="C202" s="46"/>
      <c r="D202" s="46"/>
      <c r="E202" s="39" t="s">
        <v>2078</v>
      </c>
      <c r="F202" s="46"/>
      <c r="G202" s="46"/>
      <c r="H202" s="46"/>
      <c r="I202" s="46"/>
      <c r="J202" s="48"/>
    </row>
    <row r="203">
      <c r="A203" s="37" t="s">
        <v>202</v>
      </c>
      <c r="B203" s="37">
        <v>49</v>
      </c>
      <c r="C203" s="38" t="s">
        <v>2079</v>
      </c>
      <c r="D203" s="37" t="s">
        <v>204</v>
      </c>
      <c r="E203" s="39" t="s">
        <v>2080</v>
      </c>
      <c r="F203" s="40" t="s">
        <v>206</v>
      </c>
      <c r="G203" s="41">
        <v>3</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493</v>
      </c>
      <c r="F205" s="46"/>
      <c r="G205" s="46"/>
      <c r="H205" s="46"/>
      <c r="I205" s="46"/>
      <c r="J205" s="48"/>
    </row>
    <row r="206" ht="180">
      <c r="A206" s="37" t="s">
        <v>210</v>
      </c>
      <c r="B206" s="45"/>
      <c r="C206" s="46"/>
      <c r="D206" s="46"/>
      <c r="E206" s="39" t="s">
        <v>2081</v>
      </c>
      <c r="F206" s="46"/>
      <c r="G206" s="46"/>
      <c r="H206" s="46"/>
      <c r="I206" s="46"/>
      <c r="J206" s="48"/>
    </row>
    <row r="207">
      <c r="A207" s="37" t="s">
        <v>202</v>
      </c>
      <c r="B207" s="37">
        <v>50</v>
      </c>
      <c r="C207" s="38" t="s">
        <v>2082</v>
      </c>
      <c r="D207" s="37" t="s">
        <v>204</v>
      </c>
      <c r="E207" s="39" t="s">
        <v>2083</v>
      </c>
      <c r="F207" s="40" t="s">
        <v>206</v>
      </c>
      <c r="G207" s="41">
        <v>3</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493</v>
      </c>
      <c r="F209" s="46"/>
      <c r="G209" s="46"/>
      <c r="H209" s="46"/>
      <c r="I209" s="46"/>
      <c r="J209" s="48"/>
    </row>
    <row r="210" ht="210">
      <c r="A210" s="37" t="s">
        <v>210</v>
      </c>
      <c r="B210" s="45"/>
      <c r="C210" s="46"/>
      <c r="D210" s="46"/>
      <c r="E210" s="39" t="s">
        <v>2084</v>
      </c>
      <c r="F210" s="46"/>
      <c r="G210" s="46"/>
      <c r="H210" s="46"/>
      <c r="I210" s="46"/>
      <c r="J210" s="48"/>
    </row>
    <row r="211">
      <c r="A211" s="37" t="s">
        <v>202</v>
      </c>
      <c r="B211" s="37">
        <v>51</v>
      </c>
      <c r="C211" s="38" t="s">
        <v>2085</v>
      </c>
      <c r="D211" s="37" t="s">
        <v>204</v>
      </c>
      <c r="E211" s="39" t="s">
        <v>2086</v>
      </c>
      <c r="F211" s="40" t="s">
        <v>206</v>
      </c>
      <c r="G211" s="41">
        <v>3</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493</v>
      </c>
      <c r="F213" s="46"/>
      <c r="G213" s="46"/>
      <c r="H213" s="46"/>
      <c r="I213" s="46"/>
      <c r="J213" s="48"/>
    </row>
    <row r="214" ht="150">
      <c r="A214" s="37" t="s">
        <v>210</v>
      </c>
      <c r="B214" s="45"/>
      <c r="C214" s="46"/>
      <c r="D214" s="46"/>
      <c r="E214" s="39" t="s">
        <v>2087</v>
      </c>
      <c r="F214" s="46"/>
      <c r="G214" s="46"/>
      <c r="H214" s="46"/>
      <c r="I214" s="46"/>
      <c r="J214" s="48"/>
    </row>
    <row r="215">
      <c r="A215" s="37" t="s">
        <v>202</v>
      </c>
      <c r="B215" s="37">
        <v>52</v>
      </c>
      <c r="C215" s="38" t="s">
        <v>2088</v>
      </c>
      <c r="D215" s="37" t="s">
        <v>204</v>
      </c>
      <c r="E215" s="39" t="s">
        <v>2089</v>
      </c>
      <c r="F215" s="40" t="s">
        <v>206</v>
      </c>
      <c r="G215" s="41">
        <v>1</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493</v>
      </c>
      <c r="F217" s="46"/>
      <c r="G217" s="46"/>
      <c r="H217" s="46"/>
      <c r="I217" s="46"/>
      <c r="J217" s="48"/>
    </row>
    <row r="218" ht="270">
      <c r="A218" s="37" t="s">
        <v>210</v>
      </c>
      <c r="B218" s="45"/>
      <c r="C218" s="46"/>
      <c r="D218" s="46"/>
      <c r="E218" s="39" t="s">
        <v>2090</v>
      </c>
      <c r="F218" s="46"/>
      <c r="G218" s="46"/>
      <c r="H218" s="46"/>
      <c r="I218" s="46"/>
      <c r="J218" s="48"/>
    </row>
    <row r="219" ht="30">
      <c r="A219" s="37" t="s">
        <v>202</v>
      </c>
      <c r="B219" s="37">
        <v>53</v>
      </c>
      <c r="C219" s="38" t="s">
        <v>2091</v>
      </c>
      <c r="D219" s="37" t="s">
        <v>204</v>
      </c>
      <c r="E219" s="39" t="s">
        <v>2092</v>
      </c>
      <c r="F219" s="40" t="s">
        <v>206</v>
      </c>
      <c r="G219" s="41">
        <v>3</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493</v>
      </c>
      <c r="F221" s="46"/>
      <c r="G221" s="46"/>
      <c r="H221" s="46"/>
      <c r="I221" s="46"/>
      <c r="J221" s="48"/>
    </row>
    <row r="222" ht="105">
      <c r="A222" s="37" t="s">
        <v>210</v>
      </c>
      <c r="B222" s="45"/>
      <c r="C222" s="46"/>
      <c r="D222" s="46"/>
      <c r="E222" s="39" t="s">
        <v>2093</v>
      </c>
      <c r="F222" s="46"/>
      <c r="G222" s="46"/>
      <c r="H222" s="46"/>
      <c r="I222" s="46"/>
      <c r="J222" s="48"/>
    </row>
    <row r="223" ht="30">
      <c r="A223" s="37" t="s">
        <v>202</v>
      </c>
      <c r="B223" s="37">
        <v>54</v>
      </c>
      <c r="C223" s="38" t="s">
        <v>2094</v>
      </c>
      <c r="D223" s="37" t="s">
        <v>204</v>
      </c>
      <c r="E223" s="39" t="s">
        <v>2095</v>
      </c>
      <c r="F223" s="40" t="s">
        <v>206</v>
      </c>
      <c r="G223" s="41">
        <v>3</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493</v>
      </c>
      <c r="F225" s="46"/>
      <c r="G225" s="46"/>
      <c r="H225" s="46"/>
      <c r="I225" s="46"/>
      <c r="J225" s="48"/>
    </row>
    <row r="226" ht="105">
      <c r="A226" s="37" t="s">
        <v>210</v>
      </c>
      <c r="B226" s="45"/>
      <c r="C226" s="46"/>
      <c r="D226" s="46"/>
      <c r="E226" s="39" t="s">
        <v>2093</v>
      </c>
      <c r="F226" s="46"/>
      <c r="G226" s="46"/>
      <c r="H226" s="46"/>
      <c r="I226" s="46"/>
      <c r="J226" s="48"/>
    </row>
    <row r="227" ht="30">
      <c r="A227" s="37" t="s">
        <v>202</v>
      </c>
      <c r="B227" s="37">
        <v>55</v>
      </c>
      <c r="C227" s="38" t="s">
        <v>1793</v>
      </c>
      <c r="D227" s="37" t="s">
        <v>204</v>
      </c>
      <c r="E227" s="39" t="s">
        <v>1794</v>
      </c>
      <c r="F227" s="40" t="s">
        <v>206</v>
      </c>
      <c r="G227" s="41">
        <v>3</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493</v>
      </c>
      <c r="F229" s="46"/>
      <c r="G229" s="46"/>
      <c r="H229" s="46"/>
      <c r="I229" s="46"/>
      <c r="J229" s="48"/>
    </row>
    <row r="230" ht="135">
      <c r="A230" s="37" t="s">
        <v>210</v>
      </c>
      <c r="B230" s="45"/>
      <c r="C230" s="46"/>
      <c r="D230" s="46"/>
      <c r="E230" s="39" t="s">
        <v>935</v>
      </c>
      <c r="F230" s="46"/>
      <c r="G230" s="46"/>
      <c r="H230" s="46"/>
      <c r="I230" s="46"/>
      <c r="J230" s="48"/>
    </row>
    <row r="231" ht="45">
      <c r="A231" s="37" t="s">
        <v>202</v>
      </c>
      <c r="B231" s="37">
        <v>56</v>
      </c>
      <c r="C231" s="38" t="s">
        <v>936</v>
      </c>
      <c r="D231" s="37" t="s">
        <v>204</v>
      </c>
      <c r="E231" s="39" t="s">
        <v>937</v>
      </c>
      <c r="F231" s="40" t="s">
        <v>206</v>
      </c>
      <c r="G231" s="41">
        <v>16</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493</v>
      </c>
      <c r="F233" s="46"/>
      <c r="G233" s="46"/>
      <c r="H233" s="46"/>
      <c r="I233" s="46"/>
      <c r="J233" s="48"/>
    </row>
    <row r="234" ht="135">
      <c r="A234" s="37" t="s">
        <v>210</v>
      </c>
      <c r="B234" s="45"/>
      <c r="C234" s="46"/>
      <c r="D234" s="46"/>
      <c r="E234" s="39" t="s">
        <v>935</v>
      </c>
      <c r="F234" s="46"/>
      <c r="G234" s="46"/>
      <c r="H234" s="46"/>
      <c r="I234" s="46"/>
      <c r="J234" s="48"/>
    </row>
    <row r="235" ht="30">
      <c r="A235" s="37" t="s">
        <v>202</v>
      </c>
      <c r="B235" s="37">
        <v>57</v>
      </c>
      <c r="C235" s="38" t="s">
        <v>1795</v>
      </c>
      <c r="D235" s="37" t="s">
        <v>204</v>
      </c>
      <c r="E235" s="39" t="s">
        <v>1796</v>
      </c>
      <c r="F235" s="40" t="s">
        <v>206</v>
      </c>
      <c r="G235" s="41">
        <v>3</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493</v>
      </c>
      <c r="F237" s="46"/>
      <c r="G237" s="46"/>
      <c r="H237" s="46"/>
      <c r="I237" s="46"/>
      <c r="J237" s="48"/>
    </row>
    <row r="238" ht="105">
      <c r="A238" s="37" t="s">
        <v>210</v>
      </c>
      <c r="B238" s="45"/>
      <c r="C238" s="46"/>
      <c r="D238" s="46"/>
      <c r="E238" s="39" t="s">
        <v>1797</v>
      </c>
      <c r="F238" s="46"/>
      <c r="G238" s="46"/>
      <c r="H238" s="46"/>
      <c r="I238" s="46"/>
      <c r="J238" s="48"/>
    </row>
    <row r="239">
      <c r="A239" s="37" t="s">
        <v>202</v>
      </c>
      <c r="B239" s="37">
        <v>58</v>
      </c>
      <c r="C239" s="38" t="s">
        <v>1798</v>
      </c>
      <c r="D239" s="37" t="s">
        <v>204</v>
      </c>
      <c r="E239" s="39" t="s">
        <v>1799</v>
      </c>
      <c r="F239" s="40" t="s">
        <v>455</v>
      </c>
      <c r="G239" s="41">
        <v>24</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493</v>
      </c>
      <c r="F241" s="46"/>
      <c r="G241" s="46"/>
      <c r="H241" s="46"/>
      <c r="I241" s="46"/>
      <c r="J241" s="48"/>
    </row>
    <row r="242" ht="120">
      <c r="A242" s="37" t="s">
        <v>210</v>
      </c>
      <c r="B242" s="45"/>
      <c r="C242" s="46"/>
      <c r="D242" s="46"/>
      <c r="E242" s="39" t="s">
        <v>1800</v>
      </c>
      <c r="F242" s="46"/>
      <c r="G242" s="46"/>
      <c r="H242" s="46"/>
      <c r="I242" s="46"/>
      <c r="J242" s="48"/>
    </row>
    <row r="243">
      <c r="A243" s="37" t="s">
        <v>202</v>
      </c>
      <c r="B243" s="37">
        <v>59</v>
      </c>
      <c r="C243" s="38" t="s">
        <v>2096</v>
      </c>
      <c r="D243" s="37" t="s">
        <v>204</v>
      </c>
      <c r="E243" s="39" t="s">
        <v>2097</v>
      </c>
      <c r="F243" s="40" t="s">
        <v>455</v>
      </c>
      <c r="G243" s="41">
        <v>36</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493</v>
      </c>
      <c r="F245" s="46"/>
      <c r="G245" s="46"/>
      <c r="H245" s="46"/>
      <c r="I245" s="46"/>
      <c r="J245" s="48"/>
    </row>
    <row r="246" ht="105">
      <c r="A246" s="37" t="s">
        <v>210</v>
      </c>
      <c r="B246" s="45"/>
      <c r="C246" s="46"/>
      <c r="D246" s="46"/>
      <c r="E246" s="39" t="s">
        <v>2098</v>
      </c>
      <c r="F246" s="46"/>
      <c r="G246" s="46"/>
      <c r="H246" s="46"/>
      <c r="I246" s="46"/>
      <c r="J246" s="48"/>
    </row>
    <row r="247">
      <c r="A247" s="37" t="s">
        <v>202</v>
      </c>
      <c r="B247" s="37">
        <v>60</v>
      </c>
      <c r="C247" s="38" t="s">
        <v>1801</v>
      </c>
      <c r="D247" s="37" t="s">
        <v>204</v>
      </c>
      <c r="E247" s="39" t="s">
        <v>1802</v>
      </c>
      <c r="F247" s="40" t="s">
        <v>455</v>
      </c>
      <c r="G247" s="41">
        <v>24</v>
      </c>
      <c r="H247" s="42">
        <v>0</v>
      </c>
      <c r="I247" s="43">
        <f>ROUND(G247*H247,P4)</f>
        <v>0</v>
      </c>
      <c r="J247" s="37"/>
      <c r="O247" s="44">
        <f>I247*0.21</f>
        <v>0</v>
      </c>
      <c r="P247">
        <v>3</v>
      </c>
    </row>
    <row r="248">
      <c r="A248" s="37" t="s">
        <v>207</v>
      </c>
      <c r="B248" s="45"/>
      <c r="C248" s="46"/>
      <c r="D248" s="46"/>
      <c r="E248" s="47" t="s">
        <v>204</v>
      </c>
      <c r="F248" s="46"/>
      <c r="G248" s="46"/>
      <c r="H248" s="46"/>
      <c r="I248" s="46"/>
      <c r="J248" s="48"/>
    </row>
    <row r="249">
      <c r="A249" s="37" t="s">
        <v>208</v>
      </c>
      <c r="B249" s="45"/>
      <c r="C249" s="46"/>
      <c r="D249" s="46"/>
      <c r="E249" s="49" t="s">
        <v>493</v>
      </c>
      <c r="F249" s="46"/>
      <c r="G249" s="46"/>
      <c r="H249" s="46"/>
      <c r="I249" s="46"/>
      <c r="J249" s="48"/>
    </row>
    <row r="250" ht="105">
      <c r="A250" s="37" t="s">
        <v>210</v>
      </c>
      <c r="B250" s="45"/>
      <c r="C250" s="46"/>
      <c r="D250" s="46"/>
      <c r="E250" s="39" t="s">
        <v>1803</v>
      </c>
      <c r="F250" s="46"/>
      <c r="G250" s="46"/>
      <c r="H250" s="46"/>
      <c r="I250" s="46"/>
      <c r="J250" s="48"/>
    </row>
    <row r="251">
      <c r="A251" s="37" t="s">
        <v>202</v>
      </c>
      <c r="B251" s="37">
        <v>61</v>
      </c>
      <c r="C251" s="38" t="s">
        <v>2099</v>
      </c>
      <c r="D251" s="37" t="s">
        <v>204</v>
      </c>
      <c r="E251" s="39" t="s">
        <v>2100</v>
      </c>
      <c r="F251" s="40" t="s">
        <v>455</v>
      </c>
      <c r="G251" s="41">
        <v>8</v>
      </c>
      <c r="H251" s="42">
        <v>0</v>
      </c>
      <c r="I251" s="43">
        <f>ROUND(G251*H251,P4)</f>
        <v>0</v>
      </c>
      <c r="J251" s="37"/>
      <c r="O251" s="44">
        <f>I251*0.21</f>
        <v>0</v>
      </c>
      <c r="P251">
        <v>3</v>
      </c>
    </row>
    <row r="252">
      <c r="A252" s="37" t="s">
        <v>207</v>
      </c>
      <c r="B252" s="45"/>
      <c r="C252" s="46"/>
      <c r="D252" s="46"/>
      <c r="E252" s="47" t="s">
        <v>204</v>
      </c>
      <c r="F252" s="46"/>
      <c r="G252" s="46"/>
      <c r="H252" s="46"/>
      <c r="I252" s="46"/>
      <c r="J252" s="48"/>
    </row>
    <row r="253">
      <c r="A253" s="37" t="s">
        <v>208</v>
      </c>
      <c r="B253" s="45"/>
      <c r="C253" s="46"/>
      <c r="D253" s="46"/>
      <c r="E253" s="49" t="s">
        <v>493</v>
      </c>
      <c r="F253" s="46"/>
      <c r="G253" s="46"/>
      <c r="H253" s="46"/>
      <c r="I253" s="46"/>
      <c r="J253" s="48"/>
    </row>
    <row r="254" ht="105">
      <c r="A254" s="37" t="s">
        <v>210</v>
      </c>
      <c r="B254" s="45"/>
      <c r="C254" s="46"/>
      <c r="D254" s="46"/>
      <c r="E254" s="39" t="s">
        <v>2101</v>
      </c>
      <c r="F254" s="46"/>
      <c r="G254" s="46"/>
      <c r="H254" s="46"/>
      <c r="I254" s="46"/>
      <c r="J254" s="48"/>
    </row>
    <row r="255">
      <c r="A255" s="37" t="s">
        <v>202</v>
      </c>
      <c r="B255" s="37">
        <v>62</v>
      </c>
      <c r="C255" s="38" t="s">
        <v>2102</v>
      </c>
      <c r="D255" s="37" t="s">
        <v>204</v>
      </c>
      <c r="E255" s="39" t="s">
        <v>2103</v>
      </c>
      <c r="F255" s="40" t="s">
        <v>206</v>
      </c>
      <c r="G255" s="41">
        <v>3</v>
      </c>
      <c r="H255" s="42">
        <v>0</v>
      </c>
      <c r="I255" s="43">
        <f>ROUND(G255*H255,P4)</f>
        <v>0</v>
      </c>
      <c r="J255" s="37"/>
      <c r="O255" s="44">
        <f>I255*0.21</f>
        <v>0</v>
      </c>
      <c r="P255">
        <v>3</v>
      </c>
    </row>
    <row r="256">
      <c r="A256" s="37" t="s">
        <v>207</v>
      </c>
      <c r="B256" s="45"/>
      <c r="C256" s="46"/>
      <c r="D256" s="46"/>
      <c r="E256" s="47" t="s">
        <v>204</v>
      </c>
      <c r="F256" s="46"/>
      <c r="G256" s="46"/>
      <c r="H256" s="46"/>
      <c r="I256" s="46"/>
      <c r="J256" s="48"/>
    </row>
    <row r="257">
      <c r="A257" s="37" t="s">
        <v>208</v>
      </c>
      <c r="B257" s="45"/>
      <c r="C257" s="46"/>
      <c r="D257" s="46"/>
      <c r="E257" s="49" t="s">
        <v>493</v>
      </c>
      <c r="F257" s="46"/>
      <c r="G257" s="46"/>
      <c r="H257" s="46"/>
      <c r="I257" s="46"/>
      <c r="J257" s="48"/>
    </row>
    <row r="258" ht="90">
      <c r="A258" s="37" t="s">
        <v>210</v>
      </c>
      <c r="B258" s="45"/>
      <c r="C258" s="46"/>
      <c r="D258" s="46"/>
      <c r="E258" s="39" t="s">
        <v>2104</v>
      </c>
      <c r="F258" s="46"/>
      <c r="G258" s="46"/>
      <c r="H258" s="46"/>
      <c r="I258" s="46"/>
      <c r="J258" s="48"/>
    </row>
    <row r="259">
      <c r="A259" s="37" t="s">
        <v>202</v>
      </c>
      <c r="B259" s="37">
        <v>63</v>
      </c>
      <c r="C259" s="38" t="s">
        <v>2105</v>
      </c>
      <c r="D259" s="37" t="s">
        <v>204</v>
      </c>
      <c r="E259" s="39" t="s">
        <v>2106</v>
      </c>
      <c r="F259" s="40" t="s">
        <v>206</v>
      </c>
      <c r="G259" s="41">
        <v>15</v>
      </c>
      <c r="H259" s="42">
        <v>0</v>
      </c>
      <c r="I259" s="43">
        <f>ROUND(G259*H259,P4)</f>
        <v>0</v>
      </c>
      <c r="J259" s="37"/>
      <c r="O259" s="44">
        <f>I259*0.21</f>
        <v>0</v>
      </c>
      <c r="P259">
        <v>3</v>
      </c>
    </row>
    <row r="260">
      <c r="A260" s="37" t="s">
        <v>207</v>
      </c>
      <c r="B260" s="45"/>
      <c r="C260" s="46"/>
      <c r="D260" s="46"/>
      <c r="E260" s="47" t="s">
        <v>204</v>
      </c>
      <c r="F260" s="46"/>
      <c r="G260" s="46"/>
      <c r="H260" s="46"/>
      <c r="I260" s="46"/>
      <c r="J260" s="48"/>
    </row>
    <row r="261">
      <c r="A261" s="37" t="s">
        <v>208</v>
      </c>
      <c r="B261" s="45"/>
      <c r="C261" s="46"/>
      <c r="D261" s="46"/>
      <c r="E261" s="49" t="s">
        <v>493</v>
      </c>
      <c r="F261" s="46"/>
      <c r="G261" s="46"/>
      <c r="H261" s="46"/>
      <c r="I261" s="46"/>
      <c r="J261" s="48"/>
    </row>
    <row r="262" ht="120">
      <c r="A262" s="37" t="s">
        <v>210</v>
      </c>
      <c r="B262" s="45"/>
      <c r="C262" s="46"/>
      <c r="D262" s="46"/>
      <c r="E262" s="39" t="s">
        <v>2107</v>
      </c>
      <c r="F262" s="46"/>
      <c r="G262" s="46"/>
      <c r="H262" s="46"/>
      <c r="I262" s="46"/>
      <c r="J262" s="48"/>
    </row>
    <row r="263">
      <c r="A263" s="37" t="s">
        <v>202</v>
      </c>
      <c r="B263" s="37">
        <v>64</v>
      </c>
      <c r="C263" s="38" t="s">
        <v>2108</v>
      </c>
      <c r="D263" s="37" t="s">
        <v>204</v>
      </c>
      <c r="E263" s="39" t="s">
        <v>2109</v>
      </c>
      <c r="F263" s="40" t="s">
        <v>217</v>
      </c>
      <c r="G263" s="41">
        <v>80</v>
      </c>
      <c r="H263" s="42">
        <v>0</v>
      </c>
      <c r="I263" s="43">
        <f>ROUND(G263*H263,P4)</f>
        <v>0</v>
      </c>
      <c r="J263" s="37"/>
      <c r="O263" s="44">
        <f>I263*0.21</f>
        <v>0</v>
      </c>
      <c r="P263">
        <v>3</v>
      </c>
    </row>
    <row r="264">
      <c r="A264" s="37" t="s">
        <v>207</v>
      </c>
      <c r="B264" s="45"/>
      <c r="C264" s="46"/>
      <c r="D264" s="46"/>
      <c r="E264" s="47" t="s">
        <v>204</v>
      </c>
      <c r="F264" s="46"/>
      <c r="G264" s="46"/>
      <c r="H264" s="46"/>
      <c r="I264" s="46"/>
      <c r="J264" s="48"/>
    </row>
    <row r="265">
      <c r="A265" s="37" t="s">
        <v>208</v>
      </c>
      <c r="B265" s="45"/>
      <c r="C265" s="46"/>
      <c r="D265" s="46"/>
      <c r="E265" s="49" t="s">
        <v>493</v>
      </c>
      <c r="F265" s="46"/>
      <c r="G265" s="46"/>
      <c r="H265" s="46"/>
      <c r="I265" s="46"/>
      <c r="J265" s="48"/>
    </row>
    <row r="266" ht="195">
      <c r="A266" s="37" t="s">
        <v>210</v>
      </c>
      <c r="B266" s="45"/>
      <c r="C266" s="46"/>
      <c r="D266" s="46"/>
      <c r="E266" s="39" t="s">
        <v>793</v>
      </c>
      <c r="F266" s="46"/>
      <c r="G266" s="46"/>
      <c r="H266" s="46"/>
      <c r="I266" s="46"/>
      <c r="J266" s="48"/>
    </row>
    <row r="267">
      <c r="A267" s="37" t="s">
        <v>202</v>
      </c>
      <c r="B267" s="37">
        <v>65</v>
      </c>
      <c r="C267" s="38" t="s">
        <v>2110</v>
      </c>
      <c r="D267" s="37" t="s">
        <v>204</v>
      </c>
      <c r="E267" s="39" t="s">
        <v>2111</v>
      </c>
      <c r="F267" s="40" t="s">
        <v>217</v>
      </c>
      <c r="G267" s="41">
        <v>80</v>
      </c>
      <c r="H267" s="42">
        <v>0</v>
      </c>
      <c r="I267" s="43">
        <f>ROUND(G267*H267,P4)</f>
        <v>0</v>
      </c>
      <c r="J267" s="37"/>
      <c r="O267" s="44">
        <f>I267*0.21</f>
        <v>0</v>
      </c>
      <c r="P267">
        <v>3</v>
      </c>
    </row>
    <row r="268">
      <c r="A268" s="37" t="s">
        <v>207</v>
      </c>
      <c r="B268" s="45"/>
      <c r="C268" s="46"/>
      <c r="D268" s="46"/>
      <c r="E268" s="47" t="s">
        <v>204</v>
      </c>
      <c r="F268" s="46"/>
      <c r="G268" s="46"/>
      <c r="H268" s="46"/>
      <c r="I268" s="46"/>
      <c r="J268" s="48"/>
    </row>
    <row r="269">
      <c r="A269" s="37" t="s">
        <v>208</v>
      </c>
      <c r="B269" s="45"/>
      <c r="C269" s="46"/>
      <c r="D269" s="46"/>
      <c r="E269" s="49" t="s">
        <v>493</v>
      </c>
      <c r="F269" s="46"/>
      <c r="G269" s="46"/>
      <c r="H269" s="46"/>
      <c r="I269" s="46"/>
      <c r="J269" s="48"/>
    </row>
    <row r="270" ht="150">
      <c r="A270" s="37" t="s">
        <v>210</v>
      </c>
      <c r="B270" s="45"/>
      <c r="C270" s="46"/>
      <c r="D270" s="46"/>
      <c r="E270" s="39" t="s">
        <v>1124</v>
      </c>
      <c r="F270" s="46"/>
      <c r="G270" s="46"/>
      <c r="H270" s="46"/>
      <c r="I270" s="46"/>
      <c r="J270" s="48"/>
    </row>
    <row r="271">
      <c r="A271" s="37" t="s">
        <v>202</v>
      </c>
      <c r="B271" s="37">
        <v>66</v>
      </c>
      <c r="C271" s="38" t="s">
        <v>1129</v>
      </c>
      <c r="D271" s="37" t="s">
        <v>204</v>
      </c>
      <c r="E271" s="39" t="s">
        <v>1130</v>
      </c>
      <c r="F271" s="40" t="s">
        <v>861</v>
      </c>
      <c r="G271" s="41">
        <v>0.22</v>
      </c>
      <c r="H271" s="42">
        <v>0</v>
      </c>
      <c r="I271" s="43">
        <f>ROUND(G271*H271,P4)</f>
        <v>0</v>
      </c>
      <c r="J271" s="37"/>
      <c r="O271" s="44">
        <f>I271*0.21</f>
        <v>0</v>
      </c>
      <c r="P271">
        <v>3</v>
      </c>
    </row>
    <row r="272">
      <c r="A272" s="37" t="s">
        <v>207</v>
      </c>
      <c r="B272" s="45"/>
      <c r="C272" s="46"/>
      <c r="D272" s="46"/>
      <c r="E272" s="47" t="s">
        <v>204</v>
      </c>
      <c r="F272" s="46"/>
      <c r="G272" s="46"/>
      <c r="H272" s="46"/>
      <c r="I272" s="46"/>
      <c r="J272" s="48"/>
    </row>
    <row r="273">
      <c r="A273" s="37" t="s">
        <v>208</v>
      </c>
      <c r="B273" s="45"/>
      <c r="C273" s="46"/>
      <c r="D273" s="46"/>
      <c r="E273" s="49" t="s">
        <v>493</v>
      </c>
      <c r="F273" s="46"/>
      <c r="G273" s="46"/>
      <c r="H273" s="46"/>
      <c r="I273" s="46"/>
      <c r="J273" s="48"/>
    </row>
    <row r="274" ht="225">
      <c r="A274" s="37" t="s">
        <v>210</v>
      </c>
      <c r="B274" s="45"/>
      <c r="C274" s="46"/>
      <c r="D274" s="46"/>
      <c r="E274" s="39" t="s">
        <v>862</v>
      </c>
      <c r="F274" s="46"/>
      <c r="G274" s="46"/>
      <c r="H274" s="46"/>
      <c r="I274" s="46"/>
      <c r="J274" s="48"/>
    </row>
    <row r="275">
      <c r="A275" s="37" t="s">
        <v>202</v>
      </c>
      <c r="B275" s="37">
        <v>67</v>
      </c>
      <c r="C275" s="38" t="s">
        <v>1131</v>
      </c>
      <c r="D275" s="37" t="s">
        <v>204</v>
      </c>
      <c r="E275" s="39" t="s">
        <v>1132</v>
      </c>
      <c r="F275" s="40" t="s">
        <v>861</v>
      </c>
      <c r="G275" s="41">
        <v>8.3000000000000007</v>
      </c>
      <c r="H275" s="42">
        <v>0</v>
      </c>
      <c r="I275" s="43">
        <f>ROUND(G275*H275,P4)</f>
        <v>0</v>
      </c>
      <c r="J275" s="37"/>
      <c r="O275" s="44">
        <f>I275*0.21</f>
        <v>0</v>
      </c>
      <c r="P275">
        <v>3</v>
      </c>
    </row>
    <row r="276">
      <c r="A276" s="37" t="s">
        <v>207</v>
      </c>
      <c r="B276" s="45"/>
      <c r="C276" s="46"/>
      <c r="D276" s="46"/>
      <c r="E276" s="47" t="s">
        <v>204</v>
      </c>
      <c r="F276" s="46"/>
      <c r="G276" s="46"/>
      <c r="H276" s="46"/>
      <c r="I276" s="46"/>
      <c r="J276" s="48"/>
    </row>
    <row r="277">
      <c r="A277" s="37" t="s">
        <v>208</v>
      </c>
      <c r="B277" s="45"/>
      <c r="C277" s="46"/>
      <c r="D277" s="46"/>
      <c r="E277" s="49" t="s">
        <v>493</v>
      </c>
      <c r="F277" s="46"/>
      <c r="G277" s="46"/>
      <c r="H277" s="46"/>
      <c r="I277" s="46"/>
      <c r="J277" s="48"/>
    </row>
    <row r="278" ht="150">
      <c r="A278" s="37" t="s">
        <v>210</v>
      </c>
      <c r="B278" s="45"/>
      <c r="C278" s="46"/>
      <c r="D278" s="46"/>
      <c r="E278" s="39" t="s">
        <v>1133</v>
      </c>
      <c r="F278" s="46"/>
      <c r="G278" s="46"/>
      <c r="H278" s="46"/>
      <c r="I278" s="46"/>
      <c r="J278" s="48"/>
    </row>
    <row r="279" ht="30">
      <c r="A279" s="37" t="s">
        <v>202</v>
      </c>
      <c r="B279" s="37">
        <v>68</v>
      </c>
      <c r="C279" s="38" t="s">
        <v>2112</v>
      </c>
      <c r="D279" s="37" t="s">
        <v>204</v>
      </c>
      <c r="E279" s="39" t="s">
        <v>2113</v>
      </c>
      <c r="F279" s="40" t="s">
        <v>861</v>
      </c>
      <c r="G279" s="41">
        <v>8.0800000000000001</v>
      </c>
      <c r="H279" s="42">
        <v>0</v>
      </c>
      <c r="I279" s="43">
        <f>ROUND(G279*H279,P4)</f>
        <v>0</v>
      </c>
      <c r="J279" s="37"/>
      <c r="O279" s="44">
        <f>I279*0.21</f>
        <v>0</v>
      </c>
      <c r="P279">
        <v>3</v>
      </c>
    </row>
    <row r="280">
      <c r="A280" s="37" t="s">
        <v>207</v>
      </c>
      <c r="B280" s="45"/>
      <c r="C280" s="46"/>
      <c r="D280" s="46"/>
      <c r="E280" s="47" t="s">
        <v>204</v>
      </c>
      <c r="F280" s="46"/>
      <c r="G280" s="46"/>
      <c r="H280" s="46"/>
      <c r="I280" s="46"/>
      <c r="J280" s="48"/>
    </row>
    <row r="281">
      <c r="A281" s="37" t="s">
        <v>208</v>
      </c>
      <c r="B281" s="45"/>
      <c r="C281" s="46"/>
      <c r="D281" s="46"/>
      <c r="E281" s="49" t="s">
        <v>493</v>
      </c>
      <c r="F281" s="46"/>
      <c r="G281" s="46"/>
      <c r="H281" s="46"/>
      <c r="I281" s="46"/>
      <c r="J281" s="48"/>
    </row>
    <row r="282" ht="225">
      <c r="A282" s="37" t="s">
        <v>210</v>
      </c>
      <c r="B282" s="45"/>
      <c r="C282" s="46"/>
      <c r="D282" s="46"/>
      <c r="E282" s="39" t="s">
        <v>862</v>
      </c>
      <c r="F282" s="46"/>
      <c r="G282" s="46"/>
      <c r="H282" s="46"/>
      <c r="I282" s="46"/>
      <c r="J282" s="48"/>
    </row>
    <row r="283">
      <c r="A283" s="37" t="s">
        <v>202</v>
      </c>
      <c r="B283" s="37">
        <v>69</v>
      </c>
      <c r="C283" s="38" t="s">
        <v>867</v>
      </c>
      <c r="D283" s="37" t="s">
        <v>204</v>
      </c>
      <c r="E283" s="39" t="s">
        <v>868</v>
      </c>
      <c r="F283" s="40" t="s">
        <v>206</v>
      </c>
      <c r="G283" s="41">
        <v>8</v>
      </c>
      <c r="H283" s="42">
        <v>0</v>
      </c>
      <c r="I283" s="43">
        <f>ROUND(G283*H283,P4)</f>
        <v>0</v>
      </c>
      <c r="J283" s="37"/>
      <c r="O283" s="44">
        <f>I283*0.21</f>
        <v>0</v>
      </c>
      <c r="P283">
        <v>3</v>
      </c>
    </row>
    <row r="284">
      <c r="A284" s="37" t="s">
        <v>207</v>
      </c>
      <c r="B284" s="45"/>
      <c r="C284" s="46"/>
      <c r="D284" s="46"/>
      <c r="E284" s="47" t="s">
        <v>204</v>
      </c>
      <c r="F284" s="46"/>
      <c r="G284" s="46"/>
      <c r="H284" s="46"/>
      <c r="I284" s="46"/>
      <c r="J284" s="48"/>
    </row>
    <row r="285">
      <c r="A285" s="37" t="s">
        <v>208</v>
      </c>
      <c r="B285" s="45"/>
      <c r="C285" s="46"/>
      <c r="D285" s="46"/>
      <c r="E285" s="49" t="s">
        <v>493</v>
      </c>
      <c r="F285" s="46"/>
      <c r="G285" s="46"/>
      <c r="H285" s="46"/>
      <c r="I285" s="46"/>
      <c r="J285" s="48"/>
    </row>
    <row r="286" ht="180">
      <c r="A286" s="37" t="s">
        <v>210</v>
      </c>
      <c r="B286" s="45"/>
      <c r="C286" s="46"/>
      <c r="D286" s="46"/>
      <c r="E286" s="39" t="s">
        <v>699</v>
      </c>
      <c r="F286" s="46"/>
      <c r="G286" s="46"/>
      <c r="H286" s="46"/>
      <c r="I286" s="46"/>
      <c r="J286" s="48"/>
    </row>
    <row r="287">
      <c r="A287" s="37" t="s">
        <v>202</v>
      </c>
      <c r="B287" s="37">
        <v>70</v>
      </c>
      <c r="C287" s="38" t="s">
        <v>869</v>
      </c>
      <c r="D287" s="37" t="s">
        <v>204</v>
      </c>
      <c r="E287" s="39" t="s">
        <v>870</v>
      </c>
      <c r="F287" s="40" t="s">
        <v>206</v>
      </c>
      <c r="G287" s="41">
        <v>8</v>
      </c>
      <c r="H287" s="42">
        <v>0</v>
      </c>
      <c r="I287" s="43">
        <f>ROUND(G287*H287,P4)</f>
        <v>0</v>
      </c>
      <c r="J287" s="37"/>
      <c r="O287" s="44">
        <f>I287*0.21</f>
        <v>0</v>
      </c>
      <c r="P287">
        <v>3</v>
      </c>
    </row>
    <row r="288">
      <c r="A288" s="37" t="s">
        <v>207</v>
      </c>
      <c r="B288" s="45"/>
      <c r="C288" s="46"/>
      <c r="D288" s="46"/>
      <c r="E288" s="47" t="s">
        <v>204</v>
      </c>
      <c r="F288" s="46"/>
      <c r="G288" s="46"/>
      <c r="H288" s="46"/>
      <c r="I288" s="46"/>
      <c r="J288" s="48"/>
    </row>
    <row r="289">
      <c r="A289" s="37" t="s">
        <v>208</v>
      </c>
      <c r="B289" s="45"/>
      <c r="C289" s="46"/>
      <c r="D289" s="46"/>
      <c r="E289" s="49" t="s">
        <v>493</v>
      </c>
      <c r="F289" s="46"/>
      <c r="G289" s="46"/>
      <c r="H289" s="46"/>
      <c r="I289" s="46"/>
      <c r="J289" s="48"/>
    </row>
    <row r="290" ht="150">
      <c r="A290" s="37" t="s">
        <v>210</v>
      </c>
      <c r="B290" s="45"/>
      <c r="C290" s="46"/>
      <c r="D290" s="46"/>
      <c r="E290" s="39" t="s">
        <v>660</v>
      </c>
      <c r="F290" s="46"/>
      <c r="G290" s="46"/>
      <c r="H290" s="46"/>
      <c r="I290" s="46"/>
      <c r="J290" s="48"/>
    </row>
    <row r="291">
      <c r="A291" s="37" t="s">
        <v>202</v>
      </c>
      <c r="B291" s="37">
        <v>71</v>
      </c>
      <c r="C291" s="38" t="s">
        <v>2114</v>
      </c>
      <c r="D291" s="37" t="s">
        <v>204</v>
      </c>
      <c r="E291" s="39" t="s">
        <v>2115</v>
      </c>
      <c r="F291" s="40" t="s">
        <v>206</v>
      </c>
      <c r="G291" s="41">
        <v>3</v>
      </c>
      <c r="H291" s="42">
        <v>0</v>
      </c>
      <c r="I291" s="43">
        <f>ROUND(G291*H291,P4)</f>
        <v>0</v>
      </c>
      <c r="J291" s="37"/>
      <c r="O291" s="44">
        <f>I291*0.21</f>
        <v>0</v>
      </c>
      <c r="P291">
        <v>3</v>
      </c>
    </row>
    <row r="292">
      <c r="A292" s="37" t="s">
        <v>207</v>
      </c>
      <c r="B292" s="45"/>
      <c r="C292" s="46"/>
      <c r="D292" s="46"/>
      <c r="E292" s="47" t="s">
        <v>204</v>
      </c>
      <c r="F292" s="46"/>
      <c r="G292" s="46"/>
      <c r="H292" s="46"/>
      <c r="I292" s="46"/>
      <c r="J292" s="48"/>
    </row>
    <row r="293">
      <c r="A293" s="37" t="s">
        <v>208</v>
      </c>
      <c r="B293" s="45"/>
      <c r="C293" s="46"/>
      <c r="D293" s="46"/>
      <c r="E293" s="49" t="s">
        <v>493</v>
      </c>
      <c r="F293" s="46"/>
      <c r="G293" s="46"/>
      <c r="H293" s="46"/>
      <c r="I293" s="46"/>
      <c r="J293" s="48"/>
    </row>
    <row r="294" ht="180">
      <c r="A294" s="37" t="s">
        <v>210</v>
      </c>
      <c r="B294" s="45"/>
      <c r="C294" s="46"/>
      <c r="D294" s="46"/>
      <c r="E294" s="39" t="s">
        <v>699</v>
      </c>
      <c r="F294" s="46"/>
      <c r="G294" s="46"/>
      <c r="H294" s="46"/>
      <c r="I294" s="46"/>
      <c r="J294" s="48"/>
    </row>
    <row r="295">
      <c r="A295" s="37" t="s">
        <v>202</v>
      </c>
      <c r="B295" s="37">
        <v>72</v>
      </c>
      <c r="C295" s="38" t="s">
        <v>2116</v>
      </c>
      <c r="D295" s="37" t="s">
        <v>204</v>
      </c>
      <c r="E295" s="39" t="s">
        <v>2117</v>
      </c>
      <c r="F295" s="40" t="s">
        <v>206</v>
      </c>
      <c r="G295" s="41">
        <v>3</v>
      </c>
      <c r="H295" s="42">
        <v>0</v>
      </c>
      <c r="I295" s="43">
        <f>ROUND(G295*H295,P4)</f>
        <v>0</v>
      </c>
      <c r="J295" s="37"/>
      <c r="O295" s="44">
        <f>I295*0.21</f>
        <v>0</v>
      </c>
      <c r="P295">
        <v>3</v>
      </c>
    </row>
    <row r="296">
      <c r="A296" s="37" t="s">
        <v>207</v>
      </c>
      <c r="B296" s="45"/>
      <c r="C296" s="46"/>
      <c r="D296" s="46"/>
      <c r="E296" s="47" t="s">
        <v>204</v>
      </c>
      <c r="F296" s="46"/>
      <c r="G296" s="46"/>
      <c r="H296" s="46"/>
      <c r="I296" s="46"/>
      <c r="J296" s="48"/>
    </row>
    <row r="297">
      <c r="A297" s="37" t="s">
        <v>208</v>
      </c>
      <c r="B297" s="45"/>
      <c r="C297" s="46"/>
      <c r="D297" s="46"/>
      <c r="E297" s="49" t="s">
        <v>493</v>
      </c>
      <c r="F297" s="46"/>
      <c r="G297" s="46"/>
      <c r="H297" s="46"/>
      <c r="I297" s="46"/>
      <c r="J297" s="48"/>
    </row>
    <row r="298" ht="150">
      <c r="A298" s="37" t="s">
        <v>210</v>
      </c>
      <c r="B298" s="45"/>
      <c r="C298" s="46"/>
      <c r="D298" s="46"/>
      <c r="E298" s="39" t="s">
        <v>660</v>
      </c>
      <c r="F298" s="46"/>
      <c r="G298" s="46"/>
      <c r="H298" s="46"/>
      <c r="I298" s="46"/>
      <c r="J298" s="48"/>
    </row>
    <row r="299">
      <c r="A299" s="37" t="s">
        <v>202</v>
      </c>
      <c r="B299" s="37">
        <v>73</v>
      </c>
      <c r="C299" s="38" t="s">
        <v>2118</v>
      </c>
      <c r="D299" s="37" t="s">
        <v>204</v>
      </c>
      <c r="E299" s="39" t="s">
        <v>2119</v>
      </c>
      <c r="F299" s="40" t="s">
        <v>206</v>
      </c>
      <c r="G299" s="41">
        <v>3</v>
      </c>
      <c r="H299" s="42">
        <v>0</v>
      </c>
      <c r="I299" s="43">
        <f>ROUND(G299*H299,P4)</f>
        <v>0</v>
      </c>
      <c r="J299" s="37"/>
      <c r="O299" s="44">
        <f>I299*0.21</f>
        <v>0</v>
      </c>
      <c r="P299">
        <v>3</v>
      </c>
    </row>
    <row r="300">
      <c r="A300" s="37" t="s">
        <v>207</v>
      </c>
      <c r="B300" s="45"/>
      <c r="C300" s="46"/>
      <c r="D300" s="46"/>
      <c r="E300" s="47" t="s">
        <v>204</v>
      </c>
      <c r="F300" s="46"/>
      <c r="G300" s="46"/>
      <c r="H300" s="46"/>
      <c r="I300" s="46"/>
      <c r="J300" s="48"/>
    </row>
    <row r="301">
      <c r="A301" s="37" t="s">
        <v>208</v>
      </c>
      <c r="B301" s="45"/>
      <c r="C301" s="46"/>
      <c r="D301" s="46"/>
      <c r="E301" s="49" t="s">
        <v>493</v>
      </c>
      <c r="F301" s="46"/>
      <c r="G301" s="46"/>
      <c r="H301" s="46"/>
      <c r="I301" s="46"/>
      <c r="J301" s="48"/>
    </row>
    <row r="302" ht="180">
      <c r="A302" s="37" t="s">
        <v>210</v>
      </c>
      <c r="B302" s="45"/>
      <c r="C302" s="46"/>
      <c r="D302" s="46"/>
      <c r="E302" s="39" t="s">
        <v>699</v>
      </c>
      <c r="F302" s="46"/>
      <c r="G302" s="46"/>
      <c r="H302" s="46"/>
      <c r="I302" s="46"/>
      <c r="J302" s="48"/>
    </row>
    <row r="303">
      <c r="A303" s="37" t="s">
        <v>202</v>
      </c>
      <c r="B303" s="37">
        <v>74</v>
      </c>
      <c r="C303" s="38" t="s">
        <v>1136</v>
      </c>
      <c r="D303" s="37" t="s">
        <v>204</v>
      </c>
      <c r="E303" s="39" t="s">
        <v>1137</v>
      </c>
      <c r="F303" s="40" t="s">
        <v>206</v>
      </c>
      <c r="G303" s="41">
        <v>3</v>
      </c>
      <c r="H303" s="42">
        <v>0</v>
      </c>
      <c r="I303" s="43">
        <f>ROUND(G303*H303,P4)</f>
        <v>0</v>
      </c>
      <c r="J303" s="37"/>
      <c r="O303" s="44">
        <f>I303*0.21</f>
        <v>0</v>
      </c>
      <c r="P303">
        <v>3</v>
      </c>
    </row>
    <row r="304">
      <c r="A304" s="37" t="s">
        <v>207</v>
      </c>
      <c r="B304" s="45"/>
      <c r="C304" s="46"/>
      <c r="D304" s="46"/>
      <c r="E304" s="47" t="s">
        <v>204</v>
      </c>
      <c r="F304" s="46"/>
      <c r="G304" s="46"/>
      <c r="H304" s="46"/>
      <c r="I304" s="46"/>
      <c r="J304" s="48"/>
    </row>
    <row r="305">
      <c r="A305" s="37" t="s">
        <v>208</v>
      </c>
      <c r="B305" s="45"/>
      <c r="C305" s="46"/>
      <c r="D305" s="46"/>
      <c r="E305" s="49" t="s">
        <v>493</v>
      </c>
      <c r="F305" s="46"/>
      <c r="G305" s="46"/>
      <c r="H305" s="46"/>
      <c r="I305" s="46"/>
      <c r="J305" s="48"/>
    </row>
    <row r="306" ht="150">
      <c r="A306" s="37" t="s">
        <v>210</v>
      </c>
      <c r="B306" s="45"/>
      <c r="C306" s="46"/>
      <c r="D306" s="46"/>
      <c r="E306" s="39" t="s">
        <v>660</v>
      </c>
      <c r="F306" s="46"/>
      <c r="G306" s="46"/>
      <c r="H306" s="46"/>
      <c r="I306" s="46"/>
      <c r="J306" s="48"/>
    </row>
    <row r="307" ht="30">
      <c r="A307" s="37" t="s">
        <v>202</v>
      </c>
      <c r="B307" s="37">
        <v>75</v>
      </c>
      <c r="C307" s="38" t="s">
        <v>1138</v>
      </c>
      <c r="D307" s="37" t="s">
        <v>204</v>
      </c>
      <c r="E307" s="39" t="s">
        <v>1139</v>
      </c>
      <c r="F307" s="40" t="s">
        <v>206</v>
      </c>
      <c r="G307" s="41">
        <v>2</v>
      </c>
      <c r="H307" s="42">
        <v>0</v>
      </c>
      <c r="I307" s="43">
        <f>ROUND(G307*H307,P4)</f>
        <v>0</v>
      </c>
      <c r="J307" s="37"/>
      <c r="O307" s="44">
        <f>I307*0.21</f>
        <v>0</v>
      </c>
      <c r="P307">
        <v>3</v>
      </c>
    </row>
    <row r="308">
      <c r="A308" s="37" t="s">
        <v>207</v>
      </c>
      <c r="B308" s="45"/>
      <c r="C308" s="46"/>
      <c r="D308" s="46"/>
      <c r="E308" s="47" t="s">
        <v>204</v>
      </c>
      <c r="F308" s="46"/>
      <c r="G308" s="46"/>
      <c r="H308" s="46"/>
      <c r="I308" s="46"/>
      <c r="J308" s="48"/>
    </row>
    <row r="309">
      <c r="A309" s="37" t="s">
        <v>208</v>
      </c>
      <c r="B309" s="45"/>
      <c r="C309" s="46"/>
      <c r="D309" s="46"/>
      <c r="E309" s="49" t="s">
        <v>493</v>
      </c>
      <c r="F309" s="46"/>
      <c r="G309" s="46"/>
      <c r="H309" s="46"/>
      <c r="I309" s="46"/>
      <c r="J309" s="48"/>
    </row>
    <row r="310" ht="180">
      <c r="A310" s="37" t="s">
        <v>210</v>
      </c>
      <c r="B310" s="45"/>
      <c r="C310" s="46"/>
      <c r="D310" s="46"/>
      <c r="E310" s="39" t="s">
        <v>699</v>
      </c>
      <c r="F310" s="46"/>
      <c r="G310" s="46"/>
      <c r="H310" s="46"/>
      <c r="I310" s="46"/>
      <c r="J310" s="48"/>
    </row>
    <row r="311">
      <c r="A311" s="37" t="s">
        <v>202</v>
      </c>
      <c r="B311" s="37">
        <v>76</v>
      </c>
      <c r="C311" s="38" t="s">
        <v>1043</v>
      </c>
      <c r="D311" s="37" t="s">
        <v>204</v>
      </c>
      <c r="E311" s="39" t="s">
        <v>1044</v>
      </c>
      <c r="F311" s="40" t="s">
        <v>206</v>
      </c>
      <c r="G311" s="41">
        <v>2</v>
      </c>
      <c r="H311" s="42">
        <v>0</v>
      </c>
      <c r="I311" s="43">
        <f>ROUND(G311*H311,P4)</f>
        <v>0</v>
      </c>
      <c r="J311" s="37"/>
      <c r="O311" s="44">
        <f>I311*0.21</f>
        <v>0</v>
      </c>
      <c r="P311">
        <v>3</v>
      </c>
    </row>
    <row r="312">
      <c r="A312" s="37" t="s">
        <v>207</v>
      </c>
      <c r="B312" s="45"/>
      <c r="C312" s="46"/>
      <c r="D312" s="46"/>
      <c r="E312" s="47" t="s">
        <v>204</v>
      </c>
      <c r="F312" s="46"/>
      <c r="G312" s="46"/>
      <c r="H312" s="46"/>
      <c r="I312" s="46"/>
      <c r="J312" s="48"/>
    </row>
    <row r="313">
      <c r="A313" s="37" t="s">
        <v>208</v>
      </c>
      <c r="B313" s="45"/>
      <c r="C313" s="46"/>
      <c r="D313" s="46"/>
      <c r="E313" s="49" t="s">
        <v>493</v>
      </c>
      <c r="F313" s="46"/>
      <c r="G313" s="46"/>
      <c r="H313" s="46"/>
      <c r="I313" s="46"/>
      <c r="J313" s="48"/>
    </row>
    <row r="314" ht="150">
      <c r="A314" s="37" t="s">
        <v>210</v>
      </c>
      <c r="B314" s="45"/>
      <c r="C314" s="46"/>
      <c r="D314" s="46"/>
      <c r="E314" s="39" t="s">
        <v>660</v>
      </c>
      <c r="F314" s="46"/>
      <c r="G314" s="46"/>
      <c r="H314" s="46"/>
      <c r="I314" s="46"/>
      <c r="J314" s="48"/>
    </row>
    <row r="315" ht="30">
      <c r="A315" s="37" t="s">
        <v>202</v>
      </c>
      <c r="B315" s="37">
        <v>77</v>
      </c>
      <c r="C315" s="38" t="s">
        <v>2120</v>
      </c>
      <c r="D315" s="37" t="s">
        <v>204</v>
      </c>
      <c r="E315" s="39" t="s">
        <v>2121</v>
      </c>
      <c r="F315" s="40" t="s">
        <v>206</v>
      </c>
      <c r="G315" s="41">
        <v>2</v>
      </c>
      <c r="H315" s="42">
        <v>0</v>
      </c>
      <c r="I315" s="43">
        <f>ROUND(G315*H315,P4)</f>
        <v>0</v>
      </c>
      <c r="J315" s="37"/>
      <c r="O315" s="44">
        <f>I315*0.21</f>
        <v>0</v>
      </c>
      <c r="P315">
        <v>3</v>
      </c>
    </row>
    <row r="316">
      <c r="A316" s="37" t="s">
        <v>207</v>
      </c>
      <c r="B316" s="45"/>
      <c r="C316" s="46"/>
      <c r="D316" s="46"/>
      <c r="E316" s="47" t="s">
        <v>204</v>
      </c>
      <c r="F316" s="46"/>
      <c r="G316" s="46"/>
      <c r="H316" s="46"/>
      <c r="I316" s="46"/>
      <c r="J316" s="48"/>
    </row>
    <row r="317">
      <c r="A317" s="37" t="s">
        <v>208</v>
      </c>
      <c r="B317" s="45"/>
      <c r="C317" s="46"/>
      <c r="D317" s="46"/>
      <c r="E317" s="49" t="s">
        <v>493</v>
      </c>
      <c r="F317" s="46"/>
      <c r="G317" s="46"/>
      <c r="H317" s="46"/>
      <c r="I317" s="46"/>
      <c r="J317" s="48"/>
    </row>
    <row r="318" ht="180">
      <c r="A318" s="37" t="s">
        <v>210</v>
      </c>
      <c r="B318" s="45"/>
      <c r="C318" s="46"/>
      <c r="D318" s="46"/>
      <c r="E318" s="39" t="s">
        <v>699</v>
      </c>
      <c r="F318" s="46"/>
      <c r="G318" s="46"/>
      <c r="H318" s="46"/>
      <c r="I318" s="46"/>
      <c r="J318" s="48"/>
    </row>
    <row r="319">
      <c r="A319" s="37" t="s">
        <v>202</v>
      </c>
      <c r="B319" s="37">
        <v>78</v>
      </c>
      <c r="C319" s="38" t="s">
        <v>1071</v>
      </c>
      <c r="D319" s="37" t="s">
        <v>204</v>
      </c>
      <c r="E319" s="39" t="s">
        <v>1072</v>
      </c>
      <c r="F319" s="40" t="s">
        <v>206</v>
      </c>
      <c r="G319" s="41">
        <v>2</v>
      </c>
      <c r="H319" s="42">
        <v>0</v>
      </c>
      <c r="I319" s="43">
        <f>ROUND(G319*H319,P4)</f>
        <v>0</v>
      </c>
      <c r="J319" s="37"/>
      <c r="O319" s="44">
        <f>I319*0.21</f>
        <v>0</v>
      </c>
      <c r="P319">
        <v>3</v>
      </c>
    </row>
    <row r="320">
      <c r="A320" s="37" t="s">
        <v>207</v>
      </c>
      <c r="B320" s="45"/>
      <c r="C320" s="46"/>
      <c r="D320" s="46"/>
      <c r="E320" s="47" t="s">
        <v>204</v>
      </c>
      <c r="F320" s="46"/>
      <c r="G320" s="46"/>
      <c r="H320" s="46"/>
      <c r="I320" s="46"/>
      <c r="J320" s="48"/>
    </row>
    <row r="321">
      <c r="A321" s="37" t="s">
        <v>208</v>
      </c>
      <c r="B321" s="45"/>
      <c r="C321" s="46"/>
      <c r="D321" s="46"/>
      <c r="E321" s="49" t="s">
        <v>493</v>
      </c>
      <c r="F321" s="46"/>
      <c r="G321" s="46"/>
      <c r="H321" s="46"/>
      <c r="I321" s="46"/>
      <c r="J321" s="48"/>
    </row>
    <row r="322" ht="165">
      <c r="A322" s="37" t="s">
        <v>210</v>
      </c>
      <c r="B322" s="45"/>
      <c r="C322" s="46"/>
      <c r="D322" s="46"/>
      <c r="E322" s="39" t="s">
        <v>886</v>
      </c>
      <c r="F322" s="46"/>
      <c r="G322" s="46"/>
      <c r="H322" s="46"/>
      <c r="I322" s="46"/>
      <c r="J322" s="48"/>
    </row>
    <row r="323">
      <c r="A323" s="37" t="s">
        <v>202</v>
      </c>
      <c r="B323" s="37">
        <v>79</v>
      </c>
      <c r="C323" s="38" t="s">
        <v>1368</v>
      </c>
      <c r="D323" s="37" t="s">
        <v>204</v>
      </c>
      <c r="E323" s="39" t="s">
        <v>1369</v>
      </c>
      <c r="F323" s="40" t="s">
        <v>206</v>
      </c>
      <c r="G323" s="41">
        <v>21</v>
      </c>
      <c r="H323" s="42">
        <v>0</v>
      </c>
      <c r="I323" s="43">
        <f>ROUND(G323*H323,P4)</f>
        <v>0</v>
      </c>
      <c r="J323" s="37"/>
      <c r="O323" s="44">
        <f>I323*0.21</f>
        <v>0</v>
      </c>
      <c r="P323">
        <v>3</v>
      </c>
    </row>
    <row r="324">
      <c r="A324" s="37" t="s">
        <v>207</v>
      </c>
      <c r="B324" s="45"/>
      <c r="C324" s="46"/>
      <c r="D324" s="46"/>
      <c r="E324" s="47" t="s">
        <v>204</v>
      </c>
      <c r="F324" s="46"/>
      <c r="G324" s="46"/>
      <c r="H324" s="46"/>
      <c r="I324" s="46"/>
      <c r="J324" s="48"/>
    </row>
    <row r="325">
      <c r="A325" s="37" t="s">
        <v>208</v>
      </c>
      <c r="B325" s="45"/>
      <c r="C325" s="46"/>
      <c r="D325" s="46"/>
      <c r="E325" s="49" t="s">
        <v>493</v>
      </c>
      <c r="F325" s="46"/>
      <c r="G325" s="46"/>
      <c r="H325" s="46"/>
      <c r="I325" s="46"/>
      <c r="J325" s="48"/>
    </row>
    <row r="326" ht="180">
      <c r="A326" s="37" t="s">
        <v>210</v>
      </c>
      <c r="B326" s="45"/>
      <c r="C326" s="46"/>
      <c r="D326" s="46"/>
      <c r="E326" s="39" t="s">
        <v>699</v>
      </c>
      <c r="F326" s="46"/>
      <c r="G326" s="46"/>
      <c r="H326" s="46"/>
      <c r="I326" s="46"/>
      <c r="J326" s="48"/>
    </row>
    <row r="327">
      <c r="A327" s="37" t="s">
        <v>202</v>
      </c>
      <c r="B327" s="37">
        <v>80</v>
      </c>
      <c r="C327" s="38" t="s">
        <v>1370</v>
      </c>
      <c r="D327" s="37" t="s">
        <v>204</v>
      </c>
      <c r="E327" s="39" t="s">
        <v>1371</v>
      </c>
      <c r="F327" s="40" t="s">
        <v>206</v>
      </c>
      <c r="G327" s="41">
        <v>21</v>
      </c>
      <c r="H327" s="42">
        <v>0</v>
      </c>
      <c r="I327" s="43">
        <f>ROUND(G327*H327,P4)</f>
        <v>0</v>
      </c>
      <c r="J327" s="37"/>
      <c r="O327" s="44">
        <f>I327*0.21</f>
        <v>0</v>
      </c>
      <c r="P327">
        <v>3</v>
      </c>
    </row>
    <row r="328">
      <c r="A328" s="37" t="s">
        <v>207</v>
      </c>
      <c r="B328" s="45"/>
      <c r="C328" s="46"/>
      <c r="D328" s="46"/>
      <c r="E328" s="47" t="s">
        <v>204</v>
      </c>
      <c r="F328" s="46"/>
      <c r="G328" s="46"/>
      <c r="H328" s="46"/>
      <c r="I328" s="46"/>
      <c r="J328" s="48"/>
    </row>
    <row r="329">
      <c r="A329" s="37" t="s">
        <v>208</v>
      </c>
      <c r="B329" s="45"/>
      <c r="C329" s="46"/>
      <c r="D329" s="46"/>
      <c r="E329" s="49" t="s">
        <v>493</v>
      </c>
      <c r="F329" s="46"/>
      <c r="G329" s="46"/>
      <c r="H329" s="46"/>
      <c r="I329" s="46"/>
      <c r="J329" s="48"/>
    </row>
    <row r="330" ht="165">
      <c r="A330" s="37" t="s">
        <v>210</v>
      </c>
      <c r="B330" s="45"/>
      <c r="C330" s="46"/>
      <c r="D330" s="46"/>
      <c r="E330" s="39" t="s">
        <v>886</v>
      </c>
      <c r="F330" s="46"/>
      <c r="G330" s="46"/>
      <c r="H330" s="46"/>
      <c r="I330" s="46"/>
      <c r="J330" s="48"/>
    </row>
    <row r="331">
      <c r="A331" s="37" t="s">
        <v>202</v>
      </c>
      <c r="B331" s="37">
        <v>81</v>
      </c>
      <c r="C331" s="38" t="s">
        <v>2122</v>
      </c>
      <c r="D331" s="37" t="s">
        <v>204</v>
      </c>
      <c r="E331" s="39" t="s">
        <v>2123</v>
      </c>
      <c r="F331" s="40" t="s">
        <v>206</v>
      </c>
      <c r="G331" s="41">
        <v>1</v>
      </c>
      <c r="H331" s="42">
        <v>0</v>
      </c>
      <c r="I331" s="43">
        <f>ROUND(G331*H331,P4)</f>
        <v>0</v>
      </c>
      <c r="J331" s="37"/>
      <c r="O331" s="44">
        <f>I331*0.21</f>
        <v>0</v>
      </c>
      <c r="P331">
        <v>3</v>
      </c>
    </row>
    <row r="332">
      <c r="A332" s="37" t="s">
        <v>207</v>
      </c>
      <c r="B332" s="45"/>
      <c r="C332" s="46"/>
      <c r="D332" s="46"/>
      <c r="E332" s="47" t="s">
        <v>204</v>
      </c>
      <c r="F332" s="46"/>
      <c r="G332" s="46"/>
      <c r="H332" s="46"/>
      <c r="I332" s="46"/>
      <c r="J332" s="48"/>
    </row>
    <row r="333">
      <c r="A333" s="37" t="s">
        <v>208</v>
      </c>
      <c r="B333" s="45"/>
      <c r="C333" s="46"/>
      <c r="D333" s="46"/>
      <c r="E333" s="49" t="s">
        <v>493</v>
      </c>
      <c r="F333" s="46"/>
      <c r="G333" s="46"/>
      <c r="H333" s="46"/>
      <c r="I333" s="46"/>
      <c r="J333" s="48"/>
    </row>
    <row r="334" ht="105">
      <c r="A334" s="37" t="s">
        <v>210</v>
      </c>
      <c r="B334" s="45"/>
      <c r="C334" s="46"/>
      <c r="D334" s="46"/>
      <c r="E334" s="39" t="s">
        <v>2124</v>
      </c>
      <c r="F334" s="46"/>
      <c r="G334" s="46"/>
      <c r="H334" s="46"/>
      <c r="I334" s="46"/>
      <c r="J334" s="48"/>
    </row>
    <row r="335">
      <c r="A335" s="37" t="s">
        <v>202</v>
      </c>
      <c r="B335" s="37">
        <v>82</v>
      </c>
      <c r="C335" s="38" t="s">
        <v>2125</v>
      </c>
      <c r="D335" s="37" t="s">
        <v>204</v>
      </c>
      <c r="E335" s="39" t="s">
        <v>2126</v>
      </c>
      <c r="F335" s="40" t="s">
        <v>206</v>
      </c>
      <c r="G335" s="41">
        <v>7</v>
      </c>
      <c r="H335" s="42">
        <v>0</v>
      </c>
      <c r="I335" s="43">
        <f>ROUND(G335*H335,P4)</f>
        <v>0</v>
      </c>
      <c r="J335" s="37"/>
      <c r="O335" s="44">
        <f>I335*0.21</f>
        <v>0</v>
      </c>
      <c r="P335">
        <v>3</v>
      </c>
    </row>
    <row r="336">
      <c r="A336" s="37" t="s">
        <v>207</v>
      </c>
      <c r="B336" s="45"/>
      <c r="C336" s="46"/>
      <c r="D336" s="46"/>
      <c r="E336" s="47" t="s">
        <v>204</v>
      </c>
      <c r="F336" s="46"/>
      <c r="G336" s="46"/>
      <c r="H336" s="46"/>
      <c r="I336" s="46"/>
      <c r="J336" s="48"/>
    </row>
    <row r="337">
      <c r="A337" s="37" t="s">
        <v>208</v>
      </c>
      <c r="B337" s="45"/>
      <c r="C337" s="46"/>
      <c r="D337" s="46"/>
      <c r="E337" s="49" t="s">
        <v>493</v>
      </c>
      <c r="F337" s="46"/>
      <c r="G337" s="46"/>
      <c r="H337" s="46"/>
      <c r="I337" s="46"/>
      <c r="J337" s="48"/>
    </row>
    <row r="338" ht="90">
      <c r="A338" s="37" t="s">
        <v>210</v>
      </c>
      <c r="B338" s="45"/>
      <c r="C338" s="46"/>
      <c r="D338" s="46"/>
      <c r="E338" s="39" t="s">
        <v>2127</v>
      </c>
      <c r="F338" s="46"/>
      <c r="G338" s="46"/>
      <c r="H338" s="46"/>
      <c r="I338" s="46"/>
      <c r="J338" s="48"/>
    </row>
    <row r="339">
      <c r="A339" s="31" t="s">
        <v>199</v>
      </c>
      <c r="B339" s="32"/>
      <c r="C339" s="33" t="s">
        <v>471</v>
      </c>
      <c r="D339" s="34"/>
      <c r="E339" s="31" t="s">
        <v>472</v>
      </c>
      <c r="F339" s="34"/>
      <c r="G339" s="34"/>
      <c r="H339" s="34"/>
      <c r="I339" s="35">
        <f>SUMIFS(I340:I343,A340:A343,"P")</f>
        <v>0</v>
      </c>
      <c r="J339" s="36"/>
    </row>
    <row r="340" ht="45">
      <c r="A340" s="37" t="s">
        <v>202</v>
      </c>
      <c r="B340" s="37">
        <v>83</v>
      </c>
      <c r="C340" s="38" t="s">
        <v>473</v>
      </c>
      <c r="D340" s="37" t="s">
        <v>474</v>
      </c>
      <c r="E340" s="39" t="s">
        <v>475</v>
      </c>
      <c r="F340" s="40" t="s">
        <v>476</v>
      </c>
      <c r="G340" s="41">
        <v>0.10000000000000001</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c r="A342" s="37" t="s">
        <v>208</v>
      </c>
      <c r="B342" s="45"/>
      <c r="C342" s="46"/>
      <c r="D342" s="46"/>
      <c r="E342" s="49" t="s">
        <v>2128</v>
      </c>
      <c r="F342" s="46"/>
      <c r="G342" s="46"/>
      <c r="H342" s="46"/>
      <c r="I342" s="46"/>
      <c r="J342" s="48"/>
    </row>
    <row r="343" ht="120">
      <c r="A343" s="37" t="s">
        <v>210</v>
      </c>
      <c r="B343" s="50"/>
      <c r="C343" s="51"/>
      <c r="D343" s="51"/>
      <c r="E343" s="39" t="s">
        <v>479</v>
      </c>
      <c r="F343" s="51"/>
      <c r="G343" s="51"/>
      <c r="H343" s="51"/>
      <c r="I343" s="51"/>
      <c r="J343" s="52"/>
    </row>
  </sheetData>
  <sheetProtection sheet="1" objects="1" scenarios="1" spinCount="100000" saltValue="ngkWbv+5s1ZfZ+gZZj3BUfa9bjUR63amJOR6QUjmetTM2jsbOCDKUzmEtmqV8f2101cJ8upjqQoyDTHhh1nSvA==" hashValue="Zg3P+gqCMF5uD04OfTOjwKEx+VGK2nK/wrcMG7qjqws5y3ejEf8GD4F8vGMTKb2m0wn+b+ZoqZLaawbyotRto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2129</v>
      </c>
      <c r="I3" s="25">
        <f>SUMIFS(I10:I74,A10:A74,"SD")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2129</v>
      </c>
      <c r="D6" s="22"/>
      <c r="E6" s="23" t="s">
        <v>42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SUMIFS(I11:I74,A11:A74,"P")</f>
        <v>0</v>
      </c>
      <c r="J10" s="36"/>
    </row>
    <row r="11" ht="30">
      <c r="A11" s="37" t="s">
        <v>202</v>
      </c>
      <c r="B11" s="37">
        <v>1</v>
      </c>
      <c r="C11" s="38" t="s">
        <v>2130</v>
      </c>
      <c r="D11" s="37" t="s">
        <v>204</v>
      </c>
      <c r="E11" s="39" t="s">
        <v>2131</v>
      </c>
      <c r="F11" s="40" t="s">
        <v>206</v>
      </c>
      <c r="G11" s="41">
        <v>3</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210">
      <c r="A14" s="37" t="s">
        <v>210</v>
      </c>
      <c r="B14" s="45"/>
      <c r="C14" s="46"/>
      <c r="D14" s="46"/>
      <c r="E14" s="39" t="s">
        <v>2132</v>
      </c>
      <c r="F14" s="46"/>
      <c r="G14" s="46"/>
      <c r="H14" s="46"/>
      <c r="I14" s="46"/>
      <c r="J14" s="48"/>
    </row>
    <row r="15" ht="30">
      <c r="A15" s="37" t="s">
        <v>202</v>
      </c>
      <c r="B15" s="37">
        <v>2</v>
      </c>
      <c r="C15" s="38" t="s">
        <v>2133</v>
      </c>
      <c r="D15" s="37" t="s">
        <v>204</v>
      </c>
      <c r="E15" s="39" t="s">
        <v>2134</v>
      </c>
      <c r="F15" s="40" t="s">
        <v>206</v>
      </c>
      <c r="G15" s="41">
        <v>3</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240">
      <c r="A18" s="37" t="s">
        <v>210</v>
      </c>
      <c r="B18" s="45"/>
      <c r="C18" s="46"/>
      <c r="D18" s="46"/>
      <c r="E18" s="39" t="s">
        <v>2061</v>
      </c>
      <c r="F18" s="46"/>
      <c r="G18" s="46"/>
      <c r="H18" s="46"/>
      <c r="I18" s="46"/>
      <c r="J18" s="48"/>
    </row>
    <row r="19">
      <c r="A19" s="37" t="s">
        <v>202</v>
      </c>
      <c r="B19" s="37">
        <v>3</v>
      </c>
      <c r="C19" s="38" t="s">
        <v>2135</v>
      </c>
      <c r="D19" s="37" t="s">
        <v>204</v>
      </c>
      <c r="E19" s="39" t="s">
        <v>2136</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50">
      <c r="A22" s="37" t="s">
        <v>210</v>
      </c>
      <c r="B22" s="45"/>
      <c r="C22" s="46"/>
      <c r="D22" s="46"/>
      <c r="E22" s="39" t="s">
        <v>2137</v>
      </c>
      <c r="F22" s="46"/>
      <c r="G22" s="46"/>
      <c r="H22" s="46"/>
      <c r="I22" s="46"/>
      <c r="J22" s="48"/>
    </row>
    <row r="23">
      <c r="A23" s="37" t="s">
        <v>202</v>
      </c>
      <c r="B23" s="37">
        <v>4</v>
      </c>
      <c r="C23" s="38" t="s">
        <v>2138</v>
      </c>
      <c r="D23" s="37" t="s">
        <v>204</v>
      </c>
      <c r="E23" s="39" t="s">
        <v>2139</v>
      </c>
      <c r="F23" s="40" t="s">
        <v>206</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195">
      <c r="A26" s="37" t="s">
        <v>210</v>
      </c>
      <c r="B26" s="45"/>
      <c r="C26" s="46"/>
      <c r="D26" s="46"/>
      <c r="E26" s="39" t="s">
        <v>2140</v>
      </c>
      <c r="F26" s="46"/>
      <c r="G26" s="46"/>
      <c r="H26" s="46"/>
      <c r="I26" s="46"/>
      <c r="J26" s="48"/>
    </row>
    <row r="27">
      <c r="A27" s="37" t="s">
        <v>202</v>
      </c>
      <c r="B27" s="37">
        <v>5</v>
      </c>
      <c r="C27" s="38" t="s">
        <v>2141</v>
      </c>
      <c r="D27" s="37" t="s">
        <v>204</v>
      </c>
      <c r="E27" s="39" t="s">
        <v>2142</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195">
      <c r="A30" s="37" t="s">
        <v>210</v>
      </c>
      <c r="B30" s="45"/>
      <c r="C30" s="46"/>
      <c r="D30" s="46"/>
      <c r="E30" s="39" t="s">
        <v>2143</v>
      </c>
      <c r="F30" s="46"/>
      <c r="G30" s="46"/>
      <c r="H30" s="46"/>
      <c r="I30" s="46"/>
      <c r="J30" s="48"/>
    </row>
    <row r="31">
      <c r="A31" s="37" t="s">
        <v>202</v>
      </c>
      <c r="B31" s="37">
        <v>6</v>
      </c>
      <c r="C31" s="38" t="s">
        <v>2079</v>
      </c>
      <c r="D31" s="37" t="s">
        <v>204</v>
      </c>
      <c r="E31" s="39" t="s">
        <v>2080</v>
      </c>
      <c r="F31" s="40" t="s">
        <v>206</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180">
      <c r="A34" s="37" t="s">
        <v>210</v>
      </c>
      <c r="B34" s="45"/>
      <c r="C34" s="46"/>
      <c r="D34" s="46"/>
      <c r="E34" s="39" t="s">
        <v>2081</v>
      </c>
      <c r="F34" s="46"/>
      <c r="G34" s="46"/>
      <c r="H34" s="46"/>
      <c r="I34" s="46"/>
      <c r="J34" s="48"/>
    </row>
    <row r="35" ht="30">
      <c r="A35" s="37" t="s">
        <v>202</v>
      </c>
      <c r="B35" s="37">
        <v>7</v>
      </c>
      <c r="C35" s="38" t="s">
        <v>2144</v>
      </c>
      <c r="D35" s="37" t="s">
        <v>204</v>
      </c>
      <c r="E35" s="39" t="s">
        <v>2145</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270">
      <c r="A38" s="37" t="s">
        <v>210</v>
      </c>
      <c r="B38" s="45"/>
      <c r="C38" s="46"/>
      <c r="D38" s="46"/>
      <c r="E38" s="39" t="s">
        <v>2146</v>
      </c>
      <c r="F38" s="46"/>
      <c r="G38" s="46"/>
      <c r="H38" s="46"/>
      <c r="I38" s="46"/>
      <c r="J38" s="48"/>
    </row>
    <row r="39">
      <c r="A39" s="37" t="s">
        <v>202</v>
      </c>
      <c r="B39" s="37">
        <v>8</v>
      </c>
      <c r="C39" s="38" t="s">
        <v>2147</v>
      </c>
      <c r="D39" s="37" t="s">
        <v>204</v>
      </c>
      <c r="E39" s="39" t="s">
        <v>2148</v>
      </c>
      <c r="F39" s="40" t="s">
        <v>206</v>
      </c>
      <c r="G39" s="41">
        <v>3</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270">
      <c r="A42" s="37" t="s">
        <v>210</v>
      </c>
      <c r="B42" s="45"/>
      <c r="C42" s="46"/>
      <c r="D42" s="46"/>
      <c r="E42" s="39" t="s">
        <v>2149</v>
      </c>
      <c r="F42" s="46"/>
      <c r="G42" s="46"/>
      <c r="H42" s="46"/>
      <c r="I42" s="46"/>
      <c r="J42" s="48"/>
    </row>
    <row r="43">
      <c r="A43" s="37" t="s">
        <v>202</v>
      </c>
      <c r="B43" s="37">
        <v>9</v>
      </c>
      <c r="C43" s="38" t="s">
        <v>2150</v>
      </c>
      <c r="D43" s="37" t="s">
        <v>204</v>
      </c>
      <c r="E43" s="39" t="s">
        <v>2151</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270">
      <c r="A46" s="37" t="s">
        <v>210</v>
      </c>
      <c r="B46" s="45"/>
      <c r="C46" s="46"/>
      <c r="D46" s="46"/>
      <c r="E46" s="39" t="s">
        <v>2152</v>
      </c>
      <c r="F46" s="46"/>
      <c r="G46" s="46"/>
      <c r="H46" s="46"/>
      <c r="I46" s="46"/>
      <c r="J46" s="48"/>
    </row>
    <row r="47">
      <c r="A47" s="37" t="s">
        <v>202</v>
      </c>
      <c r="B47" s="37">
        <v>10</v>
      </c>
      <c r="C47" s="38" t="s">
        <v>2153</v>
      </c>
      <c r="D47" s="37" t="s">
        <v>204</v>
      </c>
      <c r="E47" s="39" t="s">
        <v>2154</v>
      </c>
      <c r="F47" s="40" t="s">
        <v>206</v>
      </c>
      <c r="G47" s="41">
        <v>3</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270">
      <c r="A50" s="37" t="s">
        <v>210</v>
      </c>
      <c r="B50" s="45"/>
      <c r="C50" s="46"/>
      <c r="D50" s="46"/>
      <c r="E50" s="39" t="s">
        <v>2155</v>
      </c>
      <c r="F50" s="46"/>
      <c r="G50" s="46"/>
      <c r="H50" s="46"/>
      <c r="I50" s="46"/>
      <c r="J50" s="48"/>
    </row>
    <row r="51" ht="30">
      <c r="A51" s="37" t="s">
        <v>202</v>
      </c>
      <c r="B51" s="37">
        <v>11</v>
      </c>
      <c r="C51" s="38" t="s">
        <v>2156</v>
      </c>
      <c r="D51" s="37" t="s">
        <v>204</v>
      </c>
      <c r="E51" s="39" t="s">
        <v>2157</v>
      </c>
      <c r="F51" s="40" t="s">
        <v>206</v>
      </c>
      <c r="G51" s="41">
        <v>3</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270">
      <c r="A54" s="37" t="s">
        <v>210</v>
      </c>
      <c r="B54" s="45"/>
      <c r="C54" s="46"/>
      <c r="D54" s="46"/>
      <c r="E54" s="39" t="s">
        <v>2158</v>
      </c>
      <c r="F54" s="46"/>
      <c r="G54" s="46"/>
      <c r="H54" s="46"/>
      <c r="I54" s="46"/>
      <c r="J54" s="48"/>
    </row>
    <row r="55">
      <c r="A55" s="37" t="s">
        <v>202</v>
      </c>
      <c r="B55" s="37">
        <v>12</v>
      </c>
      <c r="C55" s="38" t="s">
        <v>2159</v>
      </c>
      <c r="D55" s="37" t="s">
        <v>204</v>
      </c>
      <c r="E55" s="39" t="s">
        <v>2160</v>
      </c>
      <c r="F55" s="40" t="s">
        <v>206</v>
      </c>
      <c r="G55" s="41">
        <v>3</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270">
      <c r="A58" s="37" t="s">
        <v>210</v>
      </c>
      <c r="B58" s="45"/>
      <c r="C58" s="46"/>
      <c r="D58" s="46"/>
      <c r="E58" s="39" t="s">
        <v>2161</v>
      </c>
      <c r="F58" s="46"/>
      <c r="G58" s="46"/>
      <c r="H58" s="46"/>
      <c r="I58" s="46"/>
      <c r="J58" s="48"/>
    </row>
    <row r="59">
      <c r="A59" s="37" t="s">
        <v>202</v>
      </c>
      <c r="B59" s="37">
        <v>13</v>
      </c>
      <c r="C59" s="38" t="s">
        <v>2162</v>
      </c>
      <c r="D59" s="37" t="s">
        <v>204</v>
      </c>
      <c r="E59" s="39" t="s">
        <v>2163</v>
      </c>
      <c r="F59" s="40" t="s">
        <v>206</v>
      </c>
      <c r="G59" s="41">
        <v>3</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270">
      <c r="A62" s="37" t="s">
        <v>210</v>
      </c>
      <c r="B62" s="45"/>
      <c r="C62" s="46"/>
      <c r="D62" s="46"/>
      <c r="E62" s="39" t="s">
        <v>2164</v>
      </c>
      <c r="F62" s="46"/>
      <c r="G62" s="46"/>
      <c r="H62" s="46"/>
      <c r="I62" s="46"/>
      <c r="J62" s="48"/>
    </row>
    <row r="63" ht="30">
      <c r="A63" s="37" t="s">
        <v>202</v>
      </c>
      <c r="B63" s="37">
        <v>14</v>
      </c>
      <c r="C63" s="38" t="s">
        <v>2165</v>
      </c>
      <c r="D63" s="37" t="s">
        <v>204</v>
      </c>
      <c r="E63" s="39" t="s">
        <v>2166</v>
      </c>
      <c r="F63" s="40" t="s">
        <v>206</v>
      </c>
      <c r="G63" s="41">
        <v>3</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270">
      <c r="A66" s="37" t="s">
        <v>210</v>
      </c>
      <c r="B66" s="45"/>
      <c r="C66" s="46"/>
      <c r="D66" s="46"/>
      <c r="E66" s="39" t="s">
        <v>2167</v>
      </c>
      <c r="F66" s="46"/>
      <c r="G66" s="46"/>
      <c r="H66" s="46"/>
      <c r="I66" s="46"/>
      <c r="J66" s="48"/>
    </row>
    <row r="67">
      <c r="A67" s="37" t="s">
        <v>202</v>
      </c>
      <c r="B67" s="37">
        <v>15</v>
      </c>
      <c r="C67" s="38" t="s">
        <v>2088</v>
      </c>
      <c r="D67" s="37" t="s">
        <v>204</v>
      </c>
      <c r="E67" s="39" t="s">
        <v>2089</v>
      </c>
      <c r="F67" s="40" t="s">
        <v>206</v>
      </c>
      <c r="G67" s="41">
        <v>1</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270">
      <c r="A70" s="37" t="s">
        <v>210</v>
      </c>
      <c r="B70" s="45"/>
      <c r="C70" s="46"/>
      <c r="D70" s="46"/>
      <c r="E70" s="39" t="s">
        <v>2090</v>
      </c>
      <c r="F70" s="46"/>
      <c r="G70" s="46"/>
      <c r="H70" s="46"/>
      <c r="I70" s="46"/>
      <c r="J70" s="48"/>
    </row>
    <row r="71">
      <c r="A71" s="37" t="s">
        <v>202</v>
      </c>
      <c r="B71" s="37">
        <v>16</v>
      </c>
      <c r="C71" s="38" t="s">
        <v>2122</v>
      </c>
      <c r="D71" s="37" t="s">
        <v>204</v>
      </c>
      <c r="E71" s="39" t="s">
        <v>2123</v>
      </c>
      <c r="F71" s="40" t="s">
        <v>206</v>
      </c>
      <c r="G71" s="41">
        <v>1</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05">
      <c r="A74" s="37" t="s">
        <v>210</v>
      </c>
      <c r="B74" s="50"/>
      <c r="C74" s="51"/>
      <c r="D74" s="51"/>
      <c r="E74" s="39" t="s">
        <v>2124</v>
      </c>
      <c r="F74" s="51"/>
      <c r="G74" s="51"/>
      <c r="H74" s="51"/>
      <c r="I74" s="51"/>
      <c r="J74" s="52"/>
    </row>
  </sheetData>
  <sheetProtection sheet="1" objects="1" scenarios="1" spinCount="100000" saltValue="X59WASiwQpEGjqdYPP7iGVwNPpsrtqQrIxiRbp1leteWV/3cmMZg3YBFkXWq75VbJ8XoZCVqBAp0Qy/duHyeaQ==" hashValue="NUv4125f4Fpkyos7z+KBX6M47eXW1mgrHinaETSHIcaupo9mk1k60pgkDgk3U3HTwql3zxghCXuDIBNS7EzA5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2168</v>
      </c>
      <c r="I3" s="25">
        <f>SUMIFS(I10:I270,A10:A270,"SD")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2168</v>
      </c>
      <c r="D6" s="22"/>
      <c r="E6" s="23" t="s">
        <v>46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SUMIFS(I11:I46,A11:A46,"P")</f>
        <v>0</v>
      </c>
      <c r="J10" s="36"/>
    </row>
    <row r="11">
      <c r="A11" s="37" t="s">
        <v>202</v>
      </c>
      <c r="B11" s="37">
        <v>1</v>
      </c>
      <c r="C11" s="38" t="s">
        <v>2171</v>
      </c>
      <c r="D11" s="37" t="s">
        <v>204</v>
      </c>
      <c r="E11" s="39" t="s">
        <v>2172</v>
      </c>
      <c r="F11" s="40" t="s">
        <v>206</v>
      </c>
      <c r="G11" s="41">
        <v>12</v>
      </c>
      <c r="H11" s="42">
        <v>0</v>
      </c>
      <c r="I11" s="43">
        <f>ROUND(G11*H11,P4)</f>
        <v>0</v>
      </c>
      <c r="J11" s="37"/>
      <c r="O11" s="44">
        <f>I11*0.21</f>
        <v>0</v>
      </c>
      <c r="P11">
        <v>3</v>
      </c>
    </row>
    <row r="12">
      <c r="A12" s="37" t="s">
        <v>207</v>
      </c>
      <c r="B12" s="45"/>
      <c r="C12" s="46"/>
      <c r="D12" s="46"/>
      <c r="E12" s="47" t="s">
        <v>204</v>
      </c>
      <c r="F12" s="46"/>
      <c r="G12" s="46"/>
      <c r="H12" s="46"/>
      <c r="I12" s="46"/>
      <c r="J12" s="48"/>
    </row>
    <row r="13" ht="45">
      <c r="A13" s="37" t="s">
        <v>208</v>
      </c>
      <c r="B13" s="45"/>
      <c r="C13" s="46"/>
      <c r="D13" s="46"/>
      <c r="E13" s="49" t="s">
        <v>2173</v>
      </c>
      <c r="F13" s="46"/>
      <c r="G13" s="46"/>
      <c r="H13" s="46"/>
      <c r="I13" s="46"/>
      <c r="J13" s="48"/>
    </row>
    <row r="14" ht="105">
      <c r="A14" s="37" t="s">
        <v>210</v>
      </c>
      <c r="B14" s="45"/>
      <c r="C14" s="46"/>
      <c r="D14" s="46"/>
      <c r="E14" s="39" t="s">
        <v>2174</v>
      </c>
      <c r="F14" s="46"/>
      <c r="G14" s="46"/>
      <c r="H14" s="46"/>
      <c r="I14" s="46"/>
      <c r="J14" s="48"/>
    </row>
    <row r="15" ht="30">
      <c r="A15" s="37" t="s">
        <v>202</v>
      </c>
      <c r="B15" s="37">
        <v>2</v>
      </c>
      <c r="C15" s="38" t="s">
        <v>2175</v>
      </c>
      <c r="D15" s="37" t="s">
        <v>204</v>
      </c>
      <c r="E15" s="39" t="s">
        <v>2176</v>
      </c>
      <c r="F15" s="40" t="s">
        <v>206</v>
      </c>
      <c r="G15" s="41">
        <v>2</v>
      </c>
      <c r="H15" s="42">
        <v>0</v>
      </c>
      <c r="I15" s="43">
        <f>ROUND(G15*H15,P4)</f>
        <v>0</v>
      </c>
      <c r="J15" s="37"/>
      <c r="O15" s="44">
        <f>I15*0.21</f>
        <v>0</v>
      </c>
      <c r="P15">
        <v>3</v>
      </c>
    </row>
    <row r="16">
      <c r="A16" s="37" t="s">
        <v>207</v>
      </c>
      <c r="B16" s="45"/>
      <c r="C16" s="46"/>
      <c r="D16" s="46"/>
      <c r="E16" s="47" t="s">
        <v>204</v>
      </c>
      <c r="F16" s="46"/>
      <c r="G16" s="46"/>
      <c r="H16" s="46"/>
      <c r="I16" s="46"/>
      <c r="J16" s="48"/>
    </row>
    <row r="17" ht="45">
      <c r="A17" s="37" t="s">
        <v>208</v>
      </c>
      <c r="B17" s="45"/>
      <c r="C17" s="46"/>
      <c r="D17" s="46"/>
      <c r="E17" s="49" t="s">
        <v>2177</v>
      </c>
      <c r="F17" s="46"/>
      <c r="G17" s="46"/>
      <c r="H17" s="46"/>
      <c r="I17" s="46"/>
      <c r="J17" s="48"/>
    </row>
    <row r="18" ht="120">
      <c r="A18" s="37" t="s">
        <v>210</v>
      </c>
      <c r="B18" s="45"/>
      <c r="C18" s="46"/>
      <c r="D18" s="46"/>
      <c r="E18" s="39" t="s">
        <v>2178</v>
      </c>
      <c r="F18" s="46"/>
      <c r="G18" s="46"/>
      <c r="H18" s="46"/>
      <c r="I18" s="46"/>
      <c r="J18" s="48"/>
    </row>
    <row r="19" ht="30">
      <c r="A19" s="37" t="s">
        <v>202</v>
      </c>
      <c r="B19" s="37">
        <v>3</v>
      </c>
      <c r="C19" s="38" t="s">
        <v>2179</v>
      </c>
      <c r="D19" s="37" t="s">
        <v>204</v>
      </c>
      <c r="E19" s="39" t="s">
        <v>2180</v>
      </c>
      <c r="F19" s="40" t="s">
        <v>206</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45">
      <c r="A21" s="37" t="s">
        <v>208</v>
      </c>
      <c r="B21" s="45"/>
      <c r="C21" s="46"/>
      <c r="D21" s="46"/>
      <c r="E21" s="49" t="s">
        <v>2181</v>
      </c>
      <c r="F21" s="46"/>
      <c r="G21" s="46"/>
      <c r="H21" s="46"/>
      <c r="I21" s="46"/>
      <c r="J21" s="48"/>
    </row>
    <row r="22" ht="90">
      <c r="A22" s="37" t="s">
        <v>210</v>
      </c>
      <c r="B22" s="45"/>
      <c r="C22" s="46"/>
      <c r="D22" s="46"/>
      <c r="E22" s="39" t="s">
        <v>592</v>
      </c>
      <c r="F22" s="46"/>
      <c r="G22" s="46"/>
      <c r="H22" s="46"/>
      <c r="I22" s="46"/>
      <c r="J22" s="48"/>
    </row>
    <row r="23">
      <c r="A23" s="37" t="s">
        <v>202</v>
      </c>
      <c r="B23" s="37">
        <v>4</v>
      </c>
      <c r="C23" s="38" t="s">
        <v>2182</v>
      </c>
      <c r="D23" s="37" t="s">
        <v>204</v>
      </c>
      <c r="E23" s="39" t="s">
        <v>2183</v>
      </c>
      <c r="F23" s="40" t="s">
        <v>206</v>
      </c>
      <c r="G23" s="41">
        <v>16</v>
      </c>
      <c r="H23" s="42">
        <v>0</v>
      </c>
      <c r="I23" s="43">
        <f>ROUND(G23*H23,P4)</f>
        <v>0</v>
      </c>
      <c r="J23" s="37"/>
      <c r="O23" s="44">
        <f>I23*0.21</f>
        <v>0</v>
      </c>
      <c r="P23">
        <v>3</v>
      </c>
    </row>
    <row r="24">
      <c r="A24" s="37" t="s">
        <v>207</v>
      </c>
      <c r="B24" s="45"/>
      <c r="C24" s="46"/>
      <c r="D24" s="46"/>
      <c r="E24" s="47" t="s">
        <v>204</v>
      </c>
      <c r="F24" s="46"/>
      <c r="G24" s="46"/>
      <c r="H24" s="46"/>
      <c r="I24" s="46"/>
      <c r="J24" s="48"/>
    </row>
    <row r="25" ht="45">
      <c r="A25" s="37" t="s">
        <v>208</v>
      </c>
      <c r="B25" s="45"/>
      <c r="C25" s="46"/>
      <c r="D25" s="46"/>
      <c r="E25" s="49" t="s">
        <v>2181</v>
      </c>
      <c r="F25" s="46"/>
      <c r="G25" s="46"/>
      <c r="H25" s="46"/>
      <c r="I25" s="46"/>
      <c r="J25" s="48"/>
    </row>
    <row r="26" ht="90">
      <c r="A26" s="37" t="s">
        <v>210</v>
      </c>
      <c r="B26" s="45"/>
      <c r="C26" s="46"/>
      <c r="D26" s="46"/>
      <c r="E26" s="39" t="s">
        <v>592</v>
      </c>
      <c r="F26" s="46"/>
      <c r="G26" s="46"/>
      <c r="H26" s="46"/>
      <c r="I26" s="46"/>
      <c r="J26" s="48"/>
    </row>
    <row r="27" ht="30">
      <c r="A27" s="37" t="s">
        <v>202</v>
      </c>
      <c r="B27" s="37">
        <v>5</v>
      </c>
      <c r="C27" s="38" t="s">
        <v>2184</v>
      </c>
      <c r="D27" s="37" t="s">
        <v>204</v>
      </c>
      <c r="E27" s="39" t="s">
        <v>2185</v>
      </c>
      <c r="F27" s="40" t="s">
        <v>206</v>
      </c>
      <c r="G27" s="41">
        <v>2</v>
      </c>
      <c r="H27" s="42">
        <v>0</v>
      </c>
      <c r="I27" s="43">
        <f>ROUND(G27*H27,P4)</f>
        <v>0</v>
      </c>
      <c r="J27" s="37"/>
      <c r="O27" s="44">
        <f>I27*0.21</f>
        <v>0</v>
      </c>
      <c r="P27">
        <v>3</v>
      </c>
    </row>
    <row r="28">
      <c r="A28" s="37" t="s">
        <v>207</v>
      </c>
      <c r="B28" s="45"/>
      <c r="C28" s="46"/>
      <c r="D28" s="46"/>
      <c r="E28" s="47" t="s">
        <v>204</v>
      </c>
      <c r="F28" s="46"/>
      <c r="G28" s="46"/>
      <c r="H28" s="46"/>
      <c r="I28" s="46"/>
      <c r="J28" s="48"/>
    </row>
    <row r="29" ht="45">
      <c r="A29" s="37" t="s">
        <v>208</v>
      </c>
      <c r="B29" s="45"/>
      <c r="C29" s="46"/>
      <c r="D29" s="46"/>
      <c r="E29" s="49" t="s">
        <v>2177</v>
      </c>
      <c r="F29" s="46"/>
      <c r="G29" s="46"/>
      <c r="H29" s="46"/>
      <c r="I29" s="46"/>
      <c r="J29" s="48"/>
    </row>
    <row r="30">
      <c r="A30" s="37" t="s">
        <v>210</v>
      </c>
      <c r="B30" s="45"/>
      <c r="C30" s="46"/>
      <c r="D30" s="46"/>
      <c r="E30" s="39" t="s">
        <v>1030</v>
      </c>
      <c r="F30" s="46"/>
      <c r="G30" s="46"/>
      <c r="H30" s="46"/>
      <c r="I30" s="46"/>
      <c r="J30" s="48"/>
    </row>
    <row r="31">
      <c r="A31" s="37" t="s">
        <v>202</v>
      </c>
      <c r="B31" s="37">
        <v>6</v>
      </c>
      <c r="C31" s="38" t="s">
        <v>2186</v>
      </c>
      <c r="D31" s="37" t="s">
        <v>204</v>
      </c>
      <c r="E31" s="39" t="s">
        <v>2187</v>
      </c>
      <c r="F31" s="40" t="s">
        <v>206</v>
      </c>
      <c r="G31" s="41">
        <v>10</v>
      </c>
      <c r="H31" s="42">
        <v>0</v>
      </c>
      <c r="I31" s="43">
        <f>ROUND(G31*H31,P4)</f>
        <v>0</v>
      </c>
      <c r="J31" s="37"/>
      <c r="O31" s="44">
        <f>I31*0.21</f>
        <v>0</v>
      </c>
      <c r="P31">
        <v>3</v>
      </c>
    </row>
    <row r="32">
      <c r="A32" s="37" t="s">
        <v>207</v>
      </c>
      <c r="B32" s="45"/>
      <c r="C32" s="46"/>
      <c r="D32" s="46"/>
      <c r="E32" s="47" t="s">
        <v>204</v>
      </c>
      <c r="F32" s="46"/>
      <c r="G32" s="46"/>
      <c r="H32" s="46"/>
      <c r="I32" s="46"/>
      <c r="J32" s="48"/>
    </row>
    <row r="33" ht="45">
      <c r="A33" s="37" t="s">
        <v>208</v>
      </c>
      <c r="B33" s="45"/>
      <c r="C33" s="46"/>
      <c r="D33" s="46"/>
      <c r="E33" s="49" t="s">
        <v>2188</v>
      </c>
      <c r="F33" s="46"/>
      <c r="G33" s="46"/>
      <c r="H33" s="46"/>
      <c r="I33" s="46"/>
      <c r="J33" s="48"/>
    </row>
    <row r="34">
      <c r="A34" s="37" t="s">
        <v>210</v>
      </c>
      <c r="B34" s="45"/>
      <c r="C34" s="46"/>
      <c r="D34" s="46"/>
      <c r="E34" s="39" t="s">
        <v>1030</v>
      </c>
      <c r="F34" s="46"/>
      <c r="G34" s="46"/>
      <c r="H34" s="46"/>
      <c r="I34" s="46"/>
      <c r="J34" s="48"/>
    </row>
    <row r="35" ht="30">
      <c r="A35" s="37" t="s">
        <v>202</v>
      </c>
      <c r="B35" s="37">
        <v>7</v>
      </c>
      <c r="C35" s="38" t="s">
        <v>2189</v>
      </c>
      <c r="D35" s="37" t="s">
        <v>204</v>
      </c>
      <c r="E35" s="39" t="s">
        <v>2190</v>
      </c>
      <c r="F35" s="40" t="s">
        <v>206</v>
      </c>
      <c r="G35" s="41">
        <v>10</v>
      </c>
      <c r="H35" s="42">
        <v>0</v>
      </c>
      <c r="I35" s="43">
        <f>ROUND(G35*H35,P4)</f>
        <v>0</v>
      </c>
      <c r="J35" s="37"/>
      <c r="O35" s="44">
        <f>I35*0.21</f>
        <v>0</v>
      </c>
      <c r="P35">
        <v>3</v>
      </c>
    </row>
    <row r="36">
      <c r="A36" s="37" t="s">
        <v>207</v>
      </c>
      <c r="B36" s="45"/>
      <c r="C36" s="46"/>
      <c r="D36" s="46"/>
      <c r="E36" s="47" t="s">
        <v>204</v>
      </c>
      <c r="F36" s="46"/>
      <c r="G36" s="46"/>
      <c r="H36" s="46"/>
      <c r="I36" s="46"/>
      <c r="J36" s="48"/>
    </row>
    <row r="37" ht="45">
      <c r="A37" s="37" t="s">
        <v>208</v>
      </c>
      <c r="B37" s="45"/>
      <c r="C37" s="46"/>
      <c r="D37" s="46"/>
      <c r="E37" s="49" t="s">
        <v>2188</v>
      </c>
      <c r="F37" s="46"/>
      <c r="G37" s="46"/>
      <c r="H37" s="46"/>
      <c r="I37" s="46"/>
      <c r="J37" s="48"/>
    </row>
    <row r="38">
      <c r="A38" s="37" t="s">
        <v>210</v>
      </c>
      <c r="B38" s="45"/>
      <c r="C38" s="46"/>
      <c r="D38" s="46"/>
      <c r="E38" s="39" t="s">
        <v>1030</v>
      </c>
      <c r="F38" s="46"/>
      <c r="G38" s="46"/>
      <c r="H38" s="46"/>
      <c r="I38" s="46"/>
      <c r="J38" s="48"/>
    </row>
    <row r="39">
      <c r="A39" s="37" t="s">
        <v>202</v>
      </c>
      <c r="B39" s="37">
        <v>8</v>
      </c>
      <c r="C39" s="38" t="s">
        <v>2122</v>
      </c>
      <c r="D39" s="37" t="s">
        <v>204</v>
      </c>
      <c r="E39" s="39" t="s">
        <v>2191</v>
      </c>
      <c r="F39" s="40" t="s">
        <v>206</v>
      </c>
      <c r="G39" s="41">
        <v>10</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2192</v>
      </c>
      <c r="F41" s="46"/>
      <c r="G41" s="46"/>
      <c r="H41" s="46"/>
      <c r="I41" s="46"/>
      <c r="J41" s="48"/>
    </row>
    <row r="42" ht="30">
      <c r="A42" s="37" t="s">
        <v>210</v>
      </c>
      <c r="B42" s="45"/>
      <c r="C42" s="46"/>
      <c r="D42" s="46"/>
      <c r="E42" s="39" t="s">
        <v>2193</v>
      </c>
      <c r="F42" s="46"/>
      <c r="G42" s="46"/>
      <c r="H42" s="46"/>
      <c r="I42" s="46"/>
      <c r="J42" s="48"/>
    </row>
    <row r="43">
      <c r="A43" s="37" t="s">
        <v>202</v>
      </c>
      <c r="B43" s="37">
        <v>9</v>
      </c>
      <c r="C43" s="38" t="s">
        <v>2194</v>
      </c>
      <c r="D43" s="37" t="s">
        <v>204</v>
      </c>
      <c r="E43" s="39" t="s">
        <v>2195</v>
      </c>
      <c r="F43" s="40" t="s">
        <v>206</v>
      </c>
      <c r="G43" s="41">
        <v>18</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2196</v>
      </c>
      <c r="F45" s="46"/>
      <c r="G45" s="46"/>
      <c r="H45" s="46"/>
      <c r="I45" s="46"/>
      <c r="J45" s="48"/>
    </row>
    <row r="46">
      <c r="A46" s="37" t="s">
        <v>210</v>
      </c>
      <c r="B46" s="45"/>
      <c r="C46" s="46"/>
      <c r="D46" s="46"/>
      <c r="E46" s="39" t="s">
        <v>2197</v>
      </c>
      <c r="F46" s="46"/>
      <c r="G46" s="46"/>
      <c r="H46" s="46"/>
      <c r="I46" s="46"/>
      <c r="J46" s="48"/>
    </row>
    <row r="47">
      <c r="A47" s="31" t="s">
        <v>199</v>
      </c>
      <c r="B47" s="32"/>
      <c r="C47" s="33" t="s">
        <v>243</v>
      </c>
      <c r="D47" s="34"/>
      <c r="E47" s="31" t="s">
        <v>2198</v>
      </c>
      <c r="F47" s="34"/>
      <c r="G47" s="34"/>
      <c r="H47" s="34"/>
      <c r="I47" s="35">
        <f>SUMIFS(I48:I143,A48:A143,"P")</f>
        <v>0</v>
      </c>
      <c r="J47" s="36"/>
    </row>
    <row r="48">
      <c r="A48" s="37" t="s">
        <v>202</v>
      </c>
      <c r="B48" s="37">
        <v>10</v>
      </c>
      <c r="C48" s="38" t="s">
        <v>2199</v>
      </c>
      <c r="D48" s="37" t="s">
        <v>204</v>
      </c>
      <c r="E48" s="39" t="s">
        <v>2200</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45">
      <c r="A50" s="37" t="s">
        <v>208</v>
      </c>
      <c r="B50" s="45"/>
      <c r="C50" s="46"/>
      <c r="D50" s="46"/>
      <c r="E50" s="49" t="s">
        <v>2177</v>
      </c>
      <c r="F50" s="46"/>
      <c r="G50" s="46"/>
      <c r="H50" s="46"/>
      <c r="I50" s="46"/>
      <c r="J50" s="48"/>
    </row>
    <row r="51" ht="105">
      <c r="A51" s="37" t="s">
        <v>210</v>
      </c>
      <c r="B51" s="45"/>
      <c r="C51" s="46"/>
      <c r="D51" s="46"/>
      <c r="E51" s="39" t="s">
        <v>2093</v>
      </c>
      <c r="F51" s="46"/>
      <c r="G51" s="46"/>
      <c r="H51" s="46"/>
      <c r="I51" s="46"/>
      <c r="J51" s="48"/>
    </row>
    <row r="52" ht="30">
      <c r="A52" s="37" t="s">
        <v>202</v>
      </c>
      <c r="B52" s="37">
        <v>11</v>
      </c>
      <c r="C52" s="38" t="s">
        <v>2201</v>
      </c>
      <c r="D52" s="37" t="s">
        <v>204</v>
      </c>
      <c r="E52" s="39" t="s">
        <v>2202</v>
      </c>
      <c r="F52" s="40" t="s">
        <v>206</v>
      </c>
      <c r="G52" s="41">
        <v>10</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208</v>
      </c>
      <c r="B54" s="45"/>
      <c r="C54" s="46"/>
      <c r="D54" s="46"/>
      <c r="E54" s="49" t="s">
        <v>2188</v>
      </c>
      <c r="F54" s="46"/>
      <c r="G54" s="46"/>
      <c r="H54" s="46"/>
      <c r="I54" s="46"/>
      <c r="J54" s="48"/>
    </row>
    <row r="55" ht="105">
      <c r="A55" s="37" t="s">
        <v>210</v>
      </c>
      <c r="B55" s="45"/>
      <c r="C55" s="46"/>
      <c r="D55" s="46"/>
      <c r="E55" s="39" t="s">
        <v>2093</v>
      </c>
      <c r="F55" s="46"/>
      <c r="G55" s="46"/>
      <c r="H55" s="46"/>
      <c r="I55" s="46"/>
      <c r="J55" s="48"/>
    </row>
    <row r="56" ht="30">
      <c r="A56" s="37" t="s">
        <v>202</v>
      </c>
      <c r="B56" s="37">
        <v>12</v>
      </c>
      <c r="C56" s="38" t="s">
        <v>2203</v>
      </c>
      <c r="D56" s="37" t="s">
        <v>200</v>
      </c>
      <c r="E56" s="39" t="s">
        <v>2204</v>
      </c>
      <c r="F56" s="40" t="s">
        <v>206</v>
      </c>
      <c r="G56" s="41">
        <v>10</v>
      </c>
      <c r="H56" s="42">
        <v>0</v>
      </c>
      <c r="I56" s="43">
        <f>ROUND(G56*H56,P4)</f>
        <v>0</v>
      </c>
      <c r="J56" s="37"/>
      <c r="O56" s="44">
        <f>I56*0.21</f>
        <v>0</v>
      </c>
      <c r="P56">
        <v>3</v>
      </c>
    </row>
    <row r="57">
      <c r="A57" s="37" t="s">
        <v>207</v>
      </c>
      <c r="B57" s="45"/>
      <c r="C57" s="46"/>
      <c r="D57" s="46"/>
      <c r="E57" s="47" t="s">
        <v>204</v>
      </c>
      <c r="F57" s="46"/>
      <c r="G57" s="46"/>
      <c r="H57" s="46"/>
      <c r="I57" s="46"/>
      <c r="J57" s="48"/>
    </row>
    <row r="58" ht="45">
      <c r="A58" s="37" t="s">
        <v>208</v>
      </c>
      <c r="B58" s="45"/>
      <c r="C58" s="46"/>
      <c r="D58" s="46"/>
      <c r="E58" s="49" t="s">
        <v>2188</v>
      </c>
      <c r="F58" s="46"/>
      <c r="G58" s="46"/>
      <c r="H58" s="46"/>
      <c r="I58" s="46"/>
      <c r="J58" s="48"/>
    </row>
    <row r="59" ht="105">
      <c r="A59" s="37" t="s">
        <v>210</v>
      </c>
      <c r="B59" s="45"/>
      <c r="C59" s="46"/>
      <c r="D59" s="46"/>
      <c r="E59" s="39" t="s">
        <v>2093</v>
      </c>
      <c r="F59" s="46"/>
      <c r="G59" s="46"/>
      <c r="H59" s="46"/>
      <c r="I59" s="46"/>
      <c r="J59" s="48"/>
    </row>
    <row r="60" ht="30">
      <c r="A60" s="37" t="s">
        <v>202</v>
      </c>
      <c r="B60" s="37">
        <v>13</v>
      </c>
      <c r="C60" s="38" t="s">
        <v>1793</v>
      </c>
      <c r="D60" s="37" t="s">
        <v>204</v>
      </c>
      <c r="E60" s="39" t="s">
        <v>1794</v>
      </c>
      <c r="F60" s="40" t="s">
        <v>206</v>
      </c>
      <c r="G60" s="41">
        <v>1</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2205</v>
      </c>
      <c r="F62" s="46"/>
      <c r="G62" s="46"/>
      <c r="H62" s="46"/>
      <c r="I62" s="46"/>
      <c r="J62" s="48"/>
    </row>
    <row r="63" ht="135">
      <c r="A63" s="37" t="s">
        <v>210</v>
      </c>
      <c r="B63" s="45"/>
      <c r="C63" s="46"/>
      <c r="D63" s="46"/>
      <c r="E63" s="39" t="s">
        <v>935</v>
      </c>
      <c r="F63" s="46"/>
      <c r="G63" s="46"/>
      <c r="H63" s="46"/>
      <c r="I63" s="46"/>
      <c r="J63" s="48"/>
    </row>
    <row r="64" ht="45">
      <c r="A64" s="37" t="s">
        <v>202</v>
      </c>
      <c r="B64" s="37">
        <v>14</v>
      </c>
      <c r="C64" s="38" t="s">
        <v>936</v>
      </c>
      <c r="D64" s="37" t="s">
        <v>204</v>
      </c>
      <c r="E64" s="39" t="s">
        <v>937</v>
      </c>
      <c r="F64" s="40" t="s">
        <v>206</v>
      </c>
      <c r="G64" s="41">
        <v>40</v>
      </c>
      <c r="H64" s="42">
        <v>0</v>
      </c>
      <c r="I64" s="43">
        <f>ROUND(G64*H64,P4)</f>
        <v>0</v>
      </c>
      <c r="J64" s="37"/>
      <c r="O64" s="44">
        <f>I64*0.21</f>
        <v>0</v>
      </c>
      <c r="P64">
        <v>3</v>
      </c>
    </row>
    <row r="65">
      <c r="A65" s="37" t="s">
        <v>207</v>
      </c>
      <c r="B65" s="45"/>
      <c r="C65" s="46"/>
      <c r="D65" s="46"/>
      <c r="E65" s="47" t="s">
        <v>204</v>
      </c>
      <c r="F65" s="46"/>
      <c r="G65" s="46"/>
      <c r="H65" s="46"/>
      <c r="I65" s="46"/>
      <c r="J65" s="48"/>
    </row>
    <row r="66" ht="45">
      <c r="A66" s="37" t="s">
        <v>208</v>
      </c>
      <c r="B66" s="45"/>
      <c r="C66" s="46"/>
      <c r="D66" s="46"/>
      <c r="E66" s="49" t="s">
        <v>2206</v>
      </c>
      <c r="F66" s="46"/>
      <c r="G66" s="46"/>
      <c r="H66" s="46"/>
      <c r="I66" s="46"/>
      <c r="J66" s="48"/>
    </row>
    <row r="67" ht="135">
      <c r="A67" s="37" t="s">
        <v>210</v>
      </c>
      <c r="B67" s="45"/>
      <c r="C67" s="46"/>
      <c r="D67" s="46"/>
      <c r="E67" s="39" t="s">
        <v>935</v>
      </c>
      <c r="F67" s="46"/>
      <c r="G67" s="46"/>
      <c r="H67" s="46"/>
      <c r="I67" s="46"/>
      <c r="J67" s="48"/>
    </row>
    <row r="68" ht="30">
      <c r="A68" s="37" t="s">
        <v>202</v>
      </c>
      <c r="B68" s="37">
        <v>15</v>
      </c>
      <c r="C68" s="38" t="s">
        <v>1795</v>
      </c>
      <c r="D68" s="37" t="s">
        <v>204</v>
      </c>
      <c r="E68" s="39" t="s">
        <v>1796</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ht="45">
      <c r="A70" s="37" t="s">
        <v>208</v>
      </c>
      <c r="B70" s="45"/>
      <c r="C70" s="46"/>
      <c r="D70" s="46"/>
      <c r="E70" s="49" t="s">
        <v>2205</v>
      </c>
      <c r="F70" s="46"/>
      <c r="G70" s="46"/>
      <c r="H70" s="46"/>
      <c r="I70" s="46"/>
      <c r="J70" s="48"/>
    </row>
    <row r="71" ht="105">
      <c r="A71" s="37" t="s">
        <v>210</v>
      </c>
      <c r="B71" s="45"/>
      <c r="C71" s="46"/>
      <c r="D71" s="46"/>
      <c r="E71" s="39" t="s">
        <v>1797</v>
      </c>
      <c r="F71" s="46"/>
      <c r="G71" s="46"/>
      <c r="H71" s="46"/>
      <c r="I71" s="46"/>
      <c r="J71" s="48"/>
    </row>
    <row r="72">
      <c r="A72" s="37" t="s">
        <v>202</v>
      </c>
      <c r="B72" s="37">
        <v>16</v>
      </c>
      <c r="C72" s="38" t="s">
        <v>2207</v>
      </c>
      <c r="D72" s="37" t="s">
        <v>204</v>
      </c>
      <c r="E72" s="39" t="s">
        <v>2208</v>
      </c>
      <c r="F72" s="40" t="s">
        <v>206</v>
      </c>
      <c r="G72" s="41">
        <v>12</v>
      </c>
      <c r="H72" s="42">
        <v>0</v>
      </c>
      <c r="I72" s="43">
        <f>ROUND(G72*H72,P4)</f>
        <v>0</v>
      </c>
      <c r="J72" s="37"/>
      <c r="O72" s="44">
        <f>I72*0.21</f>
        <v>0</v>
      </c>
      <c r="P72">
        <v>3</v>
      </c>
    </row>
    <row r="73">
      <c r="A73" s="37" t="s">
        <v>207</v>
      </c>
      <c r="B73" s="45"/>
      <c r="C73" s="46"/>
      <c r="D73" s="46"/>
      <c r="E73" s="47" t="s">
        <v>204</v>
      </c>
      <c r="F73" s="46"/>
      <c r="G73" s="46"/>
      <c r="H73" s="46"/>
      <c r="I73" s="46"/>
      <c r="J73" s="48"/>
    </row>
    <row r="74" ht="45">
      <c r="A74" s="37" t="s">
        <v>208</v>
      </c>
      <c r="B74" s="45"/>
      <c r="C74" s="46"/>
      <c r="D74" s="46"/>
      <c r="E74" s="49" t="s">
        <v>2209</v>
      </c>
      <c r="F74" s="46"/>
      <c r="G74" s="46"/>
      <c r="H74" s="46"/>
      <c r="I74" s="46"/>
      <c r="J74" s="48"/>
    </row>
    <row r="75" ht="90">
      <c r="A75" s="37" t="s">
        <v>210</v>
      </c>
      <c r="B75" s="45"/>
      <c r="C75" s="46"/>
      <c r="D75" s="46"/>
      <c r="E75" s="39" t="s">
        <v>2210</v>
      </c>
      <c r="F75" s="46"/>
      <c r="G75" s="46"/>
      <c r="H75" s="46"/>
      <c r="I75" s="46"/>
      <c r="J75" s="48"/>
    </row>
    <row r="76" ht="30">
      <c r="A76" s="37" t="s">
        <v>202</v>
      </c>
      <c r="B76" s="37">
        <v>17</v>
      </c>
      <c r="C76" s="38" t="s">
        <v>2211</v>
      </c>
      <c r="D76" s="37" t="s">
        <v>204</v>
      </c>
      <c r="E76" s="39" t="s">
        <v>2212</v>
      </c>
      <c r="F76" s="40" t="s">
        <v>206</v>
      </c>
      <c r="G76" s="41">
        <v>12</v>
      </c>
      <c r="H76" s="42">
        <v>0</v>
      </c>
      <c r="I76" s="43">
        <f>ROUND(G76*H76,P4)</f>
        <v>0</v>
      </c>
      <c r="J76" s="37"/>
      <c r="O76" s="44">
        <f>I76*0.21</f>
        <v>0</v>
      </c>
      <c r="P76">
        <v>3</v>
      </c>
    </row>
    <row r="77">
      <c r="A77" s="37" t="s">
        <v>207</v>
      </c>
      <c r="B77" s="45"/>
      <c r="C77" s="46"/>
      <c r="D77" s="46"/>
      <c r="E77" s="47" t="s">
        <v>204</v>
      </c>
      <c r="F77" s="46"/>
      <c r="G77" s="46"/>
      <c r="H77" s="46"/>
      <c r="I77" s="46"/>
      <c r="J77" s="48"/>
    </row>
    <row r="78" ht="45">
      <c r="A78" s="37" t="s">
        <v>208</v>
      </c>
      <c r="B78" s="45"/>
      <c r="C78" s="46"/>
      <c r="D78" s="46"/>
      <c r="E78" s="49" t="s">
        <v>2173</v>
      </c>
      <c r="F78" s="46"/>
      <c r="G78" s="46"/>
      <c r="H78" s="46"/>
      <c r="I78" s="46"/>
      <c r="J78" s="48"/>
    </row>
    <row r="79" ht="90">
      <c r="A79" s="37" t="s">
        <v>210</v>
      </c>
      <c r="B79" s="45"/>
      <c r="C79" s="46"/>
      <c r="D79" s="46"/>
      <c r="E79" s="39" t="s">
        <v>2210</v>
      </c>
      <c r="F79" s="46"/>
      <c r="G79" s="46"/>
      <c r="H79" s="46"/>
      <c r="I79" s="46"/>
      <c r="J79" s="48"/>
    </row>
    <row r="80">
      <c r="A80" s="37" t="s">
        <v>202</v>
      </c>
      <c r="B80" s="37">
        <v>18</v>
      </c>
      <c r="C80" s="38" t="s">
        <v>2213</v>
      </c>
      <c r="D80" s="37" t="s">
        <v>204</v>
      </c>
      <c r="E80" s="39" t="s">
        <v>2214</v>
      </c>
      <c r="F80" s="40" t="s">
        <v>206</v>
      </c>
      <c r="G80" s="41">
        <v>1</v>
      </c>
      <c r="H80" s="42">
        <v>0</v>
      </c>
      <c r="I80" s="43">
        <f>ROUND(G80*H80,P4)</f>
        <v>0</v>
      </c>
      <c r="J80" s="37"/>
      <c r="O80" s="44">
        <f>I80*0.21</f>
        <v>0</v>
      </c>
      <c r="P80">
        <v>3</v>
      </c>
    </row>
    <row r="81">
      <c r="A81" s="37" t="s">
        <v>207</v>
      </c>
      <c r="B81" s="45"/>
      <c r="C81" s="46"/>
      <c r="D81" s="46"/>
      <c r="E81" s="47" t="s">
        <v>204</v>
      </c>
      <c r="F81" s="46"/>
      <c r="G81" s="46"/>
      <c r="H81" s="46"/>
      <c r="I81" s="46"/>
      <c r="J81" s="48"/>
    </row>
    <row r="82" ht="45">
      <c r="A82" s="37" t="s">
        <v>208</v>
      </c>
      <c r="B82" s="45"/>
      <c r="C82" s="46"/>
      <c r="D82" s="46"/>
      <c r="E82" s="49" t="s">
        <v>2205</v>
      </c>
      <c r="F82" s="46"/>
      <c r="G82" s="46"/>
      <c r="H82" s="46"/>
      <c r="I82" s="46"/>
      <c r="J82" s="48"/>
    </row>
    <row r="83" ht="105">
      <c r="A83" s="37" t="s">
        <v>210</v>
      </c>
      <c r="B83" s="45"/>
      <c r="C83" s="46"/>
      <c r="D83" s="46"/>
      <c r="E83" s="39" t="s">
        <v>2215</v>
      </c>
      <c r="F83" s="46"/>
      <c r="G83" s="46"/>
      <c r="H83" s="46"/>
      <c r="I83" s="46"/>
      <c r="J83" s="48"/>
    </row>
    <row r="84">
      <c r="A84" s="37" t="s">
        <v>202</v>
      </c>
      <c r="B84" s="37">
        <v>19</v>
      </c>
      <c r="C84" s="38" t="s">
        <v>1798</v>
      </c>
      <c r="D84" s="37" t="s">
        <v>204</v>
      </c>
      <c r="E84" s="39" t="s">
        <v>1799</v>
      </c>
      <c r="F84" s="40" t="s">
        <v>455</v>
      </c>
      <c r="G84" s="41">
        <v>200</v>
      </c>
      <c r="H84" s="42">
        <v>0</v>
      </c>
      <c r="I84" s="43">
        <f>ROUND(G84*H84,P4)</f>
        <v>0</v>
      </c>
      <c r="J84" s="37"/>
      <c r="O84" s="44">
        <f>I84*0.21</f>
        <v>0</v>
      </c>
      <c r="P84">
        <v>3</v>
      </c>
    </row>
    <row r="85">
      <c r="A85" s="37" t="s">
        <v>207</v>
      </c>
      <c r="B85" s="45"/>
      <c r="C85" s="46"/>
      <c r="D85" s="46"/>
      <c r="E85" s="47" t="s">
        <v>204</v>
      </c>
      <c r="F85" s="46"/>
      <c r="G85" s="46"/>
      <c r="H85" s="46"/>
      <c r="I85" s="46"/>
      <c r="J85" s="48"/>
    </row>
    <row r="86" ht="45">
      <c r="A86" s="37" t="s">
        <v>208</v>
      </c>
      <c r="B86" s="45"/>
      <c r="C86" s="46"/>
      <c r="D86" s="46"/>
      <c r="E86" s="49" t="s">
        <v>2216</v>
      </c>
      <c r="F86" s="46"/>
      <c r="G86" s="46"/>
      <c r="H86" s="46"/>
      <c r="I86" s="46"/>
      <c r="J86" s="48"/>
    </row>
    <row r="87" ht="120">
      <c r="A87" s="37" t="s">
        <v>210</v>
      </c>
      <c r="B87" s="45"/>
      <c r="C87" s="46"/>
      <c r="D87" s="46"/>
      <c r="E87" s="39" t="s">
        <v>1800</v>
      </c>
      <c r="F87" s="46"/>
      <c r="G87" s="46"/>
      <c r="H87" s="46"/>
      <c r="I87" s="46"/>
      <c r="J87" s="48"/>
    </row>
    <row r="88">
      <c r="A88" s="37" t="s">
        <v>202</v>
      </c>
      <c r="B88" s="37">
        <v>20</v>
      </c>
      <c r="C88" s="38" t="s">
        <v>2096</v>
      </c>
      <c r="D88" s="37" t="s">
        <v>204</v>
      </c>
      <c r="E88" s="39" t="s">
        <v>2097</v>
      </c>
      <c r="F88" s="40" t="s">
        <v>455</v>
      </c>
      <c r="G88" s="41">
        <v>100</v>
      </c>
      <c r="H88" s="42">
        <v>0</v>
      </c>
      <c r="I88" s="43">
        <f>ROUND(G88*H88,P4)</f>
        <v>0</v>
      </c>
      <c r="J88" s="37"/>
      <c r="O88" s="44">
        <f>I88*0.21</f>
        <v>0</v>
      </c>
      <c r="P88">
        <v>3</v>
      </c>
    </row>
    <row r="89">
      <c r="A89" s="37" t="s">
        <v>207</v>
      </c>
      <c r="B89" s="45"/>
      <c r="C89" s="46"/>
      <c r="D89" s="46"/>
      <c r="E89" s="47" t="s">
        <v>204</v>
      </c>
      <c r="F89" s="46"/>
      <c r="G89" s="46"/>
      <c r="H89" s="46"/>
      <c r="I89" s="46"/>
      <c r="J89" s="48"/>
    </row>
    <row r="90" ht="45">
      <c r="A90" s="37" t="s">
        <v>208</v>
      </c>
      <c r="B90" s="45"/>
      <c r="C90" s="46"/>
      <c r="D90" s="46"/>
      <c r="E90" s="49" t="s">
        <v>2217</v>
      </c>
      <c r="F90" s="46"/>
      <c r="G90" s="46"/>
      <c r="H90" s="46"/>
      <c r="I90" s="46"/>
      <c r="J90" s="48"/>
    </row>
    <row r="91" ht="105">
      <c r="A91" s="37" t="s">
        <v>210</v>
      </c>
      <c r="B91" s="45"/>
      <c r="C91" s="46"/>
      <c r="D91" s="46"/>
      <c r="E91" s="39" t="s">
        <v>2098</v>
      </c>
      <c r="F91" s="46"/>
      <c r="G91" s="46"/>
      <c r="H91" s="46"/>
      <c r="I91" s="46"/>
      <c r="J91" s="48"/>
    </row>
    <row r="92">
      <c r="A92" s="37" t="s">
        <v>202</v>
      </c>
      <c r="B92" s="37">
        <v>21</v>
      </c>
      <c r="C92" s="38" t="s">
        <v>1801</v>
      </c>
      <c r="D92" s="37" t="s">
        <v>204</v>
      </c>
      <c r="E92" s="39" t="s">
        <v>1802</v>
      </c>
      <c r="F92" s="40" t="s">
        <v>455</v>
      </c>
      <c r="G92" s="41">
        <v>16</v>
      </c>
      <c r="H92" s="42">
        <v>0</v>
      </c>
      <c r="I92" s="43">
        <f>ROUND(G92*H92,P4)</f>
        <v>0</v>
      </c>
      <c r="J92" s="37"/>
      <c r="O92" s="44">
        <f>I92*0.21</f>
        <v>0</v>
      </c>
      <c r="P92">
        <v>3</v>
      </c>
    </row>
    <row r="93">
      <c r="A93" s="37" t="s">
        <v>207</v>
      </c>
      <c r="B93" s="45"/>
      <c r="C93" s="46"/>
      <c r="D93" s="46"/>
      <c r="E93" s="47" t="s">
        <v>204</v>
      </c>
      <c r="F93" s="46"/>
      <c r="G93" s="46"/>
      <c r="H93" s="46"/>
      <c r="I93" s="46"/>
      <c r="J93" s="48"/>
    </row>
    <row r="94" ht="45">
      <c r="A94" s="37" t="s">
        <v>208</v>
      </c>
      <c r="B94" s="45"/>
      <c r="C94" s="46"/>
      <c r="D94" s="46"/>
      <c r="E94" s="49" t="s">
        <v>2181</v>
      </c>
      <c r="F94" s="46"/>
      <c r="G94" s="46"/>
      <c r="H94" s="46"/>
      <c r="I94" s="46"/>
      <c r="J94" s="48"/>
    </row>
    <row r="95" ht="105">
      <c r="A95" s="37" t="s">
        <v>210</v>
      </c>
      <c r="B95" s="45"/>
      <c r="C95" s="46"/>
      <c r="D95" s="46"/>
      <c r="E95" s="39" t="s">
        <v>1803</v>
      </c>
      <c r="F95" s="46"/>
      <c r="G95" s="46"/>
      <c r="H95" s="46"/>
      <c r="I95" s="46"/>
      <c r="J95" s="48"/>
    </row>
    <row r="96">
      <c r="A96" s="37" t="s">
        <v>202</v>
      </c>
      <c r="B96" s="37">
        <v>22</v>
      </c>
      <c r="C96" s="38" t="s">
        <v>2099</v>
      </c>
      <c r="D96" s="37" t="s">
        <v>204</v>
      </c>
      <c r="E96" s="39" t="s">
        <v>2100</v>
      </c>
      <c r="F96" s="40" t="s">
        <v>455</v>
      </c>
      <c r="G96" s="41">
        <v>16</v>
      </c>
      <c r="H96" s="42">
        <v>0</v>
      </c>
      <c r="I96" s="43">
        <f>ROUND(G96*H96,P4)</f>
        <v>0</v>
      </c>
      <c r="J96" s="37"/>
      <c r="O96" s="44">
        <f>I96*0.21</f>
        <v>0</v>
      </c>
      <c r="P96">
        <v>3</v>
      </c>
    </row>
    <row r="97">
      <c r="A97" s="37" t="s">
        <v>207</v>
      </c>
      <c r="B97" s="45"/>
      <c r="C97" s="46"/>
      <c r="D97" s="46"/>
      <c r="E97" s="47" t="s">
        <v>204</v>
      </c>
      <c r="F97" s="46"/>
      <c r="G97" s="46"/>
      <c r="H97" s="46"/>
      <c r="I97" s="46"/>
      <c r="J97" s="48"/>
    </row>
    <row r="98" ht="45">
      <c r="A98" s="37" t="s">
        <v>208</v>
      </c>
      <c r="B98" s="45"/>
      <c r="C98" s="46"/>
      <c r="D98" s="46"/>
      <c r="E98" s="49" t="s">
        <v>2181</v>
      </c>
      <c r="F98" s="46"/>
      <c r="G98" s="46"/>
      <c r="H98" s="46"/>
      <c r="I98" s="46"/>
      <c r="J98" s="48"/>
    </row>
    <row r="99" ht="105">
      <c r="A99" s="37" t="s">
        <v>210</v>
      </c>
      <c r="B99" s="45"/>
      <c r="C99" s="46"/>
      <c r="D99" s="46"/>
      <c r="E99" s="39" t="s">
        <v>2101</v>
      </c>
      <c r="F99" s="46"/>
      <c r="G99" s="46"/>
      <c r="H99" s="46"/>
      <c r="I99" s="46"/>
      <c r="J99" s="48"/>
    </row>
    <row r="100" ht="30">
      <c r="A100" s="37" t="s">
        <v>202</v>
      </c>
      <c r="B100" s="37">
        <v>23</v>
      </c>
      <c r="C100" s="38" t="s">
        <v>2218</v>
      </c>
      <c r="D100" s="37" t="s">
        <v>204</v>
      </c>
      <c r="E100" s="39" t="s">
        <v>2219</v>
      </c>
      <c r="F100" s="40" t="s">
        <v>206</v>
      </c>
      <c r="G100" s="41">
        <v>1</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45">
      <c r="A102" s="37" t="s">
        <v>208</v>
      </c>
      <c r="B102" s="45"/>
      <c r="C102" s="46"/>
      <c r="D102" s="46"/>
      <c r="E102" s="49" t="s">
        <v>2205</v>
      </c>
      <c r="F102" s="46"/>
      <c r="G102" s="46"/>
      <c r="H102" s="46"/>
      <c r="I102" s="46"/>
      <c r="J102" s="48"/>
    </row>
    <row r="103" ht="120">
      <c r="A103" s="37" t="s">
        <v>210</v>
      </c>
      <c r="B103" s="45"/>
      <c r="C103" s="46"/>
      <c r="D103" s="46"/>
      <c r="E103" s="39" t="s">
        <v>2220</v>
      </c>
      <c r="F103" s="46"/>
      <c r="G103" s="46"/>
      <c r="H103" s="46"/>
      <c r="I103" s="46"/>
      <c r="J103" s="48"/>
    </row>
    <row r="104">
      <c r="A104" s="37" t="s">
        <v>202</v>
      </c>
      <c r="B104" s="37">
        <v>24</v>
      </c>
      <c r="C104" s="38" t="s">
        <v>2221</v>
      </c>
      <c r="D104" s="37" t="s">
        <v>204</v>
      </c>
      <c r="E104" s="39" t="s">
        <v>2222</v>
      </c>
      <c r="F104" s="40" t="s">
        <v>206</v>
      </c>
      <c r="G104" s="41">
        <v>20</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45">
      <c r="A106" s="37" t="s">
        <v>208</v>
      </c>
      <c r="B106" s="45"/>
      <c r="C106" s="46"/>
      <c r="D106" s="46"/>
      <c r="E106" s="49" t="s">
        <v>2223</v>
      </c>
      <c r="F106" s="46"/>
      <c r="G106" s="46"/>
      <c r="H106" s="46"/>
      <c r="I106" s="46"/>
      <c r="J106" s="48"/>
    </row>
    <row r="107" ht="90">
      <c r="A107" s="37" t="s">
        <v>210</v>
      </c>
      <c r="B107" s="45"/>
      <c r="C107" s="46"/>
      <c r="D107" s="46"/>
      <c r="E107" s="39" t="s">
        <v>2104</v>
      </c>
      <c r="F107" s="46"/>
      <c r="G107" s="46"/>
      <c r="H107" s="46"/>
      <c r="I107" s="46"/>
      <c r="J107" s="48"/>
    </row>
    <row r="108">
      <c r="A108" s="37" t="s">
        <v>202</v>
      </c>
      <c r="B108" s="37">
        <v>25</v>
      </c>
      <c r="C108" s="38" t="s">
        <v>2102</v>
      </c>
      <c r="D108" s="37" t="s">
        <v>204</v>
      </c>
      <c r="E108" s="39" t="s">
        <v>2103</v>
      </c>
      <c r="F108" s="40" t="s">
        <v>206</v>
      </c>
      <c r="G108" s="41">
        <v>24</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45">
      <c r="A110" s="37" t="s">
        <v>208</v>
      </c>
      <c r="B110" s="45"/>
      <c r="C110" s="46"/>
      <c r="D110" s="46"/>
      <c r="E110" s="49" t="s">
        <v>2224</v>
      </c>
      <c r="F110" s="46"/>
      <c r="G110" s="46"/>
      <c r="H110" s="46"/>
      <c r="I110" s="46"/>
      <c r="J110" s="48"/>
    </row>
    <row r="111" ht="90">
      <c r="A111" s="37" t="s">
        <v>210</v>
      </c>
      <c r="B111" s="45"/>
      <c r="C111" s="46"/>
      <c r="D111" s="46"/>
      <c r="E111" s="39" t="s">
        <v>2104</v>
      </c>
      <c r="F111" s="46"/>
      <c r="G111" s="46"/>
      <c r="H111" s="46"/>
      <c r="I111" s="46"/>
      <c r="J111" s="48"/>
    </row>
    <row r="112">
      <c r="A112" s="37" t="s">
        <v>202</v>
      </c>
      <c r="B112" s="37">
        <v>26</v>
      </c>
      <c r="C112" s="38" t="s">
        <v>2225</v>
      </c>
      <c r="D112" s="37" t="s">
        <v>204</v>
      </c>
      <c r="E112" s="39" t="s">
        <v>2226</v>
      </c>
      <c r="F112" s="40" t="s">
        <v>206</v>
      </c>
      <c r="G112" s="41">
        <v>2</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ht="45">
      <c r="A114" s="37" t="s">
        <v>208</v>
      </c>
      <c r="B114" s="45"/>
      <c r="C114" s="46"/>
      <c r="D114" s="46"/>
      <c r="E114" s="49" t="s">
        <v>2177</v>
      </c>
      <c r="F114" s="46"/>
      <c r="G114" s="46"/>
      <c r="H114" s="46"/>
      <c r="I114" s="46"/>
      <c r="J114" s="48"/>
    </row>
    <row r="115" ht="90">
      <c r="A115" s="37" t="s">
        <v>210</v>
      </c>
      <c r="B115" s="45"/>
      <c r="C115" s="46"/>
      <c r="D115" s="46"/>
      <c r="E115" s="39" t="s">
        <v>2104</v>
      </c>
      <c r="F115" s="46"/>
      <c r="G115" s="46"/>
      <c r="H115" s="46"/>
      <c r="I115" s="46"/>
      <c r="J115" s="48"/>
    </row>
    <row r="116">
      <c r="A116" s="37" t="s">
        <v>202</v>
      </c>
      <c r="B116" s="37">
        <v>27</v>
      </c>
      <c r="C116" s="38" t="s">
        <v>2227</v>
      </c>
      <c r="D116" s="37" t="s">
        <v>204</v>
      </c>
      <c r="E116" s="39" t="s">
        <v>2228</v>
      </c>
      <c r="F116" s="40" t="s">
        <v>206</v>
      </c>
      <c r="G116" s="41">
        <v>2</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ht="45">
      <c r="A118" s="37" t="s">
        <v>208</v>
      </c>
      <c r="B118" s="45"/>
      <c r="C118" s="46"/>
      <c r="D118" s="46"/>
      <c r="E118" s="49" t="s">
        <v>2177</v>
      </c>
      <c r="F118" s="46"/>
      <c r="G118" s="46"/>
      <c r="H118" s="46"/>
      <c r="I118" s="46"/>
      <c r="J118" s="48"/>
    </row>
    <row r="119" ht="90">
      <c r="A119" s="37" t="s">
        <v>210</v>
      </c>
      <c r="B119" s="45"/>
      <c r="C119" s="46"/>
      <c r="D119" s="46"/>
      <c r="E119" s="39" t="s">
        <v>2104</v>
      </c>
      <c r="F119" s="46"/>
      <c r="G119" s="46"/>
      <c r="H119" s="46"/>
      <c r="I119" s="46"/>
      <c r="J119" s="48"/>
    </row>
    <row r="120">
      <c r="A120" s="37" t="s">
        <v>202</v>
      </c>
      <c r="B120" s="37">
        <v>28</v>
      </c>
      <c r="C120" s="38" t="s">
        <v>2229</v>
      </c>
      <c r="D120" s="37" t="s">
        <v>204</v>
      </c>
      <c r="E120" s="39" t="s">
        <v>2230</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45">
      <c r="A122" s="37" t="s">
        <v>208</v>
      </c>
      <c r="B122" s="45"/>
      <c r="C122" s="46"/>
      <c r="D122" s="46"/>
      <c r="E122" s="49" t="s">
        <v>2177</v>
      </c>
      <c r="F122" s="46"/>
      <c r="G122" s="46"/>
      <c r="H122" s="46"/>
      <c r="I122" s="46"/>
      <c r="J122" s="48"/>
    </row>
    <row r="123" ht="90">
      <c r="A123" s="37" t="s">
        <v>210</v>
      </c>
      <c r="B123" s="45"/>
      <c r="C123" s="46"/>
      <c r="D123" s="46"/>
      <c r="E123" s="39" t="s">
        <v>2104</v>
      </c>
      <c r="F123" s="46"/>
      <c r="G123" s="46"/>
      <c r="H123" s="46"/>
      <c r="I123" s="46"/>
      <c r="J123" s="48"/>
    </row>
    <row r="124" ht="30">
      <c r="A124" s="37" t="s">
        <v>202</v>
      </c>
      <c r="B124" s="37">
        <v>29</v>
      </c>
      <c r="C124" s="38" t="s">
        <v>2231</v>
      </c>
      <c r="D124" s="37" t="s">
        <v>204</v>
      </c>
      <c r="E124" s="39" t="s">
        <v>2232</v>
      </c>
      <c r="F124" s="40" t="s">
        <v>206</v>
      </c>
      <c r="G124" s="41">
        <v>10</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45">
      <c r="A126" s="37" t="s">
        <v>208</v>
      </c>
      <c r="B126" s="45"/>
      <c r="C126" s="46"/>
      <c r="D126" s="46"/>
      <c r="E126" s="49" t="s">
        <v>2192</v>
      </c>
      <c r="F126" s="46"/>
      <c r="G126" s="46"/>
      <c r="H126" s="46"/>
      <c r="I126" s="46"/>
      <c r="J126" s="48"/>
    </row>
    <row r="127" ht="60">
      <c r="A127" s="37" t="s">
        <v>210</v>
      </c>
      <c r="B127" s="45"/>
      <c r="C127" s="46"/>
      <c r="D127" s="46"/>
      <c r="E127" s="39" t="s">
        <v>2233</v>
      </c>
      <c r="F127" s="46"/>
      <c r="G127" s="46"/>
      <c r="H127" s="46"/>
      <c r="I127" s="46"/>
      <c r="J127" s="48"/>
    </row>
    <row r="128">
      <c r="A128" s="37" t="s">
        <v>202</v>
      </c>
      <c r="B128" s="37">
        <v>30</v>
      </c>
      <c r="C128" s="38" t="s">
        <v>2234</v>
      </c>
      <c r="D128" s="37" t="s">
        <v>204</v>
      </c>
      <c r="E128" s="39" t="s">
        <v>2235</v>
      </c>
      <c r="F128" s="40" t="s">
        <v>206</v>
      </c>
      <c r="G128" s="41">
        <v>1</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45">
      <c r="A130" s="37" t="s">
        <v>208</v>
      </c>
      <c r="B130" s="45"/>
      <c r="C130" s="46"/>
      <c r="D130" s="46"/>
      <c r="E130" s="49" t="s">
        <v>2236</v>
      </c>
      <c r="F130" s="46"/>
      <c r="G130" s="46"/>
      <c r="H130" s="46"/>
      <c r="I130" s="46"/>
      <c r="J130" s="48"/>
    </row>
    <row r="131">
      <c r="A131" s="37" t="s">
        <v>210</v>
      </c>
      <c r="B131" s="45"/>
      <c r="C131" s="46"/>
      <c r="D131" s="46"/>
      <c r="E131" s="39" t="s">
        <v>2237</v>
      </c>
      <c r="F131" s="46"/>
      <c r="G131" s="46"/>
      <c r="H131" s="46"/>
      <c r="I131" s="46"/>
      <c r="J131" s="48"/>
    </row>
    <row r="132">
      <c r="A132" s="37" t="s">
        <v>202</v>
      </c>
      <c r="B132" s="37">
        <v>31</v>
      </c>
      <c r="C132" s="38" t="s">
        <v>2238</v>
      </c>
      <c r="D132" s="37" t="s">
        <v>204</v>
      </c>
      <c r="E132" s="39" t="s">
        <v>2239</v>
      </c>
      <c r="F132" s="40" t="s">
        <v>206</v>
      </c>
      <c r="G132" s="41">
        <v>1</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45">
      <c r="A134" s="37" t="s">
        <v>208</v>
      </c>
      <c r="B134" s="45"/>
      <c r="C134" s="46"/>
      <c r="D134" s="46"/>
      <c r="E134" s="49" t="s">
        <v>2236</v>
      </c>
      <c r="F134" s="46"/>
      <c r="G134" s="46"/>
      <c r="H134" s="46"/>
      <c r="I134" s="46"/>
      <c r="J134" s="48"/>
    </row>
    <row r="135" ht="45">
      <c r="A135" s="37" t="s">
        <v>210</v>
      </c>
      <c r="B135" s="45"/>
      <c r="C135" s="46"/>
      <c r="D135" s="46"/>
      <c r="E135" s="39" t="s">
        <v>2240</v>
      </c>
      <c r="F135" s="46"/>
      <c r="G135" s="46"/>
      <c r="H135" s="46"/>
      <c r="I135" s="46"/>
      <c r="J135" s="48"/>
    </row>
    <row r="136">
      <c r="A136" s="37" t="s">
        <v>202</v>
      </c>
      <c r="B136" s="37">
        <v>32</v>
      </c>
      <c r="C136" s="38" t="s">
        <v>2241</v>
      </c>
      <c r="D136" s="37" t="s">
        <v>204</v>
      </c>
      <c r="E136" s="39" t="s">
        <v>2242</v>
      </c>
      <c r="F136" s="40" t="s">
        <v>206</v>
      </c>
      <c r="G136" s="41">
        <v>2</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2243</v>
      </c>
      <c r="F138" s="46"/>
      <c r="G138" s="46"/>
      <c r="H138" s="46"/>
      <c r="I138" s="46"/>
      <c r="J138" s="48"/>
    </row>
    <row r="139" ht="30">
      <c r="A139" s="37" t="s">
        <v>210</v>
      </c>
      <c r="B139" s="45"/>
      <c r="C139" s="46"/>
      <c r="D139" s="46"/>
      <c r="E139" s="39" t="s">
        <v>2244</v>
      </c>
      <c r="F139" s="46"/>
      <c r="G139" s="46"/>
      <c r="H139" s="46"/>
      <c r="I139" s="46"/>
      <c r="J139" s="48"/>
    </row>
    <row r="140" ht="30">
      <c r="A140" s="37" t="s">
        <v>202</v>
      </c>
      <c r="B140" s="37">
        <v>33</v>
      </c>
      <c r="C140" s="38" t="s">
        <v>2245</v>
      </c>
      <c r="D140" s="37" t="s">
        <v>204</v>
      </c>
      <c r="E140" s="39" t="s">
        <v>2246</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45">
      <c r="A142" s="37" t="s">
        <v>208</v>
      </c>
      <c r="B142" s="45"/>
      <c r="C142" s="46"/>
      <c r="D142" s="46"/>
      <c r="E142" s="49" t="s">
        <v>2177</v>
      </c>
      <c r="F142" s="46"/>
      <c r="G142" s="46"/>
      <c r="H142" s="46"/>
      <c r="I142" s="46"/>
      <c r="J142" s="48"/>
    </row>
    <row r="143">
      <c r="A143" s="37" t="s">
        <v>210</v>
      </c>
      <c r="B143" s="45"/>
      <c r="C143" s="46"/>
      <c r="D143" s="46"/>
      <c r="E143" s="39" t="s">
        <v>1030</v>
      </c>
      <c r="F143" s="46"/>
      <c r="G143" s="46"/>
      <c r="H143" s="46"/>
      <c r="I143" s="46"/>
      <c r="J143" s="48"/>
    </row>
    <row r="144">
      <c r="A144" s="31" t="s">
        <v>199</v>
      </c>
      <c r="B144" s="32"/>
      <c r="C144" s="33" t="s">
        <v>420</v>
      </c>
      <c r="D144" s="34"/>
      <c r="E144" s="31" t="s">
        <v>2247</v>
      </c>
      <c r="F144" s="34"/>
      <c r="G144" s="34"/>
      <c r="H144" s="34"/>
      <c r="I144" s="35">
        <f>SUMIFS(I145:I200,A145:A200,"P")</f>
        <v>0</v>
      </c>
      <c r="J144" s="36"/>
    </row>
    <row r="145" ht="30">
      <c r="A145" s="37" t="s">
        <v>202</v>
      </c>
      <c r="B145" s="37">
        <v>34</v>
      </c>
      <c r="C145" s="38" t="s">
        <v>2248</v>
      </c>
      <c r="D145" s="37" t="s">
        <v>204</v>
      </c>
      <c r="E145" s="39" t="s">
        <v>2249</v>
      </c>
      <c r="F145" s="40" t="s">
        <v>206</v>
      </c>
      <c r="G145" s="41">
        <v>210</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2250</v>
      </c>
      <c r="F147" s="46"/>
      <c r="G147" s="46"/>
      <c r="H147" s="46"/>
      <c r="I147" s="46"/>
      <c r="J147" s="48"/>
    </row>
    <row r="148" ht="135">
      <c r="A148" s="37" t="s">
        <v>210</v>
      </c>
      <c r="B148" s="45"/>
      <c r="C148" s="46"/>
      <c r="D148" s="46"/>
      <c r="E148" s="39" t="s">
        <v>1222</v>
      </c>
      <c r="F148" s="46"/>
      <c r="G148" s="46"/>
      <c r="H148" s="46"/>
      <c r="I148" s="46"/>
      <c r="J148" s="48"/>
    </row>
    <row r="149">
      <c r="A149" s="37" t="s">
        <v>202</v>
      </c>
      <c r="B149" s="37">
        <v>35</v>
      </c>
      <c r="C149" s="38" t="s">
        <v>1990</v>
      </c>
      <c r="D149" s="37" t="s">
        <v>204</v>
      </c>
      <c r="E149" s="39" t="s">
        <v>1991</v>
      </c>
      <c r="F149" s="40" t="s">
        <v>227</v>
      </c>
      <c r="G149" s="41">
        <v>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2251</v>
      </c>
      <c r="F151" s="46"/>
      <c r="G151" s="46"/>
      <c r="H151" s="46"/>
      <c r="I151" s="46"/>
      <c r="J151" s="48"/>
    </row>
    <row r="152" ht="60">
      <c r="A152" s="37" t="s">
        <v>210</v>
      </c>
      <c r="B152" s="45"/>
      <c r="C152" s="46"/>
      <c r="D152" s="46"/>
      <c r="E152" s="39" t="s">
        <v>229</v>
      </c>
      <c r="F152" s="46"/>
      <c r="G152" s="46"/>
      <c r="H152" s="46"/>
      <c r="I152" s="46"/>
      <c r="J152" s="48"/>
    </row>
    <row r="153">
      <c r="A153" s="37" t="s">
        <v>202</v>
      </c>
      <c r="B153" s="37">
        <v>36</v>
      </c>
      <c r="C153" s="38" t="s">
        <v>225</v>
      </c>
      <c r="D153" s="37" t="s">
        <v>204</v>
      </c>
      <c r="E153" s="39" t="s">
        <v>226</v>
      </c>
      <c r="F153" s="40" t="s">
        <v>227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45">
      <c r="A155" s="37" t="s">
        <v>208</v>
      </c>
      <c r="B155" s="45"/>
      <c r="C155" s="46"/>
      <c r="D155" s="46"/>
      <c r="E155" s="49" t="s">
        <v>2243</v>
      </c>
      <c r="F155" s="46"/>
      <c r="G155" s="46"/>
      <c r="H155" s="46"/>
      <c r="I155" s="46"/>
      <c r="J155" s="48"/>
    </row>
    <row r="156" ht="60">
      <c r="A156" s="37" t="s">
        <v>210</v>
      </c>
      <c r="B156" s="45"/>
      <c r="C156" s="46"/>
      <c r="D156" s="46"/>
      <c r="E156" s="39" t="s">
        <v>229</v>
      </c>
      <c r="F156" s="46"/>
      <c r="G156" s="46"/>
      <c r="H156" s="46"/>
      <c r="I156" s="46"/>
      <c r="J156" s="48"/>
    </row>
    <row r="157" ht="30">
      <c r="A157" s="37" t="s">
        <v>202</v>
      </c>
      <c r="B157" s="37">
        <v>37</v>
      </c>
      <c r="C157" s="38" t="s">
        <v>2252</v>
      </c>
      <c r="D157" s="37" t="s">
        <v>204</v>
      </c>
      <c r="E157" s="39" t="s">
        <v>2253</v>
      </c>
      <c r="F157" s="40" t="s">
        <v>232</v>
      </c>
      <c r="G157" s="41">
        <v>250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2254</v>
      </c>
      <c r="F159" s="46"/>
      <c r="G159" s="46"/>
      <c r="H159" s="46"/>
      <c r="I159" s="46"/>
      <c r="J159" s="48"/>
    </row>
    <row r="160" ht="135">
      <c r="A160" s="37" t="s">
        <v>210</v>
      </c>
      <c r="B160" s="45"/>
      <c r="C160" s="46"/>
      <c r="D160" s="46"/>
      <c r="E160" s="39" t="s">
        <v>234</v>
      </c>
      <c r="F160" s="46"/>
      <c r="G160" s="46"/>
      <c r="H160" s="46"/>
      <c r="I160" s="46"/>
      <c r="J160" s="48"/>
    </row>
    <row r="161" ht="30">
      <c r="A161" s="37" t="s">
        <v>202</v>
      </c>
      <c r="B161" s="37">
        <v>38</v>
      </c>
      <c r="C161" s="38" t="s">
        <v>2255</v>
      </c>
      <c r="D161" s="37" t="s">
        <v>204</v>
      </c>
      <c r="E161" s="39" t="s">
        <v>2256</v>
      </c>
      <c r="F161" s="40" t="s">
        <v>217</v>
      </c>
      <c r="G161" s="41">
        <v>72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2257</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2258</v>
      </c>
      <c r="D165" s="37" t="s">
        <v>204</v>
      </c>
      <c r="E165" s="39" t="s">
        <v>2259</v>
      </c>
      <c r="F165" s="40" t="s">
        <v>217</v>
      </c>
      <c r="G165" s="41">
        <v>160</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2260</v>
      </c>
      <c r="F167" s="46"/>
      <c r="G167" s="46"/>
      <c r="H167" s="46"/>
      <c r="I167" s="46"/>
      <c r="J167" s="48"/>
    </row>
    <row r="168" ht="105">
      <c r="A168" s="37" t="s">
        <v>210</v>
      </c>
      <c r="B168" s="45"/>
      <c r="C168" s="46"/>
      <c r="D168" s="46"/>
      <c r="E168" s="39" t="s">
        <v>598</v>
      </c>
      <c r="F168" s="46"/>
      <c r="G168" s="46"/>
      <c r="H168" s="46"/>
      <c r="I168" s="46"/>
      <c r="J168" s="48"/>
    </row>
    <row r="169">
      <c r="A169" s="37" t="s">
        <v>202</v>
      </c>
      <c r="B169" s="37">
        <v>40</v>
      </c>
      <c r="C169" s="38" t="s">
        <v>2261</v>
      </c>
      <c r="D169" s="37" t="s">
        <v>204</v>
      </c>
      <c r="E169" s="39" t="s">
        <v>2262</v>
      </c>
      <c r="F169" s="40" t="s">
        <v>217</v>
      </c>
      <c r="G169" s="41">
        <v>65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2263</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2264</v>
      </c>
      <c r="D173" s="37" t="s">
        <v>204</v>
      </c>
      <c r="E173" s="39" t="s">
        <v>2265</v>
      </c>
      <c r="F173" s="40" t="s">
        <v>206</v>
      </c>
      <c r="G173" s="41">
        <v>24</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ht="45">
      <c r="A175" s="37" t="s">
        <v>208</v>
      </c>
      <c r="B175" s="45"/>
      <c r="C175" s="46"/>
      <c r="D175" s="46"/>
      <c r="E175" s="49" t="s">
        <v>2266</v>
      </c>
      <c r="F175" s="46"/>
      <c r="G175" s="46"/>
      <c r="H175" s="46"/>
      <c r="I175" s="46"/>
      <c r="J175" s="48"/>
    </row>
    <row r="176" ht="120">
      <c r="A176" s="37" t="s">
        <v>210</v>
      </c>
      <c r="B176" s="45"/>
      <c r="C176" s="46"/>
      <c r="D176" s="46"/>
      <c r="E176" s="39" t="s">
        <v>603</v>
      </c>
      <c r="F176" s="46"/>
      <c r="G176" s="46"/>
      <c r="H176" s="46"/>
      <c r="I176" s="46"/>
      <c r="J176" s="48"/>
    </row>
    <row r="177" ht="30">
      <c r="A177" s="37" t="s">
        <v>202</v>
      </c>
      <c r="B177" s="37">
        <v>42</v>
      </c>
      <c r="C177" s="38" t="s">
        <v>604</v>
      </c>
      <c r="D177" s="37" t="s">
        <v>204</v>
      </c>
      <c r="E177" s="39" t="s">
        <v>605</v>
      </c>
      <c r="F177" s="40" t="s">
        <v>206</v>
      </c>
      <c r="G177" s="41">
        <v>20</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45">
      <c r="A179" s="37" t="s">
        <v>208</v>
      </c>
      <c r="B179" s="45"/>
      <c r="C179" s="46"/>
      <c r="D179" s="46"/>
      <c r="E179" s="49" t="s">
        <v>2223</v>
      </c>
      <c r="F179" s="46"/>
      <c r="G179" s="46"/>
      <c r="H179" s="46"/>
      <c r="I179" s="46"/>
      <c r="J179" s="48"/>
    </row>
    <row r="180" ht="120">
      <c r="A180" s="37" t="s">
        <v>210</v>
      </c>
      <c r="B180" s="45"/>
      <c r="C180" s="46"/>
      <c r="D180" s="46"/>
      <c r="E180" s="39" t="s">
        <v>603</v>
      </c>
      <c r="F180" s="46"/>
      <c r="G180" s="46"/>
      <c r="H180" s="46"/>
      <c r="I180" s="46"/>
      <c r="J180" s="48"/>
    </row>
    <row r="181" ht="30">
      <c r="A181" s="37" t="s">
        <v>202</v>
      </c>
      <c r="B181" s="37">
        <v>43</v>
      </c>
      <c r="C181" s="38" t="s">
        <v>2015</v>
      </c>
      <c r="D181" s="37" t="s">
        <v>204</v>
      </c>
      <c r="E181" s="39" t="s">
        <v>2016</v>
      </c>
      <c r="F181" s="40" t="s">
        <v>206</v>
      </c>
      <c r="G181" s="41">
        <v>16</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ht="45">
      <c r="A183" s="37" t="s">
        <v>208</v>
      </c>
      <c r="B183" s="45"/>
      <c r="C183" s="46"/>
      <c r="D183" s="46"/>
      <c r="E183" s="49" t="s">
        <v>2181</v>
      </c>
      <c r="F183" s="46"/>
      <c r="G183" s="46"/>
      <c r="H183" s="46"/>
      <c r="I183" s="46"/>
      <c r="J183" s="48"/>
    </row>
    <row r="184" ht="120">
      <c r="A184" s="37" t="s">
        <v>210</v>
      </c>
      <c r="B184" s="45"/>
      <c r="C184" s="46"/>
      <c r="D184" s="46"/>
      <c r="E184" s="39" t="s">
        <v>603</v>
      </c>
      <c r="F184" s="46"/>
      <c r="G184" s="46"/>
      <c r="H184" s="46"/>
      <c r="I184" s="46"/>
      <c r="J184" s="48"/>
    </row>
    <row r="185" ht="30">
      <c r="A185" s="37" t="s">
        <v>202</v>
      </c>
      <c r="B185" s="37">
        <v>44</v>
      </c>
      <c r="C185" s="38" t="s">
        <v>2267</v>
      </c>
      <c r="D185" s="37" t="s">
        <v>204</v>
      </c>
      <c r="E185" s="39" t="s">
        <v>2268</v>
      </c>
      <c r="F185" s="40" t="s">
        <v>206</v>
      </c>
      <c r="G185" s="41">
        <v>4</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302</v>
      </c>
      <c r="F187" s="46"/>
      <c r="G187" s="46"/>
      <c r="H187" s="46"/>
      <c r="I187" s="46"/>
      <c r="J187" s="48"/>
    </row>
    <row r="188" ht="120">
      <c r="A188" s="37" t="s">
        <v>210</v>
      </c>
      <c r="B188" s="45"/>
      <c r="C188" s="46"/>
      <c r="D188" s="46"/>
      <c r="E188" s="39" t="s">
        <v>603</v>
      </c>
      <c r="F188" s="46"/>
      <c r="G188" s="46"/>
      <c r="H188" s="46"/>
      <c r="I188" s="46"/>
      <c r="J188" s="48"/>
    </row>
    <row r="189">
      <c r="A189" s="37" t="s">
        <v>202</v>
      </c>
      <c r="B189" s="37">
        <v>45</v>
      </c>
      <c r="C189" s="38" t="s">
        <v>2022</v>
      </c>
      <c r="D189" s="37" t="s">
        <v>204</v>
      </c>
      <c r="E189" s="39" t="s">
        <v>2023</v>
      </c>
      <c r="F189" s="40" t="s">
        <v>206</v>
      </c>
      <c r="G189" s="41">
        <v>62</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2269</v>
      </c>
      <c r="F191" s="46"/>
      <c r="G191" s="46"/>
      <c r="H191" s="46"/>
      <c r="I191" s="46"/>
      <c r="J191" s="48"/>
    </row>
    <row r="192" ht="105">
      <c r="A192" s="37" t="s">
        <v>210</v>
      </c>
      <c r="B192" s="45"/>
      <c r="C192" s="46"/>
      <c r="D192" s="46"/>
      <c r="E192" s="39" t="s">
        <v>2024</v>
      </c>
      <c r="F192" s="46"/>
      <c r="G192" s="46"/>
      <c r="H192" s="46"/>
      <c r="I192" s="46"/>
      <c r="J192" s="48"/>
    </row>
    <row r="193">
      <c r="A193" s="37" t="s">
        <v>202</v>
      </c>
      <c r="B193" s="37">
        <v>46</v>
      </c>
      <c r="C193" s="38" t="s">
        <v>2270</v>
      </c>
      <c r="D193" s="37" t="s">
        <v>204</v>
      </c>
      <c r="E193" s="39" t="s">
        <v>2271</v>
      </c>
      <c r="F193" s="40" t="s">
        <v>206</v>
      </c>
      <c r="G193" s="41">
        <v>50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45">
      <c r="A195" s="37" t="s">
        <v>208</v>
      </c>
      <c r="B195" s="45"/>
      <c r="C195" s="46"/>
      <c r="D195" s="46"/>
      <c r="E195" s="49" t="s">
        <v>2272</v>
      </c>
      <c r="F195" s="46"/>
      <c r="G195" s="46"/>
      <c r="H195" s="46"/>
      <c r="I195" s="46"/>
      <c r="J195" s="48"/>
    </row>
    <row r="196" ht="105">
      <c r="A196" s="37" t="s">
        <v>210</v>
      </c>
      <c r="B196" s="45"/>
      <c r="C196" s="46"/>
      <c r="D196" s="46"/>
      <c r="E196" s="39" t="s">
        <v>2024</v>
      </c>
      <c r="F196" s="46"/>
      <c r="G196" s="46"/>
      <c r="H196" s="46"/>
      <c r="I196" s="46"/>
      <c r="J196" s="48"/>
    </row>
    <row r="197" ht="30">
      <c r="A197" s="37" t="s">
        <v>202</v>
      </c>
      <c r="B197" s="37">
        <v>47</v>
      </c>
      <c r="C197" s="38" t="s">
        <v>2273</v>
      </c>
      <c r="D197" s="37" t="s">
        <v>204</v>
      </c>
      <c r="E197" s="39" t="s">
        <v>2274</v>
      </c>
      <c r="F197" s="40" t="s">
        <v>555</v>
      </c>
      <c r="G197" s="41">
        <v>0.20999999999999999</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2275</v>
      </c>
      <c r="F199" s="46"/>
      <c r="G199" s="46"/>
      <c r="H199" s="46"/>
      <c r="I199" s="46"/>
      <c r="J199" s="48"/>
    </row>
    <row r="200">
      <c r="A200" s="37" t="s">
        <v>210</v>
      </c>
      <c r="B200" s="45"/>
      <c r="C200" s="46"/>
      <c r="D200" s="46"/>
      <c r="E200" s="39" t="s">
        <v>1030</v>
      </c>
      <c r="F200" s="46"/>
      <c r="G200" s="46"/>
      <c r="H200" s="46"/>
      <c r="I200" s="46"/>
      <c r="J200" s="48"/>
    </row>
    <row r="201">
      <c r="A201" s="31" t="s">
        <v>199</v>
      </c>
      <c r="B201" s="32"/>
      <c r="C201" s="33" t="s">
        <v>899</v>
      </c>
      <c r="D201" s="34"/>
      <c r="E201" s="31" t="s">
        <v>2276</v>
      </c>
      <c r="F201" s="34"/>
      <c r="G201" s="34"/>
      <c r="H201" s="34"/>
      <c r="I201" s="35">
        <f>SUMIFS(I202:I217,A202:A217,"P")</f>
        <v>0</v>
      </c>
      <c r="J201" s="36"/>
    </row>
    <row r="202">
      <c r="A202" s="37" t="s">
        <v>202</v>
      </c>
      <c r="B202" s="37">
        <v>48</v>
      </c>
      <c r="C202" s="38" t="s">
        <v>212</v>
      </c>
      <c r="D202" s="37" t="s">
        <v>204</v>
      </c>
      <c r="E202" s="39" t="s">
        <v>213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ht="45">
      <c r="A204" s="37" t="s">
        <v>208</v>
      </c>
      <c r="B204" s="45"/>
      <c r="C204" s="46"/>
      <c r="D204" s="46"/>
      <c r="E204" s="49" t="s">
        <v>2277</v>
      </c>
      <c r="F204" s="46"/>
      <c r="G204" s="46"/>
      <c r="H204" s="46"/>
      <c r="I204" s="46"/>
      <c r="J204" s="48"/>
    </row>
    <row r="205" ht="120">
      <c r="A205" s="37" t="s">
        <v>210</v>
      </c>
      <c r="B205" s="45"/>
      <c r="C205" s="46"/>
      <c r="D205" s="46"/>
      <c r="E205" s="39" t="s">
        <v>211</v>
      </c>
      <c r="F205" s="46"/>
      <c r="G205" s="46"/>
      <c r="H205" s="46"/>
      <c r="I205" s="46"/>
      <c r="J205" s="48"/>
    </row>
    <row r="206">
      <c r="A206" s="37" t="s">
        <v>202</v>
      </c>
      <c r="B206" s="37">
        <v>49</v>
      </c>
      <c r="C206" s="38" t="s">
        <v>2278</v>
      </c>
      <c r="D206" s="37" t="s">
        <v>204</v>
      </c>
      <c r="E206" s="39" t="s">
        <v>2279</v>
      </c>
      <c r="F206" s="40" t="s">
        <v>217</v>
      </c>
      <c r="G206" s="41">
        <v>300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ht="45">
      <c r="A208" s="37" t="s">
        <v>208</v>
      </c>
      <c r="B208" s="45"/>
      <c r="C208" s="46"/>
      <c r="D208" s="46"/>
      <c r="E208" s="49" t="s">
        <v>2280</v>
      </c>
      <c r="F208" s="46"/>
      <c r="G208" s="46"/>
      <c r="H208" s="46"/>
      <c r="I208" s="46"/>
      <c r="J208" s="48"/>
    </row>
    <row r="209" ht="120">
      <c r="A209" s="37" t="s">
        <v>210</v>
      </c>
      <c r="B209" s="45"/>
      <c r="C209" s="46"/>
      <c r="D209" s="46"/>
      <c r="E209" s="39" t="s">
        <v>2281</v>
      </c>
      <c r="F209" s="46"/>
      <c r="G209" s="46"/>
      <c r="H209" s="46"/>
      <c r="I209" s="46"/>
      <c r="J209" s="48"/>
    </row>
    <row r="210">
      <c r="A210" s="37" t="s">
        <v>202</v>
      </c>
      <c r="B210" s="37">
        <v>50</v>
      </c>
      <c r="C210" s="38" t="s">
        <v>2282</v>
      </c>
      <c r="D210" s="37" t="s">
        <v>204</v>
      </c>
      <c r="E210" s="39" t="s">
        <v>2283</v>
      </c>
      <c r="F210" s="40" t="s">
        <v>206</v>
      </c>
      <c r="G210" s="41">
        <v>8</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ht="45">
      <c r="A212" s="37" t="s">
        <v>208</v>
      </c>
      <c r="B212" s="45"/>
      <c r="C212" s="46"/>
      <c r="D212" s="46"/>
      <c r="E212" s="49" t="s">
        <v>2277</v>
      </c>
      <c r="F212" s="46"/>
      <c r="G212" s="46"/>
      <c r="H212" s="46"/>
      <c r="I212" s="46"/>
      <c r="J212" s="48"/>
    </row>
    <row r="213" ht="90">
      <c r="A213" s="37" t="s">
        <v>210</v>
      </c>
      <c r="B213" s="45"/>
      <c r="C213" s="46"/>
      <c r="D213" s="46"/>
      <c r="E213" s="39" t="s">
        <v>2284</v>
      </c>
      <c r="F213" s="46"/>
      <c r="G213" s="46"/>
      <c r="H213" s="46"/>
      <c r="I213" s="46"/>
      <c r="J213" s="48"/>
    </row>
    <row r="214">
      <c r="A214" s="37" t="s">
        <v>202</v>
      </c>
      <c r="B214" s="37">
        <v>51</v>
      </c>
      <c r="C214" s="38" t="s">
        <v>1634</v>
      </c>
      <c r="D214" s="37" t="s">
        <v>204</v>
      </c>
      <c r="E214" s="39" t="s">
        <v>1635</v>
      </c>
      <c r="F214" s="40" t="s">
        <v>206</v>
      </c>
      <c r="G214" s="41">
        <v>50</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ht="45">
      <c r="A216" s="37" t="s">
        <v>208</v>
      </c>
      <c r="B216" s="45"/>
      <c r="C216" s="46"/>
      <c r="D216" s="46"/>
      <c r="E216" s="49" t="s">
        <v>2272</v>
      </c>
      <c r="F216" s="46"/>
      <c r="G216" s="46"/>
      <c r="H216" s="46"/>
      <c r="I216" s="46"/>
      <c r="J216" s="48"/>
    </row>
    <row r="217" ht="120">
      <c r="A217" s="37" t="s">
        <v>210</v>
      </c>
      <c r="B217" s="45"/>
      <c r="C217" s="46"/>
      <c r="D217" s="46"/>
      <c r="E217" s="39" t="s">
        <v>1636</v>
      </c>
      <c r="F217" s="46"/>
      <c r="G217" s="46"/>
      <c r="H217" s="46"/>
      <c r="I217" s="46"/>
      <c r="J217" s="48"/>
    </row>
    <row r="218">
      <c r="A218" s="31" t="s">
        <v>199</v>
      </c>
      <c r="B218" s="32"/>
      <c r="C218" s="33" t="s">
        <v>1020</v>
      </c>
      <c r="D218" s="34"/>
      <c r="E218" s="31" t="s">
        <v>2285</v>
      </c>
      <c r="F218" s="34"/>
      <c r="G218" s="34"/>
      <c r="H218" s="34"/>
      <c r="I218" s="35">
        <f>SUMIFS(I219:I230,A219:A230,"P")</f>
        <v>0</v>
      </c>
      <c r="J218" s="36"/>
    </row>
    <row r="219" ht="45">
      <c r="A219" s="37" t="s">
        <v>202</v>
      </c>
      <c r="B219" s="37">
        <v>52</v>
      </c>
      <c r="C219" s="38" t="s">
        <v>230</v>
      </c>
      <c r="D219" s="37" t="s">
        <v>200</v>
      </c>
      <c r="E219" s="39" t="s">
        <v>231</v>
      </c>
      <c r="F219" s="40" t="s">
        <v>232</v>
      </c>
      <c r="G219" s="41">
        <v>480</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ht="45">
      <c r="A221" s="37" t="s">
        <v>208</v>
      </c>
      <c r="B221" s="45"/>
      <c r="C221" s="46"/>
      <c r="D221" s="46"/>
      <c r="E221" s="49" t="s">
        <v>2286</v>
      </c>
      <c r="F221" s="46"/>
      <c r="G221" s="46"/>
      <c r="H221" s="46"/>
      <c r="I221" s="46"/>
      <c r="J221" s="48"/>
    </row>
    <row r="222" ht="135">
      <c r="A222" s="37" t="s">
        <v>210</v>
      </c>
      <c r="B222" s="45"/>
      <c r="C222" s="46"/>
      <c r="D222" s="46"/>
      <c r="E222" s="39" t="s">
        <v>234</v>
      </c>
      <c r="F222" s="46"/>
      <c r="G222" s="46"/>
      <c r="H222" s="46"/>
      <c r="I222" s="46"/>
      <c r="J222" s="48"/>
    </row>
    <row r="223">
      <c r="A223" s="37" t="s">
        <v>202</v>
      </c>
      <c r="B223" s="37">
        <v>53</v>
      </c>
      <c r="C223" s="38" t="s">
        <v>2287</v>
      </c>
      <c r="D223" s="37" t="s">
        <v>204</v>
      </c>
      <c r="E223" s="39" t="s">
        <v>2288</v>
      </c>
      <c r="F223" s="40" t="s">
        <v>206</v>
      </c>
      <c r="G223" s="41">
        <v>14</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ht="45">
      <c r="A225" s="37" t="s">
        <v>208</v>
      </c>
      <c r="B225" s="45"/>
      <c r="C225" s="46"/>
      <c r="D225" s="46"/>
      <c r="E225" s="49" t="s">
        <v>2289</v>
      </c>
      <c r="F225" s="46"/>
      <c r="G225" s="46"/>
      <c r="H225" s="46"/>
      <c r="I225" s="46"/>
      <c r="J225" s="48"/>
    </row>
    <row r="226" ht="120">
      <c r="A226" s="37" t="s">
        <v>210</v>
      </c>
      <c r="B226" s="45"/>
      <c r="C226" s="46"/>
      <c r="D226" s="46"/>
      <c r="E226" s="39" t="s">
        <v>2290</v>
      </c>
      <c r="F226" s="46"/>
      <c r="G226" s="46"/>
      <c r="H226" s="46"/>
      <c r="I226" s="46"/>
      <c r="J226" s="48"/>
    </row>
    <row r="227" ht="30">
      <c r="A227" s="37" t="s">
        <v>202</v>
      </c>
      <c r="B227" s="37">
        <v>54</v>
      </c>
      <c r="C227" s="38" t="s">
        <v>2291</v>
      </c>
      <c r="D227" s="37" t="s">
        <v>204</v>
      </c>
      <c r="E227" s="39" t="s">
        <v>2292</v>
      </c>
      <c r="F227" s="40" t="s">
        <v>206</v>
      </c>
      <c r="G227" s="41">
        <v>1</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ht="45">
      <c r="A229" s="37" t="s">
        <v>208</v>
      </c>
      <c r="B229" s="45"/>
      <c r="C229" s="46"/>
      <c r="D229" s="46"/>
      <c r="E229" s="49" t="s">
        <v>2293</v>
      </c>
      <c r="F229" s="46"/>
      <c r="G229" s="46"/>
      <c r="H229" s="46"/>
      <c r="I229" s="46"/>
      <c r="J229" s="48"/>
    </row>
    <row r="230" ht="105">
      <c r="A230" s="37" t="s">
        <v>210</v>
      </c>
      <c r="B230" s="45"/>
      <c r="C230" s="46"/>
      <c r="D230" s="46"/>
      <c r="E230" s="39" t="s">
        <v>2215</v>
      </c>
      <c r="F230" s="46"/>
      <c r="G230" s="46"/>
      <c r="H230" s="46"/>
      <c r="I230" s="46"/>
      <c r="J230" s="48"/>
    </row>
    <row r="231">
      <c r="A231" s="31" t="s">
        <v>199</v>
      </c>
      <c r="B231" s="32"/>
      <c r="C231" s="33" t="s">
        <v>1022</v>
      </c>
      <c r="D231" s="34"/>
      <c r="E231" s="31" t="s">
        <v>2294</v>
      </c>
      <c r="F231" s="34"/>
      <c r="G231" s="34"/>
      <c r="H231" s="34"/>
      <c r="I231" s="35">
        <f>SUMIFS(I232:I239,A232:A239,"P")</f>
        <v>0</v>
      </c>
      <c r="J231" s="36"/>
    </row>
    <row r="232">
      <c r="A232" s="37" t="s">
        <v>202</v>
      </c>
      <c r="B232" s="37">
        <v>55</v>
      </c>
      <c r="C232" s="38" t="s">
        <v>2295</v>
      </c>
      <c r="D232" s="37" t="s">
        <v>204</v>
      </c>
      <c r="E232" s="39" t="s">
        <v>2296</v>
      </c>
      <c r="F232" s="40" t="s">
        <v>2297</v>
      </c>
      <c r="G232" s="41">
        <v>30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2298</v>
      </c>
      <c r="F234" s="46"/>
      <c r="G234" s="46"/>
      <c r="H234" s="46"/>
      <c r="I234" s="46"/>
      <c r="J234" s="48"/>
    </row>
    <row r="235" ht="45">
      <c r="A235" s="37" t="s">
        <v>210</v>
      </c>
      <c r="B235" s="45"/>
      <c r="C235" s="46"/>
      <c r="D235" s="46"/>
      <c r="E235" s="39" t="s">
        <v>2299</v>
      </c>
      <c r="F235" s="46"/>
      <c r="G235" s="46"/>
      <c r="H235" s="46"/>
      <c r="I235" s="46"/>
      <c r="J235" s="48"/>
    </row>
    <row r="236">
      <c r="A236" s="37" t="s">
        <v>202</v>
      </c>
      <c r="B236" s="37">
        <v>56</v>
      </c>
      <c r="C236" s="38" t="s">
        <v>2300</v>
      </c>
      <c r="D236" s="37" t="s">
        <v>204</v>
      </c>
      <c r="E236" s="39" t="s">
        <v>2301</v>
      </c>
      <c r="F236" s="40" t="s">
        <v>2302</v>
      </c>
      <c r="G236" s="41">
        <v>1</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2236</v>
      </c>
      <c r="F238" s="46"/>
      <c r="G238" s="46"/>
      <c r="H238" s="46"/>
      <c r="I238" s="46"/>
      <c r="J238" s="48"/>
    </row>
    <row r="239" ht="30">
      <c r="A239" s="37" t="s">
        <v>210</v>
      </c>
      <c r="B239" s="45"/>
      <c r="C239" s="46"/>
      <c r="D239" s="46"/>
      <c r="E239" s="39" t="s">
        <v>2303</v>
      </c>
      <c r="F239" s="46"/>
      <c r="G239" s="46"/>
      <c r="H239" s="46"/>
      <c r="I239" s="46"/>
      <c r="J239" s="48"/>
    </row>
    <row r="240">
      <c r="A240" s="31" t="s">
        <v>199</v>
      </c>
      <c r="B240" s="32"/>
      <c r="C240" s="33" t="s">
        <v>1024</v>
      </c>
      <c r="D240" s="34"/>
      <c r="E240" s="31" t="s">
        <v>2304</v>
      </c>
      <c r="F240" s="34"/>
      <c r="G240" s="34"/>
      <c r="H240" s="34"/>
      <c r="I240" s="35">
        <f>SUMIFS(I241:I248,A241:A248,"P")</f>
        <v>0</v>
      </c>
      <c r="J240" s="36"/>
    </row>
    <row r="241" ht="30">
      <c r="A241" s="37" t="s">
        <v>202</v>
      </c>
      <c r="B241" s="37">
        <v>57</v>
      </c>
      <c r="C241" s="38" t="s">
        <v>2203</v>
      </c>
      <c r="D241" s="37" t="s">
        <v>204</v>
      </c>
      <c r="E241" s="39" t="s">
        <v>2204</v>
      </c>
      <c r="F241" s="40" t="s">
        <v>206</v>
      </c>
      <c r="G241" s="41">
        <v>2</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ht="45">
      <c r="A243" s="37" t="s">
        <v>208</v>
      </c>
      <c r="B243" s="45"/>
      <c r="C243" s="46"/>
      <c r="D243" s="46"/>
      <c r="E243" s="49" t="s">
        <v>2243</v>
      </c>
      <c r="F243" s="46"/>
      <c r="G243" s="46"/>
      <c r="H243" s="46"/>
      <c r="I243" s="46"/>
      <c r="J243" s="48"/>
    </row>
    <row r="244" ht="105">
      <c r="A244" s="37" t="s">
        <v>210</v>
      </c>
      <c r="B244" s="45"/>
      <c r="C244" s="46"/>
      <c r="D244" s="46"/>
      <c r="E244" s="39" t="s">
        <v>2093</v>
      </c>
      <c r="F244" s="46"/>
      <c r="G244" s="46"/>
      <c r="H244" s="46"/>
      <c r="I244" s="46"/>
      <c r="J244" s="48"/>
    </row>
    <row r="245">
      <c r="A245" s="37" t="s">
        <v>202</v>
      </c>
      <c r="B245" s="37">
        <v>58</v>
      </c>
      <c r="C245" s="38" t="s">
        <v>2305</v>
      </c>
      <c r="D245" s="37" t="s">
        <v>204</v>
      </c>
      <c r="E245" s="39" t="s">
        <v>2306</v>
      </c>
      <c r="F245" s="40" t="s">
        <v>206</v>
      </c>
      <c r="G245" s="41">
        <v>2</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214</v>
      </c>
      <c r="F247" s="46"/>
      <c r="G247" s="46"/>
      <c r="H247" s="46"/>
      <c r="I247" s="46"/>
      <c r="J247" s="48"/>
    </row>
    <row r="248" ht="30">
      <c r="A248" s="37" t="s">
        <v>210</v>
      </c>
      <c r="B248" s="45"/>
      <c r="C248" s="46"/>
      <c r="D248" s="46"/>
      <c r="E248" s="39" t="s">
        <v>2307</v>
      </c>
      <c r="F248" s="46"/>
      <c r="G248" s="46"/>
      <c r="H248" s="46"/>
      <c r="I248" s="46"/>
      <c r="J248" s="48"/>
    </row>
    <row r="249">
      <c r="A249" s="31" t="s">
        <v>199</v>
      </c>
      <c r="B249" s="32"/>
      <c r="C249" s="33" t="s">
        <v>1026</v>
      </c>
      <c r="D249" s="34"/>
      <c r="E249" s="31" t="s">
        <v>2308</v>
      </c>
      <c r="F249" s="34"/>
      <c r="G249" s="34"/>
      <c r="H249" s="34"/>
      <c r="I249" s="35">
        <f>SUMIFS(I250:I253,A250:A253,"P")</f>
        <v>0</v>
      </c>
      <c r="J249" s="36"/>
    </row>
    <row r="250" ht="45">
      <c r="A250" s="37" t="s">
        <v>202</v>
      </c>
      <c r="B250" s="37">
        <v>59</v>
      </c>
      <c r="C250" s="38" t="s">
        <v>230</v>
      </c>
      <c r="D250" s="37" t="s">
        <v>204</v>
      </c>
      <c r="E250" s="39" t="s">
        <v>231</v>
      </c>
      <c r="F250" s="40" t="s">
        <v>232</v>
      </c>
      <c r="G250" s="41">
        <v>250</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45">
      <c r="A252" s="37" t="s">
        <v>208</v>
      </c>
      <c r="B252" s="45"/>
      <c r="C252" s="46"/>
      <c r="D252" s="46"/>
      <c r="E252" s="49" t="s">
        <v>2309</v>
      </c>
      <c r="F252" s="46"/>
      <c r="G252" s="46"/>
      <c r="H252" s="46"/>
      <c r="I252" s="46"/>
      <c r="J252" s="48"/>
    </row>
    <row r="253" ht="135">
      <c r="A253" s="37" t="s">
        <v>210</v>
      </c>
      <c r="B253" s="45"/>
      <c r="C253" s="46"/>
      <c r="D253" s="46"/>
      <c r="E253" s="39" t="s">
        <v>234</v>
      </c>
      <c r="F253" s="46"/>
      <c r="G253" s="46"/>
      <c r="H253" s="46"/>
      <c r="I253" s="46"/>
      <c r="J253" s="48"/>
    </row>
    <row r="254">
      <c r="A254" s="31" t="s">
        <v>199</v>
      </c>
      <c r="B254" s="32"/>
      <c r="C254" s="33" t="s">
        <v>471</v>
      </c>
      <c r="D254" s="34"/>
      <c r="E254" s="31" t="s">
        <v>472</v>
      </c>
      <c r="F254" s="34"/>
      <c r="G254" s="34"/>
      <c r="H254" s="34"/>
      <c r="I254" s="35">
        <f>SUMIFS(I255:I270,A255:A270,"P")</f>
        <v>0</v>
      </c>
      <c r="J254" s="36"/>
    </row>
    <row r="255" ht="45">
      <c r="A255" s="37" t="s">
        <v>202</v>
      </c>
      <c r="B255" s="37">
        <v>60</v>
      </c>
      <c r="C255" s="38" t="s">
        <v>473</v>
      </c>
      <c r="D255" s="37" t="s">
        <v>474</v>
      </c>
      <c r="E255" s="39" t="s">
        <v>475</v>
      </c>
      <c r="F255" s="40" t="s">
        <v>476</v>
      </c>
      <c r="G255" s="41">
        <v>0.5</v>
      </c>
      <c r="H255" s="42">
        <v>0</v>
      </c>
      <c r="I255" s="43">
        <f>ROUND(G255*H255,P4)</f>
        <v>0</v>
      </c>
      <c r="J255" s="37"/>
      <c r="O255" s="44">
        <f>I255*0.21</f>
        <v>0</v>
      </c>
      <c r="P255">
        <v>3</v>
      </c>
    </row>
    <row r="256">
      <c r="A256" s="37" t="s">
        <v>207</v>
      </c>
      <c r="B256" s="45"/>
      <c r="C256" s="46"/>
      <c r="D256" s="46"/>
      <c r="E256" s="39" t="s">
        <v>477</v>
      </c>
      <c r="F256" s="46"/>
      <c r="G256" s="46"/>
      <c r="H256" s="46"/>
      <c r="I256" s="46"/>
      <c r="J256" s="48"/>
    </row>
    <row r="257" ht="45">
      <c r="A257" s="37" t="s">
        <v>208</v>
      </c>
      <c r="B257" s="45"/>
      <c r="C257" s="46"/>
      <c r="D257" s="46"/>
      <c r="E257" s="49" t="s">
        <v>2310</v>
      </c>
      <c r="F257" s="46"/>
      <c r="G257" s="46"/>
      <c r="H257" s="46"/>
      <c r="I257" s="46"/>
      <c r="J257" s="48"/>
    </row>
    <row r="258" ht="120">
      <c r="A258" s="37" t="s">
        <v>210</v>
      </c>
      <c r="B258" s="45"/>
      <c r="C258" s="46"/>
      <c r="D258" s="46"/>
      <c r="E258" s="39" t="s">
        <v>479</v>
      </c>
      <c r="F258" s="46"/>
      <c r="G258" s="46"/>
      <c r="H258" s="46"/>
      <c r="I258" s="46"/>
      <c r="J258" s="48"/>
    </row>
    <row r="259" ht="30">
      <c r="A259" s="37" t="s">
        <v>202</v>
      </c>
      <c r="B259" s="37">
        <v>61</v>
      </c>
      <c r="C259" s="38" t="s">
        <v>2311</v>
      </c>
      <c r="D259" s="37" t="s">
        <v>2312</v>
      </c>
      <c r="E259" s="39" t="s">
        <v>2313</v>
      </c>
      <c r="F259" s="40" t="s">
        <v>476</v>
      </c>
      <c r="G259" s="41">
        <v>0.0050000000000000001</v>
      </c>
      <c r="H259" s="42">
        <v>0</v>
      </c>
      <c r="I259" s="43">
        <f>ROUND(G259*H259,P4)</f>
        <v>0</v>
      </c>
      <c r="J259" s="37"/>
      <c r="O259" s="44">
        <f>I259*0.21</f>
        <v>0</v>
      </c>
      <c r="P259">
        <v>3</v>
      </c>
    </row>
    <row r="260">
      <c r="A260" s="37" t="s">
        <v>207</v>
      </c>
      <c r="B260" s="45"/>
      <c r="C260" s="46"/>
      <c r="D260" s="46"/>
      <c r="E260" s="39" t="s">
        <v>477</v>
      </c>
      <c r="F260" s="46"/>
      <c r="G260" s="46"/>
      <c r="H260" s="46"/>
      <c r="I260" s="46"/>
      <c r="J260" s="48"/>
    </row>
    <row r="261" ht="45">
      <c r="A261" s="37" t="s">
        <v>208</v>
      </c>
      <c r="B261" s="45"/>
      <c r="C261" s="46"/>
      <c r="D261" s="46"/>
      <c r="E261" s="49" t="s">
        <v>2314</v>
      </c>
      <c r="F261" s="46"/>
      <c r="G261" s="46"/>
      <c r="H261" s="46"/>
      <c r="I261" s="46"/>
      <c r="J261" s="48"/>
    </row>
    <row r="262" ht="120">
      <c r="A262" s="37" t="s">
        <v>210</v>
      </c>
      <c r="B262" s="45"/>
      <c r="C262" s="46"/>
      <c r="D262" s="46"/>
      <c r="E262" s="39" t="s">
        <v>479</v>
      </c>
      <c r="F262" s="46"/>
      <c r="G262" s="46"/>
      <c r="H262" s="46"/>
      <c r="I262" s="46"/>
      <c r="J262" s="48"/>
    </row>
    <row r="263" ht="45">
      <c r="A263" s="37" t="s">
        <v>202</v>
      </c>
      <c r="B263" s="37">
        <v>62</v>
      </c>
      <c r="C263" s="38" t="s">
        <v>2315</v>
      </c>
      <c r="D263" s="37" t="s">
        <v>2316</v>
      </c>
      <c r="E263" s="39" t="s">
        <v>2317</v>
      </c>
      <c r="F263" s="40" t="s">
        <v>476</v>
      </c>
      <c r="G263" s="41">
        <v>0.01</v>
      </c>
      <c r="H263" s="42">
        <v>0</v>
      </c>
      <c r="I263" s="43">
        <f>ROUND(G263*H263,P4)</f>
        <v>0</v>
      </c>
      <c r="J263" s="37"/>
      <c r="O263" s="44">
        <f>I263*0.21</f>
        <v>0</v>
      </c>
      <c r="P263">
        <v>3</v>
      </c>
    </row>
    <row r="264">
      <c r="A264" s="37" t="s">
        <v>207</v>
      </c>
      <c r="B264" s="45"/>
      <c r="C264" s="46"/>
      <c r="D264" s="46"/>
      <c r="E264" s="39" t="s">
        <v>477</v>
      </c>
      <c r="F264" s="46"/>
      <c r="G264" s="46"/>
      <c r="H264" s="46"/>
      <c r="I264" s="46"/>
      <c r="J264" s="48"/>
    </row>
    <row r="265" ht="45">
      <c r="A265" s="37" t="s">
        <v>208</v>
      </c>
      <c r="B265" s="45"/>
      <c r="C265" s="46"/>
      <c r="D265" s="46"/>
      <c r="E265" s="49" t="s">
        <v>2318</v>
      </c>
      <c r="F265" s="46"/>
      <c r="G265" s="46"/>
      <c r="H265" s="46"/>
      <c r="I265" s="46"/>
      <c r="J265" s="48"/>
    </row>
    <row r="266" ht="120">
      <c r="A266" s="37" t="s">
        <v>210</v>
      </c>
      <c r="B266" s="45"/>
      <c r="C266" s="46"/>
      <c r="D266" s="46"/>
      <c r="E266" s="39" t="s">
        <v>479</v>
      </c>
      <c r="F266" s="46"/>
      <c r="G266" s="46"/>
      <c r="H266" s="46"/>
      <c r="I266" s="46"/>
      <c r="J266" s="48"/>
    </row>
    <row r="267" ht="45">
      <c r="A267" s="37" t="s">
        <v>202</v>
      </c>
      <c r="B267" s="37">
        <v>63</v>
      </c>
      <c r="C267" s="38" t="s">
        <v>581</v>
      </c>
      <c r="D267" s="37" t="s">
        <v>582</v>
      </c>
      <c r="E267" s="39" t="s">
        <v>583</v>
      </c>
      <c r="F267" s="40" t="s">
        <v>476</v>
      </c>
      <c r="G267" s="41">
        <v>0.050000000000000003</v>
      </c>
      <c r="H267" s="42">
        <v>0</v>
      </c>
      <c r="I267" s="43">
        <f>ROUND(G267*H267,P4)</f>
        <v>0</v>
      </c>
      <c r="J267" s="37"/>
      <c r="O267" s="44">
        <f>I267*0.21</f>
        <v>0</v>
      </c>
      <c r="P267">
        <v>3</v>
      </c>
    </row>
    <row r="268">
      <c r="A268" s="37" t="s">
        <v>207</v>
      </c>
      <c r="B268" s="45"/>
      <c r="C268" s="46"/>
      <c r="D268" s="46"/>
      <c r="E268" s="39" t="s">
        <v>477</v>
      </c>
      <c r="F268" s="46"/>
      <c r="G268" s="46"/>
      <c r="H268" s="46"/>
      <c r="I268" s="46"/>
      <c r="J268" s="48"/>
    </row>
    <row r="269" ht="45">
      <c r="A269" s="37" t="s">
        <v>208</v>
      </c>
      <c r="B269" s="45"/>
      <c r="C269" s="46"/>
      <c r="D269" s="46"/>
      <c r="E269" s="49" t="s">
        <v>2319</v>
      </c>
      <c r="F269" s="46"/>
      <c r="G269" s="46"/>
      <c r="H269" s="46"/>
      <c r="I269" s="46"/>
      <c r="J269" s="48"/>
    </row>
    <row r="270" ht="120">
      <c r="A270" s="37" t="s">
        <v>210</v>
      </c>
      <c r="B270" s="50"/>
      <c r="C270" s="51"/>
      <c r="D270" s="51"/>
      <c r="E270" s="39" t="s">
        <v>479</v>
      </c>
      <c r="F270" s="51"/>
      <c r="G270" s="51"/>
      <c r="H270" s="51"/>
      <c r="I270" s="51"/>
      <c r="J270" s="52"/>
    </row>
  </sheetData>
  <sheetProtection sheet="1" objects="1" scenarios="1" spinCount="100000" saltValue="t9kT4FBM4rirEPxYqT2xKkxEZCUMTuBILXu+YlC+7b3ROp3kyw5L0O8PjB4NMzNoMd3mUH+ZOnEXIKYXuFthnw==" hashValue="ZsYZQQxSn6K3YOb19+oi/9wyDhQxgT5K8NXAH1nI5hLnYkcZh64MmhUdzp2n8wFttZaeOCjRzA0958f/j6MWJ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2320</v>
      </c>
      <c r="I3" s="25">
        <f>SUMIFS(I10:I167,A10:A167,"SD")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2320</v>
      </c>
      <c r="D6" s="22"/>
      <c r="E6" s="23" t="s">
        <v>48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SUMIFS(I11:I26,A11:A26,"P")</f>
        <v>0</v>
      </c>
      <c r="J10" s="36"/>
    </row>
    <row r="11" ht="45">
      <c r="A11" s="37" t="s">
        <v>202</v>
      </c>
      <c r="B11" s="37">
        <v>1</v>
      </c>
      <c r="C11" s="38" t="s">
        <v>2321</v>
      </c>
      <c r="D11" s="37" t="s">
        <v>204</v>
      </c>
      <c r="E11" s="39" t="s">
        <v>2322</v>
      </c>
      <c r="F11" s="40" t="s">
        <v>206</v>
      </c>
      <c r="G11" s="41">
        <v>4</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2323</v>
      </c>
      <c r="F13" s="46"/>
      <c r="G13" s="46"/>
      <c r="H13" s="46"/>
      <c r="I13" s="46"/>
      <c r="J13" s="48"/>
    </row>
    <row r="14" ht="150">
      <c r="A14" s="37" t="s">
        <v>210</v>
      </c>
      <c r="B14" s="45"/>
      <c r="C14" s="46"/>
      <c r="D14" s="46"/>
      <c r="E14" s="39" t="s">
        <v>2324</v>
      </c>
      <c r="F14" s="46"/>
      <c r="G14" s="46"/>
      <c r="H14" s="46"/>
      <c r="I14" s="46"/>
      <c r="J14" s="48"/>
    </row>
    <row r="15" ht="45">
      <c r="A15" s="37" t="s">
        <v>202</v>
      </c>
      <c r="B15" s="37">
        <v>2</v>
      </c>
      <c r="C15" s="38" t="s">
        <v>2325</v>
      </c>
      <c r="D15" s="37" t="s">
        <v>204</v>
      </c>
      <c r="E15" s="39" t="s">
        <v>2326</v>
      </c>
      <c r="F15" s="40" t="s">
        <v>206</v>
      </c>
      <c r="G15" s="41">
        <v>15</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2327</v>
      </c>
      <c r="F17" s="46"/>
      <c r="G17" s="46"/>
      <c r="H17" s="46"/>
      <c r="I17" s="46"/>
      <c r="J17" s="48"/>
    </row>
    <row r="18" ht="165">
      <c r="A18" s="37" t="s">
        <v>210</v>
      </c>
      <c r="B18" s="45"/>
      <c r="C18" s="46"/>
      <c r="D18" s="46"/>
      <c r="E18" s="39" t="s">
        <v>2328</v>
      </c>
      <c r="F18" s="46"/>
      <c r="G18" s="46"/>
      <c r="H18" s="46"/>
      <c r="I18" s="46"/>
      <c r="J18" s="48"/>
    </row>
    <row r="19" ht="30">
      <c r="A19" s="37" t="s">
        <v>202</v>
      </c>
      <c r="B19" s="37">
        <v>3</v>
      </c>
      <c r="C19" s="38" t="s">
        <v>2329</v>
      </c>
      <c r="D19" s="37" t="s">
        <v>204</v>
      </c>
      <c r="E19" s="39" t="s">
        <v>2330</v>
      </c>
      <c r="F19" s="40" t="s">
        <v>217</v>
      </c>
      <c r="G19" s="41">
        <v>120</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2331</v>
      </c>
      <c r="F21" s="46"/>
      <c r="G21" s="46"/>
      <c r="H21" s="46"/>
      <c r="I21" s="46"/>
      <c r="J21" s="48"/>
    </row>
    <row r="22" ht="120">
      <c r="A22" s="37" t="s">
        <v>210</v>
      </c>
      <c r="B22" s="45"/>
      <c r="C22" s="46"/>
      <c r="D22" s="46"/>
      <c r="E22" s="39" t="s">
        <v>2332</v>
      </c>
      <c r="F22" s="46"/>
      <c r="G22" s="46"/>
      <c r="H22" s="46"/>
      <c r="I22" s="46"/>
      <c r="J22" s="48"/>
    </row>
    <row r="23">
      <c r="A23" s="37" t="s">
        <v>202</v>
      </c>
      <c r="B23" s="37">
        <v>4</v>
      </c>
      <c r="C23" s="38" t="s">
        <v>2333</v>
      </c>
      <c r="D23" s="37" t="s">
        <v>204</v>
      </c>
      <c r="E23" s="39" t="s">
        <v>2334</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2335</v>
      </c>
      <c r="F25" s="46"/>
      <c r="G25" s="46"/>
      <c r="H25" s="46"/>
      <c r="I25" s="46"/>
      <c r="J25" s="48"/>
    </row>
    <row r="26" ht="150">
      <c r="A26" s="37" t="s">
        <v>210</v>
      </c>
      <c r="B26" s="45"/>
      <c r="C26" s="46"/>
      <c r="D26" s="46"/>
      <c r="E26" s="39" t="s">
        <v>2336</v>
      </c>
      <c r="F26" s="46"/>
      <c r="G26" s="46"/>
      <c r="H26" s="46"/>
      <c r="I26" s="46"/>
      <c r="J26" s="48"/>
    </row>
    <row r="27">
      <c r="A27" s="31" t="s">
        <v>199</v>
      </c>
      <c r="B27" s="32"/>
      <c r="C27" s="33" t="s">
        <v>243</v>
      </c>
      <c r="D27" s="34"/>
      <c r="E27" s="31" t="s">
        <v>2198</v>
      </c>
      <c r="F27" s="34"/>
      <c r="G27" s="34"/>
      <c r="H27" s="34"/>
      <c r="I27" s="35">
        <f>SUMIFS(I28:I91,A28:A91,"P")</f>
        <v>0</v>
      </c>
      <c r="J27" s="36"/>
    </row>
    <row r="28" ht="30">
      <c r="A28" s="37" t="s">
        <v>202</v>
      </c>
      <c r="B28" s="37">
        <v>5</v>
      </c>
      <c r="C28" s="38" t="s">
        <v>2094</v>
      </c>
      <c r="D28" s="37" t="s">
        <v>204</v>
      </c>
      <c r="E28" s="39" t="s">
        <v>2095</v>
      </c>
      <c r="F28" s="40" t="s">
        <v>206</v>
      </c>
      <c r="G28" s="41">
        <v>21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2337</v>
      </c>
      <c r="F30" s="46"/>
      <c r="G30" s="46"/>
      <c r="H30" s="46"/>
      <c r="I30" s="46"/>
      <c r="J30" s="48"/>
    </row>
    <row r="31" ht="105">
      <c r="A31" s="37" t="s">
        <v>210</v>
      </c>
      <c r="B31" s="45"/>
      <c r="C31" s="46"/>
      <c r="D31" s="46"/>
      <c r="E31" s="39" t="s">
        <v>2093</v>
      </c>
      <c r="F31" s="46"/>
      <c r="G31" s="46"/>
      <c r="H31" s="46"/>
      <c r="I31" s="46"/>
      <c r="J31" s="48"/>
    </row>
    <row r="32" ht="30">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2338</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10</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2339</v>
      </c>
      <c r="F38" s="46"/>
      <c r="G38" s="46"/>
      <c r="H38" s="46"/>
      <c r="I38" s="46"/>
      <c r="J38" s="48"/>
    </row>
    <row r="39" ht="135">
      <c r="A39" s="37" t="s">
        <v>210</v>
      </c>
      <c r="B39" s="45"/>
      <c r="C39" s="46"/>
      <c r="D39" s="46"/>
      <c r="E39" s="39" t="s">
        <v>935</v>
      </c>
      <c r="F39" s="46"/>
      <c r="G39" s="46"/>
      <c r="H39" s="46"/>
      <c r="I39" s="46"/>
      <c r="J39" s="48"/>
    </row>
    <row r="40" ht="30">
      <c r="A40" s="37" t="s">
        <v>202</v>
      </c>
      <c r="B40" s="37">
        <v>8</v>
      </c>
      <c r="C40" s="38" t="s">
        <v>1795</v>
      </c>
      <c r="D40" s="37" t="s">
        <v>204</v>
      </c>
      <c r="E40" s="39" t="s">
        <v>1796</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2338</v>
      </c>
      <c r="F42" s="46"/>
      <c r="G42" s="46"/>
      <c r="H42" s="46"/>
      <c r="I42" s="46"/>
      <c r="J42" s="48"/>
    </row>
    <row r="43" ht="105">
      <c r="A43" s="37" t="s">
        <v>210</v>
      </c>
      <c r="B43" s="45"/>
      <c r="C43" s="46"/>
      <c r="D43" s="46"/>
      <c r="E43" s="39" t="s">
        <v>1797</v>
      </c>
      <c r="F43" s="46"/>
      <c r="G43" s="46"/>
      <c r="H43" s="46"/>
      <c r="I43" s="46"/>
      <c r="J43" s="48"/>
    </row>
    <row r="44">
      <c r="A44" s="37" t="s">
        <v>202</v>
      </c>
      <c r="B44" s="37">
        <v>9</v>
      </c>
      <c r="C44" s="38" t="s">
        <v>2340</v>
      </c>
      <c r="D44" s="37" t="s">
        <v>204</v>
      </c>
      <c r="E44" s="39" t="s">
        <v>2341</v>
      </c>
      <c r="F44" s="40" t="s">
        <v>206</v>
      </c>
      <c r="G44" s="41">
        <v>14</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2342</v>
      </c>
      <c r="F46" s="46"/>
      <c r="G46" s="46"/>
      <c r="H46" s="46"/>
      <c r="I46" s="46"/>
      <c r="J46" s="48"/>
    </row>
    <row r="47" ht="90">
      <c r="A47" s="37" t="s">
        <v>210</v>
      </c>
      <c r="B47" s="45"/>
      <c r="C47" s="46"/>
      <c r="D47" s="46"/>
      <c r="E47" s="39" t="s">
        <v>2210</v>
      </c>
      <c r="F47" s="46"/>
      <c r="G47" s="46"/>
      <c r="H47" s="46"/>
      <c r="I47" s="46"/>
      <c r="J47" s="48"/>
    </row>
    <row r="48">
      <c r="A48" s="37" t="s">
        <v>202</v>
      </c>
      <c r="B48" s="37">
        <v>10</v>
      </c>
      <c r="C48" s="38" t="s">
        <v>1798</v>
      </c>
      <c r="D48" s="37" t="s">
        <v>204</v>
      </c>
      <c r="E48" s="39" t="s">
        <v>1799</v>
      </c>
      <c r="F48" s="40" t="s">
        <v>455</v>
      </c>
      <c r="G48" s="41">
        <v>50</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2343</v>
      </c>
      <c r="F50" s="46"/>
      <c r="G50" s="46"/>
      <c r="H50" s="46"/>
      <c r="I50" s="46"/>
      <c r="J50" s="48"/>
    </row>
    <row r="51" ht="120">
      <c r="A51" s="37" t="s">
        <v>210</v>
      </c>
      <c r="B51" s="45"/>
      <c r="C51" s="46"/>
      <c r="D51" s="46"/>
      <c r="E51" s="39" t="s">
        <v>1800</v>
      </c>
      <c r="F51" s="46"/>
      <c r="G51" s="46"/>
      <c r="H51" s="46"/>
      <c r="I51" s="46"/>
      <c r="J51" s="48"/>
    </row>
    <row r="52">
      <c r="A52" s="37" t="s">
        <v>202</v>
      </c>
      <c r="B52" s="37">
        <v>11</v>
      </c>
      <c r="C52" s="38" t="s">
        <v>2096</v>
      </c>
      <c r="D52" s="37" t="s">
        <v>204</v>
      </c>
      <c r="E52" s="39" t="s">
        <v>2097</v>
      </c>
      <c r="F52" s="40" t="s">
        <v>455</v>
      </c>
      <c r="G52" s="41">
        <v>48</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2344</v>
      </c>
      <c r="F54" s="46"/>
      <c r="G54" s="46"/>
      <c r="H54" s="46"/>
      <c r="I54" s="46"/>
      <c r="J54" s="48"/>
    </row>
    <row r="55" ht="105">
      <c r="A55" s="37" t="s">
        <v>210</v>
      </c>
      <c r="B55" s="45"/>
      <c r="C55" s="46"/>
      <c r="D55" s="46"/>
      <c r="E55" s="39" t="s">
        <v>2098</v>
      </c>
      <c r="F55" s="46"/>
      <c r="G55" s="46"/>
      <c r="H55" s="46"/>
      <c r="I55" s="46"/>
      <c r="J55" s="48"/>
    </row>
    <row r="56">
      <c r="A56" s="37" t="s">
        <v>202</v>
      </c>
      <c r="B56" s="37">
        <v>12</v>
      </c>
      <c r="C56" s="38" t="s">
        <v>1801</v>
      </c>
      <c r="D56" s="37" t="s">
        <v>204</v>
      </c>
      <c r="E56" s="39" t="s">
        <v>1802</v>
      </c>
      <c r="F56" s="40" t="s">
        <v>455</v>
      </c>
      <c r="G56" s="41">
        <v>8</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2345</v>
      </c>
      <c r="F58" s="46"/>
      <c r="G58" s="46"/>
      <c r="H58" s="46"/>
      <c r="I58" s="46"/>
      <c r="J58" s="48"/>
    </row>
    <row r="59" ht="105">
      <c r="A59" s="37" t="s">
        <v>210</v>
      </c>
      <c r="B59" s="45"/>
      <c r="C59" s="46"/>
      <c r="D59" s="46"/>
      <c r="E59" s="39" t="s">
        <v>1803</v>
      </c>
      <c r="F59" s="46"/>
      <c r="G59" s="46"/>
      <c r="H59" s="46"/>
      <c r="I59" s="46"/>
      <c r="J59" s="48"/>
    </row>
    <row r="60">
      <c r="A60" s="37" t="s">
        <v>202</v>
      </c>
      <c r="B60" s="37">
        <v>13</v>
      </c>
      <c r="C60" s="38" t="s">
        <v>2099</v>
      </c>
      <c r="D60" s="37" t="s">
        <v>204</v>
      </c>
      <c r="E60" s="39" t="s">
        <v>2100</v>
      </c>
      <c r="F60" s="40" t="s">
        <v>455</v>
      </c>
      <c r="G60" s="41">
        <v>8</v>
      </c>
      <c r="H60" s="42">
        <v>0</v>
      </c>
      <c r="I60" s="43">
        <f>ROUND(G60*H60,P4)</f>
        <v>0</v>
      </c>
      <c r="J60" s="37"/>
      <c r="O60" s="44">
        <f>I60*0.21</f>
        <v>0</v>
      </c>
      <c r="P60">
        <v>3</v>
      </c>
    </row>
    <row r="61">
      <c r="A61" s="37" t="s">
        <v>207</v>
      </c>
      <c r="B61" s="45"/>
      <c r="C61" s="46"/>
      <c r="D61" s="46"/>
      <c r="E61" s="47" t="s">
        <v>204</v>
      </c>
      <c r="F61" s="46"/>
      <c r="G61" s="46"/>
      <c r="H61" s="46"/>
      <c r="I61" s="46"/>
      <c r="J61" s="48"/>
    </row>
    <row r="62" ht="30">
      <c r="A62" s="37" t="s">
        <v>208</v>
      </c>
      <c r="B62" s="45"/>
      <c r="C62" s="46"/>
      <c r="D62" s="46"/>
      <c r="E62" s="49" t="s">
        <v>2345</v>
      </c>
      <c r="F62" s="46"/>
      <c r="G62" s="46"/>
      <c r="H62" s="46"/>
      <c r="I62" s="46"/>
      <c r="J62" s="48"/>
    </row>
    <row r="63" ht="105">
      <c r="A63" s="37" t="s">
        <v>210</v>
      </c>
      <c r="B63" s="45"/>
      <c r="C63" s="46"/>
      <c r="D63" s="46"/>
      <c r="E63" s="39" t="s">
        <v>2101</v>
      </c>
      <c r="F63" s="46"/>
      <c r="G63" s="46"/>
      <c r="H63" s="46"/>
      <c r="I63" s="46"/>
      <c r="J63" s="48"/>
    </row>
    <row r="64" ht="30">
      <c r="A64" s="37" t="s">
        <v>202</v>
      </c>
      <c r="B64" s="37">
        <v>14</v>
      </c>
      <c r="C64" s="38" t="s">
        <v>2346</v>
      </c>
      <c r="D64" s="37" t="s">
        <v>204</v>
      </c>
      <c r="E64" s="39" t="s">
        <v>2347</v>
      </c>
      <c r="F64" s="40" t="s">
        <v>206</v>
      </c>
      <c r="G64" s="41">
        <v>1</v>
      </c>
      <c r="H64" s="42">
        <v>0</v>
      </c>
      <c r="I64" s="43">
        <f>ROUND(G64*H64,P4)</f>
        <v>0</v>
      </c>
      <c r="J64" s="37"/>
      <c r="O64" s="44">
        <f>I64*0.21</f>
        <v>0</v>
      </c>
      <c r="P64">
        <v>3</v>
      </c>
    </row>
    <row r="65">
      <c r="A65" s="37" t="s">
        <v>207</v>
      </c>
      <c r="B65" s="45"/>
      <c r="C65" s="46"/>
      <c r="D65" s="46"/>
      <c r="E65" s="47" t="s">
        <v>204</v>
      </c>
      <c r="F65" s="46"/>
      <c r="G65" s="46"/>
      <c r="H65" s="46"/>
      <c r="I65" s="46"/>
      <c r="J65" s="48"/>
    </row>
    <row r="66" ht="30">
      <c r="A66" s="37" t="s">
        <v>208</v>
      </c>
      <c r="B66" s="45"/>
      <c r="C66" s="46"/>
      <c r="D66" s="46"/>
      <c r="E66" s="49" t="s">
        <v>2338</v>
      </c>
      <c r="F66" s="46"/>
      <c r="G66" s="46"/>
      <c r="H66" s="46"/>
      <c r="I66" s="46"/>
      <c r="J66" s="48"/>
    </row>
    <row r="67" ht="120">
      <c r="A67" s="37" t="s">
        <v>210</v>
      </c>
      <c r="B67" s="45"/>
      <c r="C67" s="46"/>
      <c r="D67" s="46"/>
      <c r="E67" s="39" t="s">
        <v>2220</v>
      </c>
      <c r="F67" s="46"/>
      <c r="G67" s="46"/>
      <c r="H67" s="46"/>
      <c r="I67" s="46"/>
      <c r="J67" s="48"/>
    </row>
    <row r="68">
      <c r="A68" s="37" t="s">
        <v>202</v>
      </c>
      <c r="B68" s="37">
        <v>15</v>
      </c>
      <c r="C68" s="38" t="s">
        <v>2221</v>
      </c>
      <c r="D68" s="37" t="s">
        <v>204</v>
      </c>
      <c r="E68" s="39" t="s">
        <v>2222</v>
      </c>
      <c r="F68" s="40" t="s">
        <v>206</v>
      </c>
      <c r="G68" s="41">
        <v>30</v>
      </c>
      <c r="H68" s="42">
        <v>0</v>
      </c>
      <c r="I68" s="43">
        <f>ROUND(G68*H68,P4)</f>
        <v>0</v>
      </c>
      <c r="J68" s="37"/>
      <c r="O68" s="44">
        <f>I68*0.21</f>
        <v>0</v>
      </c>
      <c r="P68">
        <v>3</v>
      </c>
    </row>
    <row r="69">
      <c r="A69" s="37" t="s">
        <v>207</v>
      </c>
      <c r="B69" s="45"/>
      <c r="C69" s="46"/>
      <c r="D69" s="46"/>
      <c r="E69" s="47" t="s">
        <v>204</v>
      </c>
      <c r="F69" s="46"/>
      <c r="G69" s="46"/>
      <c r="H69" s="46"/>
      <c r="I69" s="46"/>
      <c r="J69" s="48"/>
    </row>
    <row r="70" ht="30">
      <c r="A70" s="37" t="s">
        <v>208</v>
      </c>
      <c r="B70" s="45"/>
      <c r="C70" s="46"/>
      <c r="D70" s="46"/>
      <c r="E70" s="49" t="s">
        <v>2348</v>
      </c>
      <c r="F70" s="46"/>
      <c r="G70" s="46"/>
      <c r="H70" s="46"/>
      <c r="I70" s="46"/>
      <c r="J70" s="48"/>
    </row>
    <row r="71" ht="90">
      <c r="A71" s="37" t="s">
        <v>210</v>
      </c>
      <c r="B71" s="45"/>
      <c r="C71" s="46"/>
      <c r="D71" s="46"/>
      <c r="E71" s="39" t="s">
        <v>2104</v>
      </c>
      <c r="F71" s="46"/>
      <c r="G71" s="46"/>
      <c r="H71" s="46"/>
      <c r="I71" s="46"/>
      <c r="J71" s="48"/>
    </row>
    <row r="72">
      <c r="A72" s="37" t="s">
        <v>202</v>
      </c>
      <c r="B72" s="37">
        <v>16</v>
      </c>
      <c r="C72" s="38" t="s">
        <v>2102</v>
      </c>
      <c r="D72" s="37" t="s">
        <v>204</v>
      </c>
      <c r="E72" s="39" t="s">
        <v>2103</v>
      </c>
      <c r="F72" s="40" t="s">
        <v>206</v>
      </c>
      <c r="G72" s="41">
        <v>24</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2349</v>
      </c>
      <c r="F74" s="46"/>
      <c r="G74" s="46"/>
      <c r="H74" s="46"/>
      <c r="I74" s="46"/>
      <c r="J74" s="48"/>
    </row>
    <row r="75" ht="90">
      <c r="A75" s="37" t="s">
        <v>210</v>
      </c>
      <c r="B75" s="45"/>
      <c r="C75" s="46"/>
      <c r="D75" s="46"/>
      <c r="E75" s="39" t="s">
        <v>2104</v>
      </c>
      <c r="F75" s="46"/>
      <c r="G75" s="46"/>
      <c r="H75" s="46"/>
      <c r="I75" s="46"/>
      <c r="J75" s="48"/>
    </row>
    <row r="76">
      <c r="A76" s="37" t="s">
        <v>202</v>
      </c>
      <c r="B76" s="37">
        <v>17</v>
      </c>
      <c r="C76" s="38" t="s">
        <v>2225</v>
      </c>
      <c r="D76" s="37" t="s">
        <v>204</v>
      </c>
      <c r="E76" s="39" t="s">
        <v>2226</v>
      </c>
      <c r="F76" s="40" t="s">
        <v>206</v>
      </c>
      <c r="G76" s="41">
        <v>2</v>
      </c>
      <c r="H76" s="42">
        <v>0</v>
      </c>
      <c r="I76" s="43">
        <f>ROUND(G76*H76,P4)</f>
        <v>0</v>
      </c>
      <c r="J76" s="37"/>
      <c r="O76" s="44">
        <f>I76*0.21</f>
        <v>0</v>
      </c>
      <c r="P76">
        <v>3</v>
      </c>
    </row>
    <row r="77">
      <c r="A77" s="37" t="s">
        <v>207</v>
      </c>
      <c r="B77" s="45"/>
      <c r="C77" s="46"/>
      <c r="D77" s="46"/>
      <c r="E77" s="47" t="s">
        <v>204</v>
      </c>
      <c r="F77" s="46"/>
      <c r="G77" s="46"/>
      <c r="H77" s="46"/>
      <c r="I77" s="46"/>
      <c r="J77" s="48"/>
    </row>
    <row r="78" ht="30">
      <c r="A78" s="37" t="s">
        <v>208</v>
      </c>
      <c r="B78" s="45"/>
      <c r="C78" s="46"/>
      <c r="D78" s="46"/>
      <c r="E78" s="49" t="s">
        <v>2350</v>
      </c>
      <c r="F78" s="46"/>
      <c r="G78" s="46"/>
      <c r="H78" s="46"/>
      <c r="I78" s="46"/>
      <c r="J78" s="48"/>
    </row>
    <row r="79" ht="90">
      <c r="A79" s="37" t="s">
        <v>210</v>
      </c>
      <c r="B79" s="45"/>
      <c r="C79" s="46"/>
      <c r="D79" s="46"/>
      <c r="E79" s="39" t="s">
        <v>2104</v>
      </c>
      <c r="F79" s="46"/>
      <c r="G79" s="46"/>
      <c r="H79" s="46"/>
      <c r="I79" s="46"/>
      <c r="J79" s="48"/>
    </row>
    <row r="80">
      <c r="A80" s="37" t="s">
        <v>202</v>
      </c>
      <c r="B80" s="37">
        <v>18</v>
      </c>
      <c r="C80" s="38" t="s">
        <v>2227</v>
      </c>
      <c r="D80" s="37" t="s">
        <v>204</v>
      </c>
      <c r="E80" s="39" t="s">
        <v>2228</v>
      </c>
      <c r="F80" s="40" t="s">
        <v>206</v>
      </c>
      <c r="G80" s="41">
        <v>2</v>
      </c>
      <c r="H80" s="42">
        <v>0</v>
      </c>
      <c r="I80" s="43">
        <f>ROUND(G80*H80,P4)</f>
        <v>0</v>
      </c>
      <c r="J80" s="37"/>
      <c r="O80" s="44">
        <f>I80*0.21</f>
        <v>0</v>
      </c>
      <c r="P80">
        <v>3</v>
      </c>
    </row>
    <row r="81">
      <c r="A81" s="37" t="s">
        <v>207</v>
      </c>
      <c r="B81" s="45"/>
      <c r="C81" s="46"/>
      <c r="D81" s="46"/>
      <c r="E81" s="47" t="s">
        <v>204</v>
      </c>
      <c r="F81" s="46"/>
      <c r="G81" s="46"/>
      <c r="H81" s="46"/>
      <c r="I81" s="46"/>
      <c r="J81" s="48"/>
    </row>
    <row r="82" ht="30">
      <c r="A82" s="37" t="s">
        <v>208</v>
      </c>
      <c r="B82" s="45"/>
      <c r="C82" s="46"/>
      <c r="D82" s="46"/>
      <c r="E82" s="49" t="s">
        <v>2350</v>
      </c>
      <c r="F82" s="46"/>
      <c r="G82" s="46"/>
      <c r="H82" s="46"/>
      <c r="I82" s="46"/>
      <c r="J82" s="48"/>
    </row>
    <row r="83" ht="90">
      <c r="A83" s="37" t="s">
        <v>210</v>
      </c>
      <c r="B83" s="45"/>
      <c r="C83" s="46"/>
      <c r="D83" s="46"/>
      <c r="E83" s="39" t="s">
        <v>2104</v>
      </c>
      <c r="F83" s="46"/>
      <c r="G83" s="46"/>
      <c r="H83" s="46"/>
      <c r="I83" s="46"/>
      <c r="J83" s="48"/>
    </row>
    <row r="84">
      <c r="A84" s="37" t="s">
        <v>202</v>
      </c>
      <c r="B84" s="37">
        <v>19</v>
      </c>
      <c r="C84" s="38" t="s">
        <v>2229</v>
      </c>
      <c r="D84" s="37" t="s">
        <v>204</v>
      </c>
      <c r="E84" s="39" t="s">
        <v>2230</v>
      </c>
      <c r="F84" s="40" t="s">
        <v>206</v>
      </c>
      <c r="G84" s="41">
        <v>2</v>
      </c>
      <c r="H84" s="42">
        <v>0</v>
      </c>
      <c r="I84" s="43">
        <f>ROUND(G84*H84,P4)</f>
        <v>0</v>
      </c>
      <c r="J84" s="37"/>
      <c r="O84" s="44">
        <f>I84*0.21</f>
        <v>0</v>
      </c>
      <c r="P84">
        <v>3</v>
      </c>
    </row>
    <row r="85">
      <c r="A85" s="37" t="s">
        <v>207</v>
      </c>
      <c r="B85" s="45"/>
      <c r="C85" s="46"/>
      <c r="D85" s="46"/>
      <c r="E85" s="47" t="s">
        <v>204</v>
      </c>
      <c r="F85" s="46"/>
      <c r="G85" s="46"/>
      <c r="H85" s="46"/>
      <c r="I85" s="46"/>
      <c r="J85" s="48"/>
    </row>
    <row r="86" ht="30">
      <c r="A86" s="37" t="s">
        <v>208</v>
      </c>
      <c r="B86" s="45"/>
      <c r="C86" s="46"/>
      <c r="D86" s="46"/>
      <c r="E86" s="49" t="s">
        <v>2350</v>
      </c>
      <c r="F86" s="46"/>
      <c r="G86" s="46"/>
      <c r="H86" s="46"/>
      <c r="I86" s="46"/>
      <c r="J86" s="48"/>
    </row>
    <row r="87" ht="90">
      <c r="A87" s="37" t="s">
        <v>210</v>
      </c>
      <c r="B87" s="45"/>
      <c r="C87" s="46"/>
      <c r="D87" s="46"/>
      <c r="E87" s="39" t="s">
        <v>2104</v>
      </c>
      <c r="F87" s="46"/>
      <c r="G87" s="46"/>
      <c r="H87" s="46"/>
      <c r="I87" s="46"/>
      <c r="J87" s="48"/>
    </row>
    <row r="88" ht="30">
      <c r="A88" s="37" t="s">
        <v>202</v>
      </c>
      <c r="B88" s="37">
        <v>20</v>
      </c>
      <c r="C88" s="38" t="s">
        <v>2231</v>
      </c>
      <c r="D88" s="37" t="s">
        <v>204</v>
      </c>
      <c r="E88" s="39" t="s">
        <v>2351</v>
      </c>
      <c r="F88" s="40" t="s">
        <v>206</v>
      </c>
      <c r="G88" s="41">
        <v>21</v>
      </c>
      <c r="H88" s="42">
        <v>0</v>
      </c>
      <c r="I88" s="43">
        <f>ROUND(G88*H88,P4)</f>
        <v>0</v>
      </c>
      <c r="J88" s="37"/>
      <c r="O88" s="44">
        <f>I88*0.21</f>
        <v>0</v>
      </c>
      <c r="P88">
        <v>3</v>
      </c>
    </row>
    <row r="89">
      <c r="A89" s="37" t="s">
        <v>207</v>
      </c>
      <c r="B89" s="45"/>
      <c r="C89" s="46"/>
      <c r="D89" s="46"/>
      <c r="E89" s="47" t="s">
        <v>204</v>
      </c>
      <c r="F89" s="46"/>
      <c r="G89" s="46"/>
      <c r="H89" s="46"/>
      <c r="I89" s="46"/>
      <c r="J89" s="48"/>
    </row>
    <row r="90" ht="30">
      <c r="A90" s="37" t="s">
        <v>208</v>
      </c>
      <c r="B90" s="45"/>
      <c r="C90" s="46"/>
      <c r="D90" s="46"/>
      <c r="E90" s="49" t="s">
        <v>2352</v>
      </c>
      <c r="F90" s="46"/>
      <c r="G90" s="46"/>
      <c r="H90" s="46"/>
      <c r="I90" s="46"/>
      <c r="J90" s="48"/>
    </row>
    <row r="91" ht="60">
      <c r="A91" s="37" t="s">
        <v>210</v>
      </c>
      <c r="B91" s="45"/>
      <c r="C91" s="46"/>
      <c r="D91" s="46"/>
      <c r="E91" s="39" t="s">
        <v>2233</v>
      </c>
      <c r="F91" s="46"/>
      <c r="G91" s="46"/>
      <c r="H91" s="46"/>
      <c r="I91" s="46"/>
      <c r="J91" s="48"/>
    </row>
    <row r="92">
      <c r="A92" s="31" t="s">
        <v>199</v>
      </c>
      <c r="B92" s="32"/>
      <c r="C92" s="33" t="s">
        <v>420</v>
      </c>
      <c r="D92" s="34"/>
      <c r="E92" s="31" t="s">
        <v>2247</v>
      </c>
      <c r="F92" s="34"/>
      <c r="G92" s="34"/>
      <c r="H92" s="34"/>
      <c r="I92" s="35">
        <f>SUMIFS(I93:I136,A93:A136,"P")</f>
        <v>0</v>
      </c>
      <c r="J92" s="36"/>
    </row>
    <row r="93" ht="30">
      <c r="A93" s="37" t="s">
        <v>202</v>
      </c>
      <c r="B93" s="37">
        <v>21</v>
      </c>
      <c r="C93" s="38" t="s">
        <v>2353</v>
      </c>
      <c r="D93" s="37" t="s">
        <v>204</v>
      </c>
      <c r="E93" s="39" t="s">
        <v>2354</v>
      </c>
      <c r="F93" s="40" t="s">
        <v>217</v>
      </c>
      <c r="G93" s="41">
        <v>60</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2355</v>
      </c>
      <c r="F95" s="46"/>
      <c r="G95" s="46"/>
      <c r="H95" s="46"/>
      <c r="I95" s="46"/>
      <c r="J95" s="48"/>
    </row>
    <row r="96" ht="165">
      <c r="A96" s="37" t="s">
        <v>210</v>
      </c>
      <c r="B96" s="45"/>
      <c r="C96" s="46"/>
      <c r="D96" s="46"/>
      <c r="E96" s="39" t="s">
        <v>219</v>
      </c>
      <c r="F96" s="46"/>
      <c r="G96" s="46"/>
      <c r="H96" s="46"/>
      <c r="I96" s="46"/>
      <c r="J96" s="48"/>
    </row>
    <row r="97" ht="30">
      <c r="A97" s="37" t="s">
        <v>202</v>
      </c>
      <c r="B97" s="37">
        <v>22</v>
      </c>
      <c r="C97" s="38" t="s">
        <v>1105</v>
      </c>
      <c r="D97" s="37" t="s">
        <v>204</v>
      </c>
      <c r="E97" s="39" t="s">
        <v>1106</v>
      </c>
      <c r="F97" s="40" t="s">
        <v>217</v>
      </c>
      <c r="G97" s="41">
        <v>250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2356</v>
      </c>
      <c r="F99" s="46"/>
      <c r="G99" s="46"/>
      <c r="H99" s="46"/>
      <c r="I99" s="46"/>
      <c r="J99" s="48"/>
    </row>
    <row r="100" ht="165">
      <c r="A100" s="37" t="s">
        <v>210</v>
      </c>
      <c r="B100" s="45"/>
      <c r="C100" s="46"/>
      <c r="D100" s="46"/>
      <c r="E100" s="39" t="s">
        <v>219</v>
      </c>
      <c r="F100" s="46"/>
      <c r="G100" s="46"/>
      <c r="H100" s="46"/>
      <c r="I100" s="46"/>
      <c r="J100" s="48"/>
    </row>
    <row r="101">
      <c r="A101" s="37" t="s">
        <v>202</v>
      </c>
      <c r="B101" s="37">
        <v>23</v>
      </c>
      <c r="C101" s="38" t="s">
        <v>1990</v>
      </c>
      <c r="D101" s="37" t="s">
        <v>204</v>
      </c>
      <c r="E101" s="39" t="s">
        <v>1991</v>
      </c>
      <c r="F101" s="40" t="s">
        <v>227</v>
      </c>
      <c r="G101" s="41">
        <v>5</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30">
      <c r="A103" s="37" t="s">
        <v>208</v>
      </c>
      <c r="B103" s="45"/>
      <c r="C103" s="46"/>
      <c r="D103" s="46"/>
      <c r="E103" s="49" t="s">
        <v>2357</v>
      </c>
      <c r="F103" s="46"/>
      <c r="G103" s="46"/>
      <c r="H103" s="46"/>
      <c r="I103" s="46"/>
      <c r="J103" s="48"/>
    </row>
    <row r="104" ht="60">
      <c r="A104" s="37" t="s">
        <v>210</v>
      </c>
      <c r="B104" s="45"/>
      <c r="C104" s="46"/>
      <c r="D104" s="46"/>
      <c r="E104" s="39" t="s">
        <v>229</v>
      </c>
      <c r="F104" s="46"/>
      <c r="G104" s="46"/>
      <c r="H104" s="46"/>
      <c r="I104" s="46"/>
      <c r="J104" s="48"/>
    </row>
    <row r="105" ht="30">
      <c r="A105" s="37" t="s">
        <v>202</v>
      </c>
      <c r="B105" s="37">
        <v>24</v>
      </c>
      <c r="C105" s="38" t="s">
        <v>2358</v>
      </c>
      <c r="D105" s="37" t="s">
        <v>204</v>
      </c>
      <c r="E105" s="39" t="s">
        <v>2359</v>
      </c>
      <c r="F105" s="40" t="s">
        <v>232</v>
      </c>
      <c r="G105" s="41">
        <v>160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2360</v>
      </c>
      <c r="F107" s="46"/>
      <c r="G107" s="46"/>
      <c r="H107" s="46"/>
      <c r="I107" s="46"/>
      <c r="J107" s="48"/>
    </row>
    <row r="108" ht="135">
      <c r="A108" s="37" t="s">
        <v>210</v>
      </c>
      <c r="B108" s="45"/>
      <c r="C108" s="46"/>
      <c r="D108" s="46"/>
      <c r="E108" s="39" t="s">
        <v>234</v>
      </c>
      <c r="F108" s="46"/>
      <c r="G108" s="46"/>
      <c r="H108" s="46"/>
      <c r="I108" s="46"/>
      <c r="J108" s="48"/>
    </row>
    <row r="109">
      <c r="A109" s="37" t="s">
        <v>202</v>
      </c>
      <c r="B109" s="37">
        <v>25</v>
      </c>
      <c r="C109" s="38" t="s">
        <v>2361</v>
      </c>
      <c r="D109" s="37" t="s">
        <v>204</v>
      </c>
      <c r="E109" s="39" t="s">
        <v>2362</v>
      </c>
      <c r="F109" s="40" t="s">
        <v>217</v>
      </c>
      <c r="G109" s="41">
        <v>200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2363</v>
      </c>
      <c r="F111" s="46"/>
      <c r="G111" s="46"/>
      <c r="H111" s="46"/>
      <c r="I111" s="46"/>
      <c r="J111" s="48"/>
    </row>
    <row r="112" ht="105">
      <c r="A112" s="37" t="s">
        <v>210</v>
      </c>
      <c r="B112" s="45"/>
      <c r="C112" s="46"/>
      <c r="D112" s="46"/>
      <c r="E112" s="39" t="s">
        <v>598</v>
      </c>
      <c r="F112" s="46"/>
      <c r="G112" s="46"/>
      <c r="H112" s="46"/>
      <c r="I112" s="46"/>
      <c r="J112" s="48"/>
    </row>
    <row r="113">
      <c r="A113" s="37" t="s">
        <v>202</v>
      </c>
      <c r="B113" s="37">
        <v>26</v>
      </c>
      <c r="C113" s="38" t="s">
        <v>2364</v>
      </c>
      <c r="D113" s="37" t="s">
        <v>204</v>
      </c>
      <c r="E113" s="39" t="s">
        <v>2365</v>
      </c>
      <c r="F113" s="40" t="s">
        <v>217</v>
      </c>
      <c r="G113" s="41">
        <v>720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30">
      <c r="A115" s="37" t="s">
        <v>208</v>
      </c>
      <c r="B115" s="45"/>
      <c r="C115" s="46"/>
      <c r="D115" s="46"/>
      <c r="E115" s="49" t="s">
        <v>2366</v>
      </c>
      <c r="F115" s="46"/>
      <c r="G115" s="46"/>
      <c r="H115" s="46"/>
      <c r="I115" s="46"/>
      <c r="J115" s="48"/>
    </row>
    <row r="116" ht="105">
      <c r="A116" s="37" t="s">
        <v>210</v>
      </c>
      <c r="B116" s="45"/>
      <c r="C116" s="46"/>
      <c r="D116" s="46"/>
      <c r="E116" s="39" t="s">
        <v>598</v>
      </c>
      <c r="F116" s="46"/>
      <c r="G116" s="46"/>
      <c r="H116" s="46"/>
      <c r="I116" s="46"/>
      <c r="J116" s="48"/>
    </row>
    <row r="117" ht="30">
      <c r="A117" s="37" t="s">
        <v>202</v>
      </c>
      <c r="B117" s="37">
        <v>27</v>
      </c>
      <c r="C117" s="38" t="s">
        <v>2367</v>
      </c>
      <c r="D117" s="37" t="s">
        <v>204</v>
      </c>
      <c r="E117" s="39" t="s">
        <v>2368</v>
      </c>
      <c r="F117" s="40" t="s">
        <v>206</v>
      </c>
      <c r="G117" s="41">
        <v>60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30">
      <c r="A119" s="37" t="s">
        <v>208</v>
      </c>
      <c r="B119" s="45"/>
      <c r="C119" s="46"/>
      <c r="D119" s="46"/>
      <c r="E119" s="49" t="s">
        <v>2355</v>
      </c>
      <c r="F119" s="46"/>
      <c r="G119" s="46"/>
      <c r="H119" s="46"/>
      <c r="I119" s="46"/>
      <c r="J119" s="48"/>
    </row>
    <row r="120" ht="120">
      <c r="A120" s="37" t="s">
        <v>210</v>
      </c>
      <c r="B120" s="45"/>
      <c r="C120" s="46"/>
      <c r="D120" s="46"/>
      <c r="E120" s="39" t="s">
        <v>603</v>
      </c>
      <c r="F120" s="46"/>
      <c r="G120" s="46"/>
      <c r="H120" s="46"/>
      <c r="I120" s="46"/>
      <c r="J120" s="48"/>
    </row>
    <row r="121" ht="30">
      <c r="A121" s="37" t="s">
        <v>202</v>
      </c>
      <c r="B121" s="37">
        <v>28</v>
      </c>
      <c r="C121" s="38" t="s">
        <v>2369</v>
      </c>
      <c r="D121" s="37" t="s">
        <v>204</v>
      </c>
      <c r="E121" s="39" t="s">
        <v>2370</v>
      </c>
      <c r="F121" s="40" t="s">
        <v>206</v>
      </c>
      <c r="G121" s="41">
        <v>72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30">
      <c r="A123" s="37" t="s">
        <v>208</v>
      </c>
      <c r="B123" s="45"/>
      <c r="C123" s="46"/>
      <c r="D123" s="46"/>
      <c r="E123" s="49" t="s">
        <v>2371</v>
      </c>
      <c r="F123" s="46"/>
      <c r="G123" s="46"/>
      <c r="H123" s="46"/>
      <c r="I123" s="46"/>
      <c r="J123" s="48"/>
    </row>
    <row r="124" ht="120">
      <c r="A124" s="37" t="s">
        <v>210</v>
      </c>
      <c r="B124" s="45"/>
      <c r="C124" s="46"/>
      <c r="D124" s="46"/>
      <c r="E124" s="39" t="s">
        <v>603</v>
      </c>
      <c r="F124" s="46"/>
      <c r="G124" s="46"/>
      <c r="H124" s="46"/>
      <c r="I124" s="46"/>
      <c r="J124" s="48"/>
    </row>
    <row r="125">
      <c r="A125" s="37" t="s">
        <v>202</v>
      </c>
      <c r="B125" s="37">
        <v>29</v>
      </c>
      <c r="C125" s="38" t="s">
        <v>2022</v>
      </c>
      <c r="D125" s="37" t="s">
        <v>204</v>
      </c>
      <c r="E125" s="39" t="s">
        <v>2023</v>
      </c>
      <c r="F125" s="40" t="s">
        <v>206</v>
      </c>
      <c r="G125" s="41">
        <v>66</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30">
      <c r="A127" s="37" t="s">
        <v>208</v>
      </c>
      <c r="B127" s="45"/>
      <c r="C127" s="46"/>
      <c r="D127" s="46"/>
      <c r="E127" s="49" t="s">
        <v>2372</v>
      </c>
      <c r="F127" s="46"/>
      <c r="G127" s="46"/>
      <c r="H127" s="46"/>
      <c r="I127" s="46"/>
      <c r="J127" s="48"/>
    </row>
    <row r="128" ht="105">
      <c r="A128" s="37" t="s">
        <v>210</v>
      </c>
      <c r="B128" s="45"/>
      <c r="C128" s="46"/>
      <c r="D128" s="46"/>
      <c r="E128" s="39" t="s">
        <v>2024</v>
      </c>
      <c r="F128" s="46"/>
      <c r="G128" s="46"/>
      <c r="H128" s="46"/>
      <c r="I128" s="46"/>
      <c r="J128" s="48"/>
    </row>
    <row r="129">
      <c r="A129" s="37" t="s">
        <v>202</v>
      </c>
      <c r="B129" s="37">
        <v>30</v>
      </c>
      <c r="C129" s="38" t="s">
        <v>2234</v>
      </c>
      <c r="D129" s="37" t="s">
        <v>204</v>
      </c>
      <c r="E129" s="39" t="s">
        <v>2373</v>
      </c>
      <c r="F129" s="40" t="s">
        <v>206</v>
      </c>
      <c r="G129" s="41">
        <v>150</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30">
      <c r="A131" s="37" t="s">
        <v>208</v>
      </c>
      <c r="B131" s="45"/>
      <c r="C131" s="46"/>
      <c r="D131" s="46"/>
      <c r="E131" s="49" t="s">
        <v>2374</v>
      </c>
      <c r="F131" s="46"/>
      <c r="G131" s="46"/>
      <c r="H131" s="46"/>
      <c r="I131" s="46"/>
      <c r="J131" s="48"/>
    </row>
    <row r="132" ht="30">
      <c r="A132" s="37" t="s">
        <v>210</v>
      </c>
      <c r="B132" s="45"/>
      <c r="C132" s="46"/>
      <c r="D132" s="46"/>
      <c r="E132" s="39" t="s">
        <v>2375</v>
      </c>
      <c r="F132" s="46"/>
      <c r="G132" s="46"/>
      <c r="H132" s="46"/>
      <c r="I132" s="46"/>
      <c r="J132" s="48"/>
    </row>
    <row r="133">
      <c r="A133" s="37" t="s">
        <v>202</v>
      </c>
      <c r="B133" s="37">
        <v>31</v>
      </c>
      <c r="C133" s="38" t="s">
        <v>2376</v>
      </c>
      <c r="D133" s="37" t="s">
        <v>204</v>
      </c>
      <c r="E133" s="39" t="s">
        <v>2235</v>
      </c>
      <c r="F133" s="40" t="s">
        <v>2377</v>
      </c>
      <c r="G133" s="41">
        <v>1</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30">
      <c r="A135" s="37" t="s">
        <v>208</v>
      </c>
      <c r="B135" s="45"/>
      <c r="C135" s="46"/>
      <c r="D135" s="46"/>
      <c r="E135" s="49" t="s">
        <v>2378</v>
      </c>
      <c r="F135" s="46"/>
      <c r="G135" s="46"/>
      <c r="H135" s="46"/>
      <c r="I135" s="46"/>
      <c r="J135" s="48"/>
    </row>
    <row r="136">
      <c r="A136" s="37" t="s">
        <v>210</v>
      </c>
      <c r="B136" s="45"/>
      <c r="C136" s="46"/>
      <c r="D136" s="46"/>
      <c r="E136" s="39" t="s">
        <v>2237</v>
      </c>
      <c r="F136" s="46"/>
      <c r="G136" s="46"/>
      <c r="H136" s="46"/>
      <c r="I136" s="46"/>
      <c r="J136" s="48"/>
    </row>
    <row r="137">
      <c r="A137" s="31" t="s">
        <v>199</v>
      </c>
      <c r="B137" s="32"/>
      <c r="C137" s="33" t="s">
        <v>899</v>
      </c>
      <c r="D137" s="34"/>
      <c r="E137" s="31" t="s">
        <v>2379</v>
      </c>
      <c r="F137" s="34"/>
      <c r="G137" s="34"/>
      <c r="H137" s="34"/>
      <c r="I137" s="35">
        <f>SUMIFS(I138:I145,A138:A145,"P")</f>
        <v>0</v>
      </c>
      <c r="J137" s="36"/>
    </row>
    <row r="138">
      <c r="A138" s="37" t="s">
        <v>202</v>
      </c>
      <c r="B138" s="37">
        <v>32</v>
      </c>
      <c r="C138" s="38" t="s">
        <v>2278</v>
      </c>
      <c r="D138" s="37" t="s">
        <v>204</v>
      </c>
      <c r="E138" s="39" t="s">
        <v>2279</v>
      </c>
      <c r="F138" s="40" t="s">
        <v>217</v>
      </c>
      <c r="G138" s="41">
        <v>200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0">
      <c r="A140" s="37" t="s">
        <v>208</v>
      </c>
      <c r="B140" s="45"/>
      <c r="C140" s="46"/>
      <c r="D140" s="46"/>
      <c r="E140" s="49" t="s">
        <v>2380</v>
      </c>
      <c r="F140" s="46"/>
      <c r="G140" s="46"/>
      <c r="H140" s="46"/>
      <c r="I140" s="46"/>
      <c r="J140" s="48"/>
    </row>
    <row r="141" ht="120">
      <c r="A141" s="37" t="s">
        <v>210</v>
      </c>
      <c r="B141" s="45"/>
      <c r="C141" s="46"/>
      <c r="D141" s="46"/>
      <c r="E141" s="39" t="s">
        <v>2281</v>
      </c>
      <c r="F141" s="46"/>
      <c r="G141" s="46"/>
      <c r="H141" s="46"/>
      <c r="I141" s="46"/>
      <c r="J141" s="48"/>
    </row>
    <row r="142">
      <c r="A142" s="37" t="s">
        <v>202</v>
      </c>
      <c r="B142" s="37">
        <v>33</v>
      </c>
      <c r="C142" s="38" t="s">
        <v>1634</v>
      </c>
      <c r="D142" s="37" t="s">
        <v>204</v>
      </c>
      <c r="E142" s="39" t="s">
        <v>1635</v>
      </c>
      <c r="F142" s="40" t="s">
        <v>206</v>
      </c>
      <c r="G142" s="41">
        <v>40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30">
      <c r="A144" s="37" t="s">
        <v>208</v>
      </c>
      <c r="B144" s="45"/>
      <c r="C144" s="46"/>
      <c r="D144" s="46"/>
      <c r="E144" s="49" t="s">
        <v>2381</v>
      </c>
      <c r="F144" s="46"/>
      <c r="G144" s="46"/>
      <c r="H144" s="46"/>
      <c r="I144" s="46"/>
      <c r="J144" s="48"/>
    </row>
    <row r="145" ht="120">
      <c r="A145" s="37" t="s">
        <v>210</v>
      </c>
      <c r="B145" s="45"/>
      <c r="C145" s="46"/>
      <c r="D145" s="46"/>
      <c r="E145" s="39" t="s">
        <v>1636</v>
      </c>
      <c r="F145" s="46"/>
      <c r="G145" s="46"/>
      <c r="H145" s="46"/>
      <c r="I145" s="46"/>
      <c r="J145" s="48"/>
    </row>
    <row r="146">
      <c r="A146" s="31" t="s">
        <v>199</v>
      </c>
      <c r="B146" s="32"/>
      <c r="C146" s="33" t="s">
        <v>1020</v>
      </c>
      <c r="D146" s="34"/>
      <c r="E146" s="31" t="s">
        <v>2382</v>
      </c>
      <c r="F146" s="34"/>
      <c r="G146" s="34"/>
      <c r="H146" s="34"/>
      <c r="I146" s="35">
        <f>SUMIFS(I147:I150,A147:A150,"P")</f>
        <v>0</v>
      </c>
      <c r="J146" s="36"/>
    </row>
    <row r="147" ht="45">
      <c r="A147" s="37" t="s">
        <v>202</v>
      </c>
      <c r="B147" s="37">
        <v>34</v>
      </c>
      <c r="C147" s="38" t="s">
        <v>230</v>
      </c>
      <c r="D147" s="37" t="s">
        <v>204</v>
      </c>
      <c r="E147" s="39" t="s">
        <v>231</v>
      </c>
      <c r="F147" s="40" t="s">
        <v>232</v>
      </c>
      <c r="G147" s="41">
        <v>550</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30">
      <c r="A149" s="37" t="s">
        <v>208</v>
      </c>
      <c r="B149" s="45"/>
      <c r="C149" s="46"/>
      <c r="D149" s="46"/>
      <c r="E149" s="49" t="s">
        <v>2383</v>
      </c>
      <c r="F149" s="46"/>
      <c r="G149" s="46"/>
      <c r="H149" s="46"/>
      <c r="I149" s="46"/>
      <c r="J149" s="48"/>
    </row>
    <row r="150" ht="135">
      <c r="A150" s="37" t="s">
        <v>210</v>
      </c>
      <c r="B150" s="45"/>
      <c r="C150" s="46"/>
      <c r="D150" s="46"/>
      <c r="E150" s="39" t="s">
        <v>234</v>
      </c>
      <c r="F150" s="46"/>
      <c r="G150" s="46"/>
      <c r="H150" s="46"/>
      <c r="I150" s="46"/>
      <c r="J150" s="48"/>
    </row>
    <row r="151">
      <c r="A151" s="31" t="s">
        <v>199</v>
      </c>
      <c r="B151" s="32"/>
      <c r="C151" s="33" t="s">
        <v>471</v>
      </c>
      <c r="D151" s="34"/>
      <c r="E151" s="31" t="s">
        <v>472</v>
      </c>
      <c r="F151" s="34"/>
      <c r="G151" s="34"/>
      <c r="H151" s="34"/>
      <c r="I151" s="35">
        <f>SUMIFS(I152:I167,A152:A167,"P")</f>
        <v>0</v>
      </c>
      <c r="J151" s="36"/>
    </row>
    <row r="152" ht="45">
      <c r="A152" s="37" t="s">
        <v>202</v>
      </c>
      <c r="B152" s="37">
        <v>35</v>
      </c>
      <c r="C152" s="38" t="s">
        <v>473</v>
      </c>
      <c r="D152" s="37" t="s">
        <v>474</v>
      </c>
      <c r="E152" s="39" t="s">
        <v>475</v>
      </c>
      <c r="F152" s="40" t="s">
        <v>476</v>
      </c>
      <c r="G152" s="41">
        <v>0.14000000000000001</v>
      </c>
      <c r="H152" s="42">
        <v>0</v>
      </c>
      <c r="I152" s="43">
        <f>ROUND(G152*H152,P4)</f>
        <v>0</v>
      </c>
      <c r="J152" s="37"/>
      <c r="O152" s="44">
        <f>I152*0.21</f>
        <v>0</v>
      </c>
      <c r="P152">
        <v>3</v>
      </c>
    </row>
    <row r="153">
      <c r="A153" s="37" t="s">
        <v>207</v>
      </c>
      <c r="B153" s="45"/>
      <c r="C153" s="46"/>
      <c r="D153" s="46"/>
      <c r="E153" s="39" t="s">
        <v>477</v>
      </c>
      <c r="F153" s="46"/>
      <c r="G153" s="46"/>
      <c r="H153" s="46"/>
      <c r="I153" s="46"/>
      <c r="J153" s="48"/>
    </row>
    <row r="154" ht="30">
      <c r="A154" s="37" t="s">
        <v>208</v>
      </c>
      <c r="B154" s="45"/>
      <c r="C154" s="46"/>
      <c r="D154" s="46"/>
      <c r="E154" s="49" t="s">
        <v>2384</v>
      </c>
      <c r="F154" s="46"/>
      <c r="G154" s="46"/>
      <c r="H154" s="46"/>
      <c r="I154" s="46"/>
      <c r="J154" s="48"/>
    </row>
    <row r="155" ht="120">
      <c r="A155" s="37" t="s">
        <v>210</v>
      </c>
      <c r="B155" s="45"/>
      <c r="C155" s="46"/>
      <c r="D155" s="46"/>
      <c r="E155" s="39" t="s">
        <v>479</v>
      </c>
      <c r="F155" s="46"/>
      <c r="G155" s="46"/>
      <c r="H155" s="46"/>
      <c r="I155" s="46"/>
      <c r="J155" s="48"/>
    </row>
    <row r="156" ht="30">
      <c r="A156" s="37" t="s">
        <v>202</v>
      </c>
      <c r="B156" s="37">
        <v>36</v>
      </c>
      <c r="C156" s="38" t="s">
        <v>2311</v>
      </c>
      <c r="D156" s="37" t="s">
        <v>2312</v>
      </c>
      <c r="E156" s="39" t="s">
        <v>2313</v>
      </c>
      <c r="F156" s="40" t="s">
        <v>476</v>
      </c>
      <c r="G156" s="41">
        <v>0.0050000000000000001</v>
      </c>
      <c r="H156" s="42">
        <v>0</v>
      </c>
      <c r="I156" s="43">
        <f>ROUND(G156*H156,P4)</f>
        <v>0</v>
      </c>
      <c r="J156" s="37"/>
      <c r="O156" s="44">
        <f>I156*0.21</f>
        <v>0</v>
      </c>
      <c r="P156">
        <v>3</v>
      </c>
    </row>
    <row r="157">
      <c r="A157" s="37" t="s">
        <v>207</v>
      </c>
      <c r="B157" s="45"/>
      <c r="C157" s="46"/>
      <c r="D157" s="46"/>
      <c r="E157" s="39" t="s">
        <v>477</v>
      </c>
      <c r="F157" s="46"/>
      <c r="G157" s="46"/>
      <c r="H157" s="46"/>
      <c r="I157" s="46"/>
      <c r="J157" s="48"/>
    </row>
    <row r="158" ht="30">
      <c r="A158" s="37" t="s">
        <v>208</v>
      </c>
      <c r="B158" s="45"/>
      <c r="C158" s="46"/>
      <c r="D158" s="46"/>
      <c r="E158" s="49" t="s">
        <v>2385</v>
      </c>
      <c r="F158" s="46"/>
      <c r="G158" s="46"/>
      <c r="H158" s="46"/>
      <c r="I158" s="46"/>
      <c r="J158" s="48"/>
    </row>
    <row r="159" ht="120">
      <c r="A159" s="37" t="s">
        <v>210</v>
      </c>
      <c r="B159" s="45"/>
      <c r="C159" s="46"/>
      <c r="D159" s="46"/>
      <c r="E159" s="39" t="s">
        <v>479</v>
      </c>
      <c r="F159" s="46"/>
      <c r="G159" s="46"/>
      <c r="H159" s="46"/>
      <c r="I159" s="46"/>
      <c r="J159" s="48"/>
    </row>
    <row r="160" ht="45">
      <c r="A160" s="37" t="s">
        <v>202</v>
      </c>
      <c r="B160" s="37">
        <v>37</v>
      </c>
      <c r="C160" s="38" t="s">
        <v>2315</v>
      </c>
      <c r="D160" s="37" t="s">
        <v>2316</v>
      </c>
      <c r="E160" s="39" t="s">
        <v>2317</v>
      </c>
      <c r="F160" s="40" t="s">
        <v>476</v>
      </c>
      <c r="G160" s="41">
        <v>0.01</v>
      </c>
      <c r="H160" s="42">
        <v>0</v>
      </c>
      <c r="I160" s="43">
        <f>ROUND(G160*H160,P4)</f>
        <v>0</v>
      </c>
      <c r="J160" s="37"/>
      <c r="O160" s="44">
        <f>I160*0.21</f>
        <v>0</v>
      </c>
      <c r="P160">
        <v>3</v>
      </c>
    </row>
    <row r="161">
      <c r="A161" s="37" t="s">
        <v>207</v>
      </c>
      <c r="B161" s="45"/>
      <c r="C161" s="46"/>
      <c r="D161" s="46"/>
      <c r="E161" s="39" t="s">
        <v>477</v>
      </c>
      <c r="F161" s="46"/>
      <c r="G161" s="46"/>
      <c r="H161" s="46"/>
      <c r="I161" s="46"/>
      <c r="J161" s="48"/>
    </row>
    <row r="162" ht="30">
      <c r="A162" s="37" t="s">
        <v>208</v>
      </c>
      <c r="B162" s="45"/>
      <c r="C162" s="46"/>
      <c r="D162" s="46"/>
      <c r="E162" s="49" t="s">
        <v>2386</v>
      </c>
      <c r="F162" s="46"/>
      <c r="G162" s="46"/>
      <c r="H162" s="46"/>
      <c r="I162" s="46"/>
      <c r="J162" s="48"/>
    </row>
    <row r="163" ht="120">
      <c r="A163" s="37" t="s">
        <v>210</v>
      </c>
      <c r="B163" s="45"/>
      <c r="C163" s="46"/>
      <c r="D163" s="46"/>
      <c r="E163" s="39" t="s">
        <v>479</v>
      </c>
      <c r="F163" s="46"/>
      <c r="G163" s="46"/>
      <c r="H163" s="46"/>
      <c r="I163" s="46"/>
      <c r="J163" s="48"/>
    </row>
    <row r="164" ht="45">
      <c r="A164" s="37" t="s">
        <v>202</v>
      </c>
      <c r="B164" s="37">
        <v>38</v>
      </c>
      <c r="C164" s="38" t="s">
        <v>581</v>
      </c>
      <c r="D164" s="37" t="s">
        <v>582</v>
      </c>
      <c r="E164" s="39" t="s">
        <v>583</v>
      </c>
      <c r="F164" s="40" t="s">
        <v>476</v>
      </c>
      <c r="G164" s="41">
        <v>0.01</v>
      </c>
      <c r="H164" s="42">
        <v>0</v>
      </c>
      <c r="I164" s="43">
        <f>ROUND(G164*H164,P4)</f>
        <v>0</v>
      </c>
      <c r="J164" s="37"/>
      <c r="O164" s="44">
        <f>I164*0.21</f>
        <v>0</v>
      </c>
      <c r="P164">
        <v>3</v>
      </c>
    </row>
    <row r="165">
      <c r="A165" s="37" t="s">
        <v>207</v>
      </c>
      <c r="B165" s="45"/>
      <c r="C165" s="46"/>
      <c r="D165" s="46"/>
      <c r="E165" s="39" t="s">
        <v>477</v>
      </c>
      <c r="F165" s="46"/>
      <c r="G165" s="46"/>
      <c r="H165" s="46"/>
      <c r="I165" s="46"/>
      <c r="J165" s="48"/>
    </row>
    <row r="166" ht="30">
      <c r="A166" s="37" t="s">
        <v>208</v>
      </c>
      <c r="B166" s="45"/>
      <c r="C166" s="46"/>
      <c r="D166" s="46"/>
      <c r="E166" s="49" t="s">
        <v>2386</v>
      </c>
      <c r="F166" s="46"/>
      <c r="G166" s="46"/>
      <c r="H166" s="46"/>
      <c r="I166" s="46"/>
      <c r="J166" s="48"/>
    </row>
    <row r="167" ht="120">
      <c r="A167" s="37" t="s">
        <v>210</v>
      </c>
      <c r="B167" s="50"/>
      <c r="C167" s="51"/>
      <c r="D167" s="51"/>
      <c r="E167" s="39" t="s">
        <v>479</v>
      </c>
      <c r="F167" s="51"/>
      <c r="G167" s="51"/>
      <c r="H167" s="51"/>
      <c r="I167" s="51"/>
      <c r="J167" s="52"/>
    </row>
  </sheetData>
  <sheetProtection sheet="1" objects="1" scenarios="1" spinCount="100000" saltValue="JeSK5KaICpLSVw+4nSaeK/2vyfv33CgN/SD6LcDWCnyK4XOQ9lLPNroBvPQxTjmoRx6vcko4eghGpo7JDvENWw==" hashValue="vnHI0D1csq5WAHBV0DHK85h07Xjr0ZA9z5Lxl3p07tRCp8Vo0bIFtqfUrSPp0a+Yx/yQHqM8v1LNjk+1wezg+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2387</v>
      </c>
      <c r="I3" s="25">
        <f>SUMIFS(I10:I238,A10:A238,"SD")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2387</v>
      </c>
      <c r="D6" s="22"/>
      <c r="E6" s="23" t="s">
        <v>50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2388</v>
      </c>
      <c r="D10" s="34"/>
      <c r="E10" s="31" t="s">
        <v>2389</v>
      </c>
      <c r="F10" s="34"/>
      <c r="G10" s="34"/>
      <c r="H10" s="34"/>
      <c r="I10" s="35">
        <f>SUMIFS(I11:I42,A11:A42,"P")</f>
        <v>0</v>
      </c>
      <c r="J10" s="36"/>
    </row>
    <row r="11">
      <c r="A11" s="37" t="s">
        <v>202</v>
      </c>
      <c r="B11" s="37">
        <v>1</v>
      </c>
      <c r="C11" s="38" t="s">
        <v>2390</v>
      </c>
      <c r="D11" s="37" t="s">
        <v>204</v>
      </c>
      <c r="E11" s="39" t="s">
        <v>2391</v>
      </c>
      <c r="F11" s="40" t="s">
        <v>2377</v>
      </c>
      <c r="G11" s="41">
        <v>2</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214</v>
      </c>
      <c r="F13" s="46"/>
      <c r="G13" s="46"/>
      <c r="H13" s="46"/>
      <c r="I13" s="46"/>
      <c r="J13" s="48"/>
    </row>
    <row r="14">
      <c r="A14" s="37" t="s">
        <v>210</v>
      </c>
      <c r="B14" s="45"/>
      <c r="C14" s="46"/>
      <c r="D14" s="46"/>
      <c r="E14" s="47" t="s">
        <v>204</v>
      </c>
      <c r="F14" s="46"/>
      <c r="G14" s="46"/>
      <c r="H14" s="46"/>
      <c r="I14" s="46"/>
      <c r="J14" s="48"/>
    </row>
    <row r="15" ht="30">
      <c r="A15" s="37" t="s">
        <v>202</v>
      </c>
      <c r="B15" s="37">
        <v>2</v>
      </c>
      <c r="C15" s="38" t="s">
        <v>2392</v>
      </c>
      <c r="D15" s="37" t="s">
        <v>204</v>
      </c>
      <c r="E15" s="39" t="s">
        <v>2393</v>
      </c>
      <c r="F15" s="40" t="s">
        <v>217</v>
      </c>
      <c r="G15" s="41">
        <v>80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2394</v>
      </c>
      <c r="F17" s="46"/>
      <c r="G17" s="46"/>
      <c r="H17" s="46"/>
      <c r="I17" s="46"/>
      <c r="J17" s="48"/>
    </row>
    <row r="18">
      <c r="A18" s="37" t="s">
        <v>210</v>
      </c>
      <c r="B18" s="45"/>
      <c r="C18" s="46"/>
      <c r="D18" s="46"/>
      <c r="E18" s="47" t="s">
        <v>204</v>
      </c>
      <c r="F18" s="46"/>
      <c r="G18" s="46"/>
      <c r="H18" s="46"/>
      <c r="I18" s="46"/>
      <c r="J18" s="48"/>
    </row>
    <row r="19" ht="30">
      <c r="A19" s="37" t="s">
        <v>202</v>
      </c>
      <c r="B19" s="37">
        <v>3</v>
      </c>
      <c r="C19" s="38" t="s">
        <v>2395</v>
      </c>
      <c r="D19" s="37" t="s">
        <v>204</v>
      </c>
      <c r="E19" s="39" t="s">
        <v>2396</v>
      </c>
      <c r="F19" s="40" t="s">
        <v>217</v>
      </c>
      <c r="G19" s="41">
        <v>75</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2397</v>
      </c>
      <c r="F21" s="46"/>
      <c r="G21" s="46"/>
      <c r="H21" s="46"/>
      <c r="I21" s="46"/>
      <c r="J21" s="48"/>
    </row>
    <row r="22">
      <c r="A22" s="37" t="s">
        <v>210</v>
      </c>
      <c r="B22" s="45"/>
      <c r="C22" s="46"/>
      <c r="D22" s="46"/>
      <c r="E22" s="47" t="s">
        <v>204</v>
      </c>
      <c r="F22" s="46"/>
      <c r="G22" s="46"/>
      <c r="H22" s="46"/>
      <c r="I22" s="46"/>
      <c r="J22" s="48"/>
    </row>
    <row r="23">
      <c r="A23" s="37" t="s">
        <v>202</v>
      </c>
      <c r="B23" s="37">
        <v>4</v>
      </c>
      <c r="C23" s="38" t="s">
        <v>2398</v>
      </c>
      <c r="D23" s="37" t="s">
        <v>204</v>
      </c>
      <c r="E23" s="39" t="s">
        <v>2399</v>
      </c>
      <c r="F23" s="40" t="s">
        <v>877</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366</v>
      </c>
      <c r="F25" s="46"/>
      <c r="G25" s="46"/>
      <c r="H25" s="46"/>
      <c r="I25" s="46"/>
      <c r="J25" s="48"/>
    </row>
    <row r="26">
      <c r="A26" s="37" t="s">
        <v>210</v>
      </c>
      <c r="B26" s="45"/>
      <c r="C26" s="46"/>
      <c r="D26" s="46"/>
      <c r="E26" s="47" t="s">
        <v>204</v>
      </c>
      <c r="F26" s="46"/>
      <c r="G26" s="46"/>
      <c r="H26" s="46"/>
      <c r="I26" s="46"/>
      <c r="J26" s="48"/>
    </row>
    <row r="27">
      <c r="A27" s="37" t="s">
        <v>202</v>
      </c>
      <c r="B27" s="37">
        <v>5</v>
      </c>
      <c r="C27" s="38" t="s">
        <v>2400</v>
      </c>
      <c r="D27" s="37" t="s">
        <v>204</v>
      </c>
      <c r="E27" s="39" t="s">
        <v>2401</v>
      </c>
      <c r="F27" s="40" t="s">
        <v>2377</v>
      </c>
      <c r="G27" s="41">
        <v>12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241</v>
      </c>
      <c r="F29" s="46"/>
      <c r="G29" s="46"/>
      <c r="H29" s="46"/>
      <c r="I29" s="46"/>
      <c r="J29" s="48"/>
    </row>
    <row r="30">
      <c r="A30" s="37" t="s">
        <v>210</v>
      </c>
      <c r="B30" s="45"/>
      <c r="C30" s="46"/>
      <c r="D30" s="46"/>
      <c r="E30" s="47" t="s">
        <v>204</v>
      </c>
      <c r="F30" s="46"/>
      <c r="G30" s="46"/>
      <c r="H30" s="46"/>
      <c r="I30" s="46"/>
      <c r="J30" s="48"/>
    </row>
    <row r="31">
      <c r="A31" s="37" t="s">
        <v>202</v>
      </c>
      <c r="B31" s="37">
        <v>6</v>
      </c>
      <c r="C31" s="38" t="s">
        <v>2402</v>
      </c>
      <c r="D31" s="37" t="s">
        <v>204</v>
      </c>
      <c r="E31" s="39" t="s">
        <v>2403</v>
      </c>
      <c r="F31" s="40" t="s">
        <v>877</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366</v>
      </c>
      <c r="F33" s="46"/>
      <c r="G33" s="46"/>
      <c r="H33" s="46"/>
      <c r="I33" s="46"/>
      <c r="J33" s="48"/>
    </row>
    <row r="34">
      <c r="A34" s="37" t="s">
        <v>210</v>
      </c>
      <c r="B34" s="45"/>
      <c r="C34" s="46"/>
      <c r="D34" s="46"/>
      <c r="E34" s="47" t="s">
        <v>204</v>
      </c>
      <c r="F34" s="46"/>
      <c r="G34" s="46"/>
      <c r="H34" s="46"/>
      <c r="I34" s="46"/>
      <c r="J34" s="48"/>
    </row>
    <row r="35">
      <c r="A35" s="37" t="s">
        <v>202</v>
      </c>
      <c r="B35" s="37">
        <v>7</v>
      </c>
      <c r="C35" s="38" t="s">
        <v>2404</v>
      </c>
      <c r="D35" s="37" t="s">
        <v>204</v>
      </c>
      <c r="E35" s="39" t="s">
        <v>2405</v>
      </c>
      <c r="F35" s="40" t="s">
        <v>2406</v>
      </c>
      <c r="G35" s="41">
        <v>1000</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2407</v>
      </c>
      <c r="F37" s="46"/>
      <c r="G37" s="46"/>
      <c r="H37" s="46"/>
      <c r="I37" s="46"/>
      <c r="J37" s="48"/>
    </row>
    <row r="38">
      <c r="A38" s="37" t="s">
        <v>210</v>
      </c>
      <c r="B38" s="45"/>
      <c r="C38" s="46"/>
      <c r="D38" s="46"/>
      <c r="E38" s="47" t="s">
        <v>204</v>
      </c>
      <c r="F38" s="46"/>
      <c r="G38" s="46"/>
      <c r="H38" s="46"/>
      <c r="I38" s="46"/>
      <c r="J38" s="48"/>
    </row>
    <row r="39" ht="30">
      <c r="A39" s="37" t="s">
        <v>202</v>
      </c>
      <c r="B39" s="37">
        <v>8</v>
      </c>
      <c r="C39" s="38" t="s">
        <v>2408</v>
      </c>
      <c r="D39" s="37" t="s">
        <v>204</v>
      </c>
      <c r="E39" s="39" t="s">
        <v>2409</v>
      </c>
      <c r="F39" s="40" t="s">
        <v>877</v>
      </c>
      <c r="G39" s="41">
        <v>1</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366</v>
      </c>
      <c r="F41" s="46"/>
      <c r="G41" s="46"/>
      <c r="H41" s="46"/>
      <c r="I41" s="46"/>
      <c r="J41" s="48"/>
    </row>
    <row r="42">
      <c r="A42" s="37" t="s">
        <v>210</v>
      </c>
      <c r="B42" s="45"/>
      <c r="C42" s="46"/>
      <c r="D42" s="46"/>
      <c r="E42" s="47" t="s">
        <v>204</v>
      </c>
      <c r="F42" s="46"/>
      <c r="G42" s="46"/>
      <c r="H42" s="46"/>
      <c r="I42" s="46"/>
      <c r="J42" s="48"/>
    </row>
    <row r="43">
      <c r="A43" s="31" t="s">
        <v>199</v>
      </c>
      <c r="B43" s="32"/>
      <c r="C43" s="33" t="s">
        <v>2410</v>
      </c>
      <c r="D43" s="34"/>
      <c r="E43" s="31" t="s">
        <v>2411</v>
      </c>
      <c r="F43" s="34"/>
      <c r="G43" s="34"/>
      <c r="H43" s="34"/>
      <c r="I43" s="35">
        <f>SUMIFS(I44:I71,A44:A71,"P")</f>
        <v>0</v>
      </c>
      <c r="J43" s="36"/>
    </row>
    <row r="44">
      <c r="A44" s="37" t="s">
        <v>202</v>
      </c>
      <c r="B44" s="37">
        <v>9</v>
      </c>
      <c r="C44" s="38" t="s">
        <v>2412</v>
      </c>
      <c r="D44" s="37" t="s">
        <v>204</v>
      </c>
      <c r="E44" s="39" t="s">
        <v>2413</v>
      </c>
      <c r="F44" s="40" t="s">
        <v>2302</v>
      </c>
      <c r="G44" s="41">
        <v>2</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214</v>
      </c>
      <c r="F46" s="46"/>
      <c r="G46" s="46"/>
      <c r="H46" s="46"/>
      <c r="I46" s="46"/>
      <c r="J46" s="48"/>
    </row>
    <row r="47">
      <c r="A47" s="37" t="s">
        <v>210</v>
      </c>
      <c r="B47" s="45"/>
      <c r="C47" s="46"/>
      <c r="D47" s="46"/>
      <c r="E47" s="47" t="s">
        <v>204</v>
      </c>
      <c r="F47" s="46"/>
      <c r="G47" s="46"/>
      <c r="H47" s="46"/>
      <c r="I47" s="46"/>
      <c r="J47" s="48"/>
    </row>
    <row r="48">
      <c r="A48" s="37" t="s">
        <v>202</v>
      </c>
      <c r="B48" s="37">
        <v>10</v>
      </c>
      <c r="C48" s="38" t="s">
        <v>2414</v>
      </c>
      <c r="D48" s="37" t="s">
        <v>204</v>
      </c>
      <c r="E48" s="39" t="s">
        <v>2415</v>
      </c>
      <c r="F48" s="40" t="s">
        <v>2302</v>
      </c>
      <c r="G48" s="41">
        <v>1</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366</v>
      </c>
      <c r="F50" s="46"/>
      <c r="G50" s="46"/>
      <c r="H50" s="46"/>
      <c r="I50" s="46"/>
      <c r="J50" s="48"/>
    </row>
    <row r="51">
      <c r="A51" s="37" t="s">
        <v>210</v>
      </c>
      <c r="B51" s="45"/>
      <c r="C51" s="46"/>
      <c r="D51" s="46"/>
      <c r="E51" s="47" t="s">
        <v>204</v>
      </c>
      <c r="F51" s="46"/>
      <c r="G51" s="46"/>
      <c r="H51" s="46"/>
      <c r="I51" s="46"/>
      <c r="J51" s="48"/>
    </row>
    <row r="52">
      <c r="A52" s="37" t="s">
        <v>202</v>
      </c>
      <c r="B52" s="37">
        <v>11</v>
      </c>
      <c r="C52" s="38" t="s">
        <v>2416</v>
      </c>
      <c r="D52" s="37" t="s">
        <v>204</v>
      </c>
      <c r="E52" s="39" t="s">
        <v>2417</v>
      </c>
      <c r="F52" s="40" t="s">
        <v>2302</v>
      </c>
      <c r="G52" s="41">
        <v>1</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366</v>
      </c>
      <c r="F54" s="46"/>
      <c r="G54" s="46"/>
      <c r="H54" s="46"/>
      <c r="I54" s="46"/>
      <c r="J54" s="48"/>
    </row>
    <row r="55">
      <c r="A55" s="37" t="s">
        <v>210</v>
      </c>
      <c r="B55" s="45"/>
      <c r="C55" s="46"/>
      <c r="D55" s="46"/>
      <c r="E55" s="47" t="s">
        <v>204</v>
      </c>
      <c r="F55" s="46"/>
      <c r="G55" s="46"/>
      <c r="H55" s="46"/>
      <c r="I55" s="46"/>
      <c r="J55" s="48"/>
    </row>
    <row r="56">
      <c r="A56" s="37" t="s">
        <v>202</v>
      </c>
      <c r="B56" s="37">
        <v>12</v>
      </c>
      <c r="C56" s="38" t="s">
        <v>2418</v>
      </c>
      <c r="D56" s="37" t="s">
        <v>204</v>
      </c>
      <c r="E56" s="39" t="s">
        <v>2419</v>
      </c>
      <c r="F56" s="40" t="s">
        <v>2302</v>
      </c>
      <c r="G56" s="41">
        <v>1</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366</v>
      </c>
      <c r="F58" s="46"/>
      <c r="G58" s="46"/>
      <c r="H58" s="46"/>
      <c r="I58" s="46"/>
      <c r="J58" s="48"/>
    </row>
    <row r="59">
      <c r="A59" s="37" t="s">
        <v>210</v>
      </c>
      <c r="B59" s="45"/>
      <c r="C59" s="46"/>
      <c r="D59" s="46"/>
      <c r="E59" s="47" t="s">
        <v>204</v>
      </c>
      <c r="F59" s="46"/>
      <c r="G59" s="46"/>
      <c r="H59" s="46"/>
      <c r="I59" s="46"/>
      <c r="J59" s="48"/>
    </row>
    <row r="60">
      <c r="A60" s="37" t="s">
        <v>202</v>
      </c>
      <c r="B60" s="37">
        <v>13</v>
      </c>
      <c r="C60" s="38" t="s">
        <v>2420</v>
      </c>
      <c r="D60" s="37" t="s">
        <v>204</v>
      </c>
      <c r="E60" s="39" t="s">
        <v>2389</v>
      </c>
      <c r="F60" s="40" t="s">
        <v>2302</v>
      </c>
      <c r="G60" s="41">
        <v>1</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366</v>
      </c>
      <c r="F62" s="46"/>
      <c r="G62" s="46"/>
      <c r="H62" s="46"/>
      <c r="I62" s="46"/>
      <c r="J62" s="48"/>
    </row>
    <row r="63">
      <c r="A63" s="37" t="s">
        <v>210</v>
      </c>
      <c r="B63" s="45"/>
      <c r="C63" s="46"/>
      <c r="D63" s="46"/>
      <c r="E63" s="47" t="s">
        <v>204</v>
      </c>
      <c r="F63" s="46"/>
      <c r="G63" s="46"/>
      <c r="H63" s="46"/>
      <c r="I63" s="46"/>
      <c r="J63" s="48"/>
    </row>
    <row r="64">
      <c r="A64" s="37" t="s">
        <v>202</v>
      </c>
      <c r="B64" s="37">
        <v>14</v>
      </c>
      <c r="C64" s="38" t="s">
        <v>2421</v>
      </c>
      <c r="D64" s="37" t="s">
        <v>204</v>
      </c>
      <c r="E64" s="39" t="s">
        <v>2422</v>
      </c>
      <c r="F64" s="40" t="s">
        <v>2302</v>
      </c>
      <c r="G64" s="41">
        <v>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214</v>
      </c>
      <c r="F66" s="46"/>
      <c r="G66" s="46"/>
      <c r="H66" s="46"/>
      <c r="I66" s="46"/>
      <c r="J66" s="48"/>
    </row>
    <row r="67">
      <c r="A67" s="37" t="s">
        <v>210</v>
      </c>
      <c r="B67" s="45"/>
      <c r="C67" s="46"/>
      <c r="D67" s="46"/>
      <c r="E67" s="47" t="s">
        <v>204</v>
      </c>
      <c r="F67" s="46"/>
      <c r="G67" s="46"/>
      <c r="H67" s="46"/>
      <c r="I67" s="46"/>
      <c r="J67" s="48"/>
    </row>
    <row r="68">
      <c r="A68" s="37" t="s">
        <v>202</v>
      </c>
      <c r="B68" s="37">
        <v>15</v>
      </c>
      <c r="C68" s="38" t="s">
        <v>2423</v>
      </c>
      <c r="D68" s="37" t="s">
        <v>204</v>
      </c>
      <c r="E68" s="39" t="s">
        <v>2424</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366</v>
      </c>
      <c r="F70" s="46"/>
      <c r="G70" s="46"/>
      <c r="H70" s="46"/>
      <c r="I70" s="46"/>
      <c r="J70" s="48"/>
    </row>
    <row r="71">
      <c r="A71" s="37" t="s">
        <v>210</v>
      </c>
      <c r="B71" s="45"/>
      <c r="C71" s="46"/>
      <c r="D71" s="46"/>
      <c r="E71" s="47" t="s">
        <v>204</v>
      </c>
      <c r="F71" s="46"/>
      <c r="G71" s="46"/>
      <c r="H71" s="46"/>
      <c r="I71" s="46"/>
      <c r="J71" s="48"/>
    </row>
    <row r="72">
      <c r="A72" s="31" t="s">
        <v>199</v>
      </c>
      <c r="B72" s="32"/>
      <c r="C72" s="33" t="s">
        <v>2425</v>
      </c>
      <c r="D72" s="34"/>
      <c r="E72" s="31" t="s">
        <v>2426</v>
      </c>
      <c r="F72" s="34"/>
      <c r="G72" s="34"/>
      <c r="H72" s="34"/>
      <c r="I72" s="35">
        <f>SUMIFS(I73:I112,A73:A112,"P")</f>
        <v>0</v>
      </c>
      <c r="J72" s="36"/>
    </row>
    <row r="73" ht="30">
      <c r="A73" s="37" t="s">
        <v>202</v>
      </c>
      <c r="B73" s="37">
        <v>16</v>
      </c>
      <c r="C73" s="38" t="s">
        <v>1793</v>
      </c>
      <c r="D73" s="37" t="s">
        <v>204</v>
      </c>
      <c r="E73" s="39" t="s">
        <v>1794</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2427</v>
      </c>
      <c r="F75" s="46"/>
      <c r="G75" s="46"/>
      <c r="H75" s="46"/>
      <c r="I75" s="46"/>
      <c r="J75" s="48"/>
    </row>
    <row r="76" ht="135">
      <c r="A76" s="37" t="s">
        <v>210</v>
      </c>
      <c r="B76" s="45"/>
      <c r="C76" s="46"/>
      <c r="D76" s="46"/>
      <c r="E76" s="39" t="s">
        <v>935</v>
      </c>
      <c r="F76" s="46"/>
      <c r="G76" s="46"/>
      <c r="H76" s="46"/>
      <c r="I76" s="46"/>
      <c r="J76" s="48"/>
    </row>
    <row r="77" ht="45">
      <c r="A77" s="37" t="s">
        <v>202</v>
      </c>
      <c r="B77" s="37">
        <v>17</v>
      </c>
      <c r="C77" s="38" t="s">
        <v>936</v>
      </c>
      <c r="D77" s="37" t="s">
        <v>204</v>
      </c>
      <c r="E77" s="39" t="s">
        <v>937</v>
      </c>
      <c r="F77" s="40" t="s">
        <v>206</v>
      </c>
      <c r="G77" s="41">
        <v>100</v>
      </c>
      <c r="H77" s="42">
        <v>0</v>
      </c>
      <c r="I77" s="43">
        <f>ROUND(G77*H77,P4)</f>
        <v>0</v>
      </c>
      <c r="J77" s="37"/>
      <c r="O77" s="44">
        <f>I77*0.21</f>
        <v>0</v>
      </c>
      <c r="P77">
        <v>3</v>
      </c>
    </row>
    <row r="78">
      <c r="A78" s="37" t="s">
        <v>207</v>
      </c>
      <c r="B78" s="45"/>
      <c r="C78" s="46"/>
      <c r="D78" s="46"/>
      <c r="E78" s="47" t="s">
        <v>204</v>
      </c>
      <c r="F78" s="46"/>
      <c r="G78" s="46"/>
      <c r="H78" s="46"/>
      <c r="I78" s="46"/>
      <c r="J78" s="48"/>
    </row>
    <row r="79" ht="30">
      <c r="A79" s="37" t="s">
        <v>208</v>
      </c>
      <c r="B79" s="45"/>
      <c r="C79" s="46"/>
      <c r="D79" s="46"/>
      <c r="E79" s="49" t="s">
        <v>2428</v>
      </c>
      <c r="F79" s="46"/>
      <c r="G79" s="46"/>
      <c r="H79" s="46"/>
      <c r="I79" s="46"/>
      <c r="J79" s="48"/>
    </row>
    <row r="80" ht="135">
      <c r="A80" s="37" t="s">
        <v>210</v>
      </c>
      <c r="B80" s="45"/>
      <c r="C80" s="46"/>
      <c r="D80" s="46"/>
      <c r="E80" s="39" t="s">
        <v>935</v>
      </c>
      <c r="F80" s="46"/>
      <c r="G80" s="46"/>
      <c r="H80" s="46"/>
      <c r="I80" s="46"/>
      <c r="J80" s="48"/>
    </row>
    <row r="81" ht="30">
      <c r="A81" s="37" t="s">
        <v>202</v>
      </c>
      <c r="B81" s="37">
        <v>18</v>
      </c>
      <c r="C81" s="38" t="s">
        <v>1795</v>
      </c>
      <c r="D81" s="37" t="s">
        <v>204</v>
      </c>
      <c r="E81" s="39" t="s">
        <v>1796</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30">
      <c r="A83" s="37" t="s">
        <v>208</v>
      </c>
      <c r="B83" s="45"/>
      <c r="C83" s="46"/>
      <c r="D83" s="46"/>
      <c r="E83" s="49" t="s">
        <v>2427</v>
      </c>
      <c r="F83" s="46"/>
      <c r="G83" s="46"/>
      <c r="H83" s="46"/>
      <c r="I83" s="46"/>
      <c r="J83" s="48"/>
    </row>
    <row r="84" ht="105">
      <c r="A84" s="37" t="s">
        <v>210</v>
      </c>
      <c r="B84" s="45"/>
      <c r="C84" s="46"/>
      <c r="D84" s="46"/>
      <c r="E84" s="39" t="s">
        <v>1797</v>
      </c>
      <c r="F84" s="46"/>
      <c r="G84" s="46"/>
      <c r="H84" s="46"/>
      <c r="I84" s="46"/>
      <c r="J84" s="48"/>
    </row>
    <row r="85">
      <c r="A85" s="37" t="s">
        <v>202</v>
      </c>
      <c r="B85" s="37">
        <v>19</v>
      </c>
      <c r="C85" s="38" t="s">
        <v>2096</v>
      </c>
      <c r="D85" s="37" t="s">
        <v>204</v>
      </c>
      <c r="E85" s="39" t="s">
        <v>2097</v>
      </c>
      <c r="F85" s="40" t="s">
        <v>455</v>
      </c>
      <c r="G85" s="41">
        <v>48</v>
      </c>
      <c r="H85" s="42">
        <v>0</v>
      </c>
      <c r="I85" s="43">
        <f>ROUND(G85*H85,P4)</f>
        <v>0</v>
      </c>
      <c r="J85" s="37"/>
      <c r="O85" s="44">
        <f>I85*0.21</f>
        <v>0</v>
      </c>
      <c r="P85">
        <v>3</v>
      </c>
    </row>
    <row r="86">
      <c r="A86" s="37" t="s">
        <v>207</v>
      </c>
      <c r="B86" s="45"/>
      <c r="C86" s="46"/>
      <c r="D86" s="46"/>
      <c r="E86" s="47" t="s">
        <v>204</v>
      </c>
      <c r="F86" s="46"/>
      <c r="G86" s="46"/>
      <c r="H86" s="46"/>
      <c r="I86" s="46"/>
      <c r="J86" s="48"/>
    </row>
    <row r="87" ht="30">
      <c r="A87" s="37" t="s">
        <v>208</v>
      </c>
      <c r="B87" s="45"/>
      <c r="C87" s="46"/>
      <c r="D87" s="46"/>
      <c r="E87" s="49" t="s">
        <v>2429</v>
      </c>
      <c r="F87" s="46"/>
      <c r="G87" s="46"/>
      <c r="H87" s="46"/>
      <c r="I87" s="46"/>
      <c r="J87" s="48"/>
    </row>
    <row r="88" ht="105">
      <c r="A88" s="37" t="s">
        <v>210</v>
      </c>
      <c r="B88" s="45"/>
      <c r="C88" s="46"/>
      <c r="D88" s="46"/>
      <c r="E88" s="39" t="s">
        <v>2098</v>
      </c>
      <c r="F88" s="46"/>
      <c r="G88" s="46"/>
      <c r="H88" s="46"/>
      <c r="I88" s="46"/>
      <c r="J88" s="48"/>
    </row>
    <row r="89">
      <c r="A89" s="37" t="s">
        <v>202</v>
      </c>
      <c r="B89" s="37">
        <v>20</v>
      </c>
      <c r="C89" s="38" t="s">
        <v>1801</v>
      </c>
      <c r="D89" s="37" t="s">
        <v>204</v>
      </c>
      <c r="E89" s="39" t="s">
        <v>1802</v>
      </c>
      <c r="F89" s="40" t="s">
        <v>455</v>
      </c>
      <c r="G89" s="41">
        <v>24</v>
      </c>
      <c r="H89" s="42">
        <v>0</v>
      </c>
      <c r="I89" s="43">
        <f>ROUND(G89*H89,P4)</f>
        <v>0</v>
      </c>
      <c r="J89" s="37"/>
      <c r="O89" s="44">
        <f>I89*0.21</f>
        <v>0</v>
      </c>
      <c r="P89">
        <v>3</v>
      </c>
    </row>
    <row r="90">
      <c r="A90" s="37" t="s">
        <v>207</v>
      </c>
      <c r="B90" s="45"/>
      <c r="C90" s="46"/>
      <c r="D90" s="46"/>
      <c r="E90" s="47" t="s">
        <v>204</v>
      </c>
      <c r="F90" s="46"/>
      <c r="G90" s="46"/>
      <c r="H90" s="46"/>
      <c r="I90" s="46"/>
      <c r="J90" s="48"/>
    </row>
    <row r="91" ht="30">
      <c r="A91" s="37" t="s">
        <v>208</v>
      </c>
      <c r="B91" s="45"/>
      <c r="C91" s="46"/>
      <c r="D91" s="46"/>
      <c r="E91" s="49" t="s">
        <v>2430</v>
      </c>
      <c r="F91" s="46"/>
      <c r="G91" s="46"/>
      <c r="H91" s="46"/>
      <c r="I91" s="46"/>
      <c r="J91" s="48"/>
    </row>
    <row r="92" ht="105">
      <c r="A92" s="37" t="s">
        <v>210</v>
      </c>
      <c r="B92" s="45"/>
      <c r="C92" s="46"/>
      <c r="D92" s="46"/>
      <c r="E92" s="39" t="s">
        <v>1803</v>
      </c>
      <c r="F92" s="46"/>
      <c r="G92" s="46"/>
      <c r="H92" s="46"/>
      <c r="I92" s="46"/>
      <c r="J92" s="48"/>
    </row>
    <row r="93">
      <c r="A93" s="37" t="s">
        <v>202</v>
      </c>
      <c r="B93" s="37">
        <v>21</v>
      </c>
      <c r="C93" s="38" t="s">
        <v>2099</v>
      </c>
      <c r="D93" s="37" t="s">
        <v>204</v>
      </c>
      <c r="E93" s="39" t="s">
        <v>2100</v>
      </c>
      <c r="F93" s="40" t="s">
        <v>455</v>
      </c>
      <c r="G93" s="41">
        <v>16</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2431</v>
      </c>
      <c r="F95" s="46"/>
      <c r="G95" s="46"/>
      <c r="H95" s="46"/>
      <c r="I95" s="46"/>
      <c r="J95" s="48"/>
    </row>
    <row r="96" ht="105">
      <c r="A96" s="37" t="s">
        <v>210</v>
      </c>
      <c r="B96" s="45"/>
      <c r="C96" s="46"/>
      <c r="D96" s="46"/>
      <c r="E96" s="39" t="s">
        <v>2101</v>
      </c>
      <c r="F96" s="46"/>
      <c r="G96" s="46"/>
      <c r="H96" s="46"/>
      <c r="I96" s="46"/>
      <c r="J96" s="48"/>
    </row>
    <row r="97">
      <c r="A97" s="37" t="s">
        <v>202</v>
      </c>
      <c r="B97" s="37">
        <v>22</v>
      </c>
      <c r="C97" s="38" t="s">
        <v>2102</v>
      </c>
      <c r="D97" s="37" t="s">
        <v>204</v>
      </c>
      <c r="E97" s="39" t="s">
        <v>2103</v>
      </c>
      <c r="F97" s="40" t="s">
        <v>206</v>
      </c>
      <c r="G97" s="41">
        <v>10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2432</v>
      </c>
      <c r="F99" s="46"/>
      <c r="G99" s="46"/>
      <c r="H99" s="46"/>
      <c r="I99" s="46"/>
      <c r="J99" s="48"/>
    </row>
    <row r="100" ht="90">
      <c r="A100" s="37" t="s">
        <v>210</v>
      </c>
      <c r="B100" s="45"/>
      <c r="C100" s="46"/>
      <c r="D100" s="46"/>
      <c r="E100" s="39" t="s">
        <v>2104</v>
      </c>
      <c r="F100" s="46"/>
      <c r="G100" s="46"/>
      <c r="H100" s="46"/>
      <c r="I100" s="46"/>
      <c r="J100" s="48"/>
    </row>
    <row r="101" ht="45">
      <c r="A101" s="37" t="s">
        <v>202</v>
      </c>
      <c r="B101" s="37">
        <v>23</v>
      </c>
      <c r="C101" s="38" t="s">
        <v>2433</v>
      </c>
      <c r="D101" s="37" t="s">
        <v>204</v>
      </c>
      <c r="E101" s="39" t="s">
        <v>2434</v>
      </c>
      <c r="F101" s="40" t="s">
        <v>206</v>
      </c>
      <c r="G101" s="41">
        <v>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214</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2435</v>
      </c>
      <c r="D105" s="37" t="s">
        <v>204</v>
      </c>
      <c r="E105" s="39" t="s">
        <v>2235</v>
      </c>
      <c r="F105" s="40" t="s">
        <v>206</v>
      </c>
      <c r="G105" s="41">
        <v>1</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2436</v>
      </c>
      <c r="F107" s="46"/>
      <c r="G107" s="46"/>
      <c r="H107" s="46"/>
      <c r="I107" s="46"/>
      <c r="J107" s="48"/>
    </row>
    <row r="108">
      <c r="A108" s="37" t="s">
        <v>210</v>
      </c>
      <c r="B108" s="45"/>
      <c r="C108" s="46"/>
      <c r="D108" s="46"/>
      <c r="E108" s="39" t="s">
        <v>2237</v>
      </c>
      <c r="F108" s="46"/>
      <c r="G108" s="46"/>
      <c r="H108" s="46"/>
      <c r="I108" s="46"/>
      <c r="J108" s="48"/>
    </row>
    <row r="109">
      <c r="A109" s="37" t="s">
        <v>202</v>
      </c>
      <c r="B109" s="37">
        <v>25</v>
      </c>
      <c r="C109" s="38" t="s">
        <v>2437</v>
      </c>
      <c r="D109" s="37" t="s">
        <v>204</v>
      </c>
      <c r="E109" s="39" t="s">
        <v>2438</v>
      </c>
      <c r="F109" s="40" t="s">
        <v>455</v>
      </c>
      <c r="G109" s="41">
        <v>100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2439</v>
      </c>
      <c r="F111" s="46"/>
      <c r="G111" s="46"/>
      <c r="H111" s="46"/>
      <c r="I111" s="46"/>
      <c r="J111" s="48"/>
    </row>
    <row r="112">
      <c r="A112" s="37" t="s">
        <v>210</v>
      </c>
      <c r="B112" s="45"/>
      <c r="C112" s="46"/>
      <c r="D112" s="46"/>
      <c r="E112" s="39" t="s">
        <v>1030</v>
      </c>
      <c r="F112" s="46"/>
      <c r="G112" s="46"/>
      <c r="H112" s="46"/>
      <c r="I112" s="46"/>
      <c r="J112" s="48"/>
    </row>
    <row r="113">
      <c r="A113" s="31" t="s">
        <v>199</v>
      </c>
      <c r="B113" s="32"/>
      <c r="C113" s="33" t="s">
        <v>2440</v>
      </c>
      <c r="D113" s="34"/>
      <c r="E113" s="31" t="s">
        <v>2441</v>
      </c>
      <c r="F113" s="34"/>
      <c r="G113" s="34"/>
      <c r="H113" s="34"/>
      <c r="I113" s="35">
        <f>SUMIFS(I114:I125,A114:A125,"P")</f>
        <v>0</v>
      </c>
      <c r="J113" s="36"/>
    </row>
    <row r="114">
      <c r="A114" s="37" t="s">
        <v>202</v>
      </c>
      <c r="B114" s="37">
        <v>26</v>
      </c>
      <c r="C114" s="38" t="s">
        <v>2442</v>
      </c>
      <c r="D114" s="37" t="s">
        <v>204</v>
      </c>
      <c r="E114" s="39" t="s">
        <v>2443</v>
      </c>
      <c r="F114" s="40" t="s">
        <v>2302</v>
      </c>
      <c r="G114" s="41">
        <v>1</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366</v>
      </c>
      <c r="F116" s="46"/>
      <c r="G116" s="46"/>
      <c r="H116" s="46"/>
      <c r="I116" s="46"/>
      <c r="J116" s="48"/>
    </row>
    <row r="117">
      <c r="A117" s="37" t="s">
        <v>210</v>
      </c>
      <c r="B117" s="45"/>
      <c r="C117" s="46"/>
      <c r="D117" s="46"/>
      <c r="E117" s="47" t="s">
        <v>204</v>
      </c>
      <c r="F117" s="46"/>
      <c r="G117" s="46"/>
      <c r="H117" s="46"/>
      <c r="I117" s="46"/>
      <c r="J117" s="48"/>
    </row>
    <row r="118">
      <c r="A118" s="37" t="s">
        <v>202</v>
      </c>
      <c r="B118" s="37">
        <v>27</v>
      </c>
      <c r="C118" s="38" t="s">
        <v>2444</v>
      </c>
      <c r="D118" s="37" t="s">
        <v>204</v>
      </c>
      <c r="E118" s="39" t="s">
        <v>2445</v>
      </c>
      <c r="F118" s="40" t="s">
        <v>555</v>
      </c>
      <c r="G118" s="41">
        <v>200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2446</v>
      </c>
      <c r="F120" s="46"/>
      <c r="G120" s="46"/>
      <c r="H120" s="46"/>
      <c r="I120" s="46"/>
      <c r="J120" s="48"/>
    </row>
    <row r="121">
      <c r="A121" s="37" t="s">
        <v>210</v>
      </c>
      <c r="B121" s="45"/>
      <c r="C121" s="46"/>
      <c r="D121" s="46"/>
      <c r="E121" s="47" t="s">
        <v>204</v>
      </c>
      <c r="F121" s="46"/>
      <c r="G121" s="46"/>
      <c r="H121" s="46"/>
      <c r="I121" s="46"/>
      <c r="J121" s="48"/>
    </row>
    <row r="122">
      <c r="A122" s="37" t="s">
        <v>202</v>
      </c>
      <c r="B122" s="37">
        <v>28</v>
      </c>
      <c r="C122" s="38" t="s">
        <v>2447</v>
      </c>
      <c r="D122" s="37" t="s">
        <v>204</v>
      </c>
      <c r="E122" s="39" t="s">
        <v>2448</v>
      </c>
      <c r="F122" s="40" t="s">
        <v>2302</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366</v>
      </c>
      <c r="F124" s="46"/>
      <c r="G124" s="46"/>
      <c r="H124" s="46"/>
      <c r="I124" s="46"/>
      <c r="J124" s="48"/>
    </row>
    <row r="125">
      <c r="A125" s="37" t="s">
        <v>210</v>
      </c>
      <c r="B125" s="45"/>
      <c r="C125" s="46"/>
      <c r="D125" s="46"/>
      <c r="E125" s="47" t="s">
        <v>204</v>
      </c>
      <c r="F125" s="46"/>
      <c r="G125" s="46"/>
      <c r="H125" s="46"/>
      <c r="I125" s="46"/>
      <c r="J125" s="48"/>
    </row>
    <row r="126">
      <c r="A126" s="31" t="s">
        <v>199</v>
      </c>
      <c r="B126" s="32"/>
      <c r="C126" s="33" t="s">
        <v>200</v>
      </c>
      <c r="D126" s="34"/>
      <c r="E126" s="31" t="s">
        <v>2449</v>
      </c>
      <c r="F126" s="34"/>
      <c r="G126" s="34"/>
      <c r="H126" s="34"/>
      <c r="I126" s="35">
        <f>SUMIFS(I127:I138,A127:A138,"P")</f>
        <v>0</v>
      </c>
      <c r="J126" s="36"/>
    </row>
    <row r="127">
      <c r="A127" s="37" t="s">
        <v>202</v>
      </c>
      <c r="B127" s="37">
        <v>29</v>
      </c>
      <c r="C127" s="38" t="s">
        <v>2450</v>
      </c>
      <c r="D127" s="37" t="s">
        <v>204</v>
      </c>
      <c r="E127" s="39" t="s">
        <v>2451</v>
      </c>
      <c r="F127" s="40" t="s">
        <v>877</v>
      </c>
      <c r="G127" s="41">
        <v>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214</v>
      </c>
      <c r="F129" s="46"/>
      <c r="G129" s="46"/>
      <c r="H129" s="46"/>
      <c r="I129" s="46"/>
      <c r="J129" s="48"/>
    </row>
    <row r="130">
      <c r="A130" s="37" t="s">
        <v>210</v>
      </c>
      <c r="B130" s="45"/>
      <c r="C130" s="46"/>
      <c r="D130" s="46"/>
      <c r="E130" s="47" t="s">
        <v>204</v>
      </c>
      <c r="F130" s="46"/>
      <c r="G130" s="46"/>
      <c r="H130" s="46"/>
      <c r="I130" s="46"/>
      <c r="J130" s="48"/>
    </row>
    <row r="131">
      <c r="A131" s="37" t="s">
        <v>202</v>
      </c>
      <c r="B131" s="37">
        <v>30</v>
      </c>
      <c r="C131" s="38" t="s">
        <v>2231</v>
      </c>
      <c r="D131" s="37" t="s">
        <v>200</v>
      </c>
      <c r="E131" s="39" t="s">
        <v>2452</v>
      </c>
      <c r="F131" s="40" t="s">
        <v>877</v>
      </c>
      <c r="G131" s="41">
        <v>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214</v>
      </c>
      <c r="F133" s="46"/>
      <c r="G133" s="46"/>
      <c r="H133" s="46"/>
      <c r="I133" s="46"/>
      <c r="J133" s="48"/>
    </row>
    <row r="134">
      <c r="A134" s="37" t="s">
        <v>210</v>
      </c>
      <c r="B134" s="45"/>
      <c r="C134" s="46"/>
      <c r="D134" s="46"/>
      <c r="E134" s="47" t="s">
        <v>204</v>
      </c>
      <c r="F134" s="46"/>
      <c r="G134" s="46"/>
      <c r="H134" s="46"/>
      <c r="I134" s="46"/>
      <c r="J134" s="48"/>
    </row>
    <row r="135">
      <c r="A135" s="37" t="s">
        <v>202</v>
      </c>
      <c r="B135" s="37">
        <v>31</v>
      </c>
      <c r="C135" s="38" t="s">
        <v>2234</v>
      </c>
      <c r="D135" s="37" t="s">
        <v>204</v>
      </c>
      <c r="E135" s="39" t="s">
        <v>2453</v>
      </c>
      <c r="F135" s="40" t="s">
        <v>877</v>
      </c>
      <c r="G135" s="41">
        <v>2</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214</v>
      </c>
      <c r="F137" s="46"/>
      <c r="G137" s="46"/>
      <c r="H137" s="46"/>
      <c r="I137" s="46"/>
      <c r="J137" s="48"/>
    </row>
    <row r="138">
      <c r="A138" s="37" t="s">
        <v>210</v>
      </c>
      <c r="B138" s="45"/>
      <c r="C138" s="46"/>
      <c r="D138" s="46"/>
      <c r="E138" s="47" t="s">
        <v>204</v>
      </c>
      <c r="F138" s="46"/>
      <c r="G138" s="46"/>
      <c r="H138" s="46"/>
      <c r="I138" s="46"/>
      <c r="J138" s="48"/>
    </row>
    <row r="139">
      <c r="A139" s="31" t="s">
        <v>199</v>
      </c>
      <c r="B139" s="32"/>
      <c r="C139" s="33" t="s">
        <v>243</v>
      </c>
      <c r="D139" s="34"/>
      <c r="E139" s="31" t="s">
        <v>2415</v>
      </c>
      <c r="F139" s="34"/>
      <c r="G139" s="34"/>
      <c r="H139" s="34"/>
      <c r="I139" s="35">
        <f>SUMIFS(I140:I159,A140:A159,"P")</f>
        <v>0</v>
      </c>
      <c r="J139" s="36"/>
    </row>
    <row r="140">
      <c r="A140" s="37" t="s">
        <v>202</v>
      </c>
      <c r="B140" s="37">
        <v>32</v>
      </c>
      <c r="C140" s="38" t="s">
        <v>2376</v>
      </c>
      <c r="D140" s="37" t="s">
        <v>204</v>
      </c>
      <c r="E140" s="39" t="s">
        <v>2454</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c r="A142" s="37" t="s">
        <v>208</v>
      </c>
      <c r="B142" s="45"/>
      <c r="C142" s="46"/>
      <c r="D142" s="46"/>
      <c r="E142" s="49" t="s">
        <v>214</v>
      </c>
      <c r="F142" s="46"/>
      <c r="G142" s="46"/>
      <c r="H142" s="46"/>
      <c r="I142" s="46"/>
      <c r="J142" s="48"/>
    </row>
    <row r="143">
      <c r="A143" s="37" t="s">
        <v>210</v>
      </c>
      <c r="B143" s="45"/>
      <c r="C143" s="46"/>
      <c r="D143" s="46"/>
      <c r="E143" s="47" t="s">
        <v>204</v>
      </c>
      <c r="F143" s="46"/>
      <c r="G143" s="46"/>
      <c r="H143" s="46"/>
      <c r="I143" s="46"/>
      <c r="J143" s="48"/>
    </row>
    <row r="144">
      <c r="A144" s="37" t="s">
        <v>202</v>
      </c>
      <c r="B144" s="37">
        <v>33</v>
      </c>
      <c r="C144" s="38" t="s">
        <v>2295</v>
      </c>
      <c r="D144" s="37" t="s">
        <v>204</v>
      </c>
      <c r="E144" s="39" t="s">
        <v>2455</v>
      </c>
      <c r="F144" s="40" t="s">
        <v>206</v>
      </c>
      <c r="G144" s="41">
        <v>2</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c r="A146" s="37" t="s">
        <v>208</v>
      </c>
      <c r="B146" s="45"/>
      <c r="C146" s="46"/>
      <c r="D146" s="46"/>
      <c r="E146" s="49" t="s">
        <v>214</v>
      </c>
      <c r="F146" s="46"/>
      <c r="G146" s="46"/>
      <c r="H146" s="46"/>
      <c r="I146" s="46"/>
      <c r="J146" s="48"/>
    </row>
    <row r="147">
      <c r="A147" s="37" t="s">
        <v>210</v>
      </c>
      <c r="B147" s="45"/>
      <c r="C147" s="46"/>
      <c r="D147" s="46"/>
      <c r="E147" s="47" t="s">
        <v>204</v>
      </c>
      <c r="F147" s="46"/>
      <c r="G147" s="46"/>
      <c r="H147" s="46"/>
      <c r="I147" s="46"/>
      <c r="J147" s="48"/>
    </row>
    <row r="148">
      <c r="A148" s="37" t="s">
        <v>202</v>
      </c>
      <c r="B148" s="37">
        <v>34</v>
      </c>
      <c r="C148" s="38" t="s">
        <v>2300</v>
      </c>
      <c r="D148" s="37" t="s">
        <v>204</v>
      </c>
      <c r="E148" s="39" t="s">
        <v>2456</v>
      </c>
      <c r="F148" s="40" t="s">
        <v>206</v>
      </c>
      <c r="G148" s="41">
        <v>2</v>
      </c>
      <c r="H148" s="42">
        <v>0</v>
      </c>
      <c r="I148" s="43">
        <f>ROUND(G148*H148,P4)</f>
        <v>0</v>
      </c>
      <c r="J148" s="37"/>
      <c r="O148" s="44">
        <f>I148*0.21</f>
        <v>0</v>
      </c>
      <c r="P148">
        <v>3</v>
      </c>
    </row>
    <row r="149">
      <c r="A149" s="37" t="s">
        <v>207</v>
      </c>
      <c r="B149" s="45"/>
      <c r="C149" s="46"/>
      <c r="D149" s="46"/>
      <c r="E149" s="47" t="s">
        <v>204</v>
      </c>
      <c r="F149" s="46"/>
      <c r="G149" s="46"/>
      <c r="H149" s="46"/>
      <c r="I149" s="46"/>
      <c r="J149" s="48"/>
    </row>
    <row r="150">
      <c r="A150" s="37" t="s">
        <v>208</v>
      </c>
      <c r="B150" s="45"/>
      <c r="C150" s="46"/>
      <c r="D150" s="46"/>
      <c r="E150" s="49" t="s">
        <v>214</v>
      </c>
      <c r="F150" s="46"/>
      <c r="G150" s="46"/>
      <c r="H150" s="46"/>
      <c r="I150" s="46"/>
      <c r="J150" s="48"/>
    </row>
    <row r="151">
      <c r="A151" s="37" t="s">
        <v>210</v>
      </c>
      <c r="B151" s="45"/>
      <c r="C151" s="46"/>
      <c r="D151" s="46"/>
      <c r="E151" s="47" t="s">
        <v>204</v>
      </c>
      <c r="F151" s="46"/>
      <c r="G151" s="46"/>
      <c r="H151" s="46"/>
      <c r="I151" s="46"/>
      <c r="J151" s="48"/>
    </row>
    <row r="152">
      <c r="A152" s="37" t="s">
        <v>202</v>
      </c>
      <c r="B152" s="37">
        <v>35</v>
      </c>
      <c r="C152" s="38" t="s">
        <v>2305</v>
      </c>
      <c r="D152" s="37" t="s">
        <v>204</v>
      </c>
      <c r="E152" s="39" t="s">
        <v>2457</v>
      </c>
      <c r="F152" s="40" t="s">
        <v>877</v>
      </c>
      <c r="G152" s="41">
        <v>8</v>
      </c>
      <c r="H152" s="42">
        <v>0</v>
      </c>
      <c r="I152" s="43">
        <f>ROUND(G152*H152,P4)</f>
        <v>0</v>
      </c>
      <c r="J152" s="37"/>
      <c r="O152" s="44">
        <f>I152*0.21</f>
        <v>0</v>
      </c>
      <c r="P152">
        <v>3</v>
      </c>
    </row>
    <row r="153">
      <c r="A153" s="37" t="s">
        <v>207</v>
      </c>
      <c r="B153" s="45"/>
      <c r="C153" s="46"/>
      <c r="D153" s="46"/>
      <c r="E153" s="47" t="s">
        <v>204</v>
      </c>
      <c r="F153" s="46"/>
      <c r="G153" s="46"/>
      <c r="H153" s="46"/>
      <c r="I153" s="46"/>
      <c r="J153" s="48"/>
    </row>
    <row r="154">
      <c r="A154" s="37" t="s">
        <v>208</v>
      </c>
      <c r="B154" s="45"/>
      <c r="C154" s="46"/>
      <c r="D154" s="46"/>
      <c r="E154" s="49" t="s">
        <v>2458</v>
      </c>
      <c r="F154" s="46"/>
      <c r="G154" s="46"/>
      <c r="H154" s="46"/>
      <c r="I154" s="46"/>
      <c r="J154" s="48"/>
    </row>
    <row r="155">
      <c r="A155" s="37" t="s">
        <v>210</v>
      </c>
      <c r="B155" s="45"/>
      <c r="C155" s="46"/>
      <c r="D155" s="46"/>
      <c r="E155" s="47" t="s">
        <v>204</v>
      </c>
      <c r="F155" s="46"/>
      <c r="G155" s="46"/>
      <c r="H155" s="46"/>
      <c r="I155" s="46"/>
      <c r="J155" s="48"/>
    </row>
    <row r="156" ht="45">
      <c r="A156" s="37" t="s">
        <v>202</v>
      </c>
      <c r="B156" s="37">
        <v>36</v>
      </c>
      <c r="C156" s="38" t="s">
        <v>2238</v>
      </c>
      <c r="D156" s="37" t="s">
        <v>204</v>
      </c>
      <c r="E156" s="39" t="s">
        <v>2459</v>
      </c>
      <c r="F156" s="40" t="s">
        <v>877</v>
      </c>
      <c r="G156" s="41">
        <v>2</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214</v>
      </c>
      <c r="F158" s="46"/>
      <c r="G158" s="46"/>
      <c r="H158" s="46"/>
      <c r="I158" s="46"/>
      <c r="J158" s="48"/>
    </row>
    <row r="159">
      <c r="A159" s="37" t="s">
        <v>210</v>
      </c>
      <c r="B159" s="45"/>
      <c r="C159" s="46"/>
      <c r="D159" s="46"/>
      <c r="E159" s="47" t="s">
        <v>204</v>
      </c>
      <c r="F159" s="46"/>
      <c r="G159" s="46"/>
      <c r="H159" s="46"/>
      <c r="I159" s="46"/>
      <c r="J159" s="48"/>
    </row>
    <row r="160">
      <c r="A160" s="31" t="s">
        <v>199</v>
      </c>
      <c r="B160" s="32"/>
      <c r="C160" s="33" t="s">
        <v>420</v>
      </c>
      <c r="D160" s="34"/>
      <c r="E160" s="31" t="s">
        <v>2417</v>
      </c>
      <c r="F160" s="34"/>
      <c r="G160" s="34"/>
      <c r="H160" s="34"/>
      <c r="I160" s="35">
        <f>SUMIFS(I161:I176,A161:A176,"P")</f>
        <v>0</v>
      </c>
      <c r="J160" s="36"/>
    </row>
    <row r="161">
      <c r="A161" s="37" t="s">
        <v>202</v>
      </c>
      <c r="B161" s="37">
        <v>37</v>
      </c>
      <c r="C161" s="38" t="s">
        <v>2241</v>
      </c>
      <c r="D161" s="37" t="s">
        <v>204</v>
      </c>
      <c r="E161" s="39" t="s">
        <v>2460</v>
      </c>
      <c r="F161" s="40" t="s">
        <v>877</v>
      </c>
      <c r="G161" s="41">
        <v>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214</v>
      </c>
      <c r="F163" s="46"/>
      <c r="G163" s="46"/>
      <c r="H163" s="46"/>
      <c r="I163" s="46"/>
      <c r="J163" s="48"/>
    </row>
    <row r="164">
      <c r="A164" s="37" t="s">
        <v>210</v>
      </c>
      <c r="B164" s="45"/>
      <c r="C164" s="46"/>
      <c r="D164" s="46"/>
      <c r="E164" s="47" t="s">
        <v>204</v>
      </c>
      <c r="F164" s="46"/>
      <c r="G164" s="46"/>
      <c r="H164" s="46"/>
      <c r="I164" s="46"/>
      <c r="J164" s="48"/>
    </row>
    <row r="165">
      <c r="A165" s="37" t="s">
        <v>202</v>
      </c>
      <c r="B165" s="37">
        <v>38</v>
      </c>
      <c r="C165" s="38" t="s">
        <v>2461</v>
      </c>
      <c r="D165" s="37" t="s">
        <v>204</v>
      </c>
      <c r="E165" s="39" t="s">
        <v>2462</v>
      </c>
      <c r="F165" s="40" t="s">
        <v>877</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c r="A168" s="37" t="s">
        <v>210</v>
      </c>
      <c r="B168" s="45"/>
      <c r="C168" s="46"/>
      <c r="D168" s="46"/>
      <c r="E168" s="47" t="s">
        <v>204</v>
      </c>
      <c r="F168" s="46"/>
      <c r="G168" s="46"/>
      <c r="H168" s="46"/>
      <c r="I168" s="46"/>
      <c r="J168" s="48"/>
    </row>
    <row r="169">
      <c r="A169" s="37" t="s">
        <v>202</v>
      </c>
      <c r="B169" s="37">
        <v>39</v>
      </c>
      <c r="C169" s="38" t="s">
        <v>2463</v>
      </c>
      <c r="D169" s="37" t="s">
        <v>204</v>
      </c>
      <c r="E169" s="39" t="s">
        <v>2464</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c r="A172" s="37" t="s">
        <v>210</v>
      </c>
      <c r="B172" s="45"/>
      <c r="C172" s="46"/>
      <c r="D172" s="46"/>
      <c r="E172" s="47" t="s">
        <v>204</v>
      </c>
      <c r="F172" s="46"/>
      <c r="G172" s="46"/>
      <c r="H172" s="46"/>
      <c r="I172" s="46"/>
      <c r="J172" s="48"/>
    </row>
    <row r="173">
      <c r="A173" s="37" t="s">
        <v>202</v>
      </c>
      <c r="B173" s="37">
        <v>40</v>
      </c>
      <c r="C173" s="38" t="s">
        <v>2465</v>
      </c>
      <c r="D173" s="37" t="s">
        <v>204</v>
      </c>
      <c r="E173" s="39" t="s">
        <v>2466</v>
      </c>
      <c r="F173" s="40" t="s">
        <v>206</v>
      </c>
      <c r="G173" s="41">
        <v>2</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214</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SUMIFS(I178:I193,A178:A193,"P")</f>
        <v>0</v>
      </c>
      <c r="J177" s="36"/>
    </row>
    <row r="178" ht="45">
      <c r="A178" s="37" t="s">
        <v>202</v>
      </c>
      <c r="B178" s="37">
        <v>41</v>
      </c>
      <c r="C178" s="38" t="s">
        <v>473</v>
      </c>
      <c r="D178" s="37" t="s">
        <v>474</v>
      </c>
      <c r="E178" s="39" t="s">
        <v>475</v>
      </c>
      <c r="F178" s="40" t="s">
        <v>476</v>
      </c>
      <c r="G178" s="41">
        <v>0.5</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1788</v>
      </c>
      <c r="F180" s="46"/>
      <c r="G180" s="46"/>
      <c r="H180" s="46"/>
      <c r="I180" s="46"/>
      <c r="J180" s="48"/>
    </row>
    <row r="181" ht="120">
      <c r="A181" s="37" t="s">
        <v>210</v>
      </c>
      <c r="B181" s="45"/>
      <c r="C181" s="46"/>
      <c r="D181" s="46"/>
      <c r="E181" s="39" t="s">
        <v>479</v>
      </c>
      <c r="F181" s="46"/>
      <c r="G181" s="46"/>
      <c r="H181" s="46"/>
      <c r="I181" s="46"/>
      <c r="J181" s="48"/>
    </row>
    <row r="182" ht="30">
      <c r="A182" s="37" t="s">
        <v>202</v>
      </c>
      <c r="B182" s="37">
        <v>42</v>
      </c>
      <c r="C182" s="38" t="s">
        <v>2311</v>
      </c>
      <c r="D182" s="37" t="s">
        <v>2312</v>
      </c>
      <c r="E182" s="39" t="s">
        <v>2313</v>
      </c>
      <c r="F182" s="40" t="s">
        <v>476</v>
      </c>
      <c r="G182" s="41">
        <v>0.0050000000000000001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2467</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2315</v>
      </c>
      <c r="D186" s="37" t="s">
        <v>2316</v>
      </c>
      <c r="E186" s="39" t="s">
        <v>2317</v>
      </c>
      <c r="F186" s="40" t="s">
        <v>476</v>
      </c>
      <c r="G186" s="41">
        <v>0.01</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c r="A188" s="37" t="s">
        <v>208</v>
      </c>
      <c r="B188" s="45"/>
      <c r="C188" s="46"/>
      <c r="D188" s="46"/>
      <c r="E188" s="49" t="s">
        <v>2468</v>
      </c>
      <c r="F188" s="46"/>
      <c r="G188" s="46"/>
      <c r="H188" s="46"/>
      <c r="I188" s="46"/>
      <c r="J188" s="48"/>
    </row>
    <row r="189" ht="120">
      <c r="A189" s="37" t="s">
        <v>210</v>
      </c>
      <c r="B189" s="45"/>
      <c r="C189" s="46"/>
      <c r="D189" s="46"/>
      <c r="E189" s="39" t="s">
        <v>479</v>
      </c>
      <c r="F189" s="46"/>
      <c r="G189" s="46"/>
      <c r="H189" s="46"/>
      <c r="I189" s="46"/>
      <c r="J189" s="48"/>
    </row>
    <row r="190" ht="45">
      <c r="A190" s="37" t="s">
        <v>202</v>
      </c>
      <c r="B190" s="37">
        <v>44</v>
      </c>
      <c r="C190" s="38" t="s">
        <v>581</v>
      </c>
      <c r="D190" s="37" t="s">
        <v>582</v>
      </c>
      <c r="E190" s="39" t="s">
        <v>583</v>
      </c>
      <c r="F190" s="40" t="s">
        <v>476</v>
      </c>
      <c r="G190" s="41">
        <v>0.029999999999999999</v>
      </c>
      <c r="H190" s="42">
        <v>0</v>
      </c>
      <c r="I190" s="43">
        <f>ROUND(G190*H190,P4)</f>
        <v>0</v>
      </c>
      <c r="J190" s="37"/>
      <c r="O190" s="44">
        <f>I190*0.21</f>
        <v>0</v>
      </c>
      <c r="P190">
        <v>3</v>
      </c>
    </row>
    <row r="191">
      <c r="A191" s="37" t="s">
        <v>207</v>
      </c>
      <c r="B191" s="45"/>
      <c r="C191" s="46"/>
      <c r="D191" s="46"/>
      <c r="E191" s="39" t="s">
        <v>477</v>
      </c>
      <c r="F191" s="46"/>
      <c r="G191" s="46"/>
      <c r="H191" s="46"/>
      <c r="I191" s="46"/>
      <c r="J191" s="48"/>
    </row>
    <row r="192">
      <c r="A192" s="37" t="s">
        <v>208</v>
      </c>
      <c r="B192" s="45"/>
      <c r="C192" s="46"/>
      <c r="D192" s="46"/>
      <c r="E192" s="49" t="s">
        <v>483</v>
      </c>
      <c r="F192" s="46"/>
      <c r="G192" s="46"/>
      <c r="H192" s="46"/>
      <c r="I192" s="46"/>
      <c r="J192" s="48"/>
    </row>
    <row r="193" ht="120">
      <c r="A193" s="37" t="s">
        <v>210</v>
      </c>
      <c r="B193" s="45"/>
      <c r="C193" s="46"/>
      <c r="D193" s="46"/>
      <c r="E193" s="39" t="s">
        <v>479</v>
      </c>
      <c r="F193" s="46"/>
      <c r="G193" s="46"/>
      <c r="H193" s="46"/>
      <c r="I193" s="46"/>
      <c r="J193" s="48"/>
    </row>
    <row r="194">
      <c r="A194" s="31" t="s">
        <v>199</v>
      </c>
      <c r="B194" s="32"/>
      <c r="C194" s="33" t="s">
        <v>186</v>
      </c>
      <c r="D194" s="34"/>
      <c r="E194" s="31" t="s">
        <v>2419</v>
      </c>
      <c r="F194" s="34"/>
      <c r="G194" s="34"/>
      <c r="H194" s="34"/>
      <c r="I194" s="35">
        <f>SUMIFS(I195:I238,A195:A238,"P")</f>
        <v>0</v>
      </c>
      <c r="J194" s="36"/>
    </row>
    <row r="195">
      <c r="A195" s="37" t="s">
        <v>202</v>
      </c>
      <c r="B195" s="37">
        <v>45</v>
      </c>
      <c r="C195" s="38" t="s">
        <v>2231</v>
      </c>
      <c r="D195" s="37" t="s">
        <v>204</v>
      </c>
      <c r="E195" s="39" t="s">
        <v>2469</v>
      </c>
      <c r="F195" s="40" t="s">
        <v>877</v>
      </c>
      <c r="G195" s="41">
        <v>1</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366</v>
      </c>
      <c r="F197" s="46"/>
      <c r="G197" s="46"/>
      <c r="H197" s="46"/>
      <c r="I197" s="46"/>
      <c r="J197" s="48"/>
    </row>
    <row r="198">
      <c r="A198" s="37" t="s">
        <v>210</v>
      </c>
      <c r="B198" s="45"/>
      <c r="C198" s="46"/>
      <c r="D198" s="46"/>
      <c r="E198" s="47" t="s">
        <v>204</v>
      </c>
      <c r="F198" s="46"/>
      <c r="G198" s="46"/>
      <c r="H198" s="46"/>
      <c r="I198" s="46"/>
      <c r="J198" s="48"/>
    </row>
    <row r="199">
      <c r="A199" s="37" t="s">
        <v>202</v>
      </c>
      <c r="B199" s="37">
        <v>46</v>
      </c>
      <c r="C199" s="38" t="s">
        <v>2470</v>
      </c>
      <c r="D199" s="37" t="s">
        <v>204</v>
      </c>
      <c r="E199" s="39" t="s">
        <v>2471</v>
      </c>
      <c r="F199" s="40" t="s">
        <v>877</v>
      </c>
      <c r="G199" s="41">
        <v>2</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214</v>
      </c>
      <c r="F201" s="46"/>
      <c r="G201" s="46"/>
      <c r="H201" s="46"/>
      <c r="I201" s="46"/>
      <c r="J201" s="48"/>
    </row>
    <row r="202">
      <c r="A202" s="37" t="s">
        <v>210</v>
      </c>
      <c r="B202" s="45"/>
      <c r="C202" s="46"/>
      <c r="D202" s="46"/>
      <c r="E202" s="47" t="s">
        <v>204</v>
      </c>
      <c r="F202" s="46"/>
      <c r="G202" s="46"/>
      <c r="H202" s="46"/>
      <c r="I202" s="46"/>
      <c r="J202" s="48"/>
    </row>
    <row r="203">
      <c r="A203" s="37" t="s">
        <v>202</v>
      </c>
      <c r="B203" s="37">
        <v>47</v>
      </c>
      <c r="C203" s="38" t="s">
        <v>2472</v>
      </c>
      <c r="D203" s="37" t="s">
        <v>204</v>
      </c>
      <c r="E203" s="39" t="s">
        <v>2473</v>
      </c>
      <c r="F203" s="40" t="s">
        <v>877</v>
      </c>
      <c r="G203" s="41">
        <v>1</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366</v>
      </c>
      <c r="F205" s="46"/>
      <c r="G205" s="46"/>
      <c r="H205" s="46"/>
      <c r="I205" s="46"/>
      <c r="J205" s="48"/>
    </row>
    <row r="206">
      <c r="A206" s="37" t="s">
        <v>210</v>
      </c>
      <c r="B206" s="45"/>
      <c r="C206" s="46"/>
      <c r="D206" s="46"/>
      <c r="E206" s="47" t="s">
        <v>204</v>
      </c>
      <c r="F206" s="46"/>
      <c r="G206" s="46"/>
      <c r="H206" s="46"/>
      <c r="I206" s="46"/>
      <c r="J206" s="48"/>
    </row>
    <row r="207">
      <c r="A207" s="37" t="s">
        <v>202</v>
      </c>
      <c r="B207" s="37">
        <v>48</v>
      </c>
      <c r="C207" s="38" t="s">
        <v>2474</v>
      </c>
      <c r="D207" s="37" t="s">
        <v>204</v>
      </c>
      <c r="E207" s="39" t="s">
        <v>2475</v>
      </c>
      <c r="F207" s="40" t="s">
        <v>217</v>
      </c>
      <c r="G207" s="41">
        <v>25</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2476</v>
      </c>
      <c r="F209" s="46"/>
      <c r="G209" s="46"/>
      <c r="H209" s="46"/>
      <c r="I209" s="46"/>
      <c r="J209" s="48"/>
    </row>
    <row r="210">
      <c r="A210" s="37" t="s">
        <v>210</v>
      </c>
      <c r="B210" s="45"/>
      <c r="C210" s="46"/>
      <c r="D210" s="46"/>
      <c r="E210" s="47" t="s">
        <v>204</v>
      </c>
      <c r="F210" s="46"/>
      <c r="G210" s="46"/>
      <c r="H210" s="46"/>
      <c r="I210" s="46"/>
      <c r="J210" s="48"/>
    </row>
    <row r="211">
      <c r="A211" s="37" t="s">
        <v>202</v>
      </c>
      <c r="B211" s="37">
        <v>49</v>
      </c>
      <c r="C211" s="38" t="s">
        <v>2477</v>
      </c>
      <c r="D211" s="37" t="s">
        <v>204</v>
      </c>
      <c r="E211" s="39" t="s">
        <v>2478</v>
      </c>
      <c r="F211" s="40" t="s">
        <v>217</v>
      </c>
      <c r="G211" s="41">
        <v>45</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2479</v>
      </c>
      <c r="F213" s="46"/>
      <c r="G213" s="46"/>
      <c r="H213" s="46"/>
      <c r="I213" s="46"/>
      <c r="J213" s="48"/>
    </row>
    <row r="214">
      <c r="A214" s="37" t="s">
        <v>210</v>
      </c>
      <c r="B214" s="45"/>
      <c r="C214" s="46"/>
      <c r="D214" s="46"/>
      <c r="E214" s="47" t="s">
        <v>204</v>
      </c>
      <c r="F214" s="46"/>
      <c r="G214" s="46"/>
      <c r="H214" s="46"/>
      <c r="I214" s="46"/>
      <c r="J214" s="48"/>
    </row>
    <row r="215">
      <c r="A215" s="37" t="s">
        <v>202</v>
      </c>
      <c r="B215" s="37">
        <v>50</v>
      </c>
      <c r="C215" s="38" t="s">
        <v>2480</v>
      </c>
      <c r="D215" s="37" t="s">
        <v>204</v>
      </c>
      <c r="E215" s="39" t="s">
        <v>2481</v>
      </c>
      <c r="F215" s="40" t="s">
        <v>217</v>
      </c>
      <c r="G215" s="41">
        <v>15</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313</v>
      </c>
      <c r="F217" s="46"/>
      <c r="G217" s="46"/>
      <c r="H217" s="46"/>
      <c r="I217" s="46"/>
      <c r="J217" s="48"/>
    </row>
    <row r="218">
      <c r="A218" s="37" t="s">
        <v>210</v>
      </c>
      <c r="B218" s="45"/>
      <c r="C218" s="46"/>
      <c r="D218" s="46"/>
      <c r="E218" s="47" t="s">
        <v>204</v>
      </c>
      <c r="F218" s="46"/>
      <c r="G218" s="46"/>
      <c r="H218" s="46"/>
      <c r="I218" s="46"/>
      <c r="J218" s="48"/>
    </row>
    <row r="219">
      <c r="A219" s="37" t="s">
        <v>202</v>
      </c>
      <c r="B219" s="37">
        <v>51</v>
      </c>
      <c r="C219" s="38" t="s">
        <v>2482</v>
      </c>
      <c r="D219" s="37" t="s">
        <v>204</v>
      </c>
      <c r="E219" s="39" t="s">
        <v>2483</v>
      </c>
      <c r="F219" s="40" t="s">
        <v>877</v>
      </c>
      <c r="G219" s="41">
        <v>1</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366</v>
      </c>
      <c r="F221" s="46"/>
      <c r="G221" s="46"/>
      <c r="H221" s="46"/>
      <c r="I221" s="46"/>
      <c r="J221" s="48"/>
    </row>
    <row r="222">
      <c r="A222" s="37" t="s">
        <v>210</v>
      </c>
      <c r="B222" s="45"/>
      <c r="C222" s="46"/>
      <c r="D222" s="46"/>
      <c r="E222" s="47" t="s">
        <v>204</v>
      </c>
      <c r="F222" s="46"/>
      <c r="G222" s="46"/>
      <c r="H222" s="46"/>
      <c r="I222" s="46"/>
      <c r="J222" s="48"/>
    </row>
    <row r="223">
      <c r="A223" s="37" t="s">
        <v>202</v>
      </c>
      <c r="B223" s="37">
        <v>52</v>
      </c>
      <c r="C223" s="38" t="s">
        <v>2484</v>
      </c>
      <c r="D223" s="37" t="s">
        <v>204</v>
      </c>
      <c r="E223" s="39" t="s">
        <v>2485</v>
      </c>
      <c r="F223" s="40" t="s">
        <v>2377</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c r="A226" s="37" t="s">
        <v>210</v>
      </c>
      <c r="B226" s="45"/>
      <c r="C226" s="46"/>
      <c r="D226" s="46"/>
      <c r="E226" s="47" t="s">
        <v>204</v>
      </c>
      <c r="F226" s="46"/>
      <c r="G226" s="46"/>
      <c r="H226" s="46"/>
      <c r="I226" s="46"/>
      <c r="J226" s="48"/>
    </row>
    <row r="227">
      <c r="A227" s="37" t="s">
        <v>202</v>
      </c>
      <c r="B227" s="37">
        <v>53</v>
      </c>
      <c r="C227" s="38" t="s">
        <v>2486</v>
      </c>
      <c r="D227" s="37" t="s">
        <v>204</v>
      </c>
      <c r="E227" s="39" t="s">
        <v>2487</v>
      </c>
      <c r="F227" s="40" t="s">
        <v>2377</v>
      </c>
      <c r="G227" s="41">
        <v>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214</v>
      </c>
      <c r="F229" s="46"/>
      <c r="G229" s="46"/>
      <c r="H229" s="46"/>
      <c r="I229" s="46"/>
      <c r="J229" s="48"/>
    </row>
    <row r="230">
      <c r="A230" s="37" t="s">
        <v>210</v>
      </c>
      <c r="B230" s="45"/>
      <c r="C230" s="46"/>
      <c r="D230" s="46"/>
      <c r="E230" s="47" t="s">
        <v>204</v>
      </c>
      <c r="F230" s="46"/>
      <c r="G230" s="46"/>
      <c r="H230" s="46"/>
      <c r="I230" s="46"/>
      <c r="J230" s="48"/>
    </row>
    <row r="231">
      <c r="A231" s="37" t="s">
        <v>202</v>
      </c>
      <c r="B231" s="37">
        <v>54</v>
      </c>
      <c r="C231" s="38" t="s">
        <v>2488</v>
      </c>
      <c r="D231" s="37" t="s">
        <v>204</v>
      </c>
      <c r="E231" s="39" t="s">
        <v>2489</v>
      </c>
      <c r="F231" s="40" t="s">
        <v>877</v>
      </c>
      <c r="G231" s="41">
        <v>1</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366</v>
      </c>
      <c r="F233" s="46"/>
      <c r="G233" s="46"/>
      <c r="H233" s="46"/>
      <c r="I233" s="46"/>
      <c r="J233" s="48"/>
    </row>
    <row r="234">
      <c r="A234" s="37" t="s">
        <v>210</v>
      </c>
      <c r="B234" s="45"/>
      <c r="C234" s="46"/>
      <c r="D234" s="46"/>
      <c r="E234" s="47" t="s">
        <v>204</v>
      </c>
      <c r="F234" s="46"/>
      <c r="G234" s="46"/>
      <c r="H234" s="46"/>
      <c r="I234" s="46"/>
      <c r="J234" s="48"/>
    </row>
    <row r="235">
      <c r="A235" s="37" t="s">
        <v>202</v>
      </c>
      <c r="B235" s="37">
        <v>55</v>
      </c>
      <c r="C235" s="38" t="s">
        <v>2490</v>
      </c>
      <c r="D235" s="37" t="s">
        <v>204</v>
      </c>
      <c r="E235" s="39" t="s">
        <v>2491</v>
      </c>
      <c r="F235" s="40" t="s">
        <v>877</v>
      </c>
      <c r="G235" s="41">
        <v>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366</v>
      </c>
      <c r="F237" s="46"/>
      <c r="G237" s="46"/>
      <c r="H237" s="46"/>
      <c r="I237" s="46"/>
      <c r="J237" s="48"/>
    </row>
    <row r="238">
      <c r="A238" s="37" t="s">
        <v>210</v>
      </c>
      <c r="B238" s="50"/>
      <c r="C238" s="51"/>
      <c r="D238" s="51"/>
      <c r="E238" s="53" t="s">
        <v>204</v>
      </c>
      <c r="F238" s="51"/>
      <c r="G238" s="51"/>
      <c r="H238" s="51"/>
      <c r="I238" s="51"/>
      <c r="J238" s="52"/>
    </row>
  </sheetData>
  <sheetProtection sheet="1" objects="1" scenarios="1" spinCount="100000" saltValue="Hao/Y+jesHaZuuuFwALcyeTNV9MQj0+rurJ0SgkqmWQ0KWcleo9oMkGeEK4dbizK72IqrI7sCsi63aNTttFNsA==" hashValue="fF4YGGdD4gZeZWWU11cmEyKSYPIFNJkRhq9WhzsCSEeEWpgue4VNmnCrRmPiY2dtaEwcYNt5pr4bdJIMFRKR6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2492</v>
      </c>
      <c r="I3" s="25">
        <f>SUMIFS(I10:I93,A10:A93,"SD")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2492</v>
      </c>
      <c r="D6" s="22"/>
      <c r="E6" s="23" t="s">
        <v>52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2493</v>
      </c>
      <c r="F10" s="34"/>
      <c r="G10" s="34"/>
      <c r="H10" s="34"/>
      <c r="I10" s="35">
        <f>SUMIFS(I11:I26,A11:A26,"P")</f>
        <v>0</v>
      </c>
      <c r="J10" s="36"/>
    </row>
    <row r="11" ht="30">
      <c r="A11" s="37" t="s">
        <v>202</v>
      </c>
      <c r="B11" s="37">
        <v>1</v>
      </c>
      <c r="C11" s="38" t="s">
        <v>2494</v>
      </c>
      <c r="D11" s="37" t="s">
        <v>204</v>
      </c>
      <c r="E11" s="39" t="s">
        <v>2495</v>
      </c>
      <c r="F11" s="40" t="s">
        <v>206</v>
      </c>
      <c r="G11" s="41">
        <v>2</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2496</v>
      </c>
      <c r="F13" s="46"/>
      <c r="G13" s="46"/>
      <c r="H13" s="46"/>
      <c r="I13" s="46"/>
      <c r="J13" s="48"/>
    </row>
    <row r="14" ht="195">
      <c r="A14" s="37" t="s">
        <v>210</v>
      </c>
      <c r="B14" s="45"/>
      <c r="C14" s="46"/>
      <c r="D14" s="46"/>
      <c r="E14" s="39" t="s">
        <v>2497</v>
      </c>
      <c r="F14" s="46"/>
      <c r="G14" s="46"/>
      <c r="H14" s="46"/>
      <c r="I14" s="46"/>
      <c r="J14" s="48"/>
    </row>
    <row r="15">
      <c r="A15" s="37" t="s">
        <v>202</v>
      </c>
      <c r="B15" s="37">
        <v>2</v>
      </c>
      <c r="C15" s="38" t="s">
        <v>2498</v>
      </c>
      <c r="D15" s="37" t="s">
        <v>204</v>
      </c>
      <c r="E15" s="39" t="s">
        <v>2499</v>
      </c>
      <c r="F15" s="40" t="s">
        <v>206</v>
      </c>
      <c r="G15" s="41">
        <v>4</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2500</v>
      </c>
      <c r="F17" s="46"/>
      <c r="G17" s="46"/>
      <c r="H17" s="46"/>
      <c r="I17" s="46"/>
      <c r="J17" s="48"/>
    </row>
    <row r="18" ht="150">
      <c r="A18" s="37" t="s">
        <v>210</v>
      </c>
      <c r="B18" s="45"/>
      <c r="C18" s="46"/>
      <c r="D18" s="46"/>
      <c r="E18" s="39" t="s">
        <v>2501</v>
      </c>
      <c r="F18" s="46"/>
      <c r="G18" s="46"/>
      <c r="H18" s="46"/>
      <c r="I18" s="46"/>
      <c r="J18" s="48"/>
    </row>
    <row r="19">
      <c r="A19" s="37" t="s">
        <v>202</v>
      </c>
      <c r="B19" s="37">
        <v>3</v>
      </c>
      <c r="C19" s="38" t="s">
        <v>2502</v>
      </c>
      <c r="D19" s="37" t="s">
        <v>204</v>
      </c>
      <c r="E19" s="39" t="s">
        <v>2503</v>
      </c>
      <c r="F19" s="40" t="s">
        <v>206</v>
      </c>
      <c r="G19" s="41">
        <v>2</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2496</v>
      </c>
      <c r="F21" s="46"/>
      <c r="G21" s="46"/>
      <c r="H21" s="46"/>
      <c r="I21" s="46"/>
      <c r="J21" s="48"/>
    </row>
    <row r="22" ht="150">
      <c r="A22" s="37" t="s">
        <v>210</v>
      </c>
      <c r="B22" s="45"/>
      <c r="C22" s="46"/>
      <c r="D22" s="46"/>
      <c r="E22" s="39" t="s">
        <v>2501</v>
      </c>
      <c r="F22" s="46"/>
      <c r="G22" s="46"/>
      <c r="H22" s="46"/>
      <c r="I22" s="46"/>
      <c r="J22" s="48"/>
    </row>
    <row r="23">
      <c r="A23" s="37" t="s">
        <v>202</v>
      </c>
      <c r="B23" s="37">
        <v>4</v>
      </c>
      <c r="C23" s="38" t="s">
        <v>2504</v>
      </c>
      <c r="D23" s="37" t="s">
        <v>204</v>
      </c>
      <c r="E23" s="39" t="s">
        <v>2505</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2496</v>
      </c>
      <c r="F25" s="46"/>
      <c r="G25" s="46"/>
      <c r="H25" s="46"/>
      <c r="I25" s="46"/>
      <c r="J25" s="48"/>
    </row>
    <row r="26" ht="150">
      <c r="A26" s="37" t="s">
        <v>210</v>
      </c>
      <c r="B26" s="45"/>
      <c r="C26" s="46"/>
      <c r="D26" s="46"/>
      <c r="E26" s="39" t="s">
        <v>2501</v>
      </c>
      <c r="F26" s="46"/>
      <c r="G26" s="46"/>
      <c r="H26" s="46"/>
      <c r="I26" s="46"/>
      <c r="J26" s="48"/>
    </row>
    <row r="27">
      <c r="A27" s="31" t="s">
        <v>199</v>
      </c>
      <c r="B27" s="32"/>
      <c r="C27" s="33" t="s">
        <v>243</v>
      </c>
      <c r="D27" s="34"/>
      <c r="E27" s="31" t="s">
        <v>2506</v>
      </c>
      <c r="F27" s="34"/>
      <c r="G27" s="34"/>
      <c r="H27" s="34"/>
      <c r="I27" s="35">
        <f>SUMIFS(I28:I59,A28:A59,"P")</f>
        <v>0</v>
      </c>
      <c r="J27" s="36"/>
    </row>
    <row r="28" ht="30">
      <c r="A28" s="37" t="s">
        <v>202</v>
      </c>
      <c r="B28" s="37">
        <v>5</v>
      </c>
      <c r="C28" s="38" t="s">
        <v>2201</v>
      </c>
      <c r="D28" s="37" t="s">
        <v>204</v>
      </c>
      <c r="E28" s="39" t="s">
        <v>2202</v>
      </c>
      <c r="F28" s="40" t="s">
        <v>206</v>
      </c>
      <c r="G28" s="41">
        <v>2</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2350</v>
      </c>
      <c r="F30" s="46"/>
      <c r="G30" s="46"/>
      <c r="H30" s="46"/>
      <c r="I30" s="46"/>
      <c r="J30" s="48"/>
    </row>
    <row r="31" ht="105">
      <c r="A31" s="37" t="s">
        <v>210</v>
      </c>
      <c r="B31" s="45"/>
      <c r="C31" s="46"/>
      <c r="D31" s="46"/>
      <c r="E31" s="39" t="s">
        <v>2093</v>
      </c>
      <c r="F31" s="46"/>
      <c r="G31" s="46"/>
      <c r="H31" s="46"/>
      <c r="I31" s="46"/>
      <c r="J31" s="48"/>
    </row>
    <row r="32" ht="30">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2338</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3</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2507</v>
      </c>
      <c r="F38" s="46"/>
      <c r="G38" s="46"/>
      <c r="H38" s="46"/>
      <c r="I38" s="46"/>
      <c r="J38" s="48"/>
    </row>
    <row r="39" ht="135">
      <c r="A39" s="37" t="s">
        <v>210</v>
      </c>
      <c r="B39" s="45"/>
      <c r="C39" s="46"/>
      <c r="D39" s="46"/>
      <c r="E39" s="39" t="s">
        <v>935</v>
      </c>
      <c r="F39" s="46"/>
      <c r="G39" s="46"/>
      <c r="H39" s="46"/>
      <c r="I39" s="46"/>
      <c r="J39" s="48"/>
    </row>
    <row r="40">
      <c r="A40" s="37" t="s">
        <v>202</v>
      </c>
      <c r="B40" s="37">
        <v>8</v>
      </c>
      <c r="C40" s="38" t="s">
        <v>1798</v>
      </c>
      <c r="D40" s="37" t="s">
        <v>204</v>
      </c>
      <c r="E40" s="39" t="s">
        <v>1799</v>
      </c>
      <c r="F40" s="40" t="s">
        <v>455</v>
      </c>
      <c r="G40" s="41">
        <v>15</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2508</v>
      </c>
      <c r="F42" s="46"/>
      <c r="G42" s="46"/>
      <c r="H42" s="46"/>
      <c r="I42" s="46"/>
      <c r="J42" s="48"/>
    </row>
    <row r="43" ht="120">
      <c r="A43" s="37" t="s">
        <v>210</v>
      </c>
      <c r="B43" s="45"/>
      <c r="C43" s="46"/>
      <c r="D43" s="46"/>
      <c r="E43" s="39" t="s">
        <v>1800</v>
      </c>
      <c r="F43" s="46"/>
      <c r="G43" s="46"/>
      <c r="H43" s="46"/>
      <c r="I43" s="46"/>
      <c r="J43" s="48"/>
    </row>
    <row r="44">
      <c r="A44" s="37" t="s">
        <v>202</v>
      </c>
      <c r="B44" s="37">
        <v>9</v>
      </c>
      <c r="C44" s="38" t="s">
        <v>2096</v>
      </c>
      <c r="D44" s="37" t="s">
        <v>204</v>
      </c>
      <c r="E44" s="39" t="s">
        <v>2097</v>
      </c>
      <c r="F44" s="40" t="s">
        <v>455</v>
      </c>
      <c r="G44" s="41">
        <v>8</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2345</v>
      </c>
      <c r="F46" s="46"/>
      <c r="G46" s="46"/>
      <c r="H46" s="46"/>
      <c r="I46" s="46"/>
      <c r="J46" s="48"/>
    </row>
    <row r="47" ht="105">
      <c r="A47" s="37" t="s">
        <v>210</v>
      </c>
      <c r="B47" s="45"/>
      <c r="C47" s="46"/>
      <c r="D47" s="46"/>
      <c r="E47" s="39" t="s">
        <v>2098</v>
      </c>
      <c r="F47" s="46"/>
      <c r="G47" s="46"/>
      <c r="H47" s="46"/>
      <c r="I47" s="46"/>
      <c r="J47" s="48"/>
    </row>
    <row r="48">
      <c r="A48" s="37" t="s">
        <v>202</v>
      </c>
      <c r="B48" s="37">
        <v>10</v>
      </c>
      <c r="C48" s="38" t="s">
        <v>1801</v>
      </c>
      <c r="D48" s="37" t="s">
        <v>204</v>
      </c>
      <c r="E48" s="39" t="s">
        <v>1802</v>
      </c>
      <c r="F48" s="40" t="s">
        <v>455</v>
      </c>
      <c r="G48" s="41">
        <v>2</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2509</v>
      </c>
      <c r="F50" s="46"/>
      <c r="G50" s="46"/>
      <c r="H50" s="46"/>
      <c r="I50" s="46"/>
      <c r="J50" s="48"/>
    </row>
    <row r="51" ht="105">
      <c r="A51" s="37" t="s">
        <v>210</v>
      </c>
      <c r="B51" s="45"/>
      <c r="C51" s="46"/>
      <c r="D51" s="46"/>
      <c r="E51" s="39" t="s">
        <v>1803</v>
      </c>
      <c r="F51" s="46"/>
      <c r="G51" s="46"/>
      <c r="H51" s="46"/>
      <c r="I51" s="46"/>
      <c r="J51" s="48"/>
    </row>
    <row r="52" ht="30">
      <c r="A52" s="37" t="s">
        <v>202</v>
      </c>
      <c r="B52" s="37">
        <v>11</v>
      </c>
      <c r="C52" s="38" t="s">
        <v>2450</v>
      </c>
      <c r="D52" s="37" t="s">
        <v>204</v>
      </c>
      <c r="E52" s="39" t="s">
        <v>2510</v>
      </c>
      <c r="F52" s="40" t="s">
        <v>206</v>
      </c>
      <c r="G52" s="41">
        <v>4</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2511</v>
      </c>
      <c r="F54" s="46"/>
      <c r="G54" s="46"/>
      <c r="H54" s="46"/>
      <c r="I54" s="46"/>
      <c r="J54" s="48"/>
    </row>
    <row r="55" ht="60">
      <c r="A55" s="37" t="s">
        <v>210</v>
      </c>
      <c r="B55" s="45"/>
      <c r="C55" s="46"/>
      <c r="D55" s="46"/>
      <c r="E55" s="39" t="s">
        <v>2233</v>
      </c>
      <c r="F55" s="46"/>
      <c r="G55" s="46"/>
      <c r="H55" s="46"/>
      <c r="I55" s="46"/>
      <c r="J55" s="48"/>
    </row>
    <row r="56">
      <c r="A56" s="37" t="s">
        <v>202</v>
      </c>
      <c r="B56" s="37">
        <v>12</v>
      </c>
      <c r="C56" s="38" t="s">
        <v>2231</v>
      </c>
      <c r="D56" s="37" t="s">
        <v>204</v>
      </c>
      <c r="E56" s="39" t="s">
        <v>2235</v>
      </c>
      <c r="F56" s="40" t="s">
        <v>206</v>
      </c>
      <c r="G56" s="41">
        <v>1</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2378</v>
      </c>
      <c r="F58" s="46"/>
      <c r="G58" s="46"/>
      <c r="H58" s="46"/>
      <c r="I58" s="46"/>
      <c r="J58" s="48"/>
    </row>
    <row r="59">
      <c r="A59" s="37" t="s">
        <v>210</v>
      </c>
      <c r="B59" s="45"/>
      <c r="C59" s="46"/>
      <c r="D59" s="46"/>
      <c r="E59" s="39" t="s">
        <v>2237</v>
      </c>
      <c r="F59" s="46"/>
      <c r="G59" s="46"/>
      <c r="H59" s="46"/>
      <c r="I59" s="46"/>
      <c r="J59" s="48"/>
    </row>
    <row r="60">
      <c r="A60" s="31" t="s">
        <v>199</v>
      </c>
      <c r="B60" s="32"/>
      <c r="C60" s="33" t="s">
        <v>420</v>
      </c>
      <c r="D60" s="34"/>
      <c r="E60" s="31" t="s">
        <v>2512</v>
      </c>
      <c r="F60" s="34"/>
      <c r="G60" s="34"/>
      <c r="H60" s="34"/>
      <c r="I60" s="35">
        <f>SUMIFS(I61:I76,A61:A76,"P")</f>
        <v>0</v>
      </c>
      <c r="J60" s="36"/>
    </row>
    <row r="61">
      <c r="A61" s="37" t="s">
        <v>202</v>
      </c>
      <c r="B61" s="37">
        <v>13</v>
      </c>
      <c r="C61" s="38" t="s">
        <v>1990</v>
      </c>
      <c r="D61" s="37" t="s">
        <v>204</v>
      </c>
      <c r="E61" s="39" t="s">
        <v>1991</v>
      </c>
      <c r="F61" s="40" t="s">
        <v>227</v>
      </c>
      <c r="G61" s="41">
        <v>1</v>
      </c>
      <c r="H61" s="42">
        <v>0</v>
      </c>
      <c r="I61" s="43">
        <f>ROUND(G61*H61,P4)</f>
        <v>0</v>
      </c>
      <c r="J61" s="37"/>
      <c r="O61" s="44">
        <f>I61*0.21</f>
        <v>0</v>
      </c>
      <c r="P61">
        <v>3</v>
      </c>
    </row>
    <row r="62">
      <c r="A62" s="37" t="s">
        <v>207</v>
      </c>
      <c r="B62" s="45"/>
      <c r="C62" s="46"/>
      <c r="D62" s="46"/>
      <c r="E62" s="47" t="s">
        <v>204</v>
      </c>
      <c r="F62" s="46"/>
      <c r="G62" s="46"/>
      <c r="H62" s="46"/>
      <c r="I62" s="46"/>
      <c r="J62" s="48"/>
    </row>
    <row r="63" ht="30">
      <c r="A63" s="37" t="s">
        <v>208</v>
      </c>
      <c r="B63" s="45"/>
      <c r="C63" s="46"/>
      <c r="D63" s="46"/>
      <c r="E63" s="49" t="s">
        <v>2338</v>
      </c>
      <c r="F63" s="46"/>
      <c r="G63" s="46"/>
      <c r="H63" s="46"/>
      <c r="I63" s="46"/>
      <c r="J63" s="48"/>
    </row>
    <row r="64" ht="60">
      <c r="A64" s="37" t="s">
        <v>210</v>
      </c>
      <c r="B64" s="45"/>
      <c r="C64" s="46"/>
      <c r="D64" s="46"/>
      <c r="E64" s="39" t="s">
        <v>229</v>
      </c>
      <c r="F64" s="46"/>
      <c r="G64" s="46"/>
      <c r="H64" s="46"/>
      <c r="I64" s="46"/>
      <c r="J64" s="48"/>
    </row>
    <row r="65">
      <c r="A65" s="37" t="s">
        <v>202</v>
      </c>
      <c r="B65" s="37">
        <v>14</v>
      </c>
      <c r="C65" s="38" t="s">
        <v>2513</v>
      </c>
      <c r="D65" s="37" t="s">
        <v>204</v>
      </c>
      <c r="E65" s="39" t="s">
        <v>2514</v>
      </c>
      <c r="F65" s="40" t="s">
        <v>217</v>
      </c>
      <c r="G65" s="41">
        <v>20</v>
      </c>
      <c r="H65" s="42">
        <v>0</v>
      </c>
      <c r="I65" s="43">
        <f>ROUND(G65*H65,P4)</f>
        <v>0</v>
      </c>
      <c r="J65" s="37"/>
      <c r="O65" s="44">
        <f>I65*0.21</f>
        <v>0</v>
      </c>
      <c r="P65">
        <v>3</v>
      </c>
    </row>
    <row r="66">
      <c r="A66" s="37" t="s">
        <v>207</v>
      </c>
      <c r="B66" s="45"/>
      <c r="C66" s="46"/>
      <c r="D66" s="46"/>
      <c r="E66" s="47" t="s">
        <v>204</v>
      </c>
      <c r="F66" s="46"/>
      <c r="G66" s="46"/>
      <c r="H66" s="46"/>
      <c r="I66" s="46"/>
      <c r="J66" s="48"/>
    </row>
    <row r="67" ht="30">
      <c r="A67" s="37" t="s">
        <v>208</v>
      </c>
      <c r="B67" s="45"/>
      <c r="C67" s="46"/>
      <c r="D67" s="46"/>
      <c r="E67" s="49" t="s">
        <v>2515</v>
      </c>
      <c r="F67" s="46"/>
      <c r="G67" s="46"/>
      <c r="H67" s="46"/>
      <c r="I67" s="46"/>
      <c r="J67" s="48"/>
    </row>
    <row r="68" ht="105">
      <c r="A68" s="37" t="s">
        <v>210</v>
      </c>
      <c r="B68" s="45"/>
      <c r="C68" s="46"/>
      <c r="D68" s="46"/>
      <c r="E68" s="39" t="s">
        <v>598</v>
      </c>
      <c r="F68" s="46"/>
      <c r="G68" s="46"/>
      <c r="H68" s="46"/>
      <c r="I68" s="46"/>
      <c r="J68" s="48"/>
    </row>
    <row r="69" ht="30">
      <c r="A69" s="37" t="s">
        <v>202</v>
      </c>
      <c r="B69" s="37">
        <v>15</v>
      </c>
      <c r="C69" s="38" t="s">
        <v>604</v>
      </c>
      <c r="D69" s="37" t="s">
        <v>204</v>
      </c>
      <c r="E69" s="39" t="s">
        <v>605</v>
      </c>
      <c r="F69" s="40" t="s">
        <v>206</v>
      </c>
      <c r="G69" s="41">
        <v>4</v>
      </c>
      <c r="H69" s="42">
        <v>0</v>
      </c>
      <c r="I69" s="43">
        <f>ROUND(G69*H69,P4)</f>
        <v>0</v>
      </c>
      <c r="J69" s="37"/>
      <c r="O69" s="44">
        <f>I69*0.21</f>
        <v>0</v>
      </c>
      <c r="P69">
        <v>3</v>
      </c>
    </row>
    <row r="70">
      <c r="A70" s="37" t="s">
        <v>207</v>
      </c>
      <c r="B70" s="45"/>
      <c r="C70" s="46"/>
      <c r="D70" s="46"/>
      <c r="E70" s="47" t="s">
        <v>204</v>
      </c>
      <c r="F70" s="46"/>
      <c r="G70" s="46"/>
      <c r="H70" s="46"/>
      <c r="I70" s="46"/>
      <c r="J70" s="48"/>
    </row>
    <row r="71" ht="30">
      <c r="A71" s="37" t="s">
        <v>208</v>
      </c>
      <c r="B71" s="45"/>
      <c r="C71" s="46"/>
      <c r="D71" s="46"/>
      <c r="E71" s="49" t="s">
        <v>2500</v>
      </c>
      <c r="F71" s="46"/>
      <c r="G71" s="46"/>
      <c r="H71" s="46"/>
      <c r="I71" s="46"/>
      <c r="J71" s="48"/>
    </row>
    <row r="72" ht="120">
      <c r="A72" s="37" t="s">
        <v>210</v>
      </c>
      <c r="B72" s="45"/>
      <c r="C72" s="46"/>
      <c r="D72" s="46"/>
      <c r="E72" s="39" t="s">
        <v>603</v>
      </c>
      <c r="F72" s="46"/>
      <c r="G72" s="46"/>
      <c r="H72" s="46"/>
      <c r="I72" s="46"/>
      <c r="J72" s="48"/>
    </row>
    <row r="73">
      <c r="A73" s="37" t="s">
        <v>202</v>
      </c>
      <c r="B73" s="37">
        <v>16</v>
      </c>
      <c r="C73" s="38" t="s">
        <v>2022</v>
      </c>
      <c r="D73" s="37" t="s">
        <v>204</v>
      </c>
      <c r="E73" s="39" t="s">
        <v>2023</v>
      </c>
      <c r="F73" s="40" t="s">
        <v>206</v>
      </c>
      <c r="G73" s="41">
        <v>4</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2511</v>
      </c>
      <c r="F75" s="46"/>
      <c r="G75" s="46"/>
      <c r="H75" s="46"/>
      <c r="I75" s="46"/>
      <c r="J75" s="48"/>
    </row>
    <row r="76" ht="105">
      <c r="A76" s="37" t="s">
        <v>210</v>
      </c>
      <c r="B76" s="45"/>
      <c r="C76" s="46"/>
      <c r="D76" s="46"/>
      <c r="E76" s="39" t="s">
        <v>2024</v>
      </c>
      <c r="F76" s="46"/>
      <c r="G76" s="46"/>
      <c r="H76" s="46"/>
      <c r="I76" s="46"/>
      <c r="J76" s="48"/>
    </row>
    <row r="77">
      <c r="A77" s="31" t="s">
        <v>199</v>
      </c>
      <c r="B77" s="32"/>
      <c r="C77" s="33" t="s">
        <v>471</v>
      </c>
      <c r="D77" s="34"/>
      <c r="E77" s="31" t="s">
        <v>472</v>
      </c>
      <c r="F77" s="34"/>
      <c r="G77" s="34"/>
      <c r="H77" s="34"/>
      <c r="I77" s="35">
        <f>SUMIFS(I78:I93,A78:A93,"P")</f>
        <v>0</v>
      </c>
      <c r="J77" s="36"/>
    </row>
    <row r="78" ht="45">
      <c r="A78" s="37" t="s">
        <v>202</v>
      </c>
      <c r="B78" s="37">
        <v>17</v>
      </c>
      <c r="C78" s="38" t="s">
        <v>473</v>
      </c>
      <c r="D78" s="37" t="s">
        <v>474</v>
      </c>
      <c r="E78" s="39" t="s">
        <v>475</v>
      </c>
      <c r="F78" s="40" t="s">
        <v>476</v>
      </c>
      <c r="G78" s="41">
        <v>0.20000000000000001</v>
      </c>
      <c r="H78" s="42">
        <v>0</v>
      </c>
      <c r="I78" s="43">
        <f>ROUND(G78*H78,P4)</f>
        <v>0</v>
      </c>
      <c r="J78" s="37"/>
      <c r="O78" s="44">
        <f>I78*0.21</f>
        <v>0</v>
      </c>
      <c r="P78">
        <v>3</v>
      </c>
    </row>
    <row r="79">
      <c r="A79" s="37" t="s">
        <v>207</v>
      </c>
      <c r="B79" s="45"/>
      <c r="C79" s="46"/>
      <c r="D79" s="46"/>
      <c r="E79" s="39" t="s">
        <v>477</v>
      </c>
      <c r="F79" s="46"/>
      <c r="G79" s="46"/>
      <c r="H79" s="46"/>
      <c r="I79" s="46"/>
      <c r="J79" s="48"/>
    </row>
    <row r="80" ht="30">
      <c r="A80" s="37" t="s">
        <v>208</v>
      </c>
      <c r="B80" s="45"/>
      <c r="C80" s="46"/>
      <c r="D80" s="46"/>
      <c r="E80" s="49" t="s">
        <v>2516</v>
      </c>
      <c r="F80" s="46"/>
      <c r="G80" s="46"/>
      <c r="H80" s="46"/>
      <c r="I80" s="46"/>
      <c r="J80" s="48"/>
    </row>
    <row r="81" ht="120">
      <c r="A81" s="37" t="s">
        <v>210</v>
      </c>
      <c r="B81" s="45"/>
      <c r="C81" s="46"/>
      <c r="D81" s="46"/>
      <c r="E81" s="39" t="s">
        <v>479</v>
      </c>
      <c r="F81" s="46"/>
      <c r="G81" s="46"/>
      <c r="H81" s="46"/>
      <c r="I81" s="46"/>
      <c r="J81" s="48"/>
    </row>
    <row r="82" ht="30">
      <c r="A82" s="37" t="s">
        <v>202</v>
      </c>
      <c r="B82" s="37">
        <v>18</v>
      </c>
      <c r="C82" s="38" t="s">
        <v>2311</v>
      </c>
      <c r="D82" s="37" t="s">
        <v>2312</v>
      </c>
      <c r="E82" s="39" t="s">
        <v>2313</v>
      </c>
      <c r="F82" s="40" t="s">
        <v>476</v>
      </c>
      <c r="G82" s="41">
        <v>0.0050000000000000001</v>
      </c>
      <c r="H82" s="42">
        <v>0</v>
      </c>
      <c r="I82" s="43">
        <f>ROUND(G82*H82,P4)</f>
        <v>0</v>
      </c>
      <c r="J82" s="37"/>
      <c r="O82" s="44">
        <f>I82*0.21</f>
        <v>0</v>
      </c>
      <c r="P82">
        <v>3</v>
      </c>
    </row>
    <row r="83">
      <c r="A83" s="37" t="s">
        <v>207</v>
      </c>
      <c r="B83" s="45"/>
      <c r="C83" s="46"/>
      <c r="D83" s="46"/>
      <c r="E83" s="39" t="s">
        <v>477</v>
      </c>
      <c r="F83" s="46"/>
      <c r="G83" s="46"/>
      <c r="H83" s="46"/>
      <c r="I83" s="46"/>
      <c r="J83" s="48"/>
    </row>
    <row r="84" ht="30">
      <c r="A84" s="37" t="s">
        <v>208</v>
      </c>
      <c r="B84" s="45"/>
      <c r="C84" s="46"/>
      <c r="D84" s="46"/>
      <c r="E84" s="49" t="s">
        <v>2385</v>
      </c>
      <c r="F84" s="46"/>
      <c r="G84" s="46"/>
      <c r="H84" s="46"/>
      <c r="I84" s="46"/>
      <c r="J84" s="48"/>
    </row>
    <row r="85" ht="120">
      <c r="A85" s="37" t="s">
        <v>210</v>
      </c>
      <c r="B85" s="45"/>
      <c r="C85" s="46"/>
      <c r="D85" s="46"/>
      <c r="E85" s="39" t="s">
        <v>479</v>
      </c>
      <c r="F85" s="46"/>
      <c r="G85" s="46"/>
      <c r="H85" s="46"/>
      <c r="I85" s="46"/>
      <c r="J85" s="48"/>
    </row>
    <row r="86" ht="45">
      <c r="A86" s="37" t="s">
        <v>202</v>
      </c>
      <c r="B86" s="37">
        <v>19</v>
      </c>
      <c r="C86" s="38" t="s">
        <v>2315</v>
      </c>
      <c r="D86" s="37" t="s">
        <v>2316</v>
      </c>
      <c r="E86" s="39" t="s">
        <v>2317</v>
      </c>
      <c r="F86" s="40" t="s">
        <v>476</v>
      </c>
      <c r="G86" s="41">
        <v>0.01</v>
      </c>
      <c r="H86" s="42">
        <v>0</v>
      </c>
      <c r="I86" s="43">
        <f>ROUND(G86*H86,P4)</f>
        <v>0</v>
      </c>
      <c r="J86" s="37"/>
      <c r="O86" s="44">
        <f>I86*0.21</f>
        <v>0</v>
      </c>
      <c r="P86">
        <v>3</v>
      </c>
    </row>
    <row r="87">
      <c r="A87" s="37" t="s">
        <v>207</v>
      </c>
      <c r="B87" s="45"/>
      <c r="C87" s="46"/>
      <c r="D87" s="46"/>
      <c r="E87" s="39" t="s">
        <v>477</v>
      </c>
      <c r="F87" s="46"/>
      <c r="G87" s="46"/>
      <c r="H87" s="46"/>
      <c r="I87" s="46"/>
      <c r="J87" s="48"/>
    </row>
    <row r="88" ht="30">
      <c r="A88" s="37" t="s">
        <v>208</v>
      </c>
      <c r="B88" s="45"/>
      <c r="C88" s="46"/>
      <c r="D88" s="46"/>
      <c r="E88" s="49" t="s">
        <v>2386</v>
      </c>
      <c r="F88" s="46"/>
      <c r="G88" s="46"/>
      <c r="H88" s="46"/>
      <c r="I88" s="46"/>
      <c r="J88" s="48"/>
    </row>
    <row r="89" ht="120">
      <c r="A89" s="37" t="s">
        <v>210</v>
      </c>
      <c r="B89" s="45"/>
      <c r="C89" s="46"/>
      <c r="D89" s="46"/>
      <c r="E89" s="39" t="s">
        <v>479</v>
      </c>
      <c r="F89" s="46"/>
      <c r="G89" s="46"/>
      <c r="H89" s="46"/>
      <c r="I89" s="46"/>
      <c r="J89" s="48"/>
    </row>
    <row r="90" ht="45">
      <c r="A90" s="37" t="s">
        <v>202</v>
      </c>
      <c r="B90" s="37">
        <v>20</v>
      </c>
      <c r="C90" s="38" t="s">
        <v>581</v>
      </c>
      <c r="D90" s="37" t="s">
        <v>582</v>
      </c>
      <c r="E90" s="39" t="s">
        <v>583</v>
      </c>
      <c r="F90" s="40" t="s">
        <v>476</v>
      </c>
      <c r="G90" s="41">
        <v>0.029999999999999999</v>
      </c>
      <c r="H90" s="42">
        <v>0</v>
      </c>
      <c r="I90" s="43">
        <f>ROUND(G90*H90,P4)</f>
        <v>0</v>
      </c>
      <c r="J90" s="37"/>
      <c r="O90" s="44">
        <f>I90*0.21</f>
        <v>0</v>
      </c>
      <c r="P90">
        <v>3</v>
      </c>
    </row>
    <row r="91">
      <c r="A91" s="37" t="s">
        <v>207</v>
      </c>
      <c r="B91" s="45"/>
      <c r="C91" s="46"/>
      <c r="D91" s="46"/>
      <c r="E91" s="39" t="s">
        <v>477</v>
      </c>
      <c r="F91" s="46"/>
      <c r="G91" s="46"/>
      <c r="H91" s="46"/>
      <c r="I91" s="46"/>
      <c r="J91" s="48"/>
    </row>
    <row r="92" ht="30">
      <c r="A92" s="37" t="s">
        <v>208</v>
      </c>
      <c r="B92" s="45"/>
      <c r="C92" s="46"/>
      <c r="D92" s="46"/>
      <c r="E92" s="49" t="s">
        <v>2517</v>
      </c>
      <c r="F92" s="46"/>
      <c r="G92" s="46"/>
      <c r="H92" s="46"/>
      <c r="I92" s="46"/>
      <c r="J92" s="48"/>
    </row>
    <row r="93" ht="120">
      <c r="A93" s="37" t="s">
        <v>210</v>
      </c>
      <c r="B93" s="50"/>
      <c r="C93" s="51"/>
      <c r="D93" s="51"/>
      <c r="E93" s="39" t="s">
        <v>479</v>
      </c>
      <c r="F93" s="51"/>
      <c r="G93" s="51"/>
      <c r="H93" s="51"/>
      <c r="I93" s="51"/>
      <c r="J93" s="52"/>
    </row>
  </sheetData>
  <sheetProtection sheet="1" objects="1" scenarios="1" spinCount="100000" saltValue="SuEZ5aInh62P/sL3tQ0ojFuhJ7oeJmBOxHdDy8OIOGgHwGlPLQXuYxDOJ5FwKQdbGt1bZDiNvtQTHTE/LVIVEg==" hashValue="UvJMc2591yayJp+V75ziAQO7qfL0TRqBuyFxSGVXUlB/f+qMLnZUgUvj5l5Zdv8KNJrVhw7o+5VNJIJQGMSel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2518</v>
      </c>
      <c r="I3" s="25">
        <f>SUMIFS(I10:I140,A10:A140,"SD")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2518</v>
      </c>
      <c r="D6" s="22"/>
      <c r="E6" s="23" t="s">
        <v>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2520</v>
      </c>
      <c r="F10" s="34"/>
      <c r="G10" s="34"/>
      <c r="H10" s="34"/>
      <c r="I10" s="35">
        <f>SUMIFS(I11:I14,A11:A14,"P")</f>
        <v>0</v>
      </c>
      <c r="J10" s="36"/>
    </row>
    <row r="11">
      <c r="A11" s="37" t="s">
        <v>202</v>
      </c>
      <c r="B11" s="37">
        <v>1</v>
      </c>
      <c r="C11" s="38" t="s">
        <v>2521</v>
      </c>
      <c r="D11" s="37" t="s">
        <v>204</v>
      </c>
      <c r="E11" s="39" t="s">
        <v>2522</v>
      </c>
      <c r="F11" s="40" t="s">
        <v>2523</v>
      </c>
      <c r="G11" s="41">
        <v>1</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366</v>
      </c>
      <c r="F13" s="46"/>
      <c r="G13" s="46"/>
      <c r="H13" s="46"/>
      <c r="I13" s="46"/>
      <c r="J13" s="48"/>
    </row>
    <row r="14" ht="30">
      <c r="A14" s="37" t="s">
        <v>210</v>
      </c>
      <c r="B14" s="45"/>
      <c r="C14" s="46"/>
      <c r="D14" s="46"/>
      <c r="E14" s="39" t="s">
        <v>2524</v>
      </c>
      <c r="F14" s="46"/>
      <c r="G14" s="46"/>
      <c r="H14" s="46"/>
      <c r="I14" s="46"/>
      <c r="J14" s="48"/>
    </row>
    <row r="15">
      <c r="A15" s="31" t="s">
        <v>199</v>
      </c>
      <c r="B15" s="32"/>
      <c r="C15" s="33" t="s">
        <v>200</v>
      </c>
      <c r="D15" s="34"/>
      <c r="E15" s="31" t="s">
        <v>2525</v>
      </c>
      <c r="F15" s="34"/>
      <c r="G15" s="34"/>
      <c r="H15" s="34"/>
      <c r="I15" s="35">
        <f>SUMIFS(I16:I27,A16:A27,"P")</f>
        <v>0</v>
      </c>
      <c r="J15" s="36"/>
    </row>
    <row r="16">
      <c r="A16" s="37" t="s">
        <v>202</v>
      </c>
      <c r="B16" s="37">
        <v>2</v>
      </c>
      <c r="C16" s="38" t="s">
        <v>2099</v>
      </c>
      <c r="D16" s="37" t="s">
        <v>204</v>
      </c>
      <c r="E16" s="39" t="s">
        <v>2100</v>
      </c>
      <c r="F16" s="40" t="s">
        <v>455</v>
      </c>
      <c r="G16" s="41">
        <v>4</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2526</v>
      </c>
      <c r="F18" s="46"/>
      <c r="G18" s="46"/>
      <c r="H18" s="46"/>
      <c r="I18" s="46"/>
      <c r="J18" s="48"/>
    </row>
    <row r="19" ht="105">
      <c r="A19" s="37" t="s">
        <v>210</v>
      </c>
      <c r="B19" s="45"/>
      <c r="C19" s="46"/>
      <c r="D19" s="46"/>
      <c r="E19" s="39" t="s">
        <v>2101</v>
      </c>
      <c r="F19" s="46"/>
      <c r="G19" s="46"/>
      <c r="H19" s="46"/>
      <c r="I19" s="46"/>
      <c r="J19" s="48"/>
    </row>
    <row r="20">
      <c r="A20" s="37" t="s">
        <v>202</v>
      </c>
      <c r="B20" s="37">
        <v>3</v>
      </c>
      <c r="C20" s="38" t="s">
        <v>2527</v>
      </c>
      <c r="D20" s="37" t="s">
        <v>204</v>
      </c>
      <c r="E20" s="39" t="s">
        <v>2528</v>
      </c>
      <c r="F20" s="40" t="s">
        <v>455</v>
      </c>
      <c r="G20" s="41">
        <v>10</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2192</v>
      </c>
      <c r="F22" s="46"/>
      <c r="G22" s="46"/>
      <c r="H22" s="46"/>
      <c r="I22" s="46"/>
      <c r="J22" s="48"/>
    </row>
    <row r="23" ht="105">
      <c r="A23" s="37" t="s">
        <v>210</v>
      </c>
      <c r="B23" s="45"/>
      <c r="C23" s="46"/>
      <c r="D23" s="46"/>
      <c r="E23" s="39" t="s">
        <v>2529</v>
      </c>
      <c r="F23" s="46"/>
      <c r="G23" s="46"/>
      <c r="H23" s="46"/>
      <c r="I23" s="46"/>
      <c r="J23" s="48"/>
    </row>
    <row r="24">
      <c r="A24" s="37" t="s">
        <v>202</v>
      </c>
      <c r="B24" s="37">
        <v>4</v>
      </c>
      <c r="C24" s="38" t="s">
        <v>2450</v>
      </c>
      <c r="D24" s="37" t="s">
        <v>200</v>
      </c>
      <c r="E24" s="39" t="s">
        <v>2530</v>
      </c>
      <c r="F24" s="40" t="s">
        <v>206</v>
      </c>
      <c r="G24" s="41">
        <v>6</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292</v>
      </c>
      <c r="F26" s="46"/>
      <c r="G26" s="46"/>
      <c r="H26" s="46"/>
      <c r="I26" s="46"/>
      <c r="J26" s="48"/>
    </row>
    <row r="27">
      <c r="A27" s="37" t="s">
        <v>210</v>
      </c>
      <c r="B27" s="45"/>
      <c r="C27" s="46"/>
      <c r="D27" s="46"/>
      <c r="E27" s="47" t="s">
        <v>204</v>
      </c>
      <c r="F27" s="46"/>
      <c r="G27" s="46"/>
      <c r="H27" s="46"/>
      <c r="I27" s="46"/>
      <c r="J27" s="48"/>
    </row>
    <row r="28">
      <c r="A28" s="31" t="s">
        <v>199</v>
      </c>
      <c r="B28" s="32"/>
      <c r="C28" s="33" t="s">
        <v>901</v>
      </c>
      <c r="D28" s="34"/>
      <c r="E28" s="31" t="s">
        <v>2531</v>
      </c>
      <c r="F28" s="34"/>
      <c r="G28" s="34"/>
      <c r="H28" s="34"/>
      <c r="I28" s="35">
        <f>SUMIFS(I29:I48,A29:A48,"P")</f>
        <v>0</v>
      </c>
      <c r="J28" s="36"/>
    </row>
    <row r="29">
      <c r="A29" s="37" t="s">
        <v>202</v>
      </c>
      <c r="B29" s="37">
        <v>5</v>
      </c>
      <c r="C29" s="38" t="s">
        <v>2532</v>
      </c>
      <c r="D29" s="37" t="s">
        <v>204</v>
      </c>
      <c r="E29" s="39" t="s">
        <v>2533</v>
      </c>
      <c r="F29" s="40" t="s">
        <v>492</v>
      </c>
      <c r="G29" s="41">
        <v>60</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2534</v>
      </c>
      <c r="F31" s="46"/>
      <c r="G31" s="46"/>
      <c r="H31" s="46"/>
      <c r="I31" s="46"/>
      <c r="J31" s="48"/>
    </row>
    <row r="32" ht="390">
      <c r="A32" s="37" t="s">
        <v>210</v>
      </c>
      <c r="B32" s="45"/>
      <c r="C32" s="46"/>
      <c r="D32" s="46"/>
      <c r="E32" s="39" t="s">
        <v>2535</v>
      </c>
      <c r="F32" s="46"/>
      <c r="G32" s="46"/>
      <c r="H32" s="46"/>
      <c r="I32" s="46"/>
      <c r="J32" s="48"/>
    </row>
    <row r="33">
      <c r="A33" s="37" t="s">
        <v>202</v>
      </c>
      <c r="B33" s="37">
        <v>6</v>
      </c>
      <c r="C33" s="38" t="s">
        <v>497</v>
      </c>
      <c r="D33" s="37" t="s">
        <v>200</v>
      </c>
      <c r="E33" s="39" t="s">
        <v>498</v>
      </c>
      <c r="F33" s="40" t="s">
        <v>492</v>
      </c>
      <c r="G33" s="41">
        <v>60</v>
      </c>
      <c r="H33" s="42">
        <v>0</v>
      </c>
      <c r="I33" s="43">
        <f>ROUND(G33*H33,P4)</f>
        <v>0</v>
      </c>
      <c r="J33" s="37"/>
      <c r="O33" s="44">
        <f>I33*0.21</f>
        <v>0</v>
      </c>
      <c r="P33">
        <v>3</v>
      </c>
    </row>
    <row r="34">
      <c r="A34" s="37" t="s">
        <v>207</v>
      </c>
      <c r="B34" s="45"/>
      <c r="C34" s="46"/>
      <c r="D34" s="46"/>
      <c r="E34" s="47" t="s">
        <v>204</v>
      </c>
      <c r="F34" s="46"/>
      <c r="G34" s="46"/>
      <c r="H34" s="46"/>
      <c r="I34" s="46"/>
      <c r="J34" s="48"/>
    </row>
    <row r="35" ht="45">
      <c r="A35" s="37" t="s">
        <v>208</v>
      </c>
      <c r="B35" s="45"/>
      <c r="C35" s="46"/>
      <c r="D35" s="46"/>
      <c r="E35" s="49" t="s">
        <v>2536</v>
      </c>
      <c r="F35" s="46"/>
      <c r="G35" s="46"/>
      <c r="H35" s="46"/>
      <c r="I35" s="46"/>
      <c r="J35" s="48"/>
    </row>
    <row r="36" ht="300">
      <c r="A36" s="37" t="s">
        <v>210</v>
      </c>
      <c r="B36" s="45"/>
      <c r="C36" s="46"/>
      <c r="D36" s="46"/>
      <c r="E36" s="39" t="s">
        <v>499</v>
      </c>
      <c r="F36" s="46"/>
      <c r="G36" s="46"/>
      <c r="H36" s="46"/>
      <c r="I36" s="46"/>
      <c r="J36" s="48"/>
    </row>
    <row r="37">
      <c r="A37" s="37" t="s">
        <v>202</v>
      </c>
      <c r="B37" s="37">
        <v>7</v>
      </c>
      <c r="C37" s="38" t="s">
        <v>2537</v>
      </c>
      <c r="D37" s="37" t="s">
        <v>204</v>
      </c>
      <c r="E37" s="39" t="s">
        <v>2538</v>
      </c>
      <c r="F37" s="40" t="s">
        <v>217</v>
      </c>
      <c r="G37" s="41">
        <v>600</v>
      </c>
      <c r="H37" s="42">
        <v>0</v>
      </c>
      <c r="I37" s="43">
        <f>ROUND(G37*H37,P4)</f>
        <v>0</v>
      </c>
      <c r="J37" s="37"/>
      <c r="O37" s="44">
        <f>I37*0.21</f>
        <v>0</v>
      </c>
      <c r="P37">
        <v>3</v>
      </c>
    </row>
    <row r="38">
      <c r="A38" s="37" t="s">
        <v>207</v>
      </c>
      <c r="B38" s="45"/>
      <c r="C38" s="46"/>
      <c r="D38" s="46"/>
      <c r="E38" s="47" t="s">
        <v>204</v>
      </c>
      <c r="F38" s="46"/>
      <c r="G38" s="46"/>
      <c r="H38" s="46"/>
      <c r="I38" s="46"/>
      <c r="J38" s="48"/>
    </row>
    <row r="39" ht="45">
      <c r="A39" s="37" t="s">
        <v>208</v>
      </c>
      <c r="B39" s="45"/>
      <c r="C39" s="46"/>
      <c r="D39" s="46"/>
      <c r="E39" s="49" t="s">
        <v>2539</v>
      </c>
      <c r="F39" s="46"/>
      <c r="G39" s="46"/>
      <c r="H39" s="46"/>
      <c r="I39" s="46"/>
      <c r="J39" s="48"/>
    </row>
    <row r="40" ht="105">
      <c r="A40" s="37" t="s">
        <v>210</v>
      </c>
      <c r="B40" s="45"/>
      <c r="C40" s="46"/>
      <c r="D40" s="46"/>
      <c r="E40" s="39" t="s">
        <v>598</v>
      </c>
      <c r="F40" s="46"/>
      <c r="G40" s="46"/>
      <c r="H40" s="46"/>
      <c r="I40" s="46"/>
      <c r="J40" s="48"/>
    </row>
    <row r="41">
      <c r="A41" s="37" t="s">
        <v>202</v>
      </c>
      <c r="B41" s="37">
        <v>8</v>
      </c>
      <c r="C41" s="38" t="s">
        <v>2207</v>
      </c>
      <c r="D41" s="37" t="s">
        <v>204</v>
      </c>
      <c r="E41" s="39" t="s">
        <v>2208</v>
      </c>
      <c r="F41" s="40" t="s">
        <v>206</v>
      </c>
      <c r="G41" s="41">
        <v>6</v>
      </c>
      <c r="H41" s="42">
        <v>0</v>
      </c>
      <c r="I41" s="43">
        <f>ROUND(G41*H41,P4)</f>
        <v>0</v>
      </c>
      <c r="J41" s="37"/>
      <c r="O41" s="44">
        <f>I41*0.21</f>
        <v>0</v>
      </c>
      <c r="P41">
        <v>3</v>
      </c>
    </row>
    <row r="42">
      <c r="A42" s="37" t="s">
        <v>207</v>
      </c>
      <c r="B42" s="45"/>
      <c r="C42" s="46"/>
      <c r="D42" s="46"/>
      <c r="E42" s="47" t="s">
        <v>204</v>
      </c>
      <c r="F42" s="46"/>
      <c r="G42" s="46"/>
      <c r="H42" s="46"/>
      <c r="I42" s="46"/>
      <c r="J42" s="48"/>
    </row>
    <row r="43" ht="45">
      <c r="A43" s="37" t="s">
        <v>208</v>
      </c>
      <c r="B43" s="45"/>
      <c r="C43" s="46"/>
      <c r="D43" s="46"/>
      <c r="E43" s="49" t="s">
        <v>2540</v>
      </c>
      <c r="F43" s="46"/>
      <c r="G43" s="46"/>
      <c r="H43" s="46"/>
      <c r="I43" s="46"/>
      <c r="J43" s="48"/>
    </row>
    <row r="44" ht="90">
      <c r="A44" s="37" t="s">
        <v>210</v>
      </c>
      <c r="B44" s="45"/>
      <c r="C44" s="46"/>
      <c r="D44" s="46"/>
      <c r="E44" s="39" t="s">
        <v>2210</v>
      </c>
      <c r="F44" s="46"/>
      <c r="G44" s="46"/>
      <c r="H44" s="46"/>
      <c r="I44" s="46"/>
      <c r="J44" s="48"/>
    </row>
    <row r="45">
      <c r="A45" s="37" t="s">
        <v>202</v>
      </c>
      <c r="B45" s="37">
        <v>9</v>
      </c>
      <c r="C45" s="38" t="s">
        <v>2231</v>
      </c>
      <c r="D45" s="37" t="s">
        <v>204</v>
      </c>
      <c r="E45" s="39" t="s">
        <v>2541</v>
      </c>
      <c r="F45" s="40" t="s">
        <v>206</v>
      </c>
      <c r="G45" s="41">
        <v>12</v>
      </c>
      <c r="H45" s="42">
        <v>0</v>
      </c>
      <c r="I45" s="43">
        <f>ROUND(G45*H45,P4)</f>
        <v>0</v>
      </c>
      <c r="J45" s="37"/>
      <c r="O45" s="44">
        <f>I45*0.21</f>
        <v>0</v>
      </c>
      <c r="P45">
        <v>3</v>
      </c>
    </row>
    <row r="46">
      <c r="A46" s="37" t="s">
        <v>207</v>
      </c>
      <c r="B46" s="45"/>
      <c r="C46" s="46"/>
      <c r="D46" s="46"/>
      <c r="E46" s="47" t="s">
        <v>204</v>
      </c>
      <c r="F46" s="46"/>
      <c r="G46" s="46"/>
      <c r="H46" s="46"/>
      <c r="I46" s="46"/>
      <c r="J46" s="48"/>
    </row>
    <row r="47" ht="45">
      <c r="A47" s="37" t="s">
        <v>208</v>
      </c>
      <c r="B47" s="45"/>
      <c r="C47" s="46"/>
      <c r="D47" s="46"/>
      <c r="E47" s="49" t="s">
        <v>2173</v>
      </c>
      <c r="F47" s="46"/>
      <c r="G47" s="46"/>
      <c r="H47" s="46"/>
      <c r="I47" s="46"/>
      <c r="J47" s="48"/>
    </row>
    <row r="48" ht="30">
      <c r="A48" s="37" t="s">
        <v>210</v>
      </c>
      <c r="B48" s="45"/>
      <c r="C48" s="46"/>
      <c r="D48" s="46"/>
      <c r="E48" s="39" t="s">
        <v>2542</v>
      </c>
      <c r="F48" s="46"/>
      <c r="G48" s="46"/>
      <c r="H48" s="46"/>
      <c r="I48" s="46"/>
      <c r="J48" s="48"/>
    </row>
    <row r="49">
      <c r="A49" s="31" t="s">
        <v>199</v>
      </c>
      <c r="B49" s="32"/>
      <c r="C49" s="33" t="s">
        <v>243</v>
      </c>
      <c r="D49" s="34"/>
      <c r="E49" s="31" t="s">
        <v>2543</v>
      </c>
      <c r="F49" s="34"/>
      <c r="G49" s="34"/>
      <c r="H49" s="34"/>
      <c r="I49" s="35">
        <f>SUMIFS(I50:I81,A50:A81,"P")</f>
        <v>0</v>
      </c>
      <c r="J49" s="36"/>
    </row>
    <row r="50">
      <c r="A50" s="37" t="s">
        <v>202</v>
      </c>
      <c r="B50" s="37">
        <v>10</v>
      </c>
      <c r="C50" s="38" t="s">
        <v>2544</v>
      </c>
      <c r="D50" s="37" t="s">
        <v>204</v>
      </c>
      <c r="E50" s="39" t="s">
        <v>2545</v>
      </c>
      <c r="F50" s="40" t="s">
        <v>206</v>
      </c>
      <c r="G50" s="41">
        <v>6</v>
      </c>
      <c r="H50" s="42">
        <v>0</v>
      </c>
      <c r="I50" s="43">
        <f>ROUND(G50*H50,P4)</f>
        <v>0</v>
      </c>
      <c r="J50" s="37"/>
      <c r="O50" s="44">
        <f>I50*0.21</f>
        <v>0</v>
      </c>
      <c r="P50">
        <v>3</v>
      </c>
    </row>
    <row r="51">
      <c r="A51" s="37" t="s">
        <v>207</v>
      </c>
      <c r="B51" s="45"/>
      <c r="C51" s="46"/>
      <c r="D51" s="46"/>
      <c r="E51" s="47" t="s">
        <v>204</v>
      </c>
      <c r="F51" s="46"/>
      <c r="G51" s="46"/>
      <c r="H51" s="46"/>
      <c r="I51" s="46"/>
      <c r="J51" s="48"/>
    </row>
    <row r="52" ht="45">
      <c r="A52" s="37" t="s">
        <v>208</v>
      </c>
      <c r="B52" s="45"/>
      <c r="C52" s="46"/>
      <c r="D52" s="46"/>
      <c r="E52" s="49" t="s">
        <v>2540</v>
      </c>
      <c r="F52" s="46"/>
      <c r="G52" s="46"/>
      <c r="H52" s="46"/>
      <c r="I52" s="46"/>
      <c r="J52" s="48"/>
    </row>
    <row r="53" ht="120">
      <c r="A53" s="37" t="s">
        <v>210</v>
      </c>
      <c r="B53" s="45"/>
      <c r="C53" s="46"/>
      <c r="D53" s="46"/>
      <c r="E53" s="39" t="s">
        <v>2546</v>
      </c>
      <c r="F53" s="46"/>
      <c r="G53" s="46"/>
      <c r="H53" s="46"/>
      <c r="I53" s="46"/>
      <c r="J53" s="48"/>
    </row>
    <row r="54">
      <c r="A54" s="37" t="s">
        <v>202</v>
      </c>
      <c r="B54" s="37">
        <v>11</v>
      </c>
      <c r="C54" s="38" t="s">
        <v>2547</v>
      </c>
      <c r="D54" s="37" t="s">
        <v>204</v>
      </c>
      <c r="E54" s="39" t="s">
        <v>2548</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5">
      <c r="A56" s="37" t="s">
        <v>208</v>
      </c>
      <c r="B56" s="45"/>
      <c r="C56" s="46"/>
      <c r="D56" s="46"/>
      <c r="E56" s="49" t="s">
        <v>2243</v>
      </c>
      <c r="F56" s="46"/>
      <c r="G56" s="46"/>
      <c r="H56" s="46"/>
      <c r="I56" s="46"/>
      <c r="J56" s="48"/>
    </row>
    <row r="57" ht="105">
      <c r="A57" s="37" t="s">
        <v>210</v>
      </c>
      <c r="B57" s="45"/>
      <c r="C57" s="46"/>
      <c r="D57" s="46"/>
      <c r="E57" s="39" t="s">
        <v>2093</v>
      </c>
      <c r="F57" s="46"/>
      <c r="G57" s="46"/>
      <c r="H57" s="46"/>
      <c r="I57" s="46"/>
      <c r="J57" s="48"/>
    </row>
    <row r="58">
      <c r="A58" s="37" t="s">
        <v>202</v>
      </c>
      <c r="B58" s="37">
        <v>12</v>
      </c>
      <c r="C58" s="38" t="s">
        <v>2549</v>
      </c>
      <c r="D58" s="37" t="s">
        <v>204</v>
      </c>
      <c r="E58" s="39" t="s">
        <v>2550</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ht="45">
      <c r="A60" s="37" t="s">
        <v>208</v>
      </c>
      <c r="B60" s="45"/>
      <c r="C60" s="46"/>
      <c r="D60" s="46"/>
      <c r="E60" s="49" t="s">
        <v>2243</v>
      </c>
      <c r="F60" s="46"/>
      <c r="G60" s="46"/>
      <c r="H60" s="46"/>
      <c r="I60" s="46"/>
      <c r="J60" s="48"/>
    </row>
    <row r="61" ht="105">
      <c r="A61" s="37" t="s">
        <v>210</v>
      </c>
      <c r="B61" s="45"/>
      <c r="C61" s="46"/>
      <c r="D61" s="46"/>
      <c r="E61" s="39" t="s">
        <v>2093</v>
      </c>
      <c r="F61" s="46"/>
      <c r="G61" s="46"/>
      <c r="H61" s="46"/>
      <c r="I61" s="46"/>
      <c r="J61" s="48"/>
    </row>
    <row r="62" ht="30">
      <c r="A62" s="37" t="s">
        <v>202</v>
      </c>
      <c r="B62" s="37">
        <v>13</v>
      </c>
      <c r="C62" s="38" t="s">
        <v>2203</v>
      </c>
      <c r="D62" s="37" t="s">
        <v>204</v>
      </c>
      <c r="E62" s="39" t="s">
        <v>2204</v>
      </c>
      <c r="F62" s="40" t="s">
        <v>206</v>
      </c>
      <c r="G62" s="41">
        <v>2</v>
      </c>
      <c r="H62" s="42">
        <v>0</v>
      </c>
      <c r="I62" s="43">
        <f>ROUND(G62*H62,P4)</f>
        <v>0</v>
      </c>
      <c r="J62" s="37"/>
      <c r="O62" s="44">
        <f>I62*0.21</f>
        <v>0</v>
      </c>
      <c r="P62">
        <v>3</v>
      </c>
    </row>
    <row r="63">
      <c r="A63" s="37" t="s">
        <v>207</v>
      </c>
      <c r="B63" s="45"/>
      <c r="C63" s="46"/>
      <c r="D63" s="46"/>
      <c r="E63" s="47" t="s">
        <v>204</v>
      </c>
      <c r="F63" s="46"/>
      <c r="G63" s="46"/>
      <c r="H63" s="46"/>
      <c r="I63" s="46"/>
      <c r="J63" s="48"/>
    </row>
    <row r="64" ht="45">
      <c r="A64" s="37" t="s">
        <v>208</v>
      </c>
      <c r="B64" s="45"/>
      <c r="C64" s="46"/>
      <c r="D64" s="46"/>
      <c r="E64" s="49" t="s">
        <v>2243</v>
      </c>
      <c r="F64" s="46"/>
      <c r="G64" s="46"/>
      <c r="H64" s="46"/>
      <c r="I64" s="46"/>
      <c r="J64" s="48"/>
    </row>
    <row r="65" ht="105">
      <c r="A65" s="37" t="s">
        <v>210</v>
      </c>
      <c r="B65" s="45"/>
      <c r="C65" s="46"/>
      <c r="D65" s="46"/>
      <c r="E65" s="39" t="s">
        <v>2093</v>
      </c>
      <c r="F65" s="46"/>
      <c r="G65" s="46"/>
      <c r="H65" s="46"/>
      <c r="I65" s="46"/>
      <c r="J65" s="48"/>
    </row>
    <row r="66" ht="30">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ht="45">
      <c r="A68" s="37" t="s">
        <v>208</v>
      </c>
      <c r="B68" s="45"/>
      <c r="C68" s="46"/>
      <c r="D68" s="46"/>
      <c r="E68" s="49" t="s">
        <v>2236</v>
      </c>
      <c r="F68" s="46"/>
      <c r="G68" s="46"/>
      <c r="H68" s="46"/>
      <c r="I68" s="46"/>
      <c r="J68" s="48"/>
    </row>
    <row r="69" ht="135">
      <c r="A69" s="37" t="s">
        <v>210</v>
      </c>
      <c r="B69" s="45"/>
      <c r="C69" s="46"/>
      <c r="D69" s="46"/>
      <c r="E69" s="39" t="s">
        <v>935</v>
      </c>
      <c r="F69" s="46"/>
      <c r="G69" s="46"/>
      <c r="H69" s="46"/>
      <c r="I69" s="46"/>
      <c r="J69" s="48"/>
    </row>
    <row r="70" ht="45">
      <c r="A70" s="37" t="s">
        <v>202</v>
      </c>
      <c r="B70" s="37">
        <v>15</v>
      </c>
      <c r="C70" s="38" t="s">
        <v>936</v>
      </c>
      <c r="D70" s="37" t="s">
        <v>204</v>
      </c>
      <c r="E70" s="39" t="s">
        <v>937</v>
      </c>
      <c r="F70" s="40" t="s">
        <v>206</v>
      </c>
      <c r="G70" s="41">
        <v>3</v>
      </c>
      <c r="H70" s="42">
        <v>0</v>
      </c>
      <c r="I70" s="43">
        <f>ROUND(G70*H70,P4)</f>
        <v>0</v>
      </c>
      <c r="J70" s="37"/>
      <c r="O70" s="44">
        <f>I70*0.21</f>
        <v>0</v>
      </c>
      <c r="P70">
        <v>3</v>
      </c>
    </row>
    <row r="71">
      <c r="A71" s="37" t="s">
        <v>207</v>
      </c>
      <c r="B71" s="45"/>
      <c r="C71" s="46"/>
      <c r="D71" s="46"/>
      <c r="E71" s="47" t="s">
        <v>204</v>
      </c>
      <c r="F71" s="46"/>
      <c r="G71" s="46"/>
      <c r="H71" s="46"/>
      <c r="I71" s="46"/>
      <c r="J71" s="48"/>
    </row>
    <row r="72" ht="45">
      <c r="A72" s="37" t="s">
        <v>208</v>
      </c>
      <c r="B72" s="45"/>
      <c r="C72" s="46"/>
      <c r="D72" s="46"/>
      <c r="E72" s="49" t="s">
        <v>2551</v>
      </c>
      <c r="F72" s="46"/>
      <c r="G72" s="46"/>
      <c r="H72" s="46"/>
      <c r="I72" s="46"/>
      <c r="J72" s="48"/>
    </row>
    <row r="73" ht="135">
      <c r="A73" s="37" t="s">
        <v>210</v>
      </c>
      <c r="B73" s="45"/>
      <c r="C73" s="46"/>
      <c r="D73" s="46"/>
      <c r="E73" s="39" t="s">
        <v>935</v>
      </c>
      <c r="F73" s="46"/>
      <c r="G73" s="46"/>
      <c r="H73" s="46"/>
      <c r="I73" s="46"/>
      <c r="J73" s="48"/>
    </row>
    <row r="74">
      <c r="A74" s="37" t="s">
        <v>202</v>
      </c>
      <c r="B74" s="37">
        <v>16</v>
      </c>
      <c r="C74" s="38" t="s">
        <v>2096</v>
      </c>
      <c r="D74" s="37" t="s">
        <v>204</v>
      </c>
      <c r="E74" s="39" t="s">
        <v>2097</v>
      </c>
      <c r="F74" s="40" t="s">
        <v>455</v>
      </c>
      <c r="G74" s="41">
        <v>4</v>
      </c>
      <c r="H74" s="42">
        <v>0</v>
      </c>
      <c r="I74" s="43">
        <f>ROUND(G74*H74,P4)</f>
        <v>0</v>
      </c>
      <c r="J74" s="37"/>
      <c r="O74" s="44">
        <f>I74*0.21</f>
        <v>0</v>
      </c>
      <c r="P74">
        <v>3</v>
      </c>
    </row>
    <row r="75">
      <c r="A75" s="37" t="s">
        <v>207</v>
      </c>
      <c r="B75" s="45"/>
      <c r="C75" s="46"/>
      <c r="D75" s="46"/>
      <c r="E75" s="47" t="s">
        <v>204</v>
      </c>
      <c r="F75" s="46"/>
      <c r="G75" s="46"/>
      <c r="H75" s="46"/>
      <c r="I75" s="46"/>
      <c r="J75" s="48"/>
    </row>
    <row r="76" ht="45">
      <c r="A76" s="37" t="s">
        <v>208</v>
      </c>
      <c r="B76" s="45"/>
      <c r="C76" s="46"/>
      <c r="D76" s="46"/>
      <c r="E76" s="49" t="s">
        <v>2526</v>
      </c>
      <c r="F76" s="46"/>
      <c r="G76" s="46"/>
      <c r="H76" s="46"/>
      <c r="I76" s="46"/>
      <c r="J76" s="48"/>
    </row>
    <row r="77" ht="105">
      <c r="A77" s="37" t="s">
        <v>210</v>
      </c>
      <c r="B77" s="45"/>
      <c r="C77" s="46"/>
      <c r="D77" s="46"/>
      <c r="E77" s="39" t="s">
        <v>2098</v>
      </c>
      <c r="F77" s="46"/>
      <c r="G77" s="46"/>
      <c r="H77" s="46"/>
      <c r="I77" s="46"/>
      <c r="J77" s="48"/>
    </row>
    <row r="78">
      <c r="A78" s="37" t="s">
        <v>202</v>
      </c>
      <c r="B78" s="37">
        <v>17</v>
      </c>
      <c r="C78" s="38" t="s">
        <v>2552</v>
      </c>
      <c r="D78" s="37" t="s">
        <v>204</v>
      </c>
      <c r="E78" s="39" t="s">
        <v>2235</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ht="45">
      <c r="A80" s="37" t="s">
        <v>208</v>
      </c>
      <c r="B80" s="45"/>
      <c r="C80" s="46"/>
      <c r="D80" s="46"/>
      <c r="E80" s="49" t="s">
        <v>2236</v>
      </c>
      <c r="F80" s="46"/>
      <c r="G80" s="46"/>
      <c r="H80" s="46"/>
      <c r="I80" s="46"/>
      <c r="J80" s="48"/>
    </row>
    <row r="81">
      <c r="A81" s="37" t="s">
        <v>210</v>
      </c>
      <c r="B81" s="45"/>
      <c r="C81" s="46"/>
      <c r="D81" s="46"/>
      <c r="E81" s="39" t="s">
        <v>2237</v>
      </c>
      <c r="F81" s="46"/>
      <c r="G81" s="46"/>
      <c r="H81" s="46"/>
      <c r="I81" s="46"/>
      <c r="J81" s="48"/>
    </row>
    <row r="82">
      <c r="A82" s="31" t="s">
        <v>199</v>
      </c>
      <c r="B82" s="32"/>
      <c r="C82" s="33" t="s">
        <v>420</v>
      </c>
      <c r="D82" s="34"/>
      <c r="E82" s="31" t="s">
        <v>2512</v>
      </c>
      <c r="F82" s="34"/>
      <c r="G82" s="34"/>
      <c r="H82" s="34"/>
      <c r="I82" s="35">
        <f>SUMIFS(I83:I94,A83:A94,"P")</f>
        <v>0</v>
      </c>
      <c r="J82" s="36"/>
    </row>
    <row r="83">
      <c r="A83" s="37" t="s">
        <v>202</v>
      </c>
      <c r="B83" s="37">
        <v>18</v>
      </c>
      <c r="C83" s="38" t="s">
        <v>2513</v>
      </c>
      <c r="D83" s="37" t="s">
        <v>204</v>
      </c>
      <c r="E83" s="39" t="s">
        <v>2514</v>
      </c>
      <c r="F83" s="40" t="s">
        <v>217</v>
      </c>
      <c r="G83" s="41">
        <v>16</v>
      </c>
      <c r="H83" s="42">
        <v>0</v>
      </c>
      <c r="I83" s="43">
        <f>ROUND(G83*H83,P4)</f>
        <v>0</v>
      </c>
      <c r="J83" s="37"/>
      <c r="O83" s="44">
        <f>I83*0.21</f>
        <v>0</v>
      </c>
      <c r="P83">
        <v>3</v>
      </c>
    </row>
    <row r="84">
      <c r="A84" s="37" t="s">
        <v>207</v>
      </c>
      <c r="B84" s="45"/>
      <c r="C84" s="46"/>
      <c r="D84" s="46"/>
      <c r="E84" s="47" t="s">
        <v>204</v>
      </c>
      <c r="F84" s="46"/>
      <c r="G84" s="46"/>
      <c r="H84" s="46"/>
      <c r="I84" s="46"/>
      <c r="J84" s="48"/>
    </row>
    <row r="85" ht="45">
      <c r="A85" s="37" t="s">
        <v>208</v>
      </c>
      <c r="B85" s="45"/>
      <c r="C85" s="46"/>
      <c r="D85" s="46"/>
      <c r="E85" s="49" t="s">
        <v>2181</v>
      </c>
      <c r="F85" s="46"/>
      <c r="G85" s="46"/>
      <c r="H85" s="46"/>
      <c r="I85" s="46"/>
      <c r="J85" s="48"/>
    </row>
    <row r="86" ht="105">
      <c r="A86" s="37" t="s">
        <v>210</v>
      </c>
      <c r="B86" s="45"/>
      <c r="C86" s="46"/>
      <c r="D86" s="46"/>
      <c r="E86" s="39" t="s">
        <v>598</v>
      </c>
      <c r="F86" s="46"/>
      <c r="G86" s="46"/>
      <c r="H86" s="46"/>
      <c r="I86" s="46"/>
      <c r="J86" s="48"/>
    </row>
    <row r="87" ht="30">
      <c r="A87" s="37" t="s">
        <v>202</v>
      </c>
      <c r="B87" s="37">
        <v>19</v>
      </c>
      <c r="C87" s="38" t="s">
        <v>604</v>
      </c>
      <c r="D87" s="37" t="s">
        <v>204</v>
      </c>
      <c r="E87" s="39" t="s">
        <v>605</v>
      </c>
      <c r="F87" s="40" t="s">
        <v>206</v>
      </c>
      <c r="G87" s="41">
        <v>4</v>
      </c>
      <c r="H87" s="42">
        <v>0</v>
      </c>
      <c r="I87" s="43">
        <f>ROUND(G87*H87,P4)</f>
        <v>0</v>
      </c>
      <c r="J87" s="37"/>
      <c r="O87" s="44">
        <f>I87*0.21</f>
        <v>0</v>
      </c>
      <c r="P87">
        <v>3</v>
      </c>
    </row>
    <row r="88">
      <c r="A88" s="37" t="s">
        <v>207</v>
      </c>
      <c r="B88" s="45"/>
      <c r="C88" s="46"/>
      <c r="D88" s="46"/>
      <c r="E88" s="47" t="s">
        <v>204</v>
      </c>
      <c r="F88" s="46"/>
      <c r="G88" s="46"/>
      <c r="H88" s="46"/>
      <c r="I88" s="46"/>
      <c r="J88" s="48"/>
    </row>
    <row r="89" ht="45">
      <c r="A89" s="37" t="s">
        <v>208</v>
      </c>
      <c r="B89" s="45"/>
      <c r="C89" s="46"/>
      <c r="D89" s="46"/>
      <c r="E89" s="49" t="s">
        <v>2526</v>
      </c>
      <c r="F89" s="46"/>
      <c r="G89" s="46"/>
      <c r="H89" s="46"/>
      <c r="I89" s="46"/>
      <c r="J89" s="48"/>
    </row>
    <row r="90" ht="120">
      <c r="A90" s="37" t="s">
        <v>210</v>
      </c>
      <c r="B90" s="45"/>
      <c r="C90" s="46"/>
      <c r="D90" s="46"/>
      <c r="E90" s="39" t="s">
        <v>603</v>
      </c>
      <c r="F90" s="46"/>
      <c r="G90" s="46"/>
      <c r="H90" s="46"/>
      <c r="I90" s="46"/>
      <c r="J90" s="48"/>
    </row>
    <row r="91">
      <c r="A91" s="37" t="s">
        <v>202</v>
      </c>
      <c r="B91" s="37">
        <v>20</v>
      </c>
      <c r="C91" s="38" t="s">
        <v>2022</v>
      </c>
      <c r="D91" s="37" t="s">
        <v>204</v>
      </c>
      <c r="E91" s="39" t="s">
        <v>2023</v>
      </c>
      <c r="F91" s="40" t="s">
        <v>206</v>
      </c>
      <c r="G91" s="41">
        <v>4</v>
      </c>
      <c r="H91" s="42">
        <v>0</v>
      </c>
      <c r="I91" s="43">
        <f>ROUND(G91*H91,P4)</f>
        <v>0</v>
      </c>
      <c r="J91" s="37"/>
      <c r="O91" s="44">
        <f>I91*0.21</f>
        <v>0</v>
      </c>
      <c r="P91">
        <v>3</v>
      </c>
    </row>
    <row r="92">
      <c r="A92" s="37" t="s">
        <v>207</v>
      </c>
      <c r="B92" s="45"/>
      <c r="C92" s="46"/>
      <c r="D92" s="46"/>
      <c r="E92" s="47" t="s">
        <v>204</v>
      </c>
      <c r="F92" s="46"/>
      <c r="G92" s="46"/>
      <c r="H92" s="46"/>
      <c r="I92" s="46"/>
      <c r="J92" s="48"/>
    </row>
    <row r="93" ht="45">
      <c r="A93" s="37" t="s">
        <v>208</v>
      </c>
      <c r="B93" s="45"/>
      <c r="C93" s="46"/>
      <c r="D93" s="46"/>
      <c r="E93" s="49" t="s">
        <v>2526</v>
      </c>
      <c r="F93" s="46"/>
      <c r="G93" s="46"/>
      <c r="H93" s="46"/>
      <c r="I93" s="46"/>
      <c r="J93" s="48"/>
    </row>
    <row r="94" ht="105">
      <c r="A94" s="37" t="s">
        <v>210</v>
      </c>
      <c r="B94" s="45"/>
      <c r="C94" s="46"/>
      <c r="D94" s="46"/>
      <c r="E94" s="39" t="s">
        <v>2024</v>
      </c>
      <c r="F94" s="46"/>
      <c r="G94" s="46"/>
      <c r="H94" s="46"/>
      <c r="I94" s="46"/>
      <c r="J94" s="48"/>
    </row>
    <row r="95">
      <c r="A95" s="31" t="s">
        <v>199</v>
      </c>
      <c r="B95" s="32"/>
      <c r="C95" s="33" t="s">
        <v>899</v>
      </c>
      <c r="D95" s="34"/>
      <c r="E95" s="31" t="s">
        <v>2553</v>
      </c>
      <c r="F95" s="34"/>
      <c r="G95" s="34"/>
      <c r="H95" s="34"/>
      <c r="I95" s="35">
        <f>SUMIFS(I96:I99,A96:A99,"P")</f>
        <v>0</v>
      </c>
      <c r="J95" s="36"/>
    </row>
    <row r="96">
      <c r="A96" s="37" t="s">
        <v>202</v>
      </c>
      <c r="B96" s="37">
        <v>21</v>
      </c>
      <c r="C96" s="38" t="s">
        <v>2554</v>
      </c>
      <c r="D96" s="37" t="s">
        <v>204</v>
      </c>
      <c r="E96" s="39" t="s">
        <v>2555</v>
      </c>
      <c r="F96" s="40" t="s">
        <v>492</v>
      </c>
      <c r="G96" s="41">
        <v>57.399999999999999</v>
      </c>
      <c r="H96" s="42">
        <v>0</v>
      </c>
      <c r="I96" s="43">
        <f>ROUND(G96*H96,P4)</f>
        <v>0</v>
      </c>
      <c r="J96" s="37"/>
      <c r="O96" s="44">
        <f>I96*0.21</f>
        <v>0</v>
      </c>
      <c r="P96">
        <v>3</v>
      </c>
    </row>
    <row r="97">
      <c r="A97" s="37" t="s">
        <v>207</v>
      </c>
      <c r="B97" s="45"/>
      <c r="C97" s="46"/>
      <c r="D97" s="46"/>
      <c r="E97" s="47" t="s">
        <v>204</v>
      </c>
      <c r="F97" s="46"/>
      <c r="G97" s="46"/>
      <c r="H97" s="46"/>
      <c r="I97" s="46"/>
      <c r="J97" s="48"/>
    </row>
    <row r="98" ht="60">
      <c r="A98" s="37" t="s">
        <v>208</v>
      </c>
      <c r="B98" s="45"/>
      <c r="C98" s="46"/>
      <c r="D98" s="46"/>
      <c r="E98" s="49" t="s">
        <v>2556</v>
      </c>
      <c r="F98" s="46"/>
      <c r="G98" s="46"/>
      <c r="H98" s="46"/>
      <c r="I98" s="46"/>
      <c r="J98" s="48"/>
    </row>
    <row r="99" ht="405">
      <c r="A99" s="37" t="s">
        <v>210</v>
      </c>
      <c r="B99" s="45"/>
      <c r="C99" s="46"/>
      <c r="D99" s="46"/>
      <c r="E99" s="39" t="s">
        <v>2557</v>
      </c>
      <c r="F99" s="46"/>
      <c r="G99" s="46"/>
      <c r="H99" s="46"/>
      <c r="I99" s="46"/>
      <c r="J99" s="48"/>
    </row>
    <row r="100">
      <c r="A100" s="31" t="s">
        <v>199</v>
      </c>
      <c r="B100" s="32"/>
      <c r="C100" s="33" t="s">
        <v>1020</v>
      </c>
      <c r="D100" s="34"/>
      <c r="E100" s="31" t="s">
        <v>2558</v>
      </c>
      <c r="F100" s="34"/>
      <c r="G100" s="34"/>
      <c r="H100" s="34"/>
      <c r="I100" s="35">
        <f>SUMIFS(I101:I104,A101:A104,"P")</f>
        <v>0</v>
      </c>
      <c r="J100" s="36"/>
    </row>
    <row r="101">
      <c r="A101" s="37" t="s">
        <v>202</v>
      </c>
      <c r="B101" s="37">
        <v>22</v>
      </c>
      <c r="C101" s="38" t="s">
        <v>497</v>
      </c>
      <c r="D101" s="37" t="s">
        <v>204</v>
      </c>
      <c r="E101" s="39" t="s">
        <v>498</v>
      </c>
      <c r="F101" s="40" t="s">
        <v>492</v>
      </c>
      <c r="G101" s="41">
        <v>20</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45">
      <c r="A103" s="37" t="s">
        <v>208</v>
      </c>
      <c r="B103" s="45"/>
      <c r="C103" s="46"/>
      <c r="D103" s="46"/>
      <c r="E103" s="49" t="s">
        <v>2223</v>
      </c>
      <c r="F103" s="46"/>
      <c r="G103" s="46"/>
      <c r="H103" s="46"/>
      <c r="I103" s="46"/>
      <c r="J103" s="48"/>
    </row>
    <row r="104" ht="300">
      <c r="A104" s="37" t="s">
        <v>210</v>
      </c>
      <c r="B104" s="45"/>
      <c r="C104" s="46"/>
      <c r="D104" s="46"/>
      <c r="E104" s="39" t="s">
        <v>499</v>
      </c>
      <c r="F104" s="46"/>
      <c r="G104" s="46"/>
      <c r="H104" s="46"/>
      <c r="I104" s="46"/>
      <c r="J104" s="48"/>
    </row>
    <row r="105">
      <c r="A105" s="31" t="s">
        <v>199</v>
      </c>
      <c r="B105" s="32"/>
      <c r="C105" s="33" t="s">
        <v>1022</v>
      </c>
      <c r="D105" s="34"/>
      <c r="E105" s="31" t="s">
        <v>2559</v>
      </c>
      <c r="F105" s="34"/>
      <c r="G105" s="34"/>
      <c r="H105" s="34"/>
      <c r="I105" s="35">
        <f>SUMIFS(I106:I113,A106:A113,"P")</f>
        <v>0</v>
      </c>
      <c r="J105" s="36"/>
    </row>
    <row r="106">
      <c r="A106" s="37" t="s">
        <v>202</v>
      </c>
      <c r="B106" s="37">
        <v>23</v>
      </c>
      <c r="C106" s="38" t="s">
        <v>2560</v>
      </c>
      <c r="D106" s="37" t="s">
        <v>204</v>
      </c>
      <c r="E106" s="39" t="s">
        <v>2561</v>
      </c>
      <c r="F106" s="40" t="s">
        <v>227</v>
      </c>
      <c r="G106" s="41">
        <v>20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45">
      <c r="A108" s="37" t="s">
        <v>208</v>
      </c>
      <c r="B108" s="45"/>
      <c r="C108" s="46"/>
      <c r="D108" s="46"/>
      <c r="E108" s="49" t="s">
        <v>2223</v>
      </c>
      <c r="F108" s="46"/>
      <c r="G108" s="46"/>
      <c r="H108" s="46"/>
      <c r="I108" s="46"/>
      <c r="J108" s="48"/>
    </row>
    <row r="109" ht="30">
      <c r="A109" s="37" t="s">
        <v>210</v>
      </c>
      <c r="B109" s="45"/>
      <c r="C109" s="46"/>
      <c r="D109" s="46"/>
      <c r="E109" s="39" t="s">
        <v>2562</v>
      </c>
      <c r="F109" s="46"/>
      <c r="G109" s="46"/>
      <c r="H109" s="46"/>
      <c r="I109" s="46"/>
      <c r="J109" s="48"/>
    </row>
    <row r="110">
      <c r="A110" s="37" t="s">
        <v>202</v>
      </c>
      <c r="B110" s="37">
        <v>24</v>
      </c>
      <c r="C110" s="38" t="s">
        <v>2563</v>
      </c>
      <c r="D110" s="37" t="s">
        <v>204</v>
      </c>
      <c r="E110" s="39" t="s">
        <v>2564</v>
      </c>
      <c r="F110" s="40" t="s">
        <v>227</v>
      </c>
      <c r="G110" s="41">
        <v>20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45">
      <c r="A112" s="37" t="s">
        <v>208</v>
      </c>
      <c r="B112" s="45"/>
      <c r="C112" s="46"/>
      <c r="D112" s="46"/>
      <c r="E112" s="49" t="s">
        <v>2223</v>
      </c>
      <c r="F112" s="46"/>
      <c r="G112" s="46"/>
      <c r="H112" s="46"/>
      <c r="I112" s="46"/>
      <c r="J112" s="48"/>
    </row>
    <row r="113" ht="30">
      <c r="A113" s="37" t="s">
        <v>210</v>
      </c>
      <c r="B113" s="45"/>
      <c r="C113" s="46"/>
      <c r="D113" s="46"/>
      <c r="E113" s="39" t="s">
        <v>2565</v>
      </c>
      <c r="F113" s="46"/>
      <c r="G113" s="46"/>
      <c r="H113" s="46"/>
      <c r="I113" s="46"/>
      <c r="J113" s="48"/>
    </row>
    <row r="114">
      <c r="A114" s="31" t="s">
        <v>199</v>
      </c>
      <c r="B114" s="32"/>
      <c r="C114" s="33" t="s">
        <v>1024</v>
      </c>
      <c r="D114" s="34"/>
      <c r="E114" s="31" t="s">
        <v>2566</v>
      </c>
      <c r="F114" s="34"/>
      <c r="G114" s="34"/>
      <c r="H114" s="34"/>
      <c r="I114" s="35">
        <f>SUMIFS(I115:I118,A115:A118,"P")</f>
        <v>0</v>
      </c>
      <c r="J114" s="36"/>
    </row>
    <row r="115">
      <c r="A115" s="37" t="s">
        <v>202</v>
      </c>
      <c r="B115" s="37">
        <v>25</v>
      </c>
      <c r="C115" s="38" t="s">
        <v>2567</v>
      </c>
      <c r="D115" s="37" t="s">
        <v>204</v>
      </c>
      <c r="E115" s="39" t="s">
        <v>2568</v>
      </c>
      <c r="F115" s="40" t="s">
        <v>492</v>
      </c>
      <c r="G115" s="41">
        <v>5.2000000000000002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45">
      <c r="A117" s="37" t="s">
        <v>208</v>
      </c>
      <c r="B117" s="45"/>
      <c r="C117" s="46"/>
      <c r="D117" s="46"/>
      <c r="E117" s="49" t="s">
        <v>2569</v>
      </c>
      <c r="F117" s="46"/>
      <c r="G117" s="46"/>
      <c r="H117" s="46"/>
      <c r="I117" s="46"/>
      <c r="J117" s="48"/>
    </row>
    <row r="118" ht="60">
      <c r="A118" s="37" t="s">
        <v>210</v>
      </c>
      <c r="B118" s="45"/>
      <c r="C118" s="46"/>
      <c r="D118" s="46"/>
      <c r="E118" s="39" t="s">
        <v>2570</v>
      </c>
      <c r="F118" s="46"/>
      <c r="G118" s="46"/>
      <c r="H118" s="46"/>
      <c r="I118" s="46"/>
      <c r="J118" s="48"/>
    </row>
    <row r="119">
      <c r="A119" s="31" t="s">
        <v>199</v>
      </c>
      <c r="B119" s="32"/>
      <c r="C119" s="33" t="s">
        <v>1026</v>
      </c>
      <c r="D119" s="34"/>
      <c r="E119" s="31" t="s">
        <v>2571</v>
      </c>
      <c r="F119" s="34"/>
      <c r="G119" s="34"/>
      <c r="H119" s="34"/>
      <c r="I119" s="35">
        <f>SUMIFS(I120:I127,A120:A127,"P")</f>
        <v>0</v>
      </c>
      <c r="J119" s="36"/>
    </row>
    <row r="120">
      <c r="A120" s="37" t="s">
        <v>202</v>
      </c>
      <c r="B120" s="37">
        <v>26</v>
      </c>
      <c r="C120" s="38" t="s">
        <v>2450</v>
      </c>
      <c r="D120" s="37" t="s">
        <v>204</v>
      </c>
      <c r="E120" s="39" t="s">
        <v>2572</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75">
      <c r="A122" s="37" t="s">
        <v>208</v>
      </c>
      <c r="B122" s="45"/>
      <c r="C122" s="46"/>
      <c r="D122" s="46"/>
      <c r="E122" s="49" t="s">
        <v>2573</v>
      </c>
      <c r="F122" s="46"/>
      <c r="G122" s="46"/>
      <c r="H122" s="46"/>
      <c r="I122" s="46"/>
      <c r="J122" s="48"/>
    </row>
    <row r="123">
      <c r="A123" s="37" t="s">
        <v>210</v>
      </c>
      <c r="B123" s="45"/>
      <c r="C123" s="46"/>
      <c r="D123" s="46"/>
      <c r="E123" s="47" t="s">
        <v>204</v>
      </c>
      <c r="F123" s="46"/>
      <c r="G123" s="46"/>
      <c r="H123" s="46"/>
      <c r="I123" s="46"/>
      <c r="J123" s="48"/>
    </row>
    <row r="124">
      <c r="A124" s="37" t="s">
        <v>202</v>
      </c>
      <c r="B124" s="37">
        <v>27</v>
      </c>
      <c r="C124" s="38" t="s">
        <v>2234</v>
      </c>
      <c r="D124" s="37" t="s">
        <v>204</v>
      </c>
      <c r="E124" s="39" t="s">
        <v>2574</v>
      </c>
      <c r="F124" s="40" t="s">
        <v>206</v>
      </c>
      <c r="G124" s="41">
        <v>6</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60">
      <c r="A126" s="37" t="s">
        <v>208</v>
      </c>
      <c r="B126" s="45"/>
      <c r="C126" s="46"/>
      <c r="D126" s="46"/>
      <c r="E126" s="49" t="s">
        <v>2575</v>
      </c>
      <c r="F126" s="46"/>
      <c r="G126" s="46"/>
      <c r="H126" s="46"/>
      <c r="I126" s="46"/>
      <c r="J126" s="48"/>
    </row>
    <row r="127">
      <c r="A127" s="37" t="s">
        <v>210</v>
      </c>
      <c r="B127" s="45"/>
      <c r="C127" s="46"/>
      <c r="D127" s="46"/>
      <c r="E127" s="47" t="s">
        <v>204</v>
      </c>
      <c r="F127" s="46"/>
      <c r="G127" s="46"/>
      <c r="H127" s="46"/>
      <c r="I127" s="46"/>
      <c r="J127" s="48"/>
    </row>
    <row r="128">
      <c r="A128" s="31" t="s">
        <v>199</v>
      </c>
      <c r="B128" s="32"/>
      <c r="C128" s="33" t="s">
        <v>471</v>
      </c>
      <c r="D128" s="34"/>
      <c r="E128" s="31" t="s">
        <v>472</v>
      </c>
      <c r="F128" s="34"/>
      <c r="G128" s="34"/>
      <c r="H128" s="34"/>
      <c r="I128" s="35">
        <f>SUMIFS(I129:I140,A129:A140,"P")</f>
        <v>0</v>
      </c>
      <c r="J128" s="36"/>
    </row>
    <row r="129" ht="45">
      <c r="A129" s="37" t="s">
        <v>202</v>
      </c>
      <c r="B129" s="37">
        <v>28</v>
      </c>
      <c r="C129" s="38" t="s">
        <v>2576</v>
      </c>
      <c r="D129" s="37" t="s">
        <v>2577</v>
      </c>
      <c r="E129" s="39" t="s">
        <v>2578</v>
      </c>
      <c r="F129" s="40" t="s">
        <v>476</v>
      </c>
      <c r="G129" s="41">
        <v>80</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30">
      <c r="A131" s="37" t="s">
        <v>208</v>
      </c>
      <c r="B131" s="45"/>
      <c r="C131" s="46"/>
      <c r="D131" s="46"/>
      <c r="E131" s="49" t="s">
        <v>2579</v>
      </c>
      <c r="F131" s="46"/>
      <c r="G131" s="46"/>
      <c r="H131" s="46"/>
      <c r="I131" s="46"/>
      <c r="J131" s="48"/>
    </row>
    <row r="132" ht="120">
      <c r="A132" s="37" t="s">
        <v>210</v>
      </c>
      <c r="B132" s="45"/>
      <c r="C132" s="46"/>
      <c r="D132" s="46"/>
      <c r="E132" s="39" t="s">
        <v>479</v>
      </c>
      <c r="F132" s="46"/>
      <c r="G132" s="46"/>
      <c r="H132" s="46"/>
      <c r="I132" s="46"/>
      <c r="J132" s="48"/>
    </row>
    <row r="133" ht="45">
      <c r="A133" s="37" t="s">
        <v>202</v>
      </c>
      <c r="B133" s="37">
        <v>29</v>
      </c>
      <c r="C133" s="38" t="s">
        <v>473</v>
      </c>
      <c r="D133" s="37" t="s">
        <v>474</v>
      </c>
      <c r="E133" s="39" t="s">
        <v>475</v>
      </c>
      <c r="F133" s="40" t="s">
        <v>476</v>
      </c>
      <c r="G133" s="41">
        <v>0.20000000000000001</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5">
      <c r="A135" s="37" t="s">
        <v>208</v>
      </c>
      <c r="B135" s="45"/>
      <c r="C135" s="46"/>
      <c r="D135" s="46"/>
      <c r="E135" s="49" t="s">
        <v>2580</v>
      </c>
      <c r="F135" s="46"/>
      <c r="G135" s="46"/>
      <c r="H135" s="46"/>
      <c r="I135" s="46"/>
      <c r="J135" s="48"/>
    </row>
    <row r="136" ht="120">
      <c r="A136" s="37" t="s">
        <v>210</v>
      </c>
      <c r="B136" s="45"/>
      <c r="C136" s="46"/>
      <c r="D136" s="46"/>
      <c r="E136" s="39" t="s">
        <v>479</v>
      </c>
      <c r="F136" s="46"/>
      <c r="G136" s="46"/>
      <c r="H136" s="46"/>
      <c r="I136" s="46"/>
      <c r="J136" s="48"/>
    </row>
    <row r="137" ht="45">
      <c r="A137" s="37" t="s">
        <v>202</v>
      </c>
      <c r="B137" s="37">
        <v>30</v>
      </c>
      <c r="C137" s="38" t="s">
        <v>2581</v>
      </c>
      <c r="D137" s="37" t="s">
        <v>2582</v>
      </c>
      <c r="E137" s="39" t="s">
        <v>2583</v>
      </c>
      <c r="F137" s="40" t="s">
        <v>476</v>
      </c>
      <c r="G137" s="41">
        <v>0.20000000000000001</v>
      </c>
      <c r="H137" s="42">
        <v>0</v>
      </c>
      <c r="I137" s="43">
        <f>ROUND(G137*H137,P4)</f>
        <v>0</v>
      </c>
      <c r="J137" s="37"/>
      <c r="O137" s="44">
        <f>I137*0.21</f>
        <v>0</v>
      </c>
      <c r="P137">
        <v>3</v>
      </c>
    </row>
    <row r="138">
      <c r="A138" s="37" t="s">
        <v>207</v>
      </c>
      <c r="B138" s="45"/>
      <c r="C138" s="46"/>
      <c r="D138" s="46"/>
      <c r="E138" s="39" t="s">
        <v>477</v>
      </c>
      <c r="F138" s="46"/>
      <c r="G138" s="46"/>
      <c r="H138" s="46"/>
      <c r="I138" s="46"/>
      <c r="J138" s="48"/>
    </row>
    <row r="139" ht="45">
      <c r="A139" s="37" t="s">
        <v>208</v>
      </c>
      <c r="B139" s="45"/>
      <c r="C139" s="46"/>
      <c r="D139" s="46"/>
      <c r="E139" s="49" t="s">
        <v>2580</v>
      </c>
      <c r="F139" s="46"/>
      <c r="G139" s="46"/>
      <c r="H139" s="46"/>
      <c r="I139" s="46"/>
      <c r="J139" s="48"/>
    </row>
    <row r="140" ht="120">
      <c r="A140" s="37" t="s">
        <v>210</v>
      </c>
      <c r="B140" s="50"/>
      <c r="C140" s="51"/>
      <c r="D140" s="51"/>
      <c r="E140" s="39" t="s">
        <v>479</v>
      </c>
      <c r="F140" s="51"/>
      <c r="G140" s="51"/>
      <c r="H140" s="51"/>
      <c r="I140" s="51"/>
      <c r="J140" s="52"/>
    </row>
  </sheetData>
  <sheetProtection sheet="1" objects="1" scenarios="1" spinCount="100000" saltValue="QoOrpHc49QU7KA8XR2bSZidsu+zHD5dFBO9AuQgzykuBZSsMrT+z/ap42vYkCHLid4w7RJ/zcW67kYhsvoBJEg==" hashValue="euhnfOOwb182LiNPPQRXrJeN+NBJTThniwjWMgouXdi1hPesgITZysGPK60NjNg/i4TWiFfU/CIHMWVqFgXi0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2584</v>
      </c>
      <c r="I3" s="25">
        <f>SUMIFS(I9:I40,A9:A40,"SD")</f>
        <v>0</v>
      </c>
      <c r="J3" s="19"/>
      <c r="O3">
        <v>0</v>
      </c>
      <c r="P3">
        <v>2</v>
      </c>
    </row>
    <row r="4">
      <c r="A4" s="3" t="s">
        <v>184</v>
      </c>
      <c r="B4" s="20" t="s">
        <v>185</v>
      </c>
      <c r="C4" s="21" t="s">
        <v>55</v>
      </c>
      <c r="D4" s="22"/>
      <c r="E4" s="23" t="s">
        <v>56</v>
      </c>
      <c r="F4" s="17"/>
      <c r="G4" s="17"/>
      <c r="H4" s="17"/>
      <c r="I4" s="17"/>
      <c r="J4" s="19"/>
      <c r="O4">
        <v>0.14999999999999999</v>
      </c>
      <c r="P4">
        <v>2</v>
      </c>
    </row>
    <row r="5">
      <c r="A5" s="3" t="s">
        <v>186</v>
      </c>
      <c r="B5" s="20" t="s">
        <v>187</v>
      </c>
      <c r="C5" s="21" t="s">
        <v>2584</v>
      </c>
      <c r="D5" s="22"/>
      <c r="E5" s="23" t="s">
        <v>58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2585</v>
      </c>
      <c r="D9" s="34"/>
      <c r="E9" s="31" t="s">
        <v>2586</v>
      </c>
      <c r="F9" s="34"/>
      <c r="G9" s="34"/>
      <c r="H9" s="34"/>
      <c r="I9" s="35">
        <f>SUMIFS(I10:I21,A10:A21,"P")</f>
        <v>0</v>
      </c>
      <c r="J9" s="36"/>
    </row>
    <row r="10" ht="45">
      <c r="A10" s="37" t="s">
        <v>202</v>
      </c>
      <c r="B10" s="37">
        <v>1</v>
      </c>
      <c r="C10" s="38" t="s">
        <v>2587</v>
      </c>
      <c r="D10" s="37" t="s">
        <v>204</v>
      </c>
      <c r="E10" s="39" t="s">
        <v>2588</v>
      </c>
      <c r="F10" s="40" t="s">
        <v>206</v>
      </c>
      <c r="G10" s="41">
        <v>1</v>
      </c>
      <c r="H10" s="42">
        <v>0</v>
      </c>
      <c r="I10" s="43">
        <f>ROUND(G10*H10,P4)</f>
        <v>0</v>
      </c>
      <c r="J10" s="37"/>
      <c r="O10" s="44">
        <f>I10*0.21</f>
        <v>0</v>
      </c>
      <c r="P10">
        <v>3</v>
      </c>
    </row>
    <row r="11" ht="75">
      <c r="A11" s="37" t="s">
        <v>207</v>
      </c>
      <c r="B11" s="45"/>
      <c r="C11" s="46"/>
      <c r="D11" s="46"/>
      <c r="E11" s="39" t="s">
        <v>2589</v>
      </c>
      <c r="F11" s="46"/>
      <c r="G11" s="46"/>
      <c r="H11" s="46"/>
      <c r="I11" s="46"/>
      <c r="J11" s="48"/>
    </row>
    <row r="12" ht="90">
      <c r="A12" s="37" t="s">
        <v>208</v>
      </c>
      <c r="B12" s="45"/>
      <c r="C12" s="46"/>
      <c r="D12" s="46"/>
      <c r="E12" s="49" t="s">
        <v>2590</v>
      </c>
      <c r="F12" s="46"/>
      <c r="G12" s="46"/>
      <c r="H12" s="46"/>
      <c r="I12" s="46"/>
      <c r="J12" s="48"/>
    </row>
    <row r="13" ht="270">
      <c r="A13" s="37" t="s">
        <v>210</v>
      </c>
      <c r="B13" s="45"/>
      <c r="C13" s="46"/>
      <c r="D13" s="46"/>
      <c r="E13" s="39" t="s">
        <v>2591</v>
      </c>
      <c r="F13" s="46"/>
      <c r="G13" s="46"/>
      <c r="H13" s="46"/>
      <c r="I13" s="46"/>
      <c r="J13" s="48"/>
    </row>
    <row r="14" ht="45">
      <c r="A14" s="37" t="s">
        <v>202</v>
      </c>
      <c r="B14" s="37">
        <v>2</v>
      </c>
      <c r="C14" s="38" t="s">
        <v>2592</v>
      </c>
      <c r="D14" s="37" t="s">
        <v>204</v>
      </c>
      <c r="E14" s="39" t="s">
        <v>2593</v>
      </c>
      <c r="F14" s="40" t="s">
        <v>206</v>
      </c>
      <c r="G14" s="41">
        <v>1</v>
      </c>
      <c r="H14" s="42">
        <v>0</v>
      </c>
      <c r="I14" s="43">
        <f>ROUND(G14*H14,P4)</f>
        <v>0</v>
      </c>
      <c r="J14" s="37"/>
      <c r="O14" s="44">
        <f>I14*0.21</f>
        <v>0</v>
      </c>
      <c r="P14">
        <v>3</v>
      </c>
    </row>
    <row r="15" ht="75">
      <c r="A15" s="37" t="s">
        <v>207</v>
      </c>
      <c r="B15" s="45"/>
      <c r="C15" s="46"/>
      <c r="D15" s="46"/>
      <c r="E15" s="39" t="s">
        <v>2594</v>
      </c>
      <c r="F15" s="46"/>
      <c r="G15" s="46"/>
      <c r="H15" s="46"/>
      <c r="I15" s="46"/>
      <c r="J15" s="48"/>
    </row>
    <row r="16" ht="90">
      <c r="A16" s="37" t="s">
        <v>208</v>
      </c>
      <c r="B16" s="45"/>
      <c r="C16" s="46"/>
      <c r="D16" s="46"/>
      <c r="E16" s="49" t="s">
        <v>2590</v>
      </c>
      <c r="F16" s="46"/>
      <c r="G16" s="46"/>
      <c r="H16" s="46"/>
      <c r="I16" s="46"/>
      <c r="J16" s="48"/>
    </row>
    <row r="17" ht="270">
      <c r="A17" s="37" t="s">
        <v>210</v>
      </c>
      <c r="B17" s="45"/>
      <c r="C17" s="46"/>
      <c r="D17" s="46"/>
      <c r="E17" s="39" t="s">
        <v>2591</v>
      </c>
      <c r="F17" s="46"/>
      <c r="G17" s="46"/>
      <c r="H17" s="46"/>
      <c r="I17" s="46"/>
      <c r="J17" s="48"/>
    </row>
    <row r="18" ht="45">
      <c r="A18" s="37" t="s">
        <v>202</v>
      </c>
      <c r="B18" s="37">
        <v>3</v>
      </c>
      <c r="C18" s="38" t="s">
        <v>2595</v>
      </c>
      <c r="D18" s="37" t="s">
        <v>204</v>
      </c>
      <c r="E18" s="39" t="s">
        <v>2596</v>
      </c>
      <c r="F18" s="40" t="s">
        <v>206</v>
      </c>
      <c r="G18" s="41">
        <v>1</v>
      </c>
      <c r="H18" s="42">
        <v>0</v>
      </c>
      <c r="I18" s="43">
        <f>ROUND(G18*H18,P4)</f>
        <v>0</v>
      </c>
      <c r="J18" s="37"/>
      <c r="O18" s="44">
        <f>I18*0.21</f>
        <v>0</v>
      </c>
      <c r="P18">
        <v>3</v>
      </c>
    </row>
    <row r="19" ht="90">
      <c r="A19" s="37" t="s">
        <v>207</v>
      </c>
      <c r="B19" s="45"/>
      <c r="C19" s="46"/>
      <c r="D19" s="46"/>
      <c r="E19" s="39" t="s">
        <v>2597</v>
      </c>
      <c r="F19" s="46"/>
      <c r="G19" s="46"/>
      <c r="H19" s="46"/>
      <c r="I19" s="46"/>
      <c r="J19" s="48"/>
    </row>
    <row r="20" ht="90">
      <c r="A20" s="37" t="s">
        <v>208</v>
      </c>
      <c r="B20" s="45"/>
      <c r="C20" s="46"/>
      <c r="D20" s="46"/>
      <c r="E20" s="49" t="s">
        <v>2598</v>
      </c>
      <c r="F20" s="46"/>
      <c r="G20" s="46"/>
      <c r="H20" s="46"/>
      <c r="I20" s="46"/>
      <c r="J20" s="48"/>
    </row>
    <row r="21" ht="270">
      <c r="A21" s="37" t="s">
        <v>210</v>
      </c>
      <c r="B21" s="45"/>
      <c r="C21" s="46"/>
      <c r="D21" s="46"/>
      <c r="E21" s="39" t="s">
        <v>2591</v>
      </c>
      <c r="F21" s="46"/>
      <c r="G21" s="46"/>
      <c r="H21" s="46"/>
      <c r="I21" s="46"/>
      <c r="J21" s="48"/>
    </row>
    <row r="22">
      <c r="A22" s="31" t="s">
        <v>199</v>
      </c>
      <c r="B22" s="32"/>
      <c r="C22" s="33" t="s">
        <v>1026</v>
      </c>
      <c r="D22" s="34"/>
      <c r="E22" s="31" t="s">
        <v>2599</v>
      </c>
      <c r="F22" s="34"/>
      <c r="G22" s="34"/>
      <c r="H22" s="34"/>
      <c r="I22" s="35">
        <f>SUMIFS(I23:I30,A23:A30,"P")</f>
        <v>0</v>
      </c>
      <c r="J22" s="36"/>
    </row>
    <row r="23" ht="30">
      <c r="A23" s="37" t="s">
        <v>202</v>
      </c>
      <c r="B23" s="37">
        <v>4</v>
      </c>
      <c r="C23" s="38" t="s">
        <v>2600</v>
      </c>
      <c r="D23" s="37" t="s">
        <v>204</v>
      </c>
      <c r="E23" s="39" t="s">
        <v>2601</v>
      </c>
      <c r="F23" s="40" t="s">
        <v>217</v>
      </c>
      <c r="G23" s="41">
        <v>5</v>
      </c>
      <c r="H23" s="42">
        <v>0</v>
      </c>
      <c r="I23" s="43">
        <f>ROUND(G23*H23,P4)</f>
        <v>0</v>
      </c>
      <c r="J23" s="37"/>
      <c r="O23" s="44">
        <f>I23*0.21</f>
        <v>0</v>
      </c>
      <c r="P23">
        <v>3</v>
      </c>
    </row>
    <row r="24" ht="45">
      <c r="A24" s="37" t="s">
        <v>207</v>
      </c>
      <c r="B24" s="45"/>
      <c r="C24" s="46"/>
      <c r="D24" s="46"/>
      <c r="E24" s="39" t="s">
        <v>2602</v>
      </c>
      <c r="F24" s="46"/>
      <c r="G24" s="46"/>
      <c r="H24" s="46"/>
      <c r="I24" s="46"/>
      <c r="J24" s="48"/>
    </row>
    <row r="25" ht="60">
      <c r="A25" s="37" t="s">
        <v>208</v>
      </c>
      <c r="B25" s="45"/>
      <c r="C25" s="46"/>
      <c r="D25" s="46"/>
      <c r="E25" s="49" t="s">
        <v>2603</v>
      </c>
      <c r="F25" s="46"/>
      <c r="G25" s="46"/>
      <c r="H25" s="46"/>
      <c r="I25" s="46"/>
      <c r="J25" s="48"/>
    </row>
    <row r="26">
      <c r="A26" s="37" t="s">
        <v>210</v>
      </c>
      <c r="B26" s="45"/>
      <c r="C26" s="46"/>
      <c r="D26" s="46"/>
      <c r="E26" s="47" t="s">
        <v>204</v>
      </c>
      <c r="F26" s="46"/>
      <c r="G26" s="46"/>
      <c r="H26" s="46"/>
      <c r="I26" s="46"/>
      <c r="J26" s="48"/>
    </row>
    <row r="27" ht="30">
      <c r="A27" s="37" t="s">
        <v>202</v>
      </c>
      <c r="B27" s="37">
        <v>5</v>
      </c>
      <c r="C27" s="38" t="s">
        <v>2604</v>
      </c>
      <c r="D27" s="37" t="s">
        <v>204</v>
      </c>
      <c r="E27" s="39" t="s">
        <v>2605</v>
      </c>
      <c r="F27" s="40" t="s">
        <v>206</v>
      </c>
      <c r="G27" s="41">
        <v>20</v>
      </c>
      <c r="H27" s="42">
        <v>0</v>
      </c>
      <c r="I27" s="43">
        <f>ROUND(G27*H27,P4)</f>
        <v>0</v>
      </c>
      <c r="J27" s="37"/>
      <c r="O27" s="44">
        <f>I27*0.21</f>
        <v>0</v>
      </c>
      <c r="P27">
        <v>3</v>
      </c>
    </row>
    <row r="28" ht="30">
      <c r="A28" s="37" t="s">
        <v>207</v>
      </c>
      <c r="B28" s="45"/>
      <c r="C28" s="46"/>
      <c r="D28" s="46"/>
      <c r="E28" s="39" t="s">
        <v>2605</v>
      </c>
      <c r="F28" s="46"/>
      <c r="G28" s="46"/>
      <c r="H28" s="46"/>
      <c r="I28" s="46"/>
      <c r="J28" s="48"/>
    </row>
    <row r="29" ht="60">
      <c r="A29" s="37" t="s">
        <v>208</v>
      </c>
      <c r="B29" s="45"/>
      <c r="C29" s="46"/>
      <c r="D29" s="46"/>
      <c r="E29" s="49" t="s">
        <v>2606</v>
      </c>
      <c r="F29" s="46"/>
      <c r="G29" s="46"/>
      <c r="H29" s="46"/>
      <c r="I29" s="46"/>
      <c r="J29" s="48"/>
    </row>
    <row r="30" ht="90">
      <c r="A30" s="37" t="s">
        <v>210</v>
      </c>
      <c r="B30" s="45"/>
      <c r="C30" s="46"/>
      <c r="D30" s="46"/>
      <c r="E30" s="39" t="s">
        <v>2607</v>
      </c>
      <c r="F30" s="46"/>
      <c r="G30" s="46"/>
      <c r="H30" s="46"/>
      <c r="I30" s="46"/>
      <c r="J30" s="48"/>
    </row>
    <row r="31">
      <c r="A31" s="31" t="s">
        <v>199</v>
      </c>
      <c r="B31" s="32"/>
      <c r="C31" s="33" t="s">
        <v>2608</v>
      </c>
      <c r="D31" s="34"/>
      <c r="E31" s="31" t="s">
        <v>472</v>
      </c>
      <c r="F31" s="34"/>
      <c r="G31" s="34"/>
      <c r="H31" s="34"/>
      <c r="I31" s="35">
        <f>SUMIFS(I32:I35,A32:A35,"P")</f>
        <v>0</v>
      </c>
      <c r="J31" s="36"/>
    </row>
    <row r="32" ht="60">
      <c r="A32" s="37" t="s">
        <v>202</v>
      </c>
      <c r="B32" s="37">
        <v>6</v>
      </c>
      <c r="C32" s="38" t="s">
        <v>1782</v>
      </c>
      <c r="D32" s="37" t="s">
        <v>1783</v>
      </c>
      <c r="E32" s="39" t="s">
        <v>1784</v>
      </c>
      <c r="F32" s="40" t="s">
        <v>476</v>
      </c>
      <c r="G32" s="41">
        <v>0.010999999999999999</v>
      </c>
      <c r="H32" s="42">
        <v>0</v>
      </c>
      <c r="I32" s="43">
        <f>ROUND(G32*H32,P4)</f>
        <v>0</v>
      </c>
      <c r="J32" s="37"/>
      <c r="O32" s="44">
        <f>I32*0.21</f>
        <v>0</v>
      </c>
      <c r="P32">
        <v>3</v>
      </c>
    </row>
    <row r="33">
      <c r="A33" s="37" t="s">
        <v>207</v>
      </c>
      <c r="B33" s="45"/>
      <c r="C33" s="46"/>
      <c r="D33" s="46"/>
      <c r="E33" s="39" t="s">
        <v>477</v>
      </c>
      <c r="F33" s="46"/>
      <c r="G33" s="46"/>
      <c r="H33" s="46"/>
      <c r="I33" s="46"/>
      <c r="J33" s="48"/>
    </row>
    <row r="34" ht="45">
      <c r="A34" s="37" t="s">
        <v>208</v>
      </c>
      <c r="B34" s="45"/>
      <c r="C34" s="46"/>
      <c r="D34" s="46"/>
      <c r="E34" s="49" t="s">
        <v>2609</v>
      </c>
      <c r="F34" s="46"/>
      <c r="G34" s="46"/>
      <c r="H34" s="46"/>
      <c r="I34" s="46"/>
      <c r="J34" s="48"/>
    </row>
    <row r="35" ht="120">
      <c r="A35" s="37" t="s">
        <v>210</v>
      </c>
      <c r="B35" s="45"/>
      <c r="C35" s="46"/>
      <c r="D35" s="46"/>
      <c r="E35" s="39" t="s">
        <v>479</v>
      </c>
      <c r="F35" s="46"/>
      <c r="G35" s="46"/>
      <c r="H35" s="46"/>
      <c r="I35" s="46"/>
      <c r="J35" s="48"/>
    </row>
    <row r="36">
      <c r="A36" s="31" t="s">
        <v>199</v>
      </c>
      <c r="B36" s="32"/>
      <c r="C36" s="33" t="s">
        <v>2610</v>
      </c>
      <c r="D36" s="34"/>
      <c r="E36" s="31" t="s">
        <v>2611</v>
      </c>
      <c r="F36" s="34"/>
      <c r="G36" s="34"/>
      <c r="H36" s="34"/>
      <c r="I36" s="35">
        <f>SUMIFS(I37:I40,A37:A40,"P")</f>
        <v>0</v>
      </c>
      <c r="J36" s="36"/>
    </row>
    <row r="37" ht="30">
      <c r="A37" s="37" t="s">
        <v>202</v>
      </c>
      <c r="B37" s="37">
        <v>7</v>
      </c>
      <c r="C37" s="38" t="s">
        <v>2612</v>
      </c>
      <c r="D37" s="37" t="s">
        <v>204</v>
      </c>
      <c r="E37" s="39" t="s">
        <v>2613</v>
      </c>
      <c r="F37" s="40" t="s">
        <v>476</v>
      </c>
      <c r="G37" s="41">
        <v>0.010999999999999999</v>
      </c>
      <c r="H37" s="42">
        <v>0</v>
      </c>
      <c r="I37" s="43">
        <f>ROUND(G37*H37,P4)</f>
        <v>0</v>
      </c>
      <c r="J37" s="37"/>
      <c r="O37" s="44">
        <f>I37*0.21</f>
        <v>0</v>
      </c>
      <c r="P37">
        <v>3</v>
      </c>
    </row>
    <row r="38" ht="30">
      <c r="A38" s="37" t="s">
        <v>207</v>
      </c>
      <c r="B38" s="45"/>
      <c r="C38" s="46"/>
      <c r="D38" s="46"/>
      <c r="E38" s="39" t="s">
        <v>2614</v>
      </c>
      <c r="F38" s="46"/>
      <c r="G38" s="46"/>
      <c r="H38" s="46"/>
      <c r="I38" s="46"/>
      <c r="J38" s="48"/>
    </row>
    <row r="39" ht="45">
      <c r="A39" s="37" t="s">
        <v>208</v>
      </c>
      <c r="B39" s="45"/>
      <c r="C39" s="46"/>
      <c r="D39" s="46"/>
      <c r="E39" s="49" t="s">
        <v>2609</v>
      </c>
      <c r="F39" s="46"/>
      <c r="G39" s="46"/>
      <c r="H39" s="46"/>
      <c r="I39" s="46"/>
      <c r="J39" s="48"/>
    </row>
    <row r="40">
      <c r="A40" s="37" t="s">
        <v>210</v>
      </c>
      <c r="B40" s="50"/>
      <c r="C40" s="51"/>
      <c r="D40" s="51"/>
      <c r="E40" s="53" t="s">
        <v>204</v>
      </c>
      <c r="F40" s="51"/>
      <c r="G40" s="51"/>
      <c r="H40" s="51"/>
      <c r="I40" s="51"/>
      <c r="J40" s="52"/>
    </row>
  </sheetData>
  <sheetProtection sheet="1" objects="1" scenarios="1" spinCount="100000" saltValue="qnHE+LQbOXfjThkM6U2AqziqMB6gkTHflDKX89irw6I+LPUtXHHvuqPwtbkSwsPsFVjvTXUlw6cvq6rVRgFujw==" hashValue="o4NVo7svLacJ3u/0nSddbp0h/m+42XKD3X4GhUoQPDoOPSyeL7xnjSZwjxZRy/XKPu+oRTfgihrxZSrqWuas8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2615</v>
      </c>
      <c r="I3" s="25">
        <f>SUMIFS(I10:I351,A10:A351,"SD")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2615</v>
      </c>
      <c r="D6" s="22"/>
      <c r="E6" s="23" t="s">
        <v>64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2617</v>
      </c>
      <c r="D10" s="34"/>
      <c r="E10" s="31" t="s">
        <v>2618</v>
      </c>
      <c r="F10" s="34"/>
      <c r="G10" s="34"/>
      <c r="H10" s="34"/>
      <c r="I10" s="35">
        <f>SUMIFS(I11:I70,A11:A70,"P")</f>
        <v>0</v>
      </c>
      <c r="J10" s="36"/>
    </row>
    <row r="11">
      <c r="A11" s="37" t="s">
        <v>202</v>
      </c>
      <c r="B11" s="37">
        <v>1</v>
      </c>
      <c r="C11" s="38" t="s">
        <v>2619</v>
      </c>
      <c r="D11" s="37" t="s">
        <v>204</v>
      </c>
      <c r="E11" s="39" t="s">
        <v>2620</v>
      </c>
      <c r="F11" s="40" t="s">
        <v>206</v>
      </c>
      <c r="G11" s="41">
        <v>10</v>
      </c>
      <c r="H11" s="42">
        <v>0</v>
      </c>
      <c r="I11" s="43">
        <f>ROUND(G11*H11,P4)</f>
        <v>0</v>
      </c>
      <c r="J11" s="37"/>
      <c r="O11" s="44">
        <f>I11*0.21</f>
        <v>0</v>
      </c>
      <c r="P11">
        <v>3</v>
      </c>
    </row>
    <row r="12">
      <c r="A12" s="37" t="s">
        <v>207</v>
      </c>
      <c r="B12" s="45"/>
      <c r="C12" s="46"/>
      <c r="D12" s="46"/>
      <c r="E12" s="39" t="s">
        <v>2620</v>
      </c>
      <c r="F12" s="46"/>
      <c r="G12" s="46"/>
      <c r="H12" s="46"/>
      <c r="I12" s="46"/>
      <c r="J12" s="48"/>
    </row>
    <row r="13">
      <c r="A13" s="37" t="s">
        <v>208</v>
      </c>
      <c r="B13" s="45"/>
      <c r="C13" s="46"/>
      <c r="D13" s="46"/>
      <c r="E13" s="49" t="s">
        <v>2621</v>
      </c>
      <c r="F13" s="46"/>
      <c r="G13" s="46"/>
      <c r="H13" s="46"/>
      <c r="I13" s="46"/>
      <c r="J13" s="48"/>
    </row>
    <row r="14">
      <c r="A14" s="37" t="s">
        <v>210</v>
      </c>
      <c r="B14" s="45"/>
      <c r="C14" s="46"/>
      <c r="D14" s="46"/>
      <c r="E14" s="47" t="s">
        <v>204</v>
      </c>
      <c r="F14" s="46"/>
      <c r="G14" s="46"/>
      <c r="H14" s="46"/>
      <c r="I14" s="46"/>
      <c r="J14" s="48"/>
    </row>
    <row r="15">
      <c r="A15" s="37" t="s">
        <v>202</v>
      </c>
      <c r="B15" s="37">
        <v>2</v>
      </c>
      <c r="C15" s="38" t="s">
        <v>2622</v>
      </c>
      <c r="D15" s="37" t="s">
        <v>204</v>
      </c>
      <c r="E15" s="39" t="s">
        <v>2623</v>
      </c>
      <c r="F15" s="40" t="s">
        <v>206</v>
      </c>
      <c r="G15" s="41">
        <v>1</v>
      </c>
      <c r="H15" s="42">
        <v>0</v>
      </c>
      <c r="I15" s="43">
        <f>ROUND(G15*H15,P4)</f>
        <v>0</v>
      </c>
      <c r="J15" s="37"/>
      <c r="O15" s="44">
        <f>I15*0.21</f>
        <v>0</v>
      </c>
      <c r="P15">
        <v>3</v>
      </c>
    </row>
    <row r="16">
      <c r="A16" s="37" t="s">
        <v>207</v>
      </c>
      <c r="B16" s="45"/>
      <c r="C16" s="46"/>
      <c r="D16" s="46"/>
      <c r="E16" s="39" t="s">
        <v>2623</v>
      </c>
      <c r="F16" s="46"/>
      <c r="G16" s="46"/>
      <c r="H16" s="46"/>
      <c r="I16" s="46"/>
      <c r="J16" s="48"/>
    </row>
    <row r="17">
      <c r="A17" s="37" t="s">
        <v>208</v>
      </c>
      <c r="B17" s="45"/>
      <c r="C17" s="46"/>
      <c r="D17" s="46"/>
      <c r="E17" s="49" t="s">
        <v>2624</v>
      </c>
      <c r="F17" s="46"/>
      <c r="G17" s="46"/>
      <c r="H17" s="46"/>
      <c r="I17" s="46"/>
      <c r="J17" s="48"/>
    </row>
    <row r="18">
      <c r="A18" s="37" t="s">
        <v>210</v>
      </c>
      <c r="B18" s="45"/>
      <c r="C18" s="46"/>
      <c r="D18" s="46"/>
      <c r="E18" s="47" t="s">
        <v>204</v>
      </c>
      <c r="F18" s="46"/>
      <c r="G18" s="46"/>
      <c r="H18" s="46"/>
      <c r="I18" s="46"/>
      <c r="J18" s="48"/>
    </row>
    <row r="19">
      <c r="A19" s="37" t="s">
        <v>202</v>
      </c>
      <c r="B19" s="37">
        <v>3</v>
      </c>
      <c r="C19" s="38" t="s">
        <v>2625</v>
      </c>
      <c r="D19" s="37" t="s">
        <v>204</v>
      </c>
      <c r="E19" s="39" t="s">
        <v>2626</v>
      </c>
      <c r="F19" s="40" t="s">
        <v>206</v>
      </c>
      <c r="G19" s="41">
        <v>16</v>
      </c>
      <c r="H19" s="42">
        <v>0</v>
      </c>
      <c r="I19" s="43">
        <f>ROUND(G19*H19,P4)</f>
        <v>0</v>
      </c>
      <c r="J19" s="37"/>
      <c r="O19" s="44">
        <f>I19*0.21</f>
        <v>0</v>
      </c>
      <c r="P19">
        <v>3</v>
      </c>
    </row>
    <row r="20">
      <c r="A20" s="37" t="s">
        <v>207</v>
      </c>
      <c r="B20" s="45"/>
      <c r="C20" s="46"/>
      <c r="D20" s="46"/>
      <c r="E20" s="39" t="s">
        <v>2626</v>
      </c>
      <c r="F20" s="46"/>
      <c r="G20" s="46"/>
      <c r="H20" s="46"/>
      <c r="I20" s="46"/>
      <c r="J20" s="48"/>
    </row>
    <row r="21">
      <c r="A21" s="37" t="s">
        <v>208</v>
      </c>
      <c r="B21" s="45"/>
      <c r="C21" s="46"/>
      <c r="D21" s="46"/>
      <c r="E21" s="49" t="s">
        <v>2627</v>
      </c>
      <c r="F21" s="46"/>
      <c r="G21" s="46"/>
      <c r="H21" s="46"/>
      <c r="I21" s="46"/>
      <c r="J21" s="48"/>
    </row>
    <row r="22">
      <c r="A22" s="37" t="s">
        <v>210</v>
      </c>
      <c r="B22" s="45"/>
      <c r="C22" s="46"/>
      <c r="D22" s="46"/>
      <c r="E22" s="47" t="s">
        <v>204</v>
      </c>
      <c r="F22" s="46"/>
      <c r="G22" s="46"/>
      <c r="H22" s="46"/>
      <c r="I22" s="46"/>
      <c r="J22" s="48"/>
    </row>
    <row r="23">
      <c r="A23" s="37" t="s">
        <v>202</v>
      </c>
      <c r="B23" s="37">
        <v>4</v>
      </c>
      <c r="C23" s="38" t="s">
        <v>2628</v>
      </c>
      <c r="D23" s="37" t="s">
        <v>204</v>
      </c>
      <c r="E23" s="39" t="s">
        <v>2629</v>
      </c>
      <c r="F23" s="40" t="s">
        <v>206</v>
      </c>
      <c r="G23" s="41">
        <v>3</v>
      </c>
      <c r="H23" s="42">
        <v>0</v>
      </c>
      <c r="I23" s="43">
        <f>ROUND(G23*H23,P4)</f>
        <v>0</v>
      </c>
      <c r="J23" s="37"/>
      <c r="O23" s="44">
        <f>I23*0.21</f>
        <v>0</v>
      </c>
      <c r="P23">
        <v>3</v>
      </c>
    </row>
    <row r="24">
      <c r="A24" s="37" t="s">
        <v>207</v>
      </c>
      <c r="B24" s="45"/>
      <c r="C24" s="46"/>
      <c r="D24" s="46"/>
      <c r="E24" s="39" t="s">
        <v>2629</v>
      </c>
      <c r="F24" s="46"/>
      <c r="G24" s="46"/>
      <c r="H24" s="46"/>
      <c r="I24" s="46"/>
      <c r="J24" s="48"/>
    </row>
    <row r="25">
      <c r="A25" s="37" t="s">
        <v>208</v>
      </c>
      <c r="B25" s="45"/>
      <c r="C25" s="46"/>
      <c r="D25" s="46"/>
      <c r="E25" s="49" t="s">
        <v>2630</v>
      </c>
      <c r="F25" s="46"/>
      <c r="G25" s="46"/>
      <c r="H25" s="46"/>
      <c r="I25" s="46"/>
      <c r="J25" s="48"/>
    </row>
    <row r="26">
      <c r="A26" s="37" t="s">
        <v>210</v>
      </c>
      <c r="B26" s="45"/>
      <c r="C26" s="46"/>
      <c r="D26" s="46"/>
      <c r="E26" s="47" t="s">
        <v>204</v>
      </c>
      <c r="F26" s="46"/>
      <c r="G26" s="46"/>
      <c r="H26" s="46"/>
      <c r="I26" s="46"/>
      <c r="J26" s="48"/>
    </row>
    <row r="27" ht="30">
      <c r="A27" s="37" t="s">
        <v>202</v>
      </c>
      <c r="B27" s="37">
        <v>5</v>
      </c>
      <c r="C27" s="38" t="s">
        <v>2631</v>
      </c>
      <c r="D27" s="37" t="s">
        <v>204</v>
      </c>
      <c r="E27" s="39" t="s">
        <v>2632</v>
      </c>
      <c r="F27" s="40" t="s">
        <v>206</v>
      </c>
      <c r="G27" s="41">
        <v>1</v>
      </c>
      <c r="H27" s="42">
        <v>0</v>
      </c>
      <c r="I27" s="43">
        <f>ROUND(G27*H27,P4)</f>
        <v>0</v>
      </c>
      <c r="J27" s="37"/>
      <c r="O27" s="44">
        <f>I27*0.21</f>
        <v>0</v>
      </c>
      <c r="P27">
        <v>3</v>
      </c>
    </row>
    <row r="28" ht="30">
      <c r="A28" s="37" t="s">
        <v>207</v>
      </c>
      <c r="B28" s="45"/>
      <c r="C28" s="46"/>
      <c r="D28" s="46"/>
      <c r="E28" s="39" t="s">
        <v>2632</v>
      </c>
      <c r="F28" s="46"/>
      <c r="G28" s="46"/>
      <c r="H28" s="46"/>
      <c r="I28" s="46"/>
      <c r="J28" s="48"/>
    </row>
    <row r="29">
      <c r="A29" s="37" t="s">
        <v>208</v>
      </c>
      <c r="B29" s="45"/>
      <c r="C29" s="46"/>
      <c r="D29" s="46"/>
      <c r="E29" s="49" t="s">
        <v>2624</v>
      </c>
      <c r="F29" s="46"/>
      <c r="G29" s="46"/>
      <c r="H29" s="46"/>
      <c r="I29" s="46"/>
      <c r="J29" s="48"/>
    </row>
    <row r="30">
      <c r="A30" s="37" t="s">
        <v>210</v>
      </c>
      <c r="B30" s="45"/>
      <c r="C30" s="46"/>
      <c r="D30" s="46"/>
      <c r="E30" s="47" t="s">
        <v>204</v>
      </c>
      <c r="F30" s="46"/>
      <c r="G30" s="46"/>
      <c r="H30" s="46"/>
      <c r="I30" s="46"/>
      <c r="J30" s="48"/>
    </row>
    <row r="31" ht="30">
      <c r="A31" s="37" t="s">
        <v>202</v>
      </c>
      <c r="B31" s="37">
        <v>6</v>
      </c>
      <c r="C31" s="38" t="s">
        <v>2633</v>
      </c>
      <c r="D31" s="37" t="s">
        <v>204</v>
      </c>
      <c r="E31" s="39" t="s">
        <v>2634</v>
      </c>
      <c r="F31" s="40" t="s">
        <v>206</v>
      </c>
      <c r="G31" s="41">
        <v>1</v>
      </c>
      <c r="H31" s="42">
        <v>0</v>
      </c>
      <c r="I31" s="43">
        <f>ROUND(G31*H31,P4)</f>
        <v>0</v>
      </c>
      <c r="J31" s="37"/>
      <c r="O31" s="44">
        <f>I31*0.21</f>
        <v>0</v>
      </c>
      <c r="P31">
        <v>3</v>
      </c>
    </row>
    <row r="32" ht="30">
      <c r="A32" s="37" t="s">
        <v>207</v>
      </c>
      <c r="B32" s="45"/>
      <c r="C32" s="46"/>
      <c r="D32" s="46"/>
      <c r="E32" s="39" t="s">
        <v>2634</v>
      </c>
      <c r="F32" s="46"/>
      <c r="G32" s="46"/>
      <c r="H32" s="46"/>
      <c r="I32" s="46"/>
      <c r="J32" s="48"/>
    </row>
    <row r="33">
      <c r="A33" s="37" t="s">
        <v>208</v>
      </c>
      <c r="B33" s="45"/>
      <c r="C33" s="46"/>
      <c r="D33" s="46"/>
      <c r="E33" s="49" t="s">
        <v>2624</v>
      </c>
      <c r="F33" s="46"/>
      <c r="G33" s="46"/>
      <c r="H33" s="46"/>
      <c r="I33" s="46"/>
      <c r="J33" s="48"/>
    </row>
    <row r="34">
      <c r="A34" s="37" t="s">
        <v>210</v>
      </c>
      <c r="B34" s="45"/>
      <c r="C34" s="46"/>
      <c r="D34" s="46"/>
      <c r="E34" s="47" t="s">
        <v>204</v>
      </c>
      <c r="F34" s="46"/>
      <c r="G34" s="46"/>
      <c r="H34" s="46"/>
      <c r="I34" s="46"/>
      <c r="J34" s="48"/>
    </row>
    <row r="35" ht="30">
      <c r="A35" s="37" t="s">
        <v>202</v>
      </c>
      <c r="B35" s="37">
        <v>7</v>
      </c>
      <c r="C35" s="38" t="s">
        <v>2635</v>
      </c>
      <c r="D35" s="37" t="s">
        <v>204</v>
      </c>
      <c r="E35" s="39" t="s">
        <v>2636</v>
      </c>
      <c r="F35" s="40" t="s">
        <v>206</v>
      </c>
      <c r="G35" s="41">
        <v>1</v>
      </c>
      <c r="H35" s="42">
        <v>0</v>
      </c>
      <c r="I35" s="43">
        <f>ROUND(G35*H35,P4)</f>
        <v>0</v>
      </c>
      <c r="J35" s="37"/>
      <c r="O35" s="44">
        <f>I35*0.21</f>
        <v>0</v>
      </c>
      <c r="P35">
        <v>3</v>
      </c>
    </row>
    <row r="36" ht="30">
      <c r="A36" s="37" t="s">
        <v>207</v>
      </c>
      <c r="B36" s="45"/>
      <c r="C36" s="46"/>
      <c r="D36" s="46"/>
      <c r="E36" s="39" t="s">
        <v>2636</v>
      </c>
      <c r="F36" s="46"/>
      <c r="G36" s="46"/>
      <c r="H36" s="46"/>
      <c r="I36" s="46"/>
      <c r="J36" s="48"/>
    </row>
    <row r="37">
      <c r="A37" s="37" t="s">
        <v>208</v>
      </c>
      <c r="B37" s="45"/>
      <c r="C37" s="46"/>
      <c r="D37" s="46"/>
      <c r="E37" s="49" t="s">
        <v>2624</v>
      </c>
      <c r="F37" s="46"/>
      <c r="G37" s="46"/>
      <c r="H37" s="46"/>
      <c r="I37" s="46"/>
      <c r="J37" s="48"/>
    </row>
    <row r="38">
      <c r="A38" s="37" t="s">
        <v>210</v>
      </c>
      <c r="B38" s="45"/>
      <c r="C38" s="46"/>
      <c r="D38" s="46"/>
      <c r="E38" s="47" t="s">
        <v>204</v>
      </c>
      <c r="F38" s="46"/>
      <c r="G38" s="46"/>
      <c r="H38" s="46"/>
      <c r="I38" s="46"/>
      <c r="J38" s="48"/>
    </row>
    <row r="39" ht="30">
      <c r="A39" s="37" t="s">
        <v>202</v>
      </c>
      <c r="B39" s="37">
        <v>8</v>
      </c>
      <c r="C39" s="38" t="s">
        <v>2637</v>
      </c>
      <c r="D39" s="37" t="s">
        <v>204</v>
      </c>
      <c r="E39" s="39" t="s">
        <v>2638</v>
      </c>
      <c r="F39" s="40" t="s">
        <v>206</v>
      </c>
      <c r="G39" s="41">
        <v>1</v>
      </c>
      <c r="H39" s="42">
        <v>0</v>
      </c>
      <c r="I39" s="43">
        <f>ROUND(G39*H39,P4)</f>
        <v>0</v>
      </c>
      <c r="J39" s="37"/>
      <c r="O39" s="44">
        <f>I39*0.21</f>
        <v>0</v>
      </c>
      <c r="P39">
        <v>3</v>
      </c>
    </row>
    <row r="40" ht="30">
      <c r="A40" s="37" t="s">
        <v>207</v>
      </c>
      <c r="B40" s="45"/>
      <c r="C40" s="46"/>
      <c r="D40" s="46"/>
      <c r="E40" s="39" t="s">
        <v>2638</v>
      </c>
      <c r="F40" s="46"/>
      <c r="G40" s="46"/>
      <c r="H40" s="46"/>
      <c r="I40" s="46"/>
      <c r="J40" s="48"/>
    </row>
    <row r="41">
      <c r="A41" s="37" t="s">
        <v>208</v>
      </c>
      <c r="B41" s="45"/>
      <c r="C41" s="46"/>
      <c r="D41" s="46"/>
      <c r="E41" s="49" t="s">
        <v>2624</v>
      </c>
      <c r="F41" s="46"/>
      <c r="G41" s="46"/>
      <c r="H41" s="46"/>
      <c r="I41" s="46"/>
      <c r="J41" s="48"/>
    </row>
    <row r="42">
      <c r="A42" s="37" t="s">
        <v>210</v>
      </c>
      <c r="B42" s="45"/>
      <c r="C42" s="46"/>
      <c r="D42" s="46"/>
      <c r="E42" s="47" t="s">
        <v>204</v>
      </c>
      <c r="F42" s="46"/>
      <c r="G42" s="46"/>
      <c r="H42" s="46"/>
      <c r="I42" s="46"/>
      <c r="J42" s="48"/>
    </row>
    <row r="43" ht="45">
      <c r="A43" s="37" t="s">
        <v>202</v>
      </c>
      <c r="B43" s="37">
        <v>9</v>
      </c>
      <c r="C43" s="38" t="s">
        <v>2639</v>
      </c>
      <c r="D43" s="37" t="s">
        <v>204</v>
      </c>
      <c r="E43" s="39" t="s">
        <v>2640</v>
      </c>
      <c r="F43" s="40" t="s">
        <v>217</v>
      </c>
      <c r="G43" s="41">
        <v>62</v>
      </c>
      <c r="H43" s="42">
        <v>0</v>
      </c>
      <c r="I43" s="43">
        <f>ROUND(G43*H43,P4)</f>
        <v>0</v>
      </c>
      <c r="J43" s="37"/>
      <c r="O43" s="44">
        <f>I43*0.21</f>
        <v>0</v>
      </c>
      <c r="P43">
        <v>3</v>
      </c>
    </row>
    <row r="44" ht="45">
      <c r="A44" s="37" t="s">
        <v>207</v>
      </c>
      <c r="B44" s="45"/>
      <c r="C44" s="46"/>
      <c r="D44" s="46"/>
      <c r="E44" s="39" t="s">
        <v>2640</v>
      </c>
      <c r="F44" s="46"/>
      <c r="G44" s="46"/>
      <c r="H44" s="46"/>
      <c r="I44" s="46"/>
      <c r="J44" s="48"/>
    </row>
    <row r="45">
      <c r="A45" s="37" t="s">
        <v>208</v>
      </c>
      <c r="B45" s="45"/>
      <c r="C45" s="46"/>
      <c r="D45" s="46"/>
      <c r="E45" s="49" t="s">
        <v>2641</v>
      </c>
      <c r="F45" s="46"/>
      <c r="G45" s="46"/>
      <c r="H45" s="46"/>
      <c r="I45" s="46"/>
      <c r="J45" s="48"/>
    </row>
    <row r="46">
      <c r="A46" s="37" t="s">
        <v>210</v>
      </c>
      <c r="B46" s="45"/>
      <c r="C46" s="46"/>
      <c r="D46" s="46"/>
      <c r="E46" s="47" t="s">
        <v>204</v>
      </c>
      <c r="F46" s="46"/>
      <c r="G46" s="46"/>
      <c r="H46" s="46"/>
      <c r="I46" s="46"/>
      <c r="J46" s="48"/>
    </row>
    <row r="47" ht="45">
      <c r="A47" s="37" t="s">
        <v>202</v>
      </c>
      <c r="B47" s="37">
        <v>10</v>
      </c>
      <c r="C47" s="38" t="s">
        <v>2642</v>
      </c>
      <c r="D47" s="37" t="s">
        <v>204</v>
      </c>
      <c r="E47" s="39" t="s">
        <v>2643</v>
      </c>
      <c r="F47" s="40" t="s">
        <v>217</v>
      </c>
      <c r="G47" s="41">
        <v>145</v>
      </c>
      <c r="H47" s="42">
        <v>0</v>
      </c>
      <c r="I47" s="43">
        <f>ROUND(G47*H47,P4)</f>
        <v>0</v>
      </c>
      <c r="J47" s="37"/>
      <c r="O47" s="44">
        <f>I47*0.21</f>
        <v>0</v>
      </c>
      <c r="P47">
        <v>3</v>
      </c>
    </row>
    <row r="48" ht="45">
      <c r="A48" s="37" t="s">
        <v>207</v>
      </c>
      <c r="B48" s="45"/>
      <c r="C48" s="46"/>
      <c r="D48" s="46"/>
      <c r="E48" s="39" t="s">
        <v>2643</v>
      </c>
      <c r="F48" s="46"/>
      <c r="G48" s="46"/>
      <c r="H48" s="46"/>
      <c r="I48" s="46"/>
      <c r="J48" s="48"/>
    </row>
    <row r="49">
      <c r="A49" s="37" t="s">
        <v>208</v>
      </c>
      <c r="B49" s="45"/>
      <c r="C49" s="46"/>
      <c r="D49" s="46"/>
      <c r="E49" s="49" t="s">
        <v>2644</v>
      </c>
      <c r="F49" s="46"/>
      <c r="G49" s="46"/>
      <c r="H49" s="46"/>
      <c r="I49" s="46"/>
      <c r="J49" s="48"/>
    </row>
    <row r="50">
      <c r="A50" s="37" t="s">
        <v>210</v>
      </c>
      <c r="B50" s="45"/>
      <c r="C50" s="46"/>
      <c r="D50" s="46"/>
      <c r="E50" s="47" t="s">
        <v>204</v>
      </c>
      <c r="F50" s="46"/>
      <c r="G50" s="46"/>
      <c r="H50" s="46"/>
      <c r="I50" s="46"/>
      <c r="J50" s="48"/>
    </row>
    <row r="51" ht="45">
      <c r="A51" s="37" t="s">
        <v>202</v>
      </c>
      <c r="B51" s="37">
        <v>11</v>
      </c>
      <c r="C51" s="38" t="s">
        <v>2645</v>
      </c>
      <c r="D51" s="37" t="s">
        <v>204</v>
      </c>
      <c r="E51" s="39" t="s">
        <v>2646</v>
      </c>
      <c r="F51" s="40" t="s">
        <v>217</v>
      </c>
      <c r="G51" s="41">
        <v>40</v>
      </c>
      <c r="H51" s="42">
        <v>0</v>
      </c>
      <c r="I51" s="43">
        <f>ROUND(G51*H51,P4)</f>
        <v>0</v>
      </c>
      <c r="J51" s="37"/>
      <c r="O51" s="44">
        <f>I51*0.21</f>
        <v>0</v>
      </c>
      <c r="P51">
        <v>3</v>
      </c>
    </row>
    <row r="52" ht="45">
      <c r="A52" s="37" t="s">
        <v>207</v>
      </c>
      <c r="B52" s="45"/>
      <c r="C52" s="46"/>
      <c r="D52" s="46"/>
      <c r="E52" s="39" t="s">
        <v>2646</v>
      </c>
      <c r="F52" s="46"/>
      <c r="G52" s="46"/>
      <c r="H52" s="46"/>
      <c r="I52" s="46"/>
      <c r="J52" s="48"/>
    </row>
    <row r="53">
      <c r="A53" s="37" t="s">
        <v>208</v>
      </c>
      <c r="B53" s="45"/>
      <c r="C53" s="46"/>
      <c r="D53" s="46"/>
      <c r="E53" s="49" t="s">
        <v>2647</v>
      </c>
      <c r="F53" s="46"/>
      <c r="G53" s="46"/>
      <c r="H53" s="46"/>
      <c r="I53" s="46"/>
      <c r="J53" s="48"/>
    </row>
    <row r="54">
      <c r="A54" s="37" t="s">
        <v>210</v>
      </c>
      <c r="B54" s="45"/>
      <c r="C54" s="46"/>
      <c r="D54" s="46"/>
      <c r="E54" s="47" t="s">
        <v>204</v>
      </c>
      <c r="F54" s="46"/>
      <c r="G54" s="46"/>
      <c r="H54" s="46"/>
      <c r="I54" s="46"/>
      <c r="J54" s="48"/>
    </row>
    <row r="55" ht="60">
      <c r="A55" s="37" t="s">
        <v>202</v>
      </c>
      <c r="B55" s="37">
        <v>12</v>
      </c>
      <c r="C55" s="38" t="s">
        <v>2648</v>
      </c>
      <c r="D55" s="37" t="s">
        <v>2649</v>
      </c>
      <c r="E55" s="39" t="s">
        <v>2650</v>
      </c>
      <c r="F55" s="40" t="s">
        <v>476</v>
      </c>
      <c r="G55" s="41">
        <v>0.14999999999999999</v>
      </c>
      <c r="H55" s="42">
        <v>0</v>
      </c>
      <c r="I55" s="43">
        <f>ROUND(G55*H55,P4)</f>
        <v>0</v>
      </c>
      <c r="J55" s="37"/>
      <c r="O55" s="44">
        <f>I55*0.21</f>
        <v>0</v>
      </c>
      <c r="P55">
        <v>3</v>
      </c>
    </row>
    <row r="56">
      <c r="A56" s="37" t="s">
        <v>207</v>
      </c>
      <c r="B56" s="45"/>
      <c r="C56" s="46"/>
      <c r="D56" s="46"/>
      <c r="E56" s="39" t="s">
        <v>477</v>
      </c>
      <c r="F56" s="46"/>
      <c r="G56" s="46"/>
      <c r="H56" s="46"/>
      <c r="I56" s="46"/>
      <c r="J56" s="48"/>
    </row>
    <row r="57">
      <c r="A57" s="37" t="s">
        <v>208</v>
      </c>
      <c r="B57" s="45"/>
      <c r="C57" s="46"/>
      <c r="D57" s="46"/>
      <c r="E57" s="49" t="s">
        <v>2651</v>
      </c>
      <c r="F57" s="46"/>
      <c r="G57" s="46"/>
      <c r="H57" s="46"/>
      <c r="I57" s="46"/>
      <c r="J57" s="48"/>
    </row>
    <row r="58" ht="120">
      <c r="A58" s="37" t="s">
        <v>210</v>
      </c>
      <c r="B58" s="45"/>
      <c r="C58" s="46"/>
      <c r="D58" s="46"/>
      <c r="E58" s="39" t="s">
        <v>479</v>
      </c>
      <c r="F58" s="46"/>
      <c r="G58" s="46"/>
      <c r="H58" s="46"/>
      <c r="I58" s="46"/>
      <c r="J58" s="48"/>
    </row>
    <row r="59" ht="45">
      <c r="A59" s="37" t="s">
        <v>202</v>
      </c>
      <c r="B59" s="37">
        <v>13</v>
      </c>
      <c r="C59" s="38" t="s">
        <v>581</v>
      </c>
      <c r="D59" s="37" t="s">
        <v>582</v>
      </c>
      <c r="E59" s="39" t="s">
        <v>583</v>
      </c>
      <c r="F59" s="40" t="s">
        <v>476</v>
      </c>
      <c r="G59" s="41">
        <v>0.44800000000000001</v>
      </c>
      <c r="H59" s="42">
        <v>0</v>
      </c>
      <c r="I59" s="43">
        <f>ROUND(G59*H59,P4)</f>
        <v>0</v>
      </c>
      <c r="J59" s="37"/>
      <c r="O59" s="44">
        <f>I59*0.21</f>
        <v>0</v>
      </c>
      <c r="P59">
        <v>3</v>
      </c>
    </row>
    <row r="60">
      <c r="A60" s="37" t="s">
        <v>207</v>
      </c>
      <c r="B60" s="45"/>
      <c r="C60" s="46"/>
      <c r="D60" s="46"/>
      <c r="E60" s="39" t="s">
        <v>477</v>
      </c>
      <c r="F60" s="46"/>
      <c r="G60" s="46"/>
      <c r="H60" s="46"/>
      <c r="I60" s="46"/>
      <c r="J60" s="48"/>
    </row>
    <row r="61">
      <c r="A61" s="37" t="s">
        <v>208</v>
      </c>
      <c r="B61" s="45"/>
      <c r="C61" s="46"/>
      <c r="D61" s="46"/>
      <c r="E61" s="49" t="s">
        <v>2652</v>
      </c>
      <c r="F61" s="46"/>
      <c r="G61" s="46"/>
      <c r="H61" s="46"/>
      <c r="I61" s="46"/>
      <c r="J61" s="48"/>
    </row>
    <row r="62" ht="120">
      <c r="A62" s="37" t="s">
        <v>210</v>
      </c>
      <c r="B62" s="45"/>
      <c r="C62" s="46"/>
      <c r="D62" s="46"/>
      <c r="E62" s="39" t="s">
        <v>479</v>
      </c>
      <c r="F62" s="46"/>
      <c r="G62" s="46"/>
      <c r="H62" s="46"/>
      <c r="I62" s="46"/>
      <c r="J62" s="48"/>
    </row>
    <row r="63" ht="30">
      <c r="A63" s="37" t="s">
        <v>202</v>
      </c>
      <c r="B63" s="37">
        <v>14</v>
      </c>
      <c r="C63" s="38" t="s">
        <v>1785</v>
      </c>
      <c r="D63" s="37" t="s">
        <v>1786</v>
      </c>
      <c r="E63" s="39" t="s">
        <v>1787</v>
      </c>
      <c r="F63" s="40" t="s">
        <v>476</v>
      </c>
      <c r="G63" s="41">
        <v>0.20000000000000001</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2653</v>
      </c>
      <c r="F65" s="46"/>
      <c r="G65" s="46"/>
      <c r="H65" s="46"/>
      <c r="I65" s="46"/>
      <c r="J65" s="48"/>
    </row>
    <row r="66" ht="120">
      <c r="A66" s="37" t="s">
        <v>210</v>
      </c>
      <c r="B66" s="45"/>
      <c r="C66" s="46"/>
      <c r="D66" s="46"/>
      <c r="E66" s="39" t="s">
        <v>479</v>
      </c>
      <c r="F66" s="46"/>
      <c r="G66" s="46"/>
      <c r="H66" s="46"/>
      <c r="I66" s="46"/>
      <c r="J66" s="48"/>
    </row>
    <row r="67" ht="30">
      <c r="A67" s="37" t="s">
        <v>202</v>
      </c>
      <c r="B67" s="37">
        <v>15</v>
      </c>
      <c r="C67" s="38" t="s">
        <v>2654</v>
      </c>
      <c r="D67" s="37" t="s">
        <v>204</v>
      </c>
      <c r="E67" s="39" t="s">
        <v>2655</v>
      </c>
      <c r="F67" s="40" t="s">
        <v>206</v>
      </c>
      <c r="G67" s="41">
        <v>2</v>
      </c>
      <c r="H67" s="42">
        <v>0</v>
      </c>
      <c r="I67" s="43">
        <f>ROUND(G67*H67,P4)</f>
        <v>0</v>
      </c>
      <c r="J67" s="37"/>
      <c r="O67" s="44">
        <f>I67*0.21</f>
        <v>0</v>
      </c>
      <c r="P67">
        <v>3</v>
      </c>
    </row>
    <row r="68" ht="30">
      <c r="A68" s="37" t="s">
        <v>207</v>
      </c>
      <c r="B68" s="45"/>
      <c r="C68" s="46"/>
      <c r="D68" s="46"/>
      <c r="E68" s="39" t="s">
        <v>2655</v>
      </c>
      <c r="F68" s="46"/>
      <c r="G68" s="46"/>
      <c r="H68" s="46"/>
      <c r="I68" s="46"/>
      <c r="J68" s="48"/>
    </row>
    <row r="69">
      <c r="A69" s="37" t="s">
        <v>208</v>
      </c>
      <c r="B69" s="45"/>
      <c r="C69" s="46"/>
      <c r="D69" s="46"/>
      <c r="E69" s="49" t="s">
        <v>2656</v>
      </c>
      <c r="F69" s="46"/>
      <c r="G69" s="46"/>
      <c r="H69" s="46"/>
      <c r="I69" s="46"/>
      <c r="J69" s="48"/>
    </row>
    <row r="70">
      <c r="A70" s="37" t="s">
        <v>210</v>
      </c>
      <c r="B70" s="45"/>
      <c r="C70" s="46"/>
      <c r="D70" s="46"/>
      <c r="E70" s="47" t="s">
        <v>204</v>
      </c>
      <c r="F70" s="46"/>
      <c r="G70" s="46"/>
      <c r="H70" s="46"/>
      <c r="I70" s="46"/>
      <c r="J70" s="48"/>
    </row>
    <row r="71">
      <c r="A71" s="31" t="s">
        <v>199</v>
      </c>
      <c r="B71" s="32"/>
      <c r="C71" s="33" t="s">
        <v>2657</v>
      </c>
      <c r="D71" s="34"/>
      <c r="E71" s="31" t="s">
        <v>2658</v>
      </c>
      <c r="F71" s="34"/>
      <c r="G71" s="34"/>
      <c r="H71" s="34"/>
      <c r="I71" s="35">
        <f>SUMIFS(I72:I231,A72:A231,"P")</f>
        <v>0</v>
      </c>
      <c r="J71" s="36"/>
    </row>
    <row r="72" ht="30">
      <c r="A72" s="37" t="s">
        <v>202</v>
      </c>
      <c r="B72" s="37">
        <v>16</v>
      </c>
      <c r="C72" s="38" t="s">
        <v>2659</v>
      </c>
      <c r="D72" s="37" t="s">
        <v>204</v>
      </c>
      <c r="E72" s="39" t="s">
        <v>2660</v>
      </c>
      <c r="F72" s="40" t="s">
        <v>206</v>
      </c>
      <c r="G72" s="41">
        <v>2</v>
      </c>
      <c r="H72" s="42">
        <v>0</v>
      </c>
      <c r="I72" s="43">
        <f>ROUND(G72*H72,P4)</f>
        <v>0</v>
      </c>
      <c r="J72" s="37"/>
      <c r="O72" s="44">
        <f>I72*0.21</f>
        <v>0</v>
      </c>
      <c r="P72">
        <v>3</v>
      </c>
    </row>
    <row r="73" ht="30">
      <c r="A73" s="37" t="s">
        <v>207</v>
      </c>
      <c r="B73" s="45"/>
      <c r="C73" s="46"/>
      <c r="D73" s="46"/>
      <c r="E73" s="39" t="s">
        <v>2660</v>
      </c>
      <c r="F73" s="46"/>
      <c r="G73" s="46"/>
      <c r="H73" s="46"/>
      <c r="I73" s="46"/>
      <c r="J73" s="48"/>
    </row>
    <row r="74">
      <c r="A74" s="37" t="s">
        <v>208</v>
      </c>
      <c r="B74" s="45"/>
      <c r="C74" s="46"/>
      <c r="D74" s="46"/>
      <c r="E74" s="49" t="s">
        <v>2656</v>
      </c>
      <c r="F74" s="46"/>
      <c r="G74" s="46"/>
      <c r="H74" s="46"/>
      <c r="I74" s="46"/>
      <c r="J74" s="48"/>
    </row>
    <row r="75">
      <c r="A75" s="37" t="s">
        <v>210</v>
      </c>
      <c r="B75" s="45"/>
      <c r="C75" s="46"/>
      <c r="D75" s="46"/>
      <c r="E75" s="47" t="s">
        <v>204</v>
      </c>
      <c r="F75" s="46"/>
      <c r="G75" s="46"/>
      <c r="H75" s="46"/>
      <c r="I75" s="46"/>
      <c r="J75" s="48"/>
    </row>
    <row r="76" ht="45">
      <c r="A76" s="37" t="s">
        <v>202</v>
      </c>
      <c r="B76" s="37">
        <v>17</v>
      </c>
      <c r="C76" s="38" t="s">
        <v>2661</v>
      </c>
      <c r="D76" s="37" t="s">
        <v>204</v>
      </c>
      <c r="E76" s="39" t="s">
        <v>2662</v>
      </c>
      <c r="F76" s="40" t="s">
        <v>206</v>
      </c>
      <c r="G76" s="41">
        <v>2</v>
      </c>
      <c r="H76" s="42">
        <v>0</v>
      </c>
      <c r="I76" s="43">
        <f>ROUND(G76*H76,P4)</f>
        <v>0</v>
      </c>
      <c r="J76" s="37"/>
      <c r="O76" s="44">
        <f>I76*0.21</f>
        <v>0</v>
      </c>
      <c r="P76">
        <v>3</v>
      </c>
    </row>
    <row r="77" ht="45">
      <c r="A77" s="37" t="s">
        <v>207</v>
      </c>
      <c r="B77" s="45"/>
      <c r="C77" s="46"/>
      <c r="D77" s="46"/>
      <c r="E77" s="39" t="s">
        <v>2662</v>
      </c>
      <c r="F77" s="46"/>
      <c r="G77" s="46"/>
      <c r="H77" s="46"/>
      <c r="I77" s="46"/>
      <c r="J77" s="48"/>
    </row>
    <row r="78">
      <c r="A78" s="37" t="s">
        <v>208</v>
      </c>
      <c r="B78" s="45"/>
      <c r="C78" s="46"/>
      <c r="D78" s="46"/>
      <c r="E78" s="49" t="s">
        <v>2656</v>
      </c>
      <c r="F78" s="46"/>
      <c r="G78" s="46"/>
      <c r="H78" s="46"/>
      <c r="I78" s="46"/>
      <c r="J78" s="48"/>
    </row>
    <row r="79">
      <c r="A79" s="37" t="s">
        <v>210</v>
      </c>
      <c r="B79" s="45"/>
      <c r="C79" s="46"/>
      <c r="D79" s="46"/>
      <c r="E79" s="47" t="s">
        <v>204</v>
      </c>
      <c r="F79" s="46"/>
      <c r="G79" s="46"/>
      <c r="H79" s="46"/>
      <c r="I79" s="46"/>
      <c r="J79" s="48"/>
    </row>
    <row r="80" ht="45">
      <c r="A80" s="37" t="s">
        <v>202</v>
      </c>
      <c r="B80" s="37">
        <v>18</v>
      </c>
      <c r="C80" s="38" t="s">
        <v>2663</v>
      </c>
      <c r="D80" s="37" t="s">
        <v>204</v>
      </c>
      <c r="E80" s="39" t="s">
        <v>2664</v>
      </c>
      <c r="F80" s="40" t="s">
        <v>206</v>
      </c>
      <c r="G80" s="41">
        <v>4</v>
      </c>
      <c r="H80" s="42">
        <v>0</v>
      </c>
      <c r="I80" s="43">
        <f>ROUND(G80*H80,P4)</f>
        <v>0</v>
      </c>
      <c r="J80" s="37"/>
      <c r="O80" s="44">
        <f>I80*0.21</f>
        <v>0</v>
      </c>
      <c r="P80">
        <v>3</v>
      </c>
    </row>
    <row r="81" ht="45">
      <c r="A81" s="37" t="s">
        <v>207</v>
      </c>
      <c r="B81" s="45"/>
      <c r="C81" s="46"/>
      <c r="D81" s="46"/>
      <c r="E81" s="39" t="s">
        <v>2664</v>
      </c>
      <c r="F81" s="46"/>
      <c r="G81" s="46"/>
      <c r="H81" s="46"/>
      <c r="I81" s="46"/>
      <c r="J81" s="48"/>
    </row>
    <row r="82">
      <c r="A82" s="37" t="s">
        <v>208</v>
      </c>
      <c r="B82" s="45"/>
      <c r="C82" s="46"/>
      <c r="D82" s="46"/>
      <c r="E82" s="49" t="s">
        <v>2665</v>
      </c>
      <c r="F82" s="46"/>
      <c r="G82" s="46"/>
      <c r="H82" s="46"/>
      <c r="I82" s="46"/>
      <c r="J82" s="48"/>
    </row>
    <row r="83">
      <c r="A83" s="37" t="s">
        <v>210</v>
      </c>
      <c r="B83" s="45"/>
      <c r="C83" s="46"/>
      <c r="D83" s="46"/>
      <c r="E83" s="47" t="s">
        <v>204</v>
      </c>
      <c r="F83" s="46"/>
      <c r="G83" s="46"/>
      <c r="H83" s="46"/>
      <c r="I83" s="46"/>
      <c r="J83" s="48"/>
    </row>
    <row r="84" ht="45">
      <c r="A84" s="37" t="s">
        <v>202</v>
      </c>
      <c r="B84" s="37">
        <v>19</v>
      </c>
      <c r="C84" s="38" t="s">
        <v>2666</v>
      </c>
      <c r="D84" s="37" t="s">
        <v>204</v>
      </c>
      <c r="E84" s="39" t="s">
        <v>2667</v>
      </c>
      <c r="F84" s="40" t="s">
        <v>206</v>
      </c>
      <c r="G84" s="41">
        <v>1</v>
      </c>
      <c r="H84" s="42">
        <v>0</v>
      </c>
      <c r="I84" s="43">
        <f>ROUND(G84*H84,P4)</f>
        <v>0</v>
      </c>
      <c r="J84" s="37"/>
      <c r="O84" s="44">
        <f>I84*0.21</f>
        <v>0</v>
      </c>
      <c r="P84">
        <v>3</v>
      </c>
    </row>
    <row r="85" ht="45">
      <c r="A85" s="37" t="s">
        <v>207</v>
      </c>
      <c r="B85" s="45"/>
      <c r="C85" s="46"/>
      <c r="D85" s="46"/>
      <c r="E85" s="39" t="s">
        <v>2667</v>
      </c>
      <c r="F85" s="46"/>
      <c r="G85" s="46"/>
      <c r="H85" s="46"/>
      <c r="I85" s="46"/>
      <c r="J85" s="48"/>
    </row>
    <row r="86">
      <c r="A86" s="37" t="s">
        <v>208</v>
      </c>
      <c r="B86" s="45"/>
      <c r="C86" s="46"/>
      <c r="D86" s="46"/>
      <c r="E86" s="49" t="s">
        <v>2624</v>
      </c>
      <c r="F86" s="46"/>
      <c r="G86" s="46"/>
      <c r="H86" s="46"/>
      <c r="I86" s="46"/>
      <c r="J86" s="48"/>
    </row>
    <row r="87">
      <c r="A87" s="37" t="s">
        <v>210</v>
      </c>
      <c r="B87" s="45"/>
      <c r="C87" s="46"/>
      <c r="D87" s="46"/>
      <c r="E87" s="47" t="s">
        <v>204</v>
      </c>
      <c r="F87" s="46"/>
      <c r="G87" s="46"/>
      <c r="H87" s="46"/>
      <c r="I87" s="46"/>
      <c r="J87" s="48"/>
    </row>
    <row r="88" ht="45">
      <c r="A88" s="37" t="s">
        <v>202</v>
      </c>
      <c r="B88" s="37">
        <v>20</v>
      </c>
      <c r="C88" s="38" t="s">
        <v>2668</v>
      </c>
      <c r="D88" s="37" t="s">
        <v>204</v>
      </c>
      <c r="E88" s="39" t="s">
        <v>2669</v>
      </c>
      <c r="F88" s="40" t="s">
        <v>206</v>
      </c>
      <c r="G88" s="41">
        <v>1</v>
      </c>
      <c r="H88" s="42">
        <v>0</v>
      </c>
      <c r="I88" s="43">
        <f>ROUND(G88*H88,P4)</f>
        <v>0</v>
      </c>
      <c r="J88" s="37"/>
      <c r="O88" s="44">
        <f>I88*0.21</f>
        <v>0</v>
      </c>
      <c r="P88">
        <v>3</v>
      </c>
    </row>
    <row r="89" ht="45">
      <c r="A89" s="37" t="s">
        <v>207</v>
      </c>
      <c r="B89" s="45"/>
      <c r="C89" s="46"/>
      <c r="D89" s="46"/>
      <c r="E89" s="39" t="s">
        <v>2669</v>
      </c>
      <c r="F89" s="46"/>
      <c r="G89" s="46"/>
      <c r="H89" s="46"/>
      <c r="I89" s="46"/>
      <c r="J89" s="48"/>
    </row>
    <row r="90">
      <c r="A90" s="37" t="s">
        <v>208</v>
      </c>
      <c r="B90" s="45"/>
      <c r="C90" s="46"/>
      <c r="D90" s="46"/>
      <c r="E90" s="49" t="s">
        <v>2624</v>
      </c>
      <c r="F90" s="46"/>
      <c r="G90" s="46"/>
      <c r="H90" s="46"/>
      <c r="I90" s="46"/>
      <c r="J90" s="48"/>
    </row>
    <row r="91">
      <c r="A91" s="37" t="s">
        <v>210</v>
      </c>
      <c r="B91" s="45"/>
      <c r="C91" s="46"/>
      <c r="D91" s="46"/>
      <c r="E91" s="47" t="s">
        <v>204</v>
      </c>
      <c r="F91" s="46"/>
      <c r="G91" s="46"/>
      <c r="H91" s="46"/>
      <c r="I91" s="46"/>
      <c r="J91" s="48"/>
    </row>
    <row r="92" ht="30">
      <c r="A92" s="37" t="s">
        <v>202</v>
      </c>
      <c r="B92" s="37">
        <v>21</v>
      </c>
      <c r="C92" s="38" t="s">
        <v>2670</v>
      </c>
      <c r="D92" s="37" t="s">
        <v>204</v>
      </c>
      <c r="E92" s="39" t="s">
        <v>2671</v>
      </c>
      <c r="F92" s="40" t="s">
        <v>206</v>
      </c>
      <c r="G92" s="41">
        <v>18</v>
      </c>
      <c r="H92" s="42">
        <v>0</v>
      </c>
      <c r="I92" s="43">
        <f>ROUND(G92*H92,P4)</f>
        <v>0</v>
      </c>
      <c r="J92" s="37"/>
      <c r="O92" s="44">
        <f>I92*0.21</f>
        <v>0</v>
      </c>
      <c r="P92">
        <v>3</v>
      </c>
    </row>
    <row r="93" ht="30">
      <c r="A93" s="37" t="s">
        <v>207</v>
      </c>
      <c r="B93" s="45"/>
      <c r="C93" s="46"/>
      <c r="D93" s="46"/>
      <c r="E93" s="39" t="s">
        <v>2671</v>
      </c>
      <c r="F93" s="46"/>
      <c r="G93" s="46"/>
      <c r="H93" s="46"/>
      <c r="I93" s="46"/>
      <c r="J93" s="48"/>
    </row>
    <row r="94">
      <c r="A94" s="37" t="s">
        <v>208</v>
      </c>
      <c r="B94" s="45"/>
      <c r="C94" s="46"/>
      <c r="D94" s="46"/>
      <c r="E94" s="49" t="s">
        <v>2672</v>
      </c>
      <c r="F94" s="46"/>
      <c r="G94" s="46"/>
      <c r="H94" s="46"/>
      <c r="I94" s="46"/>
      <c r="J94" s="48"/>
    </row>
    <row r="95">
      <c r="A95" s="37" t="s">
        <v>210</v>
      </c>
      <c r="B95" s="45"/>
      <c r="C95" s="46"/>
      <c r="D95" s="46"/>
      <c r="E95" s="47" t="s">
        <v>204</v>
      </c>
      <c r="F95" s="46"/>
      <c r="G95" s="46"/>
      <c r="H95" s="46"/>
      <c r="I95" s="46"/>
      <c r="J95" s="48"/>
    </row>
    <row r="96">
      <c r="A96" s="37" t="s">
        <v>202</v>
      </c>
      <c r="B96" s="37">
        <v>22</v>
      </c>
      <c r="C96" s="38" t="s">
        <v>2673</v>
      </c>
      <c r="D96" s="37" t="s">
        <v>204</v>
      </c>
      <c r="E96" s="39" t="s">
        <v>2674</v>
      </c>
      <c r="F96" s="40" t="s">
        <v>206</v>
      </c>
      <c r="G96" s="41">
        <v>3</v>
      </c>
      <c r="H96" s="42">
        <v>0</v>
      </c>
      <c r="I96" s="43">
        <f>ROUND(G96*H96,P4)</f>
        <v>0</v>
      </c>
      <c r="J96" s="37"/>
      <c r="O96" s="44">
        <f>I96*0.21</f>
        <v>0</v>
      </c>
      <c r="P96">
        <v>3</v>
      </c>
    </row>
    <row r="97">
      <c r="A97" s="37" t="s">
        <v>207</v>
      </c>
      <c r="B97" s="45"/>
      <c r="C97" s="46"/>
      <c r="D97" s="46"/>
      <c r="E97" s="39" t="s">
        <v>2674</v>
      </c>
      <c r="F97" s="46"/>
      <c r="G97" s="46"/>
      <c r="H97" s="46"/>
      <c r="I97" s="46"/>
      <c r="J97" s="48"/>
    </row>
    <row r="98">
      <c r="A98" s="37" t="s">
        <v>208</v>
      </c>
      <c r="B98" s="45"/>
      <c r="C98" s="46"/>
      <c r="D98" s="46"/>
      <c r="E98" s="49" t="s">
        <v>2630</v>
      </c>
      <c r="F98" s="46"/>
      <c r="G98" s="46"/>
      <c r="H98" s="46"/>
      <c r="I98" s="46"/>
      <c r="J98" s="48"/>
    </row>
    <row r="99">
      <c r="A99" s="37" t="s">
        <v>210</v>
      </c>
      <c r="B99" s="45"/>
      <c r="C99" s="46"/>
      <c r="D99" s="46"/>
      <c r="E99" s="47" t="s">
        <v>204</v>
      </c>
      <c r="F99" s="46"/>
      <c r="G99" s="46"/>
      <c r="H99" s="46"/>
      <c r="I99" s="46"/>
      <c r="J99" s="48"/>
    </row>
    <row r="100" ht="30">
      <c r="A100" s="37" t="s">
        <v>202</v>
      </c>
      <c r="B100" s="37">
        <v>23</v>
      </c>
      <c r="C100" s="38" t="s">
        <v>2675</v>
      </c>
      <c r="D100" s="37" t="s">
        <v>204</v>
      </c>
      <c r="E100" s="39" t="s">
        <v>2676</v>
      </c>
      <c r="F100" s="40" t="s">
        <v>206</v>
      </c>
      <c r="G100" s="41">
        <v>2</v>
      </c>
      <c r="H100" s="42">
        <v>0</v>
      </c>
      <c r="I100" s="43">
        <f>ROUND(G100*H100,P4)</f>
        <v>0</v>
      </c>
      <c r="J100" s="37"/>
      <c r="O100" s="44">
        <f>I100*0.21</f>
        <v>0</v>
      </c>
      <c r="P100">
        <v>3</v>
      </c>
    </row>
    <row r="101" ht="30">
      <c r="A101" s="37" t="s">
        <v>207</v>
      </c>
      <c r="B101" s="45"/>
      <c r="C101" s="46"/>
      <c r="D101" s="46"/>
      <c r="E101" s="39" t="s">
        <v>2676</v>
      </c>
      <c r="F101" s="46"/>
      <c r="G101" s="46"/>
      <c r="H101" s="46"/>
      <c r="I101" s="46"/>
      <c r="J101" s="48"/>
    </row>
    <row r="102">
      <c r="A102" s="37" t="s">
        <v>208</v>
      </c>
      <c r="B102" s="45"/>
      <c r="C102" s="46"/>
      <c r="D102" s="46"/>
      <c r="E102" s="49" t="s">
        <v>2656</v>
      </c>
      <c r="F102" s="46"/>
      <c r="G102" s="46"/>
      <c r="H102" s="46"/>
      <c r="I102" s="46"/>
      <c r="J102" s="48"/>
    </row>
    <row r="103">
      <c r="A103" s="37" t="s">
        <v>210</v>
      </c>
      <c r="B103" s="45"/>
      <c r="C103" s="46"/>
      <c r="D103" s="46"/>
      <c r="E103" s="47" t="s">
        <v>204</v>
      </c>
      <c r="F103" s="46"/>
      <c r="G103" s="46"/>
      <c r="H103" s="46"/>
      <c r="I103" s="46"/>
      <c r="J103" s="48"/>
    </row>
    <row r="104" ht="30">
      <c r="A104" s="37" t="s">
        <v>202</v>
      </c>
      <c r="B104" s="37">
        <v>24</v>
      </c>
      <c r="C104" s="38" t="s">
        <v>2677</v>
      </c>
      <c r="D104" s="37" t="s">
        <v>204</v>
      </c>
      <c r="E104" s="39" t="s">
        <v>2678</v>
      </c>
      <c r="F104" s="40" t="s">
        <v>206</v>
      </c>
      <c r="G104" s="41">
        <v>1</v>
      </c>
      <c r="H104" s="42">
        <v>0</v>
      </c>
      <c r="I104" s="43">
        <f>ROUND(G104*H104,P4)</f>
        <v>0</v>
      </c>
      <c r="J104" s="37"/>
      <c r="O104" s="44">
        <f>I104*0.21</f>
        <v>0</v>
      </c>
      <c r="P104">
        <v>3</v>
      </c>
    </row>
    <row r="105" ht="30">
      <c r="A105" s="37" t="s">
        <v>207</v>
      </c>
      <c r="B105" s="45"/>
      <c r="C105" s="46"/>
      <c r="D105" s="46"/>
      <c r="E105" s="39" t="s">
        <v>2678</v>
      </c>
      <c r="F105" s="46"/>
      <c r="G105" s="46"/>
      <c r="H105" s="46"/>
      <c r="I105" s="46"/>
      <c r="J105" s="48"/>
    </row>
    <row r="106">
      <c r="A106" s="37" t="s">
        <v>208</v>
      </c>
      <c r="B106" s="45"/>
      <c r="C106" s="46"/>
      <c r="D106" s="46"/>
      <c r="E106" s="49" t="s">
        <v>2624</v>
      </c>
      <c r="F106" s="46"/>
      <c r="G106" s="46"/>
      <c r="H106" s="46"/>
      <c r="I106" s="46"/>
      <c r="J106" s="48"/>
    </row>
    <row r="107">
      <c r="A107" s="37" t="s">
        <v>210</v>
      </c>
      <c r="B107" s="45"/>
      <c r="C107" s="46"/>
      <c r="D107" s="46"/>
      <c r="E107" s="47" t="s">
        <v>204</v>
      </c>
      <c r="F107" s="46"/>
      <c r="G107" s="46"/>
      <c r="H107" s="46"/>
      <c r="I107" s="46"/>
      <c r="J107" s="48"/>
    </row>
    <row r="108" ht="30">
      <c r="A108" s="37" t="s">
        <v>202</v>
      </c>
      <c r="B108" s="37">
        <v>25</v>
      </c>
      <c r="C108" s="38" t="s">
        <v>2679</v>
      </c>
      <c r="D108" s="37" t="s">
        <v>204</v>
      </c>
      <c r="E108" s="39" t="s">
        <v>2680</v>
      </c>
      <c r="F108" s="40" t="s">
        <v>206</v>
      </c>
      <c r="G108" s="41">
        <v>2</v>
      </c>
      <c r="H108" s="42">
        <v>0</v>
      </c>
      <c r="I108" s="43">
        <f>ROUND(G108*H108,P4)</f>
        <v>0</v>
      </c>
      <c r="J108" s="37"/>
      <c r="O108" s="44">
        <f>I108*0.21</f>
        <v>0</v>
      </c>
      <c r="P108">
        <v>3</v>
      </c>
    </row>
    <row r="109" ht="30">
      <c r="A109" s="37" t="s">
        <v>207</v>
      </c>
      <c r="B109" s="45"/>
      <c r="C109" s="46"/>
      <c r="D109" s="46"/>
      <c r="E109" s="39" t="s">
        <v>2680</v>
      </c>
      <c r="F109" s="46"/>
      <c r="G109" s="46"/>
      <c r="H109" s="46"/>
      <c r="I109" s="46"/>
      <c r="J109" s="48"/>
    </row>
    <row r="110">
      <c r="A110" s="37" t="s">
        <v>208</v>
      </c>
      <c r="B110" s="45"/>
      <c r="C110" s="46"/>
      <c r="D110" s="46"/>
      <c r="E110" s="49" t="s">
        <v>2656</v>
      </c>
      <c r="F110" s="46"/>
      <c r="G110" s="46"/>
      <c r="H110" s="46"/>
      <c r="I110" s="46"/>
      <c r="J110" s="48"/>
    </row>
    <row r="111">
      <c r="A111" s="37" t="s">
        <v>210</v>
      </c>
      <c r="B111" s="45"/>
      <c r="C111" s="46"/>
      <c r="D111" s="46"/>
      <c r="E111" s="47" t="s">
        <v>204</v>
      </c>
      <c r="F111" s="46"/>
      <c r="G111" s="46"/>
      <c r="H111" s="46"/>
      <c r="I111" s="46"/>
      <c r="J111" s="48"/>
    </row>
    <row r="112" ht="30">
      <c r="A112" s="37" t="s">
        <v>202</v>
      </c>
      <c r="B112" s="37">
        <v>26</v>
      </c>
      <c r="C112" s="38" t="s">
        <v>2679</v>
      </c>
      <c r="D112" s="37" t="s">
        <v>200</v>
      </c>
      <c r="E112" s="39" t="s">
        <v>2680</v>
      </c>
      <c r="F112" s="40" t="s">
        <v>206</v>
      </c>
      <c r="G112" s="41">
        <v>1</v>
      </c>
      <c r="H112" s="42">
        <v>0</v>
      </c>
      <c r="I112" s="43">
        <f>ROUND(G112*H112,P4)</f>
        <v>0</v>
      </c>
      <c r="J112" s="37"/>
      <c r="O112" s="44">
        <f>I112*0.21</f>
        <v>0</v>
      </c>
      <c r="P112">
        <v>3</v>
      </c>
    </row>
    <row r="113" ht="30">
      <c r="A113" s="37" t="s">
        <v>207</v>
      </c>
      <c r="B113" s="45"/>
      <c r="C113" s="46"/>
      <c r="D113" s="46"/>
      <c r="E113" s="39" t="s">
        <v>2680</v>
      </c>
      <c r="F113" s="46"/>
      <c r="G113" s="46"/>
      <c r="H113" s="46"/>
      <c r="I113" s="46"/>
      <c r="J113" s="48"/>
    </row>
    <row r="114">
      <c r="A114" s="37" t="s">
        <v>208</v>
      </c>
      <c r="B114" s="45"/>
      <c r="C114" s="46"/>
      <c r="D114" s="46"/>
      <c r="E114" s="49" t="s">
        <v>2624</v>
      </c>
      <c r="F114" s="46"/>
      <c r="G114" s="46"/>
      <c r="H114" s="46"/>
      <c r="I114" s="46"/>
      <c r="J114" s="48"/>
    </row>
    <row r="115">
      <c r="A115" s="37" t="s">
        <v>210</v>
      </c>
      <c r="B115" s="45"/>
      <c r="C115" s="46"/>
      <c r="D115" s="46"/>
      <c r="E115" s="47" t="s">
        <v>204</v>
      </c>
      <c r="F115" s="46"/>
      <c r="G115" s="46"/>
      <c r="H115" s="46"/>
      <c r="I115" s="46"/>
      <c r="J115" s="48"/>
    </row>
    <row r="116" ht="30">
      <c r="A116" s="37" t="s">
        <v>202</v>
      </c>
      <c r="B116" s="37">
        <v>27</v>
      </c>
      <c r="C116" s="38" t="s">
        <v>2679</v>
      </c>
      <c r="D116" s="37" t="s">
        <v>243</v>
      </c>
      <c r="E116" s="39" t="s">
        <v>2680</v>
      </c>
      <c r="F116" s="40" t="s">
        <v>206</v>
      </c>
      <c r="G116" s="41">
        <v>1</v>
      </c>
      <c r="H116" s="42">
        <v>0</v>
      </c>
      <c r="I116" s="43">
        <f>ROUND(G116*H116,P4)</f>
        <v>0</v>
      </c>
      <c r="J116" s="37"/>
      <c r="O116" s="44">
        <f>I116*0.21</f>
        <v>0</v>
      </c>
      <c r="P116">
        <v>3</v>
      </c>
    </row>
    <row r="117" ht="30">
      <c r="A117" s="37" t="s">
        <v>207</v>
      </c>
      <c r="B117" s="45"/>
      <c r="C117" s="46"/>
      <c r="D117" s="46"/>
      <c r="E117" s="39" t="s">
        <v>2680</v>
      </c>
      <c r="F117" s="46"/>
      <c r="G117" s="46"/>
      <c r="H117" s="46"/>
      <c r="I117" s="46"/>
      <c r="J117" s="48"/>
    </row>
    <row r="118">
      <c r="A118" s="37" t="s">
        <v>208</v>
      </c>
      <c r="B118" s="45"/>
      <c r="C118" s="46"/>
      <c r="D118" s="46"/>
      <c r="E118" s="49" t="s">
        <v>2624</v>
      </c>
      <c r="F118" s="46"/>
      <c r="G118" s="46"/>
      <c r="H118" s="46"/>
      <c r="I118" s="46"/>
      <c r="J118" s="48"/>
    </row>
    <row r="119">
      <c r="A119" s="37" t="s">
        <v>210</v>
      </c>
      <c r="B119" s="45"/>
      <c r="C119" s="46"/>
      <c r="D119" s="46"/>
      <c r="E119" s="47" t="s">
        <v>204</v>
      </c>
      <c r="F119" s="46"/>
      <c r="G119" s="46"/>
      <c r="H119" s="46"/>
      <c r="I119" s="46"/>
      <c r="J119" s="48"/>
    </row>
    <row r="120" ht="30">
      <c r="A120" s="37" t="s">
        <v>202</v>
      </c>
      <c r="B120" s="37">
        <v>28</v>
      </c>
      <c r="C120" s="38" t="s">
        <v>2681</v>
      </c>
      <c r="D120" s="37" t="s">
        <v>204</v>
      </c>
      <c r="E120" s="39" t="s">
        <v>2682</v>
      </c>
      <c r="F120" s="40" t="s">
        <v>206</v>
      </c>
      <c r="G120" s="41">
        <v>1</v>
      </c>
      <c r="H120" s="42">
        <v>0</v>
      </c>
      <c r="I120" s="43">
        <f>ROUND(G120*H120,P4)</f>
        <v>0</v>
      </c>
      <c r="J120" s="37"/>
      <c r="O120" s="44">
        <f>I120*0.21</f>
        <v>0</v>
      </c>
      <c r="P120">
        <v>3</v>
      </c>
    </row>
    <row r="121" ht="30">
      <c r="A121" s="37" t="s">
        <v>207</v>
      </c>
      <c r="B121" s="45"/>
      <c r="C121" s="46"/>
      <c r="D121" s="46"/>
      <c r="E121" s="39" t="s">
        <v>2682</v>
      </c>
      <c r="F121" s="46"/>
      <c r="G121" s="46"/>
      <c r="H121" s="46"/>
      <c r="I121" s="46"/>
      <c r="J121" s="48"/>
    </row>
    <row r="122">
      <c r="A122" s="37" t="s">
        <v>208</v>
      </c>
      <c r="B122" s="45"/>
      <c r="C122" s="46"/>
      <c r="D122" s="46"/>
      <c r="E122" s="49" t="s">
        <v>2624</v>
      </c>
      <c r="F122" s="46"/>
      <c r="G122" s="46"/>
      <c r="H122" s="46"/>
      <c r="I122" s="46"/>
      <c r="J122" s="48"/>
    </row>
    <row r="123">
      <c r="A123" s="37" t="s">
        <v>210</v>
      </c>
      <c r="B123" s="45"/>
      <c r="C123" s="46"/>
      <c r="D123" s="46"/>
      <c r="E123" s="47" t="s">
        <v>204</v>
      </c>
      <c r="F123" s="46"/>
      <c r="G123" s="46"/>
      <c r="H123" s="46"/>
      <c r="I123" s="46"/>
      <c r="J123" s="48"/>
    </row>
    <row r="124" ht="45">
      <c r="A124" s="37" t="s">
        <v>202</v>
      </c>
      <c r="B124" s="37">
        <v>29</v>
      </c>
      <c r="C124" s="38" t="s">
        <v>2683</v>
      </c>
      <c r="D124" s="37" t="s">
        <v>204</v>
      </c>
      <c r="E124" s="39" t="s">
        <v>2684</v>
      </c>
      <c r="F124" s="40" t="s">
        <v>206</v>
      </c>
      <c r="G124" s="41">
        <v>2</v>
      </c>
      <c r="H124" s="42">
        <v>0</v>
      </c>
      <c r="I124" s="43">
        <f>ROUND(G124*H124,P4)</f>
        <v>0</v>
      </c>
      <c r="J124" s="37"/>
      <c r="O124" s="44">
        <f>I124*0.21</f>
        <v>0</v>
      </c>
      <c r="P124">
        <v>3</v>
      </c>
    </row>
    <row r="125" ht="45">
      <c r="A125" s="37" t="s">
        <v>207</v>
      </c>
      <c r="B125" s="45"/>
      <c r="C125" s="46"/>
      <c r="D125" s="46"/>
      <c r="E125" s="39" t="s">
        <v>2685</v>
      </c>
      <c r="F125" s="46"/>
      <c r="G125" s="46"/>
      <c r="H125" s="46"/>
      <c r="I125" s="46"/>
      <c r="J125" s="48"/>
    </row>
    <row r="126" ht="45">
      <c r="A126" s="37" t="s">
        <v>208</v>
      </c>
      <c r="B126" s="45"/>
      <c r="C126" s="46"/>
      <c r="D126" s="46"/>
      <c r="E126" s="49" t="s">
        <v>2686</v>
      </c>
      <c r="F126" s="46"/>
      <c r="G126" s="46"/>
      <c r="H126" s="46"/>
      <c r="I126" s="46"/>
      <c r="J126" s="48"/>
    </row>
    <row r="127">
      <c r="A127" s="37" t="s">
        <v>210</v>
      </c>
      <c r="B127" s="45"/>
      <c r="C127" s="46"/>
      <c r="D127" s="46"/>
      <c r="E127" s="47" t="s">
        <v>204</v>
      </c>
      <c r="F127" s="46"/>
      <c r="G127" s="46"/>
      <c r="H127" s="46"/>
      <c r="I127" s="46"/>
      <c r="J127" s="48"/>
    </row>
    <row r="128" ht="30">
      <c r="A128" s="37" t="s">
        <v>202</v>
      </c>
      <c r="B128" s="37">
        <v>30</v>
      </c>
      <c r="C128" s="38" t="s">
        <v>2687</v>
      </c>
      <c r="D128" s="37" t="s">
        <v>204</v>
      </c>
      <c r="E128" s="39" t="s">
        <v>2688</v>
      </c>
      <c r="F128" s="40" t="s">
        <v>206</v>
      </c>
      <c r="G128" s="41">
        <v>2</v>
      </c>
      <c r="H128" s="42">
        <v>0</v>
      </c>
      <c r="I128" s="43">
        <f>ROUND(G128*H128,P4)</f>
        <v>0</v>
      </c>
      <c r="J128" s="37"/>
      <c r="O128" s="44">
        <f>I128*0.21</f>
        <v>0</v>
      </c>
      <c r="P128">
        <v>3</v>
      </c>
    </row>
    <row r="129" ht="30">
      <c r="A129" s="37" t="s">
        <v>207</v>
      </c>
      <c r="B129" s="45"/>
      <c r="C129" s="46"/>
      <c r="D129" s="46"/>
      <c r="E129" s="39" t="s">
        <v>2688</v>
      </c>
      <c r="F129" s="46"/>
      <c r="G129" s="46"/>
      <c r="H129" s="46"/>
      <c r="I129" s="46"/>
      <c r="J129" s="48"/>
    </row>
    <row r="130">
      <c r="A130" s="37" t="s">
        <v>208</v>
      </c>
      <c r="B130" s="45"/>
      <c r="C130" s="46"/>
      <c r="D130" s="46"/>
      <c r="E130" s="49" t="s">
        <v>2656</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2689</v>
      </c>
      <c r="D132" s="37" t="s">
        <v>204</v>
      </c>
      <c r="E132" s="39" t="s">
        <v>2690</v>
      </c>
      <c r="F132" s="40" t="s">
        <v>206</v>
      </c>
      <c r="G132" s="41">
        <v>2</v>
      </c>
      <c r="H132" s="42">
        <v>0</v>
      </c>
      <c r="I132" s="43">
        <f>ROUND(G132*H132,P4)</f>
        <v>0</v>
      </c>
      <c r="J132" s="37"/>
      <c r="O132" s="44">
        <f>I132*0.21</f>
        <v>0</v>
      </c>
      <c r="P132">
        <v>3</v>
      </c>
    </row>
    <row r="133">
      <c r="A133" s="37" t="s">
        <v>207</v>
      </c>
      <c r="B133" s="45"/>
      <c r="C133" s="46"/>
      <c r="D133" s="46"/>
      <c r="E133" s="39" t="s">
        <v>2690</v>
      </c>
      <c r="F133" s="46"/>
      <c r="G133" s="46"/>
      <c r="H133" s="46"/>
      <c r="I133" s="46"/>
      <c r="J133" s="48"/>
    </row>
    <row r="134">
      <c r="A134" s="37" t="s">
        <v>208</v>
      </c>
      <c r="B134" s="45"/>
      <c r="C134" s="46"/>
      <c r="D134" s="46"/>
      <c r="E134" s="49" t="s">
        <v>2656</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2691</v>
      </c>
      <c r="D136" s="37" t="s">
        <v>204</v>
      </c>
      <c r="E136" s="39" t="s">
        <v>2692</v>
      </c>
      <c r="F136" s="40" t="s">
        <v>206</v>
      </c>
      <c r="G136" s="41">
        <v>1</v>
      </c>
      <c r="H136" s="42">
        <v>0</v>
      </c>
      <c r="I136" s="43">
        <f>ROUND(G136*H136,P4)</f>
        <v>0</v>
      </c>
      <c r="J136" s="37"/>
      <c r="O136" s="44">
        <f>I136*0.21</f>
        <v>0</v>
      </c>
      <c r="P136">
        <v>3</v>
      </c>
    </row>
    <row r="137" ht="30">
      <c r="A137" s="37" t="s">
        <v>207</v>
      </c>
      <c r="B137" s="45"/>
      <c r="C137" s="46"/>
      <c r="D137" s="46"/>
      <c r="E137" s="39" t="s">
        <v>2692</v>
      </c>
      <c r="F137" s="46"/>
      <c r="G137" s="46"/>
      <c r="H137" s="46"/>
      <c r="I137" s="46"/>
      <c r="J137" s="48"/>
    </row>
    <row r="138">
      <c r="A138" s="37" t="s">
        <v>208</v>
      </c>
      <c r="B138" s="45"/>
      <c r="C138" s="46"/>
      <c r="D138" s="46"/>
      <c r="E138" s="49" t="s">
        <v>2624</v>
      </c>
      <c r="F138" s="46"/>
      <c r="G138" s="46"/>
      <c r="H138" s="46"/>
      <c r="I138" s="46"/>
      <c r="J138" s="48"/>
    </row>
    <row r="139">
      <c r="A139" s="37" t="s">
        <v>210</v>
      </c>
      <c r="B139" s="45"/>
      <c r="C139" s="46"/>
      <c r="D139" s="46"/>
      <c r="E139" s="47" t="s">
        <v>204</v>
      </c>
      <c r="F139" s="46"/>
      <c r="G139" s="46"/>
      <c r="H139" s="46"/>
      <c r="I139" s="46"/>
      <c r="J139" s="48"/>
    </row>
    <row r="140" ht="30">
      <c r="A140" s="37" t="s">
        <v>202</v>
      </c>
      <c r="B140" s="37">
        <v>33</v>
      </c>
      <c r="C140" s="38" t="s">
        <v>2693</v>
      </c>
      <c r="D140" s="37" t="s">
        <v>204</v>
      </c>
      <c r="E140" s="39" t="s">
        <v>2694</v>
      </c>
      <c r="F140" s="40" t="s">
        <v>206</v>
      </c>
      <c r="G140" s="41">
        <v>2</v>
      </c>
      <c r="H140" s="42">
        <v>0</v>
      </c>
      <c r="I140" s="43">
        <f>ROUND(G140*H140,P4)</f>
        <v>0</v>
      </c>
      <c r="J140" s="37"/>
      <c r="O140" s="44">
        <f>I140*0.21</f>
        <v>0</v>
      </c>
      <c r="P140">
        <v>3</v>
      </c>
    </row>
    <row r="141" ht="30">
      <c r="A141" s="37" t="s">
        <v>207</v>
      </c>
      <c r="B141" s="45"/>
      <c r="C141" s="46"/>
      <c r="D141" s="46"/>
      <c r="E141" s="39" t="s">
        <v>2694</v>
      </c>
      <c r="F141" s="46"/>
      <c r="G141" s="46"/>
      <c r="H141" s="46"/>
      <c r="I141" s="46"/>
      <c r="J141" s="48"/>
    </row>
    <row r="142">
      <c r="A142" s="37" t="s">
        <v>208</v>
      </c>
      <c r="B142" s="45"/>
      <c r="C142" s="46"/>
      <c r="D142" s="46"/>
      <c r="E142" s="49" t="s">
        <v>2656</v>
      </c>
      <c r="F142" s="46"/>
      <c r="G142" s="46"/>
      <c r="H142" s="46"/>
      <c r="I142" s="46"/>
      <c r="J142" s="48"/>
    </row>
    <row r="143">
      <c r="A143" s="37" t="s">
        <v>210</v>
      </c>
      <c r="B143" s="45"/>
      <c r="C143" s="46"/>
      <c r="D143" s="46"/>
      <c r="E143" s="47" t="s">
        <v>204</v>
      </c>
      <c r="F143" s="46"/>
      <c r="G143" s="46"/>
      <c r="H143" s="46"/>
      <c r="I143" s="46"/>
      <c r="J143" s="48"/>
    </row>
    <row r="144" ht="30">
      <c r="A144" s="37" t="s">
        <v>202</v>
      </c>
      <c r="B144" s="37">
        <v>34</v>
      </c>
      <c r="C144" s="38" t="s">
        <v>2695</v>
      </c>
      <c r="D144" s="37" t="s">
        <v>204</v>
      </c>
      <c r="E144" s="39" t="s">
        <v>2696</v>
      </c>
      <c r="F144" s="40" t="s">
        <v>206</v>
      </c>
      <c r="G144" s="41">
        <v>1</v>
      </c>
      <c r="H144" s="42">
        <v>0</v>
      </c>
      <c r="I144" s="43">
        <f>ROUND(G144*H144,P4)</f>
        <v>0</v>
      </c>
      <c r="J144" s="37"/>
      <c r="O144" s="44">
        <f>I144*0.21</f>
        <v>0</v>
      </c>
      <c r="P144">
        <v>3</v>
      </c>
    </row>
    <row r="145" ht="30">
      <c r="A145" s="37" t="s">
        <v>207</v>
      </c>
      <c r="B145" s="45"/>
      <c r="C145" s="46"/>
      <c r="D145" s="46"/>
      <c r="E145" s="39" t="s">
        <v>2696</v>
      </c>
      <c r="F145" s="46"/>
      <c r="G145" s="46"/>
      <c r="H145" s="46"/>
      <c r="I145" s="46"/>
      <c r="J145" s="48"/>
    </row>
    <row r="146">
      <c r="A146" s="37" t="s">
        <v>208</v>
      </c>
      <c r="B146" s="45"/>
      <c r="C146" s="46"/>
      <c r="D146" s="46"/>
      <c r="E146" s="49" t="s">
        <v>2624</v>
      </c>
      <c r="F146" s="46"/>
      <c r="G146" s="46"/>
      <c r="H146" s="46"/>
      <c r="I146" s="46"/>
      <c r="J146" s="48"/>
    </row>
    <row r="147">
      <c r="A147" s="37" t="s">
        <v>210</v>
      </c>
      <c r="B147" s="45"/>
      <c r="C147" s="46"/>
      <c r="D147" s="46"/>
      <c r="E147" s="47" t="s">
        <v>204</v>
      </c>
      <c r="F147" s="46"/>
      <c r="G147" s="46"/>
      <c r="H147" s="46"/>
      <c r="I147" s="46"/>
      <c r="J147" s="48"/>
    </row>
    <row r="148" ht="45">
      <c r="A148" s="37" t="s">
        <v>202</v>
      </c>
      <c r="B148" s="37">
        <v>35</v>
      </c>
      <c r="C148" s="38" t="s">
        <v>2697</v>
      </c>
      <c r="D148" s="37" t="s">
        <v>204</v>
      </c>
      <c r="E148" s="39" t="s">
        <v>2698</v>
      </c>
      <c r="F148" s="40" t="s">
        <v>217</v>
      </c>
      <c r="G148" s="41">
        <v>9</v>
      </c>
      <c r="H148" s="42">
        <v>0</v>
      </c>
      <c r="I148" s="43">
        <f>ROUND(G148*H148,P4)</f>
        <v>0</v>
      </c>
      <c r="J148" s="37"/>
      <c r="O148" s="44">
        <f>I148*0.21</f>
        <v>0</v>
      </c>
      <c r="P148">
        <v>3</v>
      </c>
    </row>
    <row r="149" ht="45">
      <c r="A149" s="37" t="s">
        <v>207</v>
      </c>
      <c r="B149" s="45"/>
      <c r="C149" s="46"/>
      <c r="D149" s="46"/>
      <c r="E149" s="39" t="s">
        <v>2698</v>
      </c>
      <c r="F149" s="46"/>
      <c r="G149" s="46"/>
      <c r="H149" s="46"/>
      <c r="I149" s="46"/>
      <c r="J149" s="48"/>
    </row>
    <row r="150">
      <c r="A150" s="37" t="s">
        <v>208</v>
      </c>
      <c r="B150" s="45"/>
      <c r="C150" s="46"/>
      <c r="D150" s="46"/>
      <c r="E150" s="49" t="s">
        <v>2699</v>
      </c>
      <c r="F150" s="46"/>
      <c r="G150" s="46"/>
      <c r="H150" s="46"/>
      <c r="I150" s="46"/>
      <c r="J150" s="48"/>
    </row>
    <row r="151">
      <c r="A151" s="37" t="s">
        <v>210</v>
      </c>
      <c r="B151" s="45"/>
      <c r="C151" s="46"/>
      <c r="D151" s="46"/>
      <c r="E151" s="47" t="s">
        <v>204</v>
      </c>
      <c r="F151" s="46"/>
      <c r="G151" s="46"/>
      <c r="H151" s="46"/>
      <c r="I151" s="46"/>
      <c r="J151" s="48"/>
    </row>
    <row r="152" ht="45">
      <c r="A152" s="37" t="s">
        <v>202</v>
      </c>
      <c r="B152" s="37">
        <v>36</v>
      </c>
      <c r="C152" s="38" t="s">
        <v>2700</v>
      </c>
      <c r="D152" s="37" t="s">
        <v>204</v>
      </c>
      <c r="E152" s="39" t="s">
        <v>2701</v>
      </c>
      <c r="F152" s="40" t="s">
        <v>217</v>
      </c>
      <c r="G152" s="41">
        <v>36</v>
      </c>
      <c r="H152" s="42">
        <v>0</v>
      </c>
      <c r="I152" s="43">
        <f>ROUND(G152*H152,P4)</f>
        <v>0</v>
      </c>
      <c r="J152" s="37"/>
      <c r="O152" s="44">
        <f>I152*0.21</f>
        <v>0</v>
      </c>
      <c r="P152">
        <v>3</v>
      </c>
    </row>
    <row r="153" ht="45">
      <c r="A153" s="37" t="s">
        <v>207</v>
      </c>
      <c r="B153" s="45"/>
      <c r="C153" s="46"/>
      <c r="D153" s="46"/>
      <c r="E153" s="39" t="s">
        <v>2701</v>
      </c>
      <c r="F153" s="46"/>
      <c r="G153" s="46"/>
      <c r="H153" s="46"/>
      <c r="I153" s="46"/>
      <c r="J153" s="48"/>
    </row>
    <row r="154">
      <c r="A154" s="37" t="s">
        <v>208</v>
      </c>
      <c r="B154" s="45"/>
      <c r="C154" s="46"/>
      <c r="D154" s="46"/>
      <c r="E154" s="49" t="s">
        <v>2702</v>
      </c>
      <c r="F154" s="46"/>
      <c r="G154" s="46"/>
      <c r="H154" s="46"/>
      <c r="I154" s="46"/>
      <c r="J154" s="48"/>
    </row>
    <row r="155">
      <c r="A155" s="37" t="s">
        <v>210</v>
      </c>
      <c r="B155" s="45"/>
      <c r="C155" s="46"/>
      <c r="D155" s="46"/>
      <c r="E155" s="47" t="s">
        <v>204</v>
      </c>
      <c r="F155" s="46"/>
      <c r="G155" s="46"/>
      <c r="H155" s="46"/>
      <c r="I155" s="46"/>
      <c r="J155" s="48"/>
    </row>
    <row r="156" ht="45">
      <c r="A156" s="37" t="s">
        <v>202</v>
      </c>
      <c r="B156" s="37">
        <v>37</v>
      </c>
      <c r="C156" s="38" t="s">
        <v>2703</v>
      </c>
      <c r="D156" s="37" t="s">
        <v>204</v>
      </c>
      <c r="E156" s="39" t="s">
        <v>2704</v>
      </c>
      <c r="F156" s="40" t="s">
        <v>217</v>
      </c>
      <c r="G156" s="41">
        <v>65</v>
      </c>
      <c r="H156" s="42">
        <v>0</v>
      </c>
      <c r="I156" s="43">
        <f>ROUND(G156*H156,P4)</f>
        <v>0</v>
      </c>
      <c r="J156" s="37"/>
      <c r="O156" s="44">
        <f>I156*0.21</f>
        <v>0</v>
      </c>
      <c r="P156">
        <v>3</v>
      </c>
    </row>
    <row r="157" ht="45">
      <c r="A157" s="37" t="s">
        <v>207</v>
      </c>
      <c r="B157" s="45"/>
      <c r="C157" s="46"/>
      <c r="D157" s="46"/>
      <c r="E157" s="39" t="s">
        <v>2704</v>
      </c>
      <c r="F157" s="46"/>
      <c r="G157" s="46"/>
      <c r="H157" s="46"/>
      <c r="I157" s="46"/>
      <c r="J157" s="48"/>
    </row>
    <row r="158">
      <c r="A158" s="37" t="s">
        <v>208</v>
      </c>
      <c r="B158" s="45"/>
      <c r="C158" s="46"/>
      <c r="D158" s="46"/>
      <c r="E158" s="49" t="s">
        <v>2705</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2706</v>
      </c>
      <c r="D160" s="37" t="s">
        <v>204</v>
      </c>
      <c r="E160" s="39" t="s">
        <v>2707</v>
      </c>
      <c r="F160" s="40" t="s">
        <v>217</v>
      </c>
      <c r="G160" s="41">
        <v>10.35</v>
      </c>
      <c r="H160" s="42">
        <v>0</v>
      </c>
      <c r="I160" s="43">
        <f>ROUND(G160*H160,P4)</f>
        <v>0</v>
      </c>
      <c r="J160" s="37"/>
      <c r="O160" s="44">
        <f>I160*0.21</f>
        <v>0</v>
      </c>
      <c r="P160">
        <v>3</v>
      </c>
    </row>
    <row r="161" ht="30">
      <c r="A161" s="37" t="s">
        <v>207</v>
      </c>
      <c r="B161" s="45"/>
      <c r="C161" s="46"/>
      <c r="D161" s="46"/>
      <c r="E161" s="39" t="s">
        <v>2707</v>
      </c>
      <c r="F161" s="46"/>
      <c r="G161" s="46"/>
      <c r="H161" s="46"/>
      <c r="I161" s="46"/>
      <c r="J161" s="48"/>
    </row>
    <row r="162" ht="30">
      <c r="A162" s="37" t="s">
        <v>208</v>
      </c>
      <c r="B162" s="45"/>
      <c r="C162" s="46"/>
      <c r="D162" s="46"/>
      <c r="E162" s="49" t="s">
        <v>2708</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2709</v>
      </c>
      <c r="D164" s="37" t="s">
        <v>204</v>
      </c>
      <c r="E164" s="39" t="s">
        <v>2710</v>
      </c>
      <c r="F164" s="40" t="s">
        <v>217</v>
      </c>
      <c r="G164" s="41">
        <v>41.399999999999999</v>
      </c>
      <c r="H164" s="42">
        <v>0</v>
      </c>
      <c r="I164" s="43">
        <f>ROUND(G164*H164,P4)</f>
        <v>0</v>
      </c>
      <c r="J164" s="37"/>
      <c r="O164" s="44">
        <f>I164*0.21</f>
        <v>0</v>
      </c>
      <c r="P164">
        <v>3</v>
      </c>
    </row>
    <row r="165">
      <c r="A165" s="37" t="s">
        <v>207</v>
      </c>
      <c r="B165" s="45"/>
      <c r="C165" s="46"/>
      <c r="D165" s="46"/>
      <c r="E165" s="39" t="s">
        <v>2710</v>
      </c>
      <c r="F165" s="46"/>
      <c r="G165" s="46"/>
      <c r="H165" s="46"/>
      <c r="I165" s="46"/>
      <c r="J165" s="48"/>
    </row>
    <row r="166" ht="30">
      <c r="A166" s="37" t="s">
        <v>208</v>
      </c>
      <c r="B166" s="45"/>
      <c r="C166" s="46"/>
      <c r="D166" s="46"/>
      <c r="E166" s="49" t="s">
        <v>2711</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2712</v>
      </c>
      <c r="D168" s="37" t="s">
        <v>204</v>
      </c>
      <c r="E168" s="39" t="s">
        <v>2713</v>
      </c>
      <c r="F168" s="40" t="s">
        <v>217</v>
      </c>
      <c r="G168" s="41">
        <v>74.75</v>
      </c>
      <c r="H168" s="42">
        <v>0</v>
      </c>
      <c r="I168" s="43">
        <f>ROUND(G168*H168,P4)</f>
        <v>0</v>
      </c>
      <c r="J168" s="37"/>
      <c r="O168" s="44">
        <f>I168*0.21</f>
        <v>0</v>
      </c>
      <c r="P168">
        <v>3</v>
      </c>
    </row>
    <row r="169" ht="30">
      <c r="A169" s="37" t="s">
        <v>207</v>
      </c>
      <c r="B169" s="45"/>
      <c r="C169" s="46"/>
      <c r="D169" s="46"/>
      <c r="E169" s="39" t="s">
        <v>2713</v>
      </c>
      <c r="F169" s="46"/>
      <c r="G169" s="46"/>
      <c r="H169" s="46"/>
      <c r="I169" s="46"/>
      <c r="J169" s="48"/>
    </row>
    <row r="170" ht="30">
      <c r="A170" s="37" t="s">
        <v>208</v>
      </c>
      <c r="B170" s="45"/>
      <c r="C170" s="46"/>
      <c r="D170" s="46"/>
      <c r="E170" s="49" t="s">
        <v>2714</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2715</v>
      </c>
      <c r="D172" s="37" t="s">
        <v>204</v>
      </c>
      <c r="E172" s="39" t="s">
        <v>2716</v>
      </c>
      <c r="F172" s="40" t="s">
        <v>232</v>
      </c>
      <c r="G172" s="41">
        <v>57</v>
      </c>
      <c r="H172" s="42">
        <v>0</v>
      </c>
      <c r="I172" s="43">
        <f>ROUND(G172*H172,P4)</f>
        <v>0</v>
      </c>
      <c r="J172" s="37"/>
      <c r="O172" s="44">
        <f>I172*0.21</f>
        <v>0</v>
      </c>
      <c r="P172">
        <v>3</v>
      </c>
    </row>
    <row r="173">
      <c r="A173" s="37" t="s">
        <v>207</v>
      </c>
      <c r="B173" s="45"/>
      <c r="C173" s="46"/>
      <c r="D173" s="46"/>
      <c r="E173" s="39" t="s">
        <v>2716</v>
      </c>
      <c r="F173" s="46"/>
      <c r="G173" s="46"/>
      <c r="H173" s="46"/>
      <c r="I173" s="46"/>
      <c r="J173" s="48"/>
    </row>
    <row r="174">
      <c r="A174" s="37" t="s">
        <v>208</v>
      </c>
      <c r="B174" s="45"/>
      <c r="C174" s="46"/>
      <c r="D174" s="46"/>
      <c r="E174" s="49" t="s">
        <v>2717</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2718</v>
      </c>
      <c r="D176" s="37" t="s">
        <v>204</v>
      </c>
      <c r="E176" s="39" t="s">
        <v>2719</v>
      </c>
      <c r="F176" s="40" t="s">
        <v>206</v>
      </c>
      <c r="G176" s="41">
        <v>1</v>
      </c>
      <c r="H176" s="42">
        <v>0</v>
      </c>
      <c r="I176" s="43">
        <f>ROUND(G176*H176,P4)</f>
        <v>0</v>
      </c>
      <c r="J176" s="37"/>
      <c r="O176" s="44">
        <f>I176*0.21</f>
        <v>0</v>
      </c>
      <c r="P176">
        <v>3</v>
      </c>
    </row>
    <row r="177" ht="30">
      <c r="A177" s="37" t="s">
        <v>207</v>
      </c>
      <c r="B177" s="45"/>
      <c r="C177" s="46"/>
      <c r="D177" s="46"/>
      <c r="E177" s="39" t="s">
        <v>2719</v>
      </c>
      <c r="F177" s="46"/>
      <c r="G177" s="46"/>
      <c r="H177" s="46"/>
      <c r="I177" s="46"/>
      <c r="J177" s="48"/>
    </row>
    <row r="178">
      <c r="A178" s="37" t="s">
        <v>208</v>
      </c>
      <c r="B178" s="45"/>
      <c r="C178" s="46"/>
      <c r="D178" s="46"/>
      <c r="E178" s="49" t="s">
        <v>2624</v>
      </c>
      <c r="F178" s="46"/>
      <c r="G178" s="46"/>
      <c r="H178" s="46"/>
      <c r="I178" s="46"/>
      <c r="J178" s="48"/>
    </row>
    <row r="179">
      <c r="A179" s="37" t="s">
        <v>210</v>
      </c>
      <c r="B179" s="45"/>
      <c r="C179" s="46"/>
      <c r="D179" s="46"/>
      <c r="E179" s="47" t="s">
        <v>204</v>
      </c>
      <c r="F179" s="46"/>
      <c r="G179" s="46"/>
      <c r="H179" s="46"/>
      <c r="I179" s="46"/>
      <c r="J179" s="48"/>
    </row>
    <row r="180" ht="30">
      <c r="A180" s="37" t="s">
        <v>202</v>
      </c>
      <c r="B180" s="37">
        <v>43</v>
      </c>
      <c r="C180" s="38" t="s">
        <v>2720</v>
      </c>
      <c r="D180" s="37" t="s">
        <v>204</v>
      </c>
      <c r="E180" s="39" t="s">
        <v>2721</v>
      </c>
      <c r="F180" s="40" t="s">
        <v>206</v>
      </c>
      <c r="G180" s="41">
        <v>1</v>
      </c>
      <c r="H180" s="42">
        <v>0</v>
      </c>
      <c r="I180" s="43">
        <f>ROUND(G180*H180,P4)</f>
        <v>0</v>
      </c>
      <c r="J180" s="37"/>
      <c r="O180" s="44">
        <f>I180*0.21</f>
        <v>0</v>
      </c>
      <c r="P180">
        <v>3</v>
      </c>
    </row>
    <row r="181" ht="30">
      <c r="A181" s="37" t="s">
        <v>207</v>
      </c>
      <c r="B181" s="45"/>
      <c r="C181" s="46"/>
      <c r="D181" s="46"/>
      <c r="E181" s="39" t="s">
        <v>2721</v>
      </c>
      <c r="F181" s="46"/>
      <c r="G181" s="46"/>
      <c r="H181" s="46"/>
      <c r="I181" s="46"/>
      <c r="J181" s="48"/>
    </row>
    <row r="182">
      <c r="A182" s="37" t="s">
        <v>208</v>
      </c>
      <c r="B182" s="45"/>
      <c r="C182" s="46"/>
      <c r="D182" s="46"/>
      <c r="E182" s="49" t="s">
        <v>2624</v>
      </c>
      <c r="F182" s="46"/>
      <c r="G182" s="46"/>
      <c r="H182" s="46"/>
      <c r="I182" s="46"/>
      <c r="J182" s="48"/>
    </row>
    <row r="183">
      <c r="A183" s="37" t="s">
        <v>210</v>
      </c>
      <c r="B183" s="45"/>
      <c r="C183" s="46"/>
      <c r="D183" s="46"/>
      <c r="E183" s="47" t="s">
        <v>204</v>
      </c>
      <c r="F183" s="46"/>
      <c r="G183" s="46"/>
      <c r="H183" s="46"/>
      <c r="I183" s="46"/>
      <c r="J183" s="48"/>
    </row>
    <row r="184" ht="45">
      <c r="A184" s="37" t="s">
        <v>202</v>
      </c>
      <c r="B184" s="37">
        <v>44</v>
      </c>
      <c r="C184" s="38" t="s">
        <v>2722</v>
      </c>
      <c r="D184" s="37" t="s">
        <v>204</v>
      </c>
      <c r="E184" s="39" t="s">
        <v>2723</v>
      </c>
      <c r="F184" s="40" t="s">
        <v>206</v>
      </c>
      <c r="G184" s="41">
        <v>1</v>
      </c>
      <c r="H184" s="42">
        <v>0</v>
      </c>
      <c r="I184" s="43">
        <f>ROUND(G184*H184,P4)</f>
        <v>0</v>
      </c>
      <c r="J184" s="37"/>
      <c r="O184" s="44">
        <f>I184*0.21</f>
        <v>0</v>
      </c>
      <c r="P184">
        <v>3</v>
      </c>
    </row>
    <row r="185" ht="60">
      <c r="A185" s="37" t="s">
        <v>207</v>
      </c>
      <c r="B185" s="45"/>
      <c r="C185" s="46"/>
      <c r="D185" s="46"/>
      <c r="E185" s="39" t="s">
        <v>2724</v>
      </c>
      <c r="F185" s="46"/>
      <c r="G185" s="46"/>
      <c r="H185" s="46"/>
      <c r="I185" s="46"/>
      <c r="J185" s="48"/>
    </row>
    <row r="186">
      <c r="A186" s="37" t="s">
        <v>208</v>
      </c>
      <c r="B186" s="45"/>
      <c r="C186" s="46"/>
      <c r="D186" s="46"/>
      <c r="E186" s="49" t="s">
        <v>2624</v>
      </c>
      <c r="F186" s="46"/>
      <c r="G186" s="46"/>
      <c r="H186" s="46"/>
      <c r="I186" s="46"/>
      <c r="J186" s="48"/>
    </row>
    <row r="187">
      <c r="A187" s="37" t="s">
        <v>210</v>
      </c>
      <c r="B187" s="45"/>
      <c r="C187" s="46"/>
      <c r="D187" s="46"/>
      <c r="E187" s="47" t="s">
        <v>204</v>
      </c>
      <c r="F187" s="46"/>
      <c r="G187" s="46"/>
      <c r="H187" s="46"/>
      <c r="I187" s="46"/>
      <c r="J187" s="48"/>
    </row>
    <row r="188" ht="45">
      <c r="A188" s="37" t="s">
        <v>202</v>
      </c>
      <c r="B188" s="37">
        <v>45</v>
      </c>
      <c r="C188" s="38" t="s">
        <v>2725</v>
      </c>
      <c r="D188" s="37" t="s">
        <v>204</v>
      </c>
      <c r="E188" s="39" t="s">
        <v>2726</v>
      </c>
      <c r="F188" s="40" t="s">
        <v>206</v>
      </c>
      <c r="G188" s="41">
        <v>1</v>
      </c>
      <c r="H188" s="42">
        <v>0</v>
      </c>
      <c r="I188" s="43">
        <f>ROUND(G188*H188,P4)</f>
        <v>0</v>
      </c>
      <c r="J188" s="37"/>
      <c r="O188" s="44">
        <f>I188*0.21</f>
        <v>0</v>
      </c>
      <c r="P188">
        <v>3</v>
      </c>
    </row>
    <row r="189" ht="60">
      <c r="A189" s="37" t="s">
        <v>207</v>
      </c>
      <c r="B189" s="45"/>
      <c r="C189" s="46"/>
      <c r="D189" s="46"/>
      <c r="E189" s="39" t="s">
        <v>2727</v>
      </c>
      <c r="F189" s="46"/>
      <c r="G189" s="46"/>
      <c r="H189" s="46"/>
      <c r="I189" s="46"/>
      <c r="J189" s="48"/>
    </row>
    <row r="190">
      <c r="A190" s="37" t="s">
        <v>208</v>
      </c>
      <c r="B190" s="45"/>
      <c r="C190" s="46"/>
      <c r="D190" s="46"/>
      <c r="E190" s="49" t="s">
        <v>2624</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2728</v>
      </c>
      <c r="D192" s="37" t="s">
        <v>204</v>
      </c>
      <c r="E192" s="39" t="s">
        <v>2729</v>
      </c>
      <c r="F192" s="40" t="s">
        <v>206</v>
      </c>
      <c r="G192" s="41">
        <v>2</v>
      </c>
      <c r="H192" s="42">
        <v>0</v>
      </c>
      <c r="I192" s="43">
        <f>ROUND(G192*H192,P4)</f>
        <v>0</v>
      </c>
      <c r="J192" s="37"/>
      <c r="O192" s="44">
        <f>I192*0.21</f>
        <v>0</v>
      </c>
      <c r="P192">
        <v>3</v>
      </c>
    </row>
    <row r="193">
      <c r="A193" s="37" t="s">
        <v>207</v>
      </c>
      <c r="B193" s="45"/>
      <c r="C193" s="46"/>
      <c r="D193" s="46"/>
      <c r="E193" s="39" t="s">
        <v>2729</v>
      </c>
      <c r="F193" s="46"/>
      <c r="G193" s="46"/>
      <c r="H193" s="46"/>
      <c r="I193" s="46"/>
      <c r="J193" s="48"/>
    </row>
    <row r="194">
      <c r="A194" s="37" t="s">
        <v>208</v>
      </c>
      <c r="B194" s="45"/>
      <c r="C194" s="46"/>
      <c r="D194" s="46"/>
      <c r="E194" s="49" t="s">
        <v>2656</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2730</v>
      </c>
      <c r="D196" s="37" t="s">
        <v>204</v>
      </c>
      <c r="E196" s="39" t="s">
        <v>2731</v>
      </c>
      <c r="F196" s="40" t="s">
        <v>206</v>
      </c>
      <c r="G196" s="41">
        <v>1</v>
      </c>
      <c r="H196" s="42">
        <v>0</v>
      </c>
      <c r="I196" s="43">
        <f>ROUND(G196*H196,P4)</f>
        <v>0</v>
      </c>
      <c r="J196" s="37"/>
      <c r="O196" s="44">
        <f>I196*0.21</f>
        <v>0</v>
      </c>
      <c r="P196">
        <v>3</v>
      </c>
    </row>
    <row r="197">
      <c r="A197" s="37" t="s">
        <v>207</v>
      </c>
      <c r="B197" s="45"/>
      <c r="C197" s="46"/>
      <c r="D197" s="46"/>
      <c r="E197" s="39" t="s">
        <v>2731</v>
      </c>
      <c r="F197" s="46"/>
      <c r="G197" s="46"/>
      <c r="H197" s="46"/>
      <c r="I197" s="46"/>
      <c r="J197" s="48"/>
    </row>
    <row r="198">
      <c r="A198" s="37" t="s">
        <v>208</v>
      </c>
      <c r="B198" s="45"/>
      <c r="C198" s="46"/>
      <c r="D198" s="46"/>
      <c r="E198" s="49" t="s">
        <v>2624</v>
      </c>
      <c r="F198" s="46"/>
      <c r="G198" s="46"/>
      <c r="H198" s="46"/>
      <c r="I198" s="46"/>
      <c r="J198" s="48"/>
    </row>
    <row r="199">
      <c r="A199" s="37" t="s">
        <v>210</v>
      </c>
      <c r="B199" s="45"/>
      <c r="C199" s="46"/>
      <c r="D199" s="46"/>
      <c r="E199" s="47" t="s">
        <v>204</v>
      </c>
      <c r="F199" s="46"/>
      <c r="G199" s="46"/>
      <c r="H199" s="46"/>
      <c r="I199" s="46"/>
      <c r="J199" s="48"/>
    </row>
    <row r="200" ht="30">
      <c r="A200" s="37" t="s">
        <v>202</v>
      </c>
      <c r="B200" s="37">
        <v>48</v>
      </c>
      <c r="C200" s="38" t="s">
        <v>2732</v>
      </c>
      <c r="D200" s="37" t="s">
        <v>204</v>
      </c>
      <c r="E200" s="39" t="s">
        <v>2733</v>
      </c>
      <c r="F200" s="40" t="s">
        <v>206</v>
      </c>
      <c r="G200" s="41">
        <v>3</v>
      </c>
      <c r="H200" s="42">
        <v>0</v>
      </c>
      <c r="I200" s="43">
        <f>ROUND(G200*H200,P4)</f>
        <v>0</v>
      </c>
      <c r="J200" s="37"/>
      <c r="O200" s="44">
        <f>I200*0.21</f>
        <v>0</v>
      </c>
      <c r="P200">
        <v>3</v>
      </c>
    </row>
    <row r="201" ht="30">
      <c r="A201" s="37" t="s">
        <v>207</v>
      </c>
      <c r="B201" s="45"/>
      <c r="C201" s="46"/>
      <c r="D201" s="46"/>
      <c r="E201" s="39" t="s">
        <v>2733</v>
      </c>
      <c r="F201" s="46"/>
      <c r="G201" s="46"/>
      <c r="H201" s="46"/>
      <c r="I201" s="46"/>
      <c r="J201" s="48"/>
    </row>
    <row r="202">
      <c r="A202" s="37" t="s">
        <v>208</v>
      </c>
      <c r="B202" s="45"/>
      <c r="C202" s="46"/>
      <c r="D202" s="46"/>
      <c r="E202" s="49" t="s">
        <v>2630</v>
      </c>
      <c r="F202" s="46"/>
      <c r="G202" s="46"/>
      <c r="H202" s="46"/>
      <c r="I202" s="46"/>
      <c r="J202" s="48"/>
    </row>
    <row r="203">
      <c r="A203" s="37" t="s">
        <v>210</v>
      </c>
      <c r="B203" s="45"/>
      <c r="C203" s="46"/>
      <c r="D203" s="46"/>
      <c r="E203" s="47" t="s">
        <v>204</v>
      </c>
      <c r="F203" s="46"/>
      <c r="G203" s="46"/>
      <c r="H203" s="46"/>
      <c r="I203" s="46"/>
      <c r="J203" s="48"/>
    </row>
    <row r="204" ht="30">
      <c r="A204" s="37" t="s">
        <v>202</v>
      </c>
      <c r="B204" s="37">
        <v>49</v>
      </c>
      <c r="C204" s="38" t="s">
        <v>2734</v>
      </c>
      <c r="D204" s="37" t="s">
        <v>204</v>
      </c>
      <c r="E204" s="39" t="s">
        <v>2735</v>
      </c>
      <c r="F204" s="40" t="s">
        <v>206</v>
      </c>
      <c r="G204" s="41">
        <v>3</v>
      </c>
      <c r="H204" s="42">
        <v>0</v>
      </c>
      <c r="I204" s="43">
        <f>ROUND(G204*H204,P4)</f>
        <v>0</v>
      </c>
      <c r="J204" s="37"/>
      <c r="O204" s="44">
        <f>I204*0.21</f>
        <v>0</v>
      </c>
      <c r="P204">
        <v>3</v>
      </c>
    </row>
    <row r="205" ht="30">
      <c r="A205" s="37" t="s">
        <v>207</v>
      </c>
      <c r="B205" s="45"/>
      <c r="C205" s="46"/>
      <c r="D205" s="46"/>
      <c r="E205" s="39" t="s">
        <v>2735</v>
      </c>
      <c r="F205" s="46"/>
      <c r="G205" s="46"/>
      <c r="H205" s="46"/>
      <c r="I205" s="46"/>
      <c r="J205" s="48"/>
    </row>
    <row r="206">
      <c r="A206" s="37" t="s">
        <v>208</v>
      </c>
      <c r="B206" s="45"/>
      <c r="C206" s="46"/>
      <c r="D206" s="46"/>
      <c r="E206" s="49" t="s">
        <v>2630</v>
      </c>
      <c r="F206" s="46"/>
      <c r="G206" s="46"/>
      <c r="H206" s="46"/>
      <c r="I206" s="46"/>
      <c r="J206" s="48"/>
    </row>
    <row r="207">
      <c r="A207" s="37" t="s">
        <v>210</v>
      </c>
      <c r="B207" s="45"/>
      <c r="C207" s="46"/>
      <c r="D207" s="46"/>
      <c r="E207" s="47" t="s">
        <v>204</v>
      </c>
      <c r="F207" s="46"/>
      <c r="G207" s="46"/>
      <c r="H207" s="46"/>
      <c r="I207" s="46"/>
      <c r="J207" s="48"/>
    </row>
    <row r="208" ht="30">
      <c r="A208" s="37" t="s">
        <v>202</v>
      </c>
      <c r="B208" s="37">
        <v>50</v>
      </c>
      <c r="C208" s="38" t="s">
        <v>2736</v>
      </c>
      <c r="D208" s="37" t="s">
        <v>204</v>
      </c>
      <c r="E208" s="39" t="s">
        <v>2737</v>
      </c>
      <c r="F208" s="40" t="s">
        <v>206</v>
      </c>
      <c r="G208" s="41">
        <v>9</v>
      </c>
      <c r="H208" s="42">
        <v>0</v>
      </c>
      <c r="I208" s="43">
        <f>ROUND(G208*H208,P4)</f>
        <v>0</v>
      </c>
      <c r="J208" s="37"/>
      <c r="O208" s="44">
        <f>I208*0.21</f>
        <v>0</v>
      </c>
      <c r="P208">
        <v>3</v>
      </c>
    </row>
    <row r="209" ht="30">
      <c r="A209" s="37" t="s">
        <v>207</v>
      </c>
      <c r="B209" s="45"/>
      <c r="C209" s="46"/>
      <c r="D209" s="46"/>
      <c r="E209" s="39" t="s">
        <v>2737</v>
      </c>
      <c r="F209" s="46"/>
      <c r="G209" s="46"/>
      <c r="H209" s="46"/>
      <c r="I209" s="46"/>
      <c r="J209" s="48"/>
    </row>
    <row r="210">
      <c r="A210" s="37" t="s">
        <v>208</v>
      </c>
      <c r="B210" s="45"/>
      <c r="C210" s="46"/>
      <c r="D210" s="46"/>
      <c r="E210" s="49" t="s">
        <v>2699</v>
      </c>
      <c r="F210" s="46"/>
      <c r="G210" s="46"/>
      <c r="H210" s="46"/>
      <c r="I210" s="46"/>
      <c r="J210" s="48"/>
    </row>
    <row r="211">
      <c r="A211" s="37" t="s">
        <v>210</v>
      </c>
      <c r="B211" s="45"/>
      <c r="C211" s="46"/>
      <c r="D211" s="46"/>
      <c r="E211" s="47" t="s">
        <v>204</v>
      </c>
      <c r="F211" s="46"/>
      <c r="G211" s="46"/>
      <c r="H211" s="46"/>
      <c r="I211" s="46"/>
      <c r="J211" s="48"/>
    </row>
    <row r="212" ht="30">
      <c r="A212" s="37" t="s">
        <v>202</v>
      </c>
      <c r="B212" s="37">
        <v>51</v>
      </c>
      <c r="C212" s="38" t="s">
        <v>2738</v>
      </c>
      <c r="D212" s="37" t="s">
        <v>204</v>
      </c>
      <c r="E212" s="39" t="s">
        <v>2739</v>
      </c>
      <c r="F212" s="40" t="s">
        <v>206</v>
      </c>
      <c r="G212" s="41">
        <v>3</v>
      </c>
      <c r="H212" s="42">
        <v>0</v>
      </c>
      <c r="I212" s="43">
        <f>ROUND(G212*H212,P4)</f>
        <v>0</v>
      </c>
      <c r="J212" s="37"/>
      <c r="O212" s="44">
        <f>I212*0.21</f>
        <v>0</v>
      </c>
      <c r="P212">
        <v>3</v>
      </c>
    </row>
    <row r="213" ht="30">
      <c r="A213" s="37" t="s">
        <v>207</v>
      </c>
      <c r="B213" s="45"/>
      <c r="C213" s="46"/>
      <c r="D213" s="46"/>
      <c r="E213" s="39" t="s">
        <v>2739</v>
      </c>
      <c r="F213" s="46"/>
      <c r="G213" s="46"/>
      <c r="H213" s="46"/>
      <c r="I213" s="46"/>
      <c r="J213" s="48"/>
    </row>
    <row r="214">
      <c r="A214" s="37" t="s">
        <v>208</v>
      </c>
      <c r="B214" s="45"/>
      <c r="C214" s="46"/>
      <c r="D214" s="46"/>
      <c r="E214" s="49" t="s">
        <v>2630</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2740</v>
      </c>
      <c r="D216" s="37" t="s">
        <v>204</v>
      </c>
      <c r="E216" s="39" t="s">
        <v>2741</v>
      </c>
      <c r="F216" s="40" t="s">
        <v>206</v>
      </c>
      <c r="G216" s="41">
        <v>2</v>
      </c>
      <c r="H216" s="42">
        <v>0</v>
      </c>
      <c r="I216" s="43">
        <f>ROUND(G216*H216,P4)</f>
        <v>0</v>
      </c>
      <c r="J216" s="37"/>
      <c r="O216" s="44">
        <f>I216*0.21</f>
        <v>0</v>
      </c>
      <c r="P216">
        <v>3</v>
      </c>
    </row>
    <row r="217">
      <c r="A217" s="37" t="s">
        <v>207</v>
      </c>
      <c r="B217" s="45"/>
      <c r="C217" s="46"/>
      <c r="D217" s="46"/>
      <c r="E217" s="39" t="s">
        <v>2741</v>
      </c>
      <c r="F217" s="46"/>
      <c r="G217" s="46"/>
      <c r="H217" s="46"/>
      <c r="I217" s="46"/>
      <c r="J217" s="48"/>
    </row>
    <row r="218">
      <c r="A218" s="37" t="s">
        <v>208</v>
      </c>
      <c r="B218" s="45"/>
      <c r="C218" s="46"/>
      <c r="D218" s="46"/>
      <c r="E218" s="49" t="s">
        <v>2656</v>
      </c>
      <c r="F218" s="46"/>
      <c r="G218" s="46"/>
      <c r="H218" s="46"/>
      <c r="I218" s="46"/>
      <c r="J218" s="48"/>
    </row>
    <row r="219">
      <c r="A219" s="37" t="s">
        <v>210</v>
      </c>
      <c r="B219" s="45"/>
      <c r="C219" s="46"/>
      <c r="D219" s="46"/>
      <c r="E219" s="47" t="s">
        <v>204</v>
      </c>
      <c r="F219" s="46"/>
      <c r="G219" s="46"/>
      <c r="H219" s="46"/>
      <c r="I219" s="46"/>
      <c r="J219" s="48"/>
    </row>
    <row r="220">
      <c r="A220" s="37" t="s">
        <v>202</v>
      </c>
      <c r="B220" s="37">
        <v>53</v>
      </c>
      <c r="C220" s="38" t="s">
        <v>2742</v>
      </c>
      <c r="D220" s="37" t="s">
        <v>204</v>
      </c>
      <c r="E220" s="39" t="s">
        <v>2743</v>
      </c>
      <c r="F220" s="40" t="s">
        <v>206</v>
      </c>
      <c r="G220" s="41">
        <v>4</v>
      </c>
      <c r="H220" s="42">
        <v>0</v>
      </c>
      <c r="I220" s="43">
        <f>ROUND(G220*H220,P4)</f>
        <v>0</v>
      </c>
      <c r="J220" s="37"/>
      <c r="O220" s="44">
        <f>I220*0.21</f>
        <v>0</v>
      </c>
      <c r="P220">
        <v>3</v>
      </c>
    </row>
    <row r="221">
      <c r="A221" s="37" t="s">
        <v>207</v>
      </c>
      <c r="B221" s="45"/>
      <c r="C221" s="46"/>
      <c r="D221" s="46"/>
      <c r="E221" s="39" t="s">
        <v>2743</v>
      </c>
      <c r="F221" s="46"/>
      <c r="G221" s="46"/>
      <c r="H221" s="46"/>
      <c r="I221" s="46"/>
      <c r="J221" s="48"/>
    </row>
    <row r="222">
      <c r="A222" s="37" t="s">
        <v>208</v>
      </c>
      <c r="B222" s="45"/>
      <c r="C222" s="46"/>
      <c r="D222" s="46"/>
      <c r="E222" s="49" t="s">
        <v>2665</v>
      </c>
      <c r="F222" s="46"/>
      <c r="G222" s="46"/>
      <c r="H222" s="46"/>
      <c r="I222" s="46"/>
      <c r="J222" s="48"/>
    </row>
    <row r="223">
      <c r="A223" s="37" t="s">
        <v>210</v>
      </c>
      <c r="B223" s="45"/>
      <c r="C223" s="46"/>
      <c r="D223" s="46"/>
      <c r="E223" s="47" t="s">
        <v>204</v>
      </c>
      <c r="F223" s="46"/>
      <c r="G223" s="46"/>
      <c r="H223" s="46"/>
      <c r="I223" s="46"/>
      <c r="J223" s="48"/>
    </row>
    <row r="224">
      <c r="A224" s="37" t="s">
        <v>202</v>
      </c>
      <c r="B224" s="37">
        <v>54</v>
      </c>
      <c r="C224" s="38" t="s">
        <v>2744</v>
      </c>
      <c r="D224" s="37" t="s">
        <v>204</v>
      </c>
      <c r="E224" s="39" t="s">
        <v>2745</v>
      </c>
      <c r="F224" s="40" t="s">
        <v>206</v>
      </c>
      <c r="G224" s="41">
        <v>1</v>
      </c>
      <c r="H224" s="42">
        <v>0</v>
      </c>
      <c r="I224" s="43">
        <f>ROUND(G224*H224,P4)</f>
        <v>0</v>
      </c>
      <c r="J224" s="37"/>
      <c r="O224" s="44">
        <f>I224*0.21</f>
        <v>0</v>
      </c>
      <c r="P224">
        <v>3</v>
      </c>
    </row>
    <row r="225">
      <c r="A225" s="37" t="s">
        <v>207</v>
      </c>
      <c r="B225" s="45"/>
      <c r="C225" s="46"/>
      <c r="D225" s="46"/>
      <c r="E225" s="39" t="s">
        <v>2745</v>
      </c>
      <c r="F225" s="46"/>
      <c r="G225" s="46"/>
      <c r="H225" s="46"/>
      <c r="I225" s="46"/>
      <c r="J225" s="48"/>
    </row>
    <row r="226">
      <c r="A226" s="37" t="s">
        <v>208</v>
      </c>
      <c r="B226" s="45"/>
      <c r="C226" s="46"/>
      <c r="D226" s="46"/>
      <c r="E226" s="49" t="s">
        <v>2624</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2746</v>
      </c>
      <c r="D228" s="37" t="s">
        <v>204</v>
      </c>
      <c r="E228" s="39" t="s">
        <v>2747</v>
      </c>
      <c r="F228" s="40" t="s">
        <v>206</v>
      </c>
      <c r="G228" s="41">
        <v>1</v>
      </c>
      <c r="H228" s="42">
        <v>0</v>
      </c>
      <c r="I228" s="43">
        <f>ROUND(G228*H228,P4)</f>
        <v>0</v>
      </c>
      <c r="J228" s="37"/>
      <c r="O228" s="44">
        <f>I228*0.21</f>
        <v>0</v>
      </c>
      <c r="P228">
        <v>3</v>
      </c>
    </row>
    <row r="229">
      <c r="A229" s="37" t="s">
        <v>207</v>
      </c>
      <c r="B229" s="45"/>
      <c r="C229" s="46"/>
      <c r="D229" s="46"/>
      <c r="E229" s="39" t="s">
        <v>2747</v>
      </c>
      <c r="F229" s="46"/>
      <c r="G229" s="46"/>
      <c r="H229" s="46"/>
      <c r="I229" s="46"/>
      <c r="J229" s="48"/>
    </row>
    <row r="230">
      <c r="A230" s="37" t="s">
        <v>208</v>
      </c>
      <c r="B230" s="45"/>
      <c r="C230" s="46"/>
      <c r="D230" s="46"/>
      <c r="E230" s="49" t="s">
        <v>2624</v>
      </c>
      <c r="F230" s="46"/>
      <c r="G230" s="46"/>
      <c r="H230" s="46"/>
      <c r="I230" s="46"/>
      <c r="J230" s="48"/>
    </row>
    <row r="231">
      <c r="A231" s="37" t="s">
        <v>210</v>
      </c>
      <c r="B231" s="45"/>
      <c r="C231" s="46"/>
      <c r="D231" s="46"/>
      <c r="E231" s="47" t="s">
        <v>204</v>
      </c>
      <c r="F231" s="46"/>
      <c r="G231" s="46"/>
      <c r="H231" s="46"/>
      <c r="I231" s="46"/>
      <c r="J231" s="48"/>
    </row>
    <row r="232">
      <c r="A232" s="31" t="s">
        <v>199</v>
      </c>
      <c r="B232" s="32"/>
      <c r="C232" s="33" t="s">
        <v>2748</v>
      </c>
      <c r="D232" s="34"/>
      <c r="E232" s="31" t="s">
        <v>2749</v>
      </c>
      <c r="F232" s="34"/>
      <c r="G232" s="34"/>
      <c r="H232" s="34"/>
      <c r="I232" s="35">
        <f>SUMIFS(I233:I351,A233:A351,"P")</f>
        <v>0</v>
      </c>
      <c r="J232" s="36"/>
    </row>
    <row r="233" ht="30">
      <c r="A233" s="37" t="s">
        <v>202</v>
      </c>
      <c r="B233" s="37">
        <v>56</v>
      </c>
      <c r="C233" s="38" t="s">
        <v>2750</v>
      </c>
      <c r="D233" s="37" t="s">
        <v>204</v>
      </c>
      <c r="E233" s="39" t="s">
        <v>2751</v>
      </c>
      <c r="F233" s="40" t="s">
        <v>217</v>
      </c>
      <c r="G233" s="41">
        <v>84</v>
      </c>
      <c r="H233" s="42">
        <v>0</v>
      </c>
      <c r="I233" s="43">
        <f>ROUND(G233*H233,P4)</f>
        <v>0</v>
      </c>
      <c r="J233" s="37"/>
      <c r="O233" s="44">
        <f>I233*0.21</f>
        <v>0</v>
      </c>
      <c r="P233">
        <v>3</v>
      </c>
    </row>
    <row r="234" ht="30">
      <c r="A234" s="37" t="s">
        <v>207</v>
      </c>
      <c r="B234" s="45"/>
      <c r="C234" s="46"/>
      <c r="D234" s="46"/>
      <c r="E234" s="39" t="s">
        <v>2751</v>
      </c>
      <c r="F234" s="46"/>
      <c r="G234" s="46"/>
      <c r="H234" s="46"/>
      <c r="I234" s="46"/>
      <c r="J234" s="48"/>
    </row>
    <row r="235" ht="30">
      <c r="A235" s="37" t="s">
        <v>208</v>
      </c>
      <c r="B235" s="45"/>
      <c r="C235" s="46"/>
      <c r="D235" s="46"/>
      <c r="E235" s="49" t="s">
        <v>2752</v>
      </c>
      <c r="F235" s="46"/>
      <c r="G235" s="46"/>
      <c r="H235" s="46"/>
      <c r="I235" s="46"/>
      <c r="J235" s="48"/>
    </row>
    <row r="236">
      <c r="A236" s="37" t="s">
        <v>210</v>
      </c>
      <c r="B236" s="45"/>
      <c r="C236" s="46"/>
      <c r="D236" s="46"/>
      <c r="E236" s="47" t="s">
        <v>204</v>
      </c>
      <c r="F236" s="46"/>
      <c r="G236" s="46"/>
      <c r="H236" s="46"/>
      <c r="I236" s="46"/>
      <c r="J236" s="48"/>
    </row>
    <row r="237">
      <c r="A237" s="37" t="s">
        <v>202</v>
      </c>
      <c r="B237" s="37">
        <v>57</v>
      </c>
      <c r="C237" s="38" t="s">
        <v>2753</v>
      </c>
      <c r="D237" s="37" t="s">
        <v>204</v>
      </c>
      <c r="E237" s="39" t="s">
        <v>2754</v>
      </c>
      <c r="F237" s="40" t="s">
        <v>555</v>
      </c>
      <c r="G237" s="41">
        <v>0.79700000000000004</v>
      </c>
      <c r="H237" s="42">
        <v>0</v>
      </c>
      <c r="I237" s="43">
        <f>ROUND(G237*H237,P4)</f>
        <v>0</v>
      </c>
      <c r="J237" s="37"/>
      <c r="O237" s="44">
        <f>I237*0.21</f>
        <v>0</v>
      </c>
      <c r="P237">
        <v>3</v>
      </c>
    </row>
    <row r="238">
      <c r="A238" s="37" t="s">
        <v>207</v>
      </c>
      <c r="B238" s="45"/>
      <c r="C238" s="46"/>
      <c r="D238" s="46"/>
      <c r="E238" s="39" t="s">
        <v>2754</v>
      </c>
      <c r="F238" s="46"/>
      <c r="G238" s="46"/>
      <c r="H238" s="46"/>
      <c r="I238" s="46"/>
      <c r="J238" s="48"/>
    </row>
    <row r="239" ht="60">
      <c r="A239" s="37" t="s">
        <v>208</v>
      </c>
      <c r="B239" s="45"/>
      <c r="C239" s="46"/>
      <c r="D239" s="46"/>
      <c r="E239" s="49" t="s">
        <v>2755</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2756</v>
      </c>
      <c r="D241" s="37" t="s">
        <v>204</v>
      </c>
      <c r="E241" s="39" t="s">
        <v>2757</v>
      </c>
      <c r="F241" s="40" t="s">
        <v>227</v>
      </c>
      <c r="G241" s="41">
        <v>52.5</v>
      </c>
      <c r="H241" s="42">
        <v>0</v>
      </c>
      <c r="I241" s="43">
        <f>ROUND(G241*H241,P4)</f>
        <v>0</v>
      </c>
      <c r="J241" s="37"/>
      <c r="O241" s="44">
        <f>I241*0.21</f>
        <v>0</v>
      </c>
      <c r="P241">
        <v>3</v>
      </c>
    </row>
    <row r="242" ht="45">
      <c r="A242" s="37" t="s">
        <v>207</v>
      </c>
      <c r="B242" s="45"/>
      <c r="C242" s="46"/>
      <c r="D242" s="46"/>
      <c r="E242" s="39" t="s">
        <v>2757</v>
      </c>
      <c r="F242" s="46"/>
      <c r="G242" s="46"/>
      <c r="H242" s="46"/>
      <c r="I242" s="46"/>
      <c r="J242" s="48"/>
    </row>
    <row r="243">
      <c r="A243" s="37" t="s">
        <v>208</v>
      </c>
      <c r="B243" s="45"/>
      <c r="C243" s="46"/>
      <c r="D243" s="46"/>
      <c r="E243" s="49" t="s">
        <v>2758</v>
      </c>
      <c r="F243" s="46"/>
      <c r="G243" s="46"/>
      <c r="H243" s="46"/>
      <c r="I243" s="46"/>
      <c r="J243" s="48"/>
    </row>
    <row r="244">
      <c r="A244" s="37" t="s">
        <v>210</v>
      </c>
      <c r="B244" s="45"/>
      <c r="C244" s="46"/>
      <c r="D244" s="46"/>
      <c r="E244" s="47" t="s">
        <v>204</v>
      </c>
      <c r="F244" s="46"/>
      <c r="G244" s="46"/>
      <c r="H244" s="46"/>
      <c r="I244" s="46"/>
      <c r="J244" s="48"/>
    </row>
    <row r="245" ht="45">
      <c r="A245" s="37" t="s">
        <v>202</v>
      </c>
      <c r="B245" s="37">
        <v>59</v>
      </c>
      <c r="C245" s="38" t="s">
        <v>2759</v>
      </c>
      <c r="D245" s="37" t="s">
        <v>204</v>
      </c>
      <c r="E245" s="39" t="s">
        <v>2760</v>
      </c>
      <c r="F245" s="40" t="s">
        <v>492</v>
      </c>
      <c r="G245" s="41">
        <v>3</v>
      </c>
      <c r="H245" s="42">
        <v>0</v>
      </c>
      <c r="I245" s="43">
        <f>ROUND(G245*H245,P4)</f>
        <v>0</v>
      </c>
      <c r="J245" s="37"/>
      <c r="O245" s="44">
        <f>I245*0.21</f>
        <v>0</v>
      </c>
      <c r="P245">
        <v>3</v>
      </c>
    </row>
    <row r="246" ht="45">
      <c r="A246" s="37" t="s">
        <v>207</v>
      </c>
      <c r="B246" s="45"/>
      <c r="C246" s="46"/>
      <c r="D246" s="46"/>
      <c r="E246" s="39" t="s">
        <v>2760</v>
      </c>
      <c r="F246" s="46"/>
      <c r="G246" s="46"/>
      <c r="H246" s="46"/>
      <c r="I246" s="46"/>
      <c r="J246" s="48"/>
    </row>
    <row r="247">
      <c r="A247" s="37" t="s">
        <v>208</v>
      </c>
      <c r="B247" s="45"/>
      <c r="C247" s="46"/>
      <c r="D247" s="46"/>
      <c r="E247" s="49" t="s">
        <v>2761</v>
      </c>
      <c r="F247" s="46"/>
      <c r="G247" s="46"/>
      <c r="H247" s="46"/>
      <c r="I247" s="46"/>
      <c r="J247" s="48"/>
    </row>
    <row r="248">
      <c r="A248" s="37" t="s">
        <v>210</v>
      </c>
      <c r="B248" s="45"/>
      <c r="C248" s="46"/>
      <c r="D248" s="46"/>
      <c r="E248" s="47" t="s">
        <v>204</v>
      </c>
      <c r="F248" s="46"/>
      <c r="G248" s="46"/>
      <c r="H248" s="46"/>
      <c r="I248" s="46"/>
      <c r="J248" s="48"/>
    </row>
    <row r="249" ht="45">
      <c r="A249" s="37" t="s">
        <v>202</v>
      </c>
      <c r="B249" s="37">
        <v>60</v>
      </c>
      <c r="C249" s="38" t="s">
        <v>2762</v>
      </c>
      <c r="D249" s="37" t="s">
        <v>204</v>
      </c>
      <c r="E249" s="39" t="s">
        <v>2763</v>
      </c>
      <c r="F249" s="40" t="s">
        <v>492</v>
      </c>
      <c r="G249" s="41">
        <v>2.5499999999999998</v>
      </c>
      <c r="H249" s="42">
        <v>0</v>
      </c>
      <c r="I249" s="43">
        <f>ROUND(G249*H249,P4)</f>
        <v>0</v>
      </c>
      <c r="J249" s="37"/>
      <c r="O249" s="44">
        <f>I249*0.21</f>
        <v>0</v>
      </c>
      <c r="P249">
        <v>3</v>
      </c>
    </row>
    <row r="250" ht="45">
      <c r="A250" s="37" t="s">
        <v>207</v>
      </c>
      <c r="B250" s="45"/>
      <c r="C250" s="46"/>
      <c r="D250" s="46"/>
      <c r="E250" s="39" t="s">
        <v>2764</v>
      </c>
      <c r="F250" s="46"/>
      <c r="G250" s="46"/>
      <c r="H250" s="46"/>
      <c r="I250" s="46"/>
      <c r="J250" s="48"/>
    </row>
    <row r="251">
      <c r="A251" s="37" t="s">
        <v>208</v>
      </c>
      <c r="B251" s="45"/>
      <c r="C251" s="46"/>
      <c r="D251" s="46"/>
      <c r="E251" s="49" t="s">
        <v>2765</v>
      </c>
      <c r="F251" s="46"/>
      <c r="G251" s="46"/>
      <c r="H251" s="46"/>
      <c r="I251" s="46"/>
      <c r="J251" s="48"/>
    </row>
    <row r="252">
      <c r="A252" s="37" t="s">
        <v>210</v>
      </c>
      <c r="B252" s="45"/>
      <c r="C252" s="46"/>
      <c r="D252" s="46"/>
      <c r="E252" s="47" t="s">
        <v>204</v>
      </c>
      <c r="F252" s="46"/>
      <c r="G252" s="46"/>
      <c r="H252" s="46"/>
      <c r="I252" s="46"/>
      <c r="J252" s="48"/>
    </row>
    <row r="253" ht="45">
      <c r="A253" s="37" t="s">
        <v>202</v>
      </c>
      <c r="B253" s="37">
        <v>61</v>
      </c>
      <c r="C253" s="38" t="s">
        <v>2766</v>
      </c>
      <c r="D253" s="37" t="s">
        <v>204</v>
      </c>
      <c r="E253" s="39" t="s">
        <v>2767</v>
      </c>
      <c r="F253" s="40" t="s">
        <v>492</v>
      </c>
      <c r="G253" s="41">
        <v>0.78000000000000003</v>
      </c>
      <c r="H253" s="42">
        <v>0</v>
      </c>
      <c r="I253" s="43">
        <f>ROUND(G253*H253,P4)</f>
        <v>0</v>
      </c>
      <c r="J253" s="37"/>
      <c r="O253" s="44">
        <f>I253*0.21</f>
        <v>0</v>
      </c>
      <c r="P253">
        <v>3</v>
      </c>
    </row>
    <row r="254" ht="45">
      <c r="A254" s="37" t="s">
        <v>207</v>
      </c>
      <c r="B254" s="45"/>
      <c r="C254" s="46"/>
      <c r="D254" s="46"/>
      <c r="E254" s="39" t="s">
        <v>2768</v>
      </c>
      <c r="F254" s="46"/>
      <c r="G254" s="46"/>
      <c r="H254" s="46"/>
      <c r="I254" s="46"/>
      <c r="J254" s="48"/>
    </row>
    <row r="255" ht="75">
      <c r="A255" s="37" t="s">
        <v>208</v>
      </c>
      <c r="B255" s="45"/>
      <c r="C255" s="46"/>
      <c r="D255" s="46"/>
      <c r="E255" s="49" t="s">
        <v>2769</v>
      </c>
      <c r="F255" s="46"/>
      <c r="G255" s="46"/>
      <c r="H255" s="46"/>
      <c r="I255" s="46"/>
      <c r="J255" s="48"/>
    </row>
    <row r="256">
      <c r="A256" s="37" t="s">
        <v>210</v>
      </c>
      <c r="B256" s="45"/>
      <c r="C256" s="46"/>
      <c r="D256" s="46"/>
      <c r="E256" s="47" t="s">
        <v>204</v>
      </c>
      <c r="F256" s="46"/>
      <c r="G256" s="46"/>
      <c r="H256" s="46"/>
      <c r="I256" s="46"/>
      <c r="J256" s="48"/>
    </row>
    <row r="257" ht="45">
      <c r="A257" s="37" t="s">
        <v>202</v>
      </c>
      <c r="B257" s="37">
        <v>62</v>
      </c>
      <c r="C257" s="38" t="s">
        <v>2770</v>
      </c>
      <c r="D257" s="37" t="s">
        <v>204</v>
      </c>
      <c r="E257" s="39" t="s">
        <v>2771</v>
      </c>
      <c r="F257" s="40" t="s">
        <v>217</v>
      </c>
      <c r="G257" s="41">
        <v>147</v>
      </c>
      <c r="H257" s="42">
        <v>0</v>
      </c>
      <c r="I257" s="43">
        <f>ROUND(G257*H257,P4)</f>
        <v>0</v>
      </c>
      <c r="J257" s="37"/>
      <c r="O257" s="44">
        <f>I257*0.21</f>
        <v>0</v>
      </c>
      <c r="P257">
        <v>3</v>
      </c>
    </row>
    <row r="258" ht="60">
      <c r="A258" s="37" t="s">
        <v>207</v>
      </c>
      <c r="B258" s="45"/>
      <c r="C258" s="46"/>
      <c r="D258" s="46"/>
      <c r="E258" s="39" t="s">
        <v>2772</v>
      </c>
      <c r="F258" s="46"/>
      <c r="G258" s="46"/>
      <c r="H258" s="46"/>
      <c r="I258" s="46"/>
      <c r="J258" s="48"/>
    </row>
    <row r="259">
      <c r="A259" s="37" t="s">
        <v>208</v>
      </c>
      <c r="B259" s="45"/>
      <c r="C259" s="46"/>
      <c r="D259" s="46"/>
      <c r="E259" s="49" t="s">
        <v>2773</v>
      </c>
      <c r="F259" s="46"/>
      <c r="G259" s="46"/>
      <c r="H259" s="46"/>
      <c r="I259" s="46"/>
      <c r="J259" s="48"/>
    </row>
    <row r="260">
      <c r="A260" s="37" t="s">
        <v>210</v>
      </c>
      <c r="B260" s="45"/>
      <c r="C260" s="46"/>
      <c r="D260" s="46"/>
      <c r="E260" s="47" t="s">
        <v>204</v>
      </c>
      <c r="F260" s="46"/>
      <c r="G260" s="46"/>
      <c r="H260" s="46"/>
      <c r="I260" s="46"/>
      <c r="J260" s="48"/>
    </row>
    <row r="261" ht="45">
      <c r="A261" s="37" t="s">
        <v>202</v>
      </c>
      <c r="B261" s="37">
        <v>63</v>
      </c>
      <c r="C261" s="38" t="s">
        <v>2774</v>
      </c>
      <c r="D261" s="37" t="s">
        <v>204</v>
      </c>
      <c r="E261" s="39" t="s">
        <v>2771</v>
      </c>
      <c r="F261" s="40" t="s">
        <v>217</v>
      </c>
      <c r="G261" s="41">
        <v>17</v>
      </c>
      <c r="H261" s="42">
        <v>0</v>
      </c>
      <c r="I261" s="43">
        <f>ROUND(G261*H261,P4)</f>
        <v>0</v>
      </c>
      <c r="J261" s="37"/>
      <c r="O261" s="44">
        <f>I261*0.21</f>
        <v>0</v>
      </c>
      <c r="P261">
        <v>3</v>
      </c>
    </row>
    <row r="262" ht="60">
      <c r="A262" s="37" t="s">
        <v>207</v>
      </c>
      <c r="B262" s="45"/>
      <c r="C262" s="46"/>
      <c r="D262" s="46"/>
      <c r="E262" s="39" t="s">
        <v>2775</v>
      </c>
      <c r="F262" s="46"/>
      <c r="G262" s="46"/>
      <c r="H262" s="46"/>
      <c r="I262" s="46"/>
      <c r="J262" s="48"/>
    </row>
    <row r="263">
      <c r="A263" s="37" t="s">
        <v>208</v>
      </c>
      <c r="B263" s="45"/>
      <c r="C263" s="46"/>
      <c r="D263" s="46"/>
      <c r="E263" s="49" t="s">
        <v>2776</v>
      </c>
      <c r="F263" s="46"/>
      <c r="G263" s="46"/>
      <c r="H263" s="46"/>
      <c r="I263" s="46"/>
      <c r="J263" s="48"/>
    </row>
    <row r="264">
      <c r="A264" s="37" t="s">
        <v>210</v>
      </c>
      <c r="B264" s="45"/>
      <c r="C264" s="46"/>
      <c r="D264" s="46"/>
      <c r="E264" s="47" t="s">
        <v>204</v>
      </c>
      <c r="F264" s="46"/>
      <c r="G264" s="46"/>
      <c r="H264" s="46"/>
      <c r="I264" s="46"/>
      <c r="J264" s="48"/>
    </row>
    <row r="265" ht="45">
      <c r="A265" s="37" t="s">
        <v>202</v>
      </c>
      <c r="B265" s="37">
        <v>64</v>
      </c>
      <c r="C265" s="38" t="s">
        <v>2777</v>
      </c>
      <c r="D265" s="37" t="s">
        <v>204</v>
      </c>
      <c r="E265" s="39" t="s">
        <v>2771</v>
      </c>
      <c r="F265" s="40" t="s">
        <v>217</v>
      </c>
      <c r="G265" s="41">
        <v>62</v>
      </c>
      <c r="H265" s="42">
        <v>0</v>
      </c>
      <c r="I265" s="43">
        <f>ROUND(G265*H265,P4)</f>
        <v>0</v>
      </c>
      <c r="J265" s="37"/>
      <c r="O265" s="44">
        <f>I265*0.21</f>
        <v>0</v>
      </c>
      <c r="P265">
        <v>3</v>
      </c>
    </row>
    <row r="266" ht="60">
      <c r="A266" s="37" t="s">
        <v>207</v>
      </c>
      <c r="B266" s="45"/>
      <c r="C266" s="46"/>
      <c r="D266" s="46"/>
      <c r="E266" s="39" t="s">
        <v>2778</v>
      </c>
      <c r="F266" s="46"/>
      <c r="G266" s="46"/>
      <c r="H266" s="46"/>
      <c r="I266" s="46"/>
      <c r="J266" s="48"/>
    </row>
    <row r="267">
      <c r="A267" s="37" t="s">
        <v>208</v>
      </c>
      <c r="B267" s="45"/>
      <c r="C267" s="46"/>
      <c r="D267" s="46"/>
      <c r="E267" s="49" t="s">
        <v>2779</v>
      </c>
      <c r="F267" s="46"/>
      <c r="G267" s="46"/>
      <c r="H267" s="46"/>
      <c r="I267" s="46"/>
      <c r="J267" s="48"/>
    </row>
    <row r="268">
      <c r="A268" s="37" t="s">
        <v>210</v>
      </c>
      <c r="B268" s="45"/>
      <c r="C268" s="46"/>
      <c r="D268" s="46"/>
      <c r="E268" s="47" t="s">
        <v>204</v>
      </c>
      <c r="F268" s="46"/>
      <c r="G268" s="46"/>
      <c r="H268" s="46"/>
      <c r="I268" s="46"/>
      <c r="J268" s="48"/>
    </row>
    <row r="269" ht="45">
      <c r="A269" s="37" t="s">
        <v>202</v>
      </c>
      <c r="B269" s="37">
        <v>65</v>
      </c>
      <c r="C269" s="38" t="s">
        <v>2780</v>
      </c>
      <c r="D269" s="37" t="s">
        <v>204</v>
      </c>
      <c r="E269" s="39" t="s">
        <v>2781</v>
      </c>
      <c r="F269" s="40" t="s">
        <v>206</v>
      </c>
      <c r="G269" s="41">
        <v>1</v>
      </c>
      <c r="H269" s="42">
        <v>0</v>
      </c>
      <c r="I269" s="43">
        <f>ROUND(G269*H269,P4)</f>
        <v>0</v>
      </c>
      <c r="J269" s="37"/>
      <c r="O269" s="44">
        <f>I269*0.21</f>
        <v>0</v>
      </c>
      <c r="P269">
        <v>3</v>
      </c>
    </row>
    <row r="270" ht="45">
      <c r="A270" s="37" t="s">
        <v>207</v>
      </c>
      <c r="B270" s="45"/>
      <c r="C270" s="46"/>
      <c r="D270" s="46"/>
      <c r="E270" s="39" t="s">
        <v>2782</v>
      </c>
      <c r="F270" s="46"/>
      <c r="G270" s="46"/>
      <c r="H270" s="46"/>
      <c r="I270" s="46"/>
      <c r="J270" s="48"/>
    </row>
    <row r="271">
      <c r="A271" s="37" t="s">
        <v>208</v>
      </c>
      <c r="B271" s="45"/>
      <c r="C271" s="46"/>
      <c r="D271" s="46"/>
      <c r="E271" s="49" t="s">
        <v>2624</v>
      </c>
      <c r="F271" s="46"/>
      <c r="G271" s="46"/>
      <c r="H271" s="46"/>
      <c r="I271" s="46"/>
      <c r="J271" s="48"/>
    </row>
    <row r="272">
      <c r="A272" s="37" t="s">
        <v>210</v>
      </c>
      <c r="B272" s="45"/>
      <c r="C272" s="46"/>
      <c r="D272" s="46"/>
      <c r="E272" s="47" t="s">
        <v>204</v>
      </c>
      <c r="F272" s="46"/>
      <c r="G272" s="46"/>
      <c r="H272" s="46"/>
      <c r="I272" s="46"/>
      <c r="J272" s="48"/>
    </row>
    <row r="273" ht="30">
      <c r="A273" s="37" t="s">
        <v>202</v>
      </c>
      <c r="B273" s="37">
        <v>66</v>
      </c>
      <c r="C273" s="38" t="s">
        <v>2783</v>
      </c>
      <c r="D273" s="37" t="s">
        <v>204</v>
      </c>
      <c r="E273" s="39" t="s">
        <v>2784</v>
      </c>
      <c r="F273" s="40" t="s">
        <v>206</v>
      </c>
      <c r="G273" s="41">
        <v>5</v>
      </c>
      <c r="H273" s="42">
        <v>0</v>
      </c>
      <c r="I273" s="43">
        <f>ROUND(G273*H273,P4)</f>
        <v>0</v>
      </c>
      <c r="J273" s="37"/>
      <c r="O273" s="44">
        <f>I273*0.21</f>
        <v>0</v>
      </c>
      <c r="P273">
        <v>3</v>
      </c>
    </row>
    <row r="274" ht="30">
      <c r="A274" s="37" t="s">
        <v>207</v>
      </c>
      <c r="B274" s="45"/>
      <c r="C274" s="46"/>
      <c r="D274" s="46"/>
      <c r="E274" s="39" t="s">
        <v>2784</v>
      </c>
      <c r="F274" s="46"/>
      <c r="G274" s="46"/>
      <c r="H274" s="46"/>
      <c r="I274" s="46"/>
      <c r="J274" s="48"/>
    </row>
    <row r="275">
      <c r="A275" s="37" t="s">
        <v>208</v>
      </c>
      <c r="B275" s="45"/>
      <c r="C275" s="46"/>
      <c r="D275" s="46"/>
      <c r="E275" s="49" t="s">
        <v>2785</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2786</v>
      </c>
      <c r="D277" s="37" t="s">
        <v>204</v>
      </c>
      <c r="E277" s="39" t="s">
        <v>2787</v>
      </c>
      <c r="F277" s="40" t="s">
        <v>206</v>
      </c>
      <c r="G277" s="41">
        <v>5</v>
      </c>
      <c r="H277" s="42">
        <v>0</v>
      </c>
      <c r="I277" s="43">
        <f>ROUND(G277*H277,P4)</f>
        <v>0</v>
      </c>
      <c r="J277" s="37"/>
      <c r="O277" s="44">
        <f>I277*0.21</f>
        <v>0</v>
      </c>
      <c r="P277">
        <v>3</v>
      </c>
    </row>
    <row r="278">
      <c r="A278" s="37" t="s">
        <v>207</v>
      </c>
      <c r="B278" s="45"/>
      <c r="C278" s="46"/>
      <c r="D278" s="46"/>
      <c r="E278" s="39" t="s">
        <v>2787</v>
      </c>
      <c r="F278" s="46"/>
      <c r="G278" s="46"/>
      <c r="H278" s="46"/>
      <c r="I278" s="46"/>
      <c r="J278" s="48"/>
    </row>
    <row r="279">
      <c r="A279" s="37" t="s">
        <v>208</v>
      </c>
      <c r="B279" s="45"/>
      <c r="C279" s="46"/>
      <c r="D279" s="46"/>
      <c r="E279" s="49" t="s">
        <v>2785</v>
      </c>
      <c r="F279" s="46"/>
      <c r="G279" s="46"/>
      <c r="H279" s="46"/>
      <c r="I279" s="46"/>
      <c r="J279" s="48"/>
    </row>
    <row r="280">
      <c r="A280" s="37" t="s">
        <v>210</v>
      </c>
      <c r="B280" s="45"/>
      <c r="C280" s="46"/>
      <c r="D280" s="46"/>
      <c r="E280" s="47" t="s">
        <v>204</v>
      </c>
      <c r="F280" s="46"/>
      <c r="G280" s="46"/>
      <c r="H280" s="46"/>
      <c r="I280" s="46"/>
      <c r="J280" s="48"/>
    </row>
    <row r="281" ht="45">
      <c r="A281" s="37" t="s">
        <v>202</v>
      </c>
      <c r="B281" s="37">
        <v>68</v>
      </c>
      <c r="C281" s="38" t="s">
        <v>2788</v>
      </c>
      <c r="D281" s="37" t="s">
        <v>204</v>
      </c>
      <c r="E281" s="39" t="s">
        <v>2789</v>
      </c>
      <c r="F281" s="40" t="s">
        <v>492</v>
      </c>
      <c r="G281" s="41">
        <v>3</v>
      </c>
      <c r="H281" s="42">
        <v>0</v>
      </c>
      <c r="I281" s="43">
        <f>ROUND(G281*H281,P4)</f>
        <v>0</v>
      </c>
      <c r="J281" s="37"/>
      <c r="O281" s="44">
        <f>I281*0.21</f>
        <v>0</v>
      </c>
      <c r="P281">
        <v>3</v>
      </c>
    </row>
    <row r="282" ht="45">
      <c r="A282" s="37" t="s">
        <v>207</v>
      </c>
      <c r="B282" s="45"/>
      <c r="C282" s="46"/>
      <c r="D282" s="46"/>
      <c r="E282" s="39" t="s">
        <v>2790</v>
      </c>
      <c r="F282" s="46"/>
      <c r="G282" s="46"/>
      <c r="H282" s="46"/>
      <c r="I282" s="46"/>
      <c r="J282" s="48"/>
    </row>
    <row r="283">
      <c r="A283" s="37" t="s">
        <v>208</v>
      </c>
      <c r="B283" s="45"/>
      <c r="C283" s="46"/>
      <c r="D283" s="46"/>
      <c r="E283" s="49" t="s">
        <v>2630</v>
      </c>
      <c r="F283" s="46"/>
      <c r="G283" s="46"/>
      <c r="H283" s="46"/>
      <c r="I283" s="46"/>
      <c r="J283" s="48"/>
    </row>
    <row r="284">
      <c r="A284" s="37" t="s">
        <v>210</v>
      </c>
      <c r="B284" s="45"/>
      <c r="C284" s="46"/>
      <c r="D284" s="46"/>
      <c r="E284" s="47" t="s">
        <v>204</v>
      </c>
      <c r="F284" s="46"/>
      <c r="G284" s="46"/>
      <c r="H284" s="46"/>
      <c r="I284" s="46"/>
      <c r="J284" s="48"/>
    </row>
    <row r="285" ht="45">
      <c r="A285" s="37" t="s">
        <v>202</v>
      </c>
      <c r="B285" s="37">
        <v>69</v>
      </c>
      <c r="C285" s="38" t="s">
        <v>2791</v>
      </c>
      <c r="D285" s="37" t="s">
        <v>204</v>
      </c>
      <c r="E285" s="39" t="s">
        <v>2792</v>
      </c>
      <c r="F285" s="40" t="s">
        <v>217</v>
      </c>
      <c r="G285" s="41">
        <v>147</v>
      </c>
      <c r="H285" s="42">
        <v>0</v>
      </c>
      <c r="I285" s="43">
        <f>ROUND(G285*H285,P4)</f>
        <v>0</v>
      </c>
      <c r="J285" s="37"/>
      <c r="O285" s="44">
        <f>I285*0.21</f>
        <v>0</v>
      </c>
      <c r="P285">
        <v>3</v>
      </c>
    </row>
    <row r="286" ht="45">
      <c r="A286" s="37" t="s">
        <v>207</v>
      </c>
      <c r="B286" s="45"/>
      <c r="C286" s="46"/>
      <c r="D286" s="46"/>
      <c r="E286" s="39" t="s">
        <v>2793</v>
      </c>
      <c r="F286" s="46"/>
      <c r="G286" s="46"/>
      <c r="H286" s="46"/>
      <c r="I286" s="46"/>
      <c r="J286" s="48"/>
    </row>
    <row r="287">
      <c r="A287" s="37" t="s">
        <v>208</v>
      </c>
      <c r="B287" s="45"/>
      <c r="C287" s="46"/>
      <c r="D287" s="46"/>
      <c r="E287" s="49" t="s">
        <v>2794</v>
      </c>
      <c r="F287" s="46"/>
      <c r="G287" s="46"/>
      <c r="H287" s="46"/>
      <c r="I287" s="46"/>
      <c r="J287" s="48"/>
    </row>
    <row r="288">
      <c r="A288" s="37" t="s">
        <v>210</v>
      </c>
      <c r="B288" s="45"/>
      <c r="C288" s="46"/>
      <c r="D288" s="46"/>
      <c r="E288" s="47" t="s">
        <v>204</v>
      </c>
      <c r="F288" s="46"/>
      <c r="G288" s="46"/>
      <c r="H288" s="46"/>
      <c r="I288" s="46"/>
      <c r="J288" s="48"/>
    </row>
    <row r="289" ht="45">
      <c r="A289" s="37" t="s">
        <v>202</v>
      </c>
      <c r="B289" s="37">
        <v>70</v>
      </c>
      <c r="C289" s="38" t="s">
        <v>2795</v>
      </c>
      <c r="D289" s="37" t="s">
        <v>204</v>
      </c>
      <c r="E289" s="39" t="s">
        <v>2796</v>
      </c>
      <c r="F289" s="40" t="s">
        <v>217</v>
      </c>
      <c r="G289" s="41">
        <v>17</v>
      </c>
      <c r="H289" s="42">
        <v>0</v>
      </c>
      <c r="I289" s="43">
        <f>ROUND(G289*H289,P4)</f>
        <v>0</v>
      </c>
      <c r="J289" s="37"/>
      <c r="O289" s="44">
        <f>I289*0.21</f>
        <v>0</v>
      </c>
      <c r="P289">
        <v>3</v>
      </c>
    </row>
    <row r="290" ht="45">
      <c r="A290" s="37" t="s">
        <v>207</v>
      </c>
      <c r="B290" s="45"/>
      <c r="C290" s="46"/>
      <c r="D290" s="46"/>
      <c r="E290" s="39" t="s">
        <v>2797</v>
      </c>
      <c r="F290" s="46"/>
      <c r="G290" s="46"/>
      <c r="H290" s="46"/>
      <c r="I290" s="46"/>
      <c r="J290" s="48"/>
    </row>
    <row r="291">
      <c r="A291" s="37" t="s">
        <v>208</v>
      </c>
      <c r="B291" s="45"/>
      <c r="C291" s="46"/>
      <c r="D291" s="46"/>
      <c r="E291" s="49" t="s">
        <v>2776</v>
      </c>
      <c r="F291" s="46"/>
      <c r="G291" s="46"/>
      <c r="H291" s="46"/>
      <c r="I291" s="46"/>
      <c r="J291" s="48"/>
    </row>
    <row r="292">
      <c r="A292" s="37" t="s">
        <v>210</v>
      </c>
      <c r="B292" s="45"/>
      <c r="C292" s="46"/>
      <c r="D292" s="46"/>
      <c r="E292" s="47" t="s">
        <v>204</v>
      </c>
      <c r="F292" s="46"/>
      <c r="G292" s="46"/>
      <c r="H292" s="46"/>
      <c r="I292" s="46"/>
      <c r="J292" s="48"/>
    </row>
    <row r="293" ht="45">
      <c r="A293" s="37" t="s">
        <v>202</v>
      </c>
      <c r="B293" s="37">
        <v>71</v>
      </c>
      <c r="C293" s="38" t="s">
        <v>2798</v>
      </c>
      <c r="D293" s="37" t="s">
        <v>204</v>
      </c>
      <c r="E293" s="39" t="s">
        <v>2799</v>
      </c>
      <c r="F293" s="40" t="s">
        <v>217</v>
      </c>
      <c r="G293" s="41">
        <v>62</v>
      </c>
      <c r="H293" s="42">
        <v>0</v>
      </c>
      <c r="I293" s="43">
        <f>ROUND(G293*H293,P4)</f>
        <v>0</v>
      </c>
      <c r="J293" s="37"/>
      <c r="O293" s="44">
        <f>I293*0.21</f>
        <v>0</v>
      </c>
      <c r="P293">
        <v>3</v>
      </c>
    </row>
    <row r="294" ht="45">
      <c r="A294" s="37" t="s">
        <v>207</v>
      </c>
      <c r="B294" s="45"/>
      <c r="C294" s="46"/>
      <c r="D294" s="46"/>
      <c r="E294" s="39" t="s">
        <v>2800</v>
      </c>
      <c r="F294" s="46"/>
      <c r="G294" s="46"/>
      <c r="H294" s="46"/>
      <c r="I294" s="46"/>
      <c r="J294" s="48"/>
    </row>
    <row r="295">
      <c r="A295" s="37" t="s">
        <v>208</v>
      </c>
      <c r="B295" s="45"/>
      <c r="C295" s="46"/>
      <c r="D295" s="46"/>
      <c r="E295" s="49" t="s">
        <v>2779</v>
      </c>
      <c r="F295" s="46"/>
      <c r="G295" s="46"/>
      <c r="H295" s="46"/>
      <c r="I295" s="46"/>
      <c r="J295" s="48"/>
    </row>
    <row r="296">
      <c r="A296" s="37" t="s">
        <v>210</v>
      </c>
      <c r="B296" s="45"/>
      <c r="C296" s="46"/>
      <c r="D296" s="46"/>
      <c r="E296" s="47" t="s">
        <v>204</v>
      </c>
      <c r="F296" s="46"/>
      <c r="G296" s="46"/>
      <c r="H296" s="46"/>
      <c r="I296" s="46"/>
      <c r="J296" s="48"/>
    </row>
    <row r="297">
      <c r="A297" s="37" t="s">
        <v>202</v>
      </c>
      <c r="B297" s="37">
        <v>72</v>
      </c>
      <c r="C297" s="38" t="s">
        <v>2801</v>
      </c>
      <c r="D297" s="37" t="s">
        <v>204</v>
      </c>
      <c r="E297" s="39" t="s">
        <v>2802</v>
      </c>
      <c r="F297" s="40" t="s">
        <v>227</v>
      </c>
      <c r="G297" s="41">
        <v>88.400000000000006</v>
      </c>
      <c r="H297" s="42">
        <v>0</v>
      </c>
      <c r="I297" s="43">
        <f>ROUND(G297*H297,P4)</f>
        <v>0</v>
      </c>
      <c r="J297" s="37"/>
      <c r="O297" s="44">
        <f>I297*0.21</f>
        <v>0</v>
      </c>
      <c r="P297">
        <v>3</v>
      </c>
    </row>
    <row r="298">
      <c r="A298" s="37" t="s">
        <v>207</v>
      </c>
      <c r="B298" s="45"/>
      <c r="C298" s="46"/>
      <c r="D298" s="46"/>
      <c r="E298" s="39" t="s">
        <v>2802</v>
      </c>
      <c r="F298" s="46"/>
      <c r="G298" s="46"/>
      <c r="H298" s="46"/>
      <c r="I298" s="46"/>
      <c r="J298" s="48"/>
    </row>
    <row r="299" ht="60">
      <c r="A299" s="37" t="s">
        <v>208</v>
      </c>
      <c r="B299" s="45"/>
      <c r="C299" s="46"/>
      <c r="D299" s="46"/>
      <c r="E299" s="49" t="s">
        <v>2803</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2804</v>
      </c>
      <c r="D301" s="37" t="s">
        <v>204</v>
      </c>
      <c r="E301" s="39" t="s">
        <v>2805</v>
      </c>
      <c r="F301" s="40" t="s">
        <v>492</v>
      </c>
      <c r="G301" s="41">
        <v>0.78000000000000003</v>
      </c>
      <c r="H301" s="42">
        <v>0</v>
      </c>
      <c r="I301" s="43">
        <f>ROUND(G301*H301,P4)</f>
        <v>0</v>
      </c>
      <c r="J301" s="37"/>
      <c r="O301" s="44">
        <f>I301*0.21</f>
        <v>0</v>
      </c>
      <c r="P301">
        <v>3</v>
      </c>
    </row>
    <row r="302" ht="30">
      <c r="A302" s="37" t="s">
        <v>207</v>
      </c>
      <c r="B302" s="45"/>
      <c r="C302" s="46"/>
      <c r="D302" s="46"/>
      <c r="E302" s="39" t="s">
        <v>2805</v>
      </c>
      <c r="F302" s="46"/>
      <c r="G302" s="46"/>
      <c r="H302" s="46"/>
      <c r="I302" s="46"/>
      <c r="J302" s="48"/>
    </row>
    <row r="303">
      <c r="A303" s="37" t="s">
        <v>208</v>
      </c>
      <c r="B303" s="45"/>
      <c r="C303" s="46"/>
      <c r="D303" s="46"/>
      <c r="E303" s="49" t="s">
        <v>2806</v>
      </c>
      <c r="F303" s="46"/>
      <c r="G303" s="46"/>
      <c r="H303" s="46"/>
      <c r="I303" s="46"/>
      <c r="J303" s="48"/>
    </row>
    <row r="304">
      <c r="A304" s="37" t="s">
        <v>210</v>
      </c>
      <c r="B304" s="45"/>
      <c r="C304" s="46"/>
      <c r="D304" s="46"/>
      <c r="E304" s="47" t="s">
        <v>204</v>
      </c>
      <c r="F304" s="46"/>
      <c r="G304" s="46"/>
      <c r="H304" s="46"/>
      <c r="I304" s="46"/>
      <c r="J304" s="48"/>
    </row>
    <row r="305" ht="30">
      <c r="A305" s="37" t="s">
        <v>202</v>
      </c>
      <c r="B305" s="37">
        <v>74</v>
      </c>
      <c r="C305" s="38" t="s">
        <v>2807</v>
      </c>
      <c r="D305" s="37" t="s">
        <v>204</v>
      </c>
      <c r="E305" s="39" t="s">
        <v>2808</v>
      </c>
      <c r="F305" s="40" t="s">
        <v>217</v>
      </c>
      <c r="G305" s="41">
        <v>94</v>
      </c>
      <c r="H305" s="42">
        <v>0</v>
      </c>
      <c r="I305" s="43">
        <f>ROUND(G305*H305,P4)</f>
        <v>0</v>
      </c>
      <c r="J305" s="37"/>
      <c r="O305" s="44">
        <f>I305*0.21</f>
        <v>0</v>
      </c>
      <c r="P305">
        <v>3</v>
      </c>
    </row>
    <row r="306" ht="30">
      <c r="A306" s="37" t="s">
        <v>207</v>
      </c>
      <c r="B306" s="45"/>
      <c r="C306" s="46"/>
      <c r="D306" s="46"/>
      <c r="E306" s="39" t="s">
        <v>2808</v>
      </c>
      <c r="F306" s="46"/>
      <c r="G306" s="46"/>
      <c r="H306" s="46"/>
      <c r="I306" s="46"/>
      <c r="J306" s="48"/>
    </row>
    <row r="307">
      <c r="A307" s="37" t="s">
        <v>208</v>
      </c>
      <c r="B307" s="45"/>
      <c r="C307" s="46"/>
      <c r="D307" s="46"/>
      <c r="E307" s="49" t="s">
        <v>2809</v>
      </c>
      <c r="F307" s="46"/>
      <c r="G307" s="46"/>
      <c r="H307" s="46"/>
      <c r="I307" s="46"/>
      <c r="J307" s="48"/>
    </row>
    <row r="308">
      <c r="A308" s="37" t="s">
        <v>210</v>
      </c>
      <c r="B308" s="45"/>
      <c r="C308" s="46"/>
      <c r="D308" s="46"/>
      <c r="E308" s="47" t="s">
        <v>204</v>
      </c>
      <c r="F308" s="46"/>
      <c r="G308" s="46"/>
      <c r="H308" s="46"/>
      <c r="I308" s="46"/>
      <c r="J308" s="48"/>
    </row>
    <row r="309" ht="30">
      <c r="A309" s="37" t="s">
        <v>202</v>
      </c>
      <c r="B309" s="37">
        <v>75</v>
      </c>
      <c r="C309" s="38" t="s">
        <v>2810</v>
      </c>
      <c r="D309" s="37" t="s">
        <v>204</v>
      </c>
      <c r="E309" s="39" t="s">
        <v>2811</v>
      </c>
      <c r="F309" s="40" t="s">
        <v>217</v>
      </c>
      <c r="G309" s="41">
        <v>70</v>
      </c>
      <c r="H309" s="42">
        <v>0</v>
      </c>
      <c r="I309" s="43">
        <f>ROUND(G309*H309,P4)</f>
        <v>0</v>
      </c>
      <c r="J309" s="37"/>
      <c r="O309" s="44">
        <f>I309*0.21</f>
        <v>0</v>
      </c>
      <c r="P309">
        <v>3</v>
      </c>
    </row>
    <row r="310" ht="30">
      <c r="A310" s="37" t="s">
        <v>207</v>
      </c>
      <c r="B310" s="45"/>
      <c r="C310" s="46"/>
      <c r="D310" s="46"/>
      <c r="E310" s="39" t="s">
        <v>2811</v>
      </c>
      <c r="F310" s="46"/>
      <c r="G310" s="46"/>
      <c r="H310" s="46"/>
      <c r="I310" s="46"/>
      <c r="J310" s="48"/>
    </row>
    <row r="311">
      <c r="A311" s="37" t="s">
        <v>208</v>
      </c>
      <c r="B311" s="45"/>
      <c r="C311" s="46"/>
      <c r="D311" s="46"/>
      <c r="E311" s="49" t="s">
        <v>2812</v>
      </c>
      <c r="F311" s="46"/>
      <c r="G311" s="46"/>
      <c r="H311" s="46"/>
      <c r="I311" s="46"/>
      <c r="J311" s="48"/>
    </row>
    <row r="312">
      <c r="A312" s="37" t="s">
        <v>210</v>
      </c>
      <c r="B312" s="45"/>
      <c r="C312" s="46"/>
      <c r="D312" s="46"/>
      <c r="E312" s="47" t="s">
        <v>204</v>
      </c>
      <c r="F312" s="46"/>
      <c r="G312" s="46"/>
      <c r="H312" s="46"/>
      <c r="I312" s="46"/>
      <c r="J312" s="48"/>
    </row>
    <row r="313" ht="45">
      <c r="A313" s="37" t="s">
        <v>202</v>
      </c>
      <c r="B313" s="37">
        <v>76</v>
      </c>
      <c r="C313" s="38" t="s">
        <v>2813</v>
      </c>
      <c r="D313" s="37" t="s">
        <v>204</v>
      </c>
      <c r="E313" s="39" t="s">
        <v>2814</v>
      </c>
      <c r="F313" s="40" t="s">
        <v>206</v>
      </c>
      <c r="G313" s="41">
        <v>1</v>
      </c>
      <c r="H313" s="42">
        <v>0</v>
      </c>
      <c r="I313" s="43">
        <f>ROUND(G313*H313,P4)</f>
        <v>0</v>
      </c>
      <c r="J313" s="37"/>
      <c r="O313" s="44">
        <f>I313*0.21</f>
        <v>0</v>
      </c>
      <c r="P313">
        <v>3</v>
      </c>
    </row>
    <row r="314" ht="45">
      <c r="A314" s="37" t="s">
        <v>207</v>
      </c>
      <c r="B314" s="45"/>
      <c r="C314" s="46"/>
      <c r="D314" s="46"/>
      <c r="E314" s="39" t="s">
        <v>2814</v>
      </c>
      <c r="F314" s="46"/>
      <c r="G314" s="46"/>
      <c r="H314" s="46"/>
      <c r="I314" s="46"/>
      <c r="J314" s="48"/>
    </row>
    <row r="315">
      <c r="A315" s="37" t="s">
        <v>208</v>
      </c>
      <c r="B315" s="45"/>
      <c r="C315" s="46"/>
      <c r="D315" s="46"/>
      <c r="E315" s="49" t="s">
        <v>2624</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2815</v>
      </c>
      <c r="D317" s="37" t="s">
        <v>204</v>
      </c>
      <c r="E317" s="39" t="s">
        <v>2816</v>
      </c>
      <c r="F317" s="40" t="s">
        <v>206</v>
      </c>
      <c r="G317" s="41">
        <v>1</v>
      </c>
      <c r="H317" s="42">
        <v>0</v>
      </c>
      <c r="I317" s="43">
        <f>ROUND(G317*H317,P4)</f>
        <v>0</v>
      </c>
      <c r="J317" s="37"/>
      <c r="O317" s="44">
        <f>I317*0.21</f>
        <v>0</v>
      </c>
      <c r="P317">
        <v>3</v>
      </c>
    </row>
    <row r="318" ht="30">
      <c r="A318" s="37" t="s">
        <v>207</v>
      </c>
      <c r="B318" s="45"/>
      <c r="C318" s="46"/>
      <c r="D318" s="46"/>
      <c r="E318" s="39" t="s">
        <v>2816</v>
      </c>
      <c r="F318" s="46"/>
      <c r="G318" s="46"/>
      <c r="H318" s="46"/>
      <c r="I318" s="46"/>
      <c r="J318" s="48"/>
    </row>
    <row r="319">
      <c r="A319" s="37" t="s">
        <v>208</v>
      </c>
      <c r="B319" s="45"/>
      <c r="C319" s="46"/>
      <c r="D319" s="46"/>
      <c r="E319" s="49" t="s">
        <v>2624</v>
      </c>
      <c r="F319" s="46"/>
      <c r="G319" s="46"/>
      <c r="H319" s="46"/>
      <c r="I319" s="46"/>
      <c r="J319" s="48"/>
    </row>
    <row r="320">
      <c r="A320" s="37" t="s">
        <v>210</v>
      </c>
      <c r="B320" s="45"/>
      <c r="C320" s="46"/>
      <c r="D320" s="46"/>
      <c r="E320" s="47" t="s">
        <v>204</v>
      </c>
      <c r="F320" s="46"/>
      <c r="G320" s="46"/>
      <c r="H320" s="46"/>
      <c r="I320" s="46"/>
      <c r="J320" s="48"/>
    </row>
    <row r="321" ht="45">
      <c r="A321" s="37" t="s">
        <v>202</v>
      </c>
      <c r="B321" s="37">
        <v>78</v>
      </c>
      <c r="C321" s="38" t="s">
        <v>2817</v>
      </c>
      <c r="D321" s="37" t="s">
        <v>204</v>
      </c>
      <c r="E321" s="39" t="s">
        <v>2818</v>
      </c>
      <c r="F321" s="40" t="s">
        <v>217</v>
      </c>
      <c r="G321" s="41">
        <v>17</v>
      </c>
      <c r="H321" s="42">
        <v>0</v>
      </c>
      <c r="I321" s="43">
        <f>ROUND(G321*H321,P4)</f>
        <v>0</v>
      </c>
      <c r="J321" s="37"/>
      <c r="O321" s="44">
        <f>I321*0.21</f>
        <v>0</v>
      </c>
      <c r="P321">
        <v>3</v>
      </c>
    </row>
    <row r="322" ht="45">
      <c r="A322" s="37" t="s">
        <v>207</v>
      </c>
      <c r="B322" s="45"/>
      <c r="C322" s="46"/>
      <c r="D322" s="46"/>
      <c r="E322" s="39" t="s">
        <v>2818</v>
      </c>
      <c r="F322" s="46"/>
      <c r="G322" s="46"/>
      <c r="H322" s="46"/>
      <c r="I322" s="46"/>
      <c r="J322" s="48"/>
    </row>
    <row r="323">
      <c r="A323" s="37" t="s">
        <v>208</v>
      </c>
      <c r="B323" s="45"/>
      <c r="C323" s="46"/>
      <c r="D323" s="46"/>
      <c r="E323" s="49" t="s">
        <v>2776</v>
      </c>
      <c r="F323" s="46"/>
      <c r="G323" s="46"/>
      <c r="H323" s="46"/>
      <c r="I323" s="46"/>
      <c r="J323" s="48"/>
    </row>
    <row r="324">
      <c r="A324" s="37" t="s">
        <v>210</v>
      </c>
      <c r="B324" s="45"/>
      <c r="C324" s="46"/>
      <c r="D324" s="46"/>
      <c r="E324" s="47" t="s">
        <v>204</v>
      </c>
      <c r="F324" s="46"/>
      <c r="G324" s="46"/>
      <c r="H324" s="46"/>
      <c r="I324" s="46"/>
      <c r="J324" s="48"/>
    </row>
    <row r="325" ht="45">
      <c r="A325" s="37" t="s">
        <v>202</v>
      </c>
      <c r="B325" s="37">
        <v>79</v>
      </c>
      <c r="C325" s="38" t="s">
        <v>2819</v>
      </c>
      <c r="D325" s="37" t="s">
        <v>204</v>
      </c>
      <c r="E325" s="39" t="s">
        <v>2820</v>
      </c>
      <c r="F325" s="40" t="s">
        <v>217</v>
      </c>
      <c r="G325" s="41">
        <v>63</v>
      </c>
      <c r="H325" s="42">
        <v>0</v>
      </c>
      <c r="I325" s="43">
        <f>ROUND(G325*H325,P4)</f>
        <v>0</v>
      </c>
      <c r="J325" s="37"/>
      <c r="O325" s="44">
        <f>I325*0.21</f>
        <v>0</v>
      </c>
      <c r="P325">
        <v>3</v>
      </c>
    </row>
    <row r="326" ht="45">
      <c r="A326" s="37" t="s">
        <v>207</v>
      </c>
      <c r="B326" s="45"/>
      <c r="C326" s="46"/>
      <c r="D326" s="46"/>
      <c r="E326" s="39" t="s">
        <v>2820</v>
      </c>
      <c r="F326" s="46"/>
      <c r="G326" s="46"/>
      <c r="H326" s="46"/>
      <c r="I326" s="46"/>
      <c r="J326" s="48"/>
    </row>
    <row r="327">
      <c r="A327" s="37" t="s">
        <v>208</v>
      </c>
      <c r="B327" s="45"/>
      <c r="C327" s="46"/>
      <c r="D327" s="46"/>
      <c r="E327" s="49" t="s">
        <v>2821</v>
      </c>
      <c r="F327" s="46"/>
      <c r="G327" s="46"/>
      <c r="H327" s="46"/>
      <c r="I327" s="46"/>
      <c r="J327" s="48"/>
    </row>
    <row r="328">
      <c r="A328" s="37" t="s">
        <v>210</v>
      </c>
      <c r="B328" s="45"/>
      <c r="C328" s="46"/>
      <c r="D328" s="46"/>
      <c r="E328" s="47" t="s">
        <v>204</v>
      </c>
      <c r="F328" s="46"/>
      <c r="G328" s="46"/>
      <c r="H328" s="46"/>
      <c r="I328" s="46"/>
      <c r="J328" s="48"/>
    </row>
    <row r="329">
      <c r="A329" s="37" t="s">
        <v>202</v>
      </c>
      <c r="B329" s="37">
        <v>80</v>
      </c>
      <c r="C329" s="38" t="s">
        <v>2822</v>
      </c>
      <c r="D329" s="37" t="s">
        <v>204</v>
      </c>
      <c r="E329" s="39" t="s">
        <v>2823</v>
      </c>
      <c r="F329" s="40" t="s">
        <v>227</v>
      </c>
      <c r="G329" s="41">
        <v>4</v>
      </c>
      <c r="H329" s="42">
        <v>0</v>
      </c>
      <c r="I329" s="43">
        <f>ROUND(G329*H329,P4)</f>
        <v>0</v>
      </c>
      <c r="J329" s="37"/>
      <c r="O329" s="44">
        <f>I329*0.21</f>
        <v>0</v>
      </c>
      <c r="P329">
        <v>3</v>
      </c>
    </row>
    <row r="330">
      <c r="A330" s="37" t="s">
        <v>207</v>
      </c>
      <c r="B330" s="45"/>
      <c r="C330" s="46"/>
      <c r="D330" s="46"/>
      <c r="E330" s="39" t="s">
        <v>2823</v>
      </c>
      <c r="F330" s="46"/>
      <c r="G330" s="46"/>
      <c r="H330" s="46"/>
      <c r="I330" s="46"/>
      <c r="J330" s="48"/>
    </row>
    <row r="331">
      <c r="A331" s="37" t="s">
        <v>208</v>
      </c>
      <c r="B331" s="45"/>
      <c r="C331" s="46"/>
      <c r="D331" s="46"/>
      <c r="E331" s="49" t="s">
        <v>2824</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2825</v>
      </c>
      <c r="D333" s="37" t="s">
        <v>204</v>
      </c>
      <c r="E333" s="39" t="s">
        <v>2826</v>
      </c>
      <c r="F333" s="40" t="s">
        <v>217</v>
      </c>
      <c r="G333" s="41">
        <v>8</v>
      </c>
      <c r="H333" s="42">
        <v>0</v>
      </c>
      <c r="I333" s="43">
        <f>ROUND(G333*H333,P4)</f>
        <v>0</v>
      </c>
      <c r="J333" s="37"/>
      <c r="O333" s="44">
        <f>I333*0.21</f>
        <v>0</v>
      </c>
      <c r="P333">
        <v>3</v>
      </c>
    </row>
    <row r="334">
      <c r="A334" s="37" t="s">
        <v>207</v>
      </c>
      <c r="B334" s="45"/>
      <c r="C334" s="46"/>
      <c r="D334" s="46"/>
      <c r="E334" s="39" t="s">
        <v>2826</v>
      </c>
      <c r="F334" s="46"/>
      <c r="G334" s="46"/>
      <c r="H334" s="46"/>
      <c r="I334" s="46"/>
      <c r="J334" s="48"/>
    </row>
    <row r="335">
      <c r="A335" s="37" t="s">
        <v>208</v>
      </c>
      <c r="B335" s="45"/>
      <c r="C335" s="46"/>
      <c r="D335" s="46"/>
      <c r="E335" s="49" t="s">
        <v>2827</v>
      </c>
      <c r="F335" s="46"/>
      <c r="G335" s="46"/>
      <c r="H335" s="46"/>
      <c r="I335" s="46"/>
      <c r="J335" s="48"/>
    </row>
    <row r="336">
      <c r="A336" s="37" t="s">
        <v>210</v>
      </c>
      <c r="B336" s="45"/>
      <c r="C336" s="46"/>
      <c r="D336" s="46"/>
      <c r="E336" s="47" t="s">
        <v>204</v>
      </c>
      <c r="F336" s="46"/>
      <c r="G336" s="46"/>
      <c r="H336" s="46"/>
      <c r="I336" s="46"/>
      <c r="J336" s="48"/>
    </row>
    <row r="337" ht="30">
      <c r="A337" s="37" t="s">
        <v>202</v>
      </c>
      <c r="B337" s="37">
        <v>82</v>
      </c>
      <c r="C337" s="38" t="s">
        <v>2828</v>
      </c>
      <c r="D337" s="37" t="s">
        <v>204</v>
      </c>
      <c r="E337" s="39" t="s">
        <v>2829</v>
      </c>
      <c r="F337" s="40" t="s">
        <v>476</v>
      </c>
      <c r="G337" s="41">
        <v>14.893000000000001</v>
      </c>
      <c r="H337" s="42">
        <v>0</v>
      </c>
      <c r="I337" s="43">
        <f>ROUND(G337*H337,P4)</f>
        <v>0</v>
      </c>
      <c r="J337" s="37"/>
      <c r="O337" s="44">
        <f>I337*0.21</f>
        <v>0</v>
      </c>
      <c r="P337">
        <v>3</v>
      </c>
    </row>
    <row r="338" ht="30">
      <c r="A338" s="37" t="s">
        <v>207</v>
      </c>
      <c r="B338" s="45"/>
      <c r="C338" s="46"/>
      <c r="D338" s="46"/>
      <c r="E338" s="39" t="s">
        <v>2829</v>
      </c>
      <c r="F338" s="46"/>
      <c r="G338" s="46"/>
      <c r="H338" s="46"/>
      <c r="I338" s="46"/>
      <c r="J338" s="48"/>
    </row>
    <row r="339">
      <c r="A339" s="37" t="s">
        <v>210</v>
      </c>
      <c r="B339" s="45"/>
      <c r="C339" s="46"/>
      <c r="D339" s="46"/>
      <c r="E339" s="47" t="s">
        <v>204</v>
      </c>
      <c r="F339" s="46"/>
      <c r="G339" s="46"/>
      <c r="H339" s="46"/>
      <c r="I339" s="46"/>
      <c r="J339" s="48"/>
    </row>
    <row r="340" ht="45">
      <c r="A340" s="37" t="s">
        <v>202</v>
      </c>
      <c r="B340" s="37">
        <v>83</v>
      </c>
      <c r="C340" s="38" t="s">
        <v>572</v>
      </c>
      <c r="D340" s="37" t="s">
        <v>573</v>
      </c>
      <c r="E340" s="39" t="s">
        <v>574</v>
      </c>
      <c r="F340" s="40" t="s">
        <v>476</v>
      </c>
      <c r="G340" s="41">
        <v>11.35</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ht="45">
      <c r="A342" s="37" t="s">
        <v>208</v>
      </c>
      <c r="B342" s="45"/>
      <c r="C342" s="46"/>
      <c r="D342" s="46"/>
      <c r="E342" s="49" t="s">
        <v>2830</v>
      </c>
      <c r="F342" s="46"/>
      <c r="G342" s="46"/>
      <c r="H342" s="46"/>
      <c r="I342" s="46"/>
      <c r="J342" s="48"/>
    </row>
    <row r="343" ht="120">
      <c r="A343" s="37" t="s">
        <v>210</v>
      </c>
      <c r="B343" s="45"/>
      <c r="C343" s="46"/>
      <c r="D343" s="46"/>
      <c r="E343" s="39" t="s">
        <v>479</v>
      </c>
      <c r="F343" s="46"/>
      <c r="G343" s="46"/>
      <c r="H343" s="46"/>
      <c r="I343" s="46"/>
      <c r="J343" s="48"/>
    </row>
    <row r="344">
      <c r="A344" s="37" t="s">
        <v>202</v>
      </c>
      <c r="B344" s="37">
        <v>84</v>
      </c>
      <c r="C344" s="38" t="s">
        <v>2831</v>
      </c>
      <c r="D344" s="37" t="s">
        <v>204</v>
      </c>
      <c r="E344" s="39" t="s">
        <v>2832</v>
      </c>
      <c r="F344" s="40" t="s">
        <v>217</v>
      </c>
      <c r="G344" s="41">
        <v>9</v>
      </c>
      <c r="H344" s="42">
        <v>0</v>
      </c>
      <c r="I344" s="43">
        <f>ROUND(G344*H344,P4)</f>
        <v>0</v>
      </c>
      <c r="J344" s="37"/>
      <c r="O344" s="44">
        <f>I344*0.21</f>
        <v>0</v>
      </c>
      <c r="P344">
        <v>3</v>
      </c>
    </row>
    <row r="345">
      <c r="A345" s="37" t="s">
        <v>207</v>
      </c>
      <c r="B345" s="45"/>
      <c r="C345" s="46"/>
      <c r="D345" s="46"/>
      <c r="E345" s="39" t="s">
        <v>2832</v>
      </c>
      <c r="F345" s="46"/>
      <c r="G345" s="46"/>
      <c r="H345" s="46"/>
      <c r="I345" s="46"/>
      <c r="J345" s="48"/>
    </row>
    <row r="346">
      <c r="A346" s="37" t="s">
        <v>208</v>
      </c>
      <c r="B346" s="45"/>
      <c r="C346" s="46"/>
      <c r="D346" s="46"/>
      <c r="E346" s="49" t="s">
        <v>2833</v>
      </c>
      <c r="F346" s="46"/>
      <c r="G346" s="46"/>
      <c r="H346" s="46"/>
      <c r="I346" s="46"/>
      <c r="J346" s="48"/>
    </row>
    <row r="347">
      <c r="A347" s="37" t="s">
        <v>210</v>
      </c>
      <c r="B347" s="45"/>
      <c r="C347" s="46"/>
      <c r="D347" s="46"/>
      <c r="E347" s="47" t="s">
        <v>204</v>
      </c>
      <c r="F347" s="46"/>
      <c r="G347" s="46"/>
      <c r="H347" s="46"/>
      <c r="I347" s="46"/>
      <c r="J347" s="48"/>
    </row>
    <row r="348">
      <c r="A348" s="37" t="s">
        <v>202</v>
      </c>
      <c r="B348" s="37">
        <v>85</v>
      </c>
      <c r="C348" s="38" t="s">
        <v>2834</v>
      </c>
      <c r="D348" s="37" t="s">
        <v>204</v>
      </c>
      <c r="E348" s="39" t="s">
        <v>2835</v>
      </c>
      <c r="F348" s="40" t="s">
        <v>217</v>
      </c>
      <c r="G348" s="41">
        <v>9</v>
      </c>
      <c r="H348" s="42">
        <v>0</v>
      </c>
      <c r="I348" s="43">
        <f>ROUND(G348*H348,P4)</f>
        <v>0</v>
      </c>
      <c r="J348" s="37"/>
      <c r="O348" s="44">
        <f>I348*0.21</f>
        <v>0</v>
      </c>
      <c r="P348">
        <v>3</v>
      </c>
    </row>
    <row r="349">
      <c r="A349" s="37" t="s">
        <v>207</v>
      </c>
      <c r="B349" s="45"/>
      <c r="C349" s="46"/>
      <c r="D349" s="46"/>
      <c r="E349" s="39" t="s">
        <v>2835</v>
      </c>
      <c r="F349" s="46"/>
      <c r="G349" s="46"/>
      <c r="H349" s="46"/>
      <c r="I349" s="46"/>
      <c r="J349" s="48"/>
    </row>
    <row r="350">
      <c r="A350" s="37" t="s">
        <v>208</v>
      </c>
      <c r="B350" s="45"/>
      <c r="C350" s="46"/>
      <c r="D350" s="46"/>
      <c r="E350" s="49" t="s">
        <v>2699</v>
      </c>
      <c r="F350" s="46"/>
      <c r="G350" s="46"/>
      <c r="H350" s="46"/>
      <c r="I350" s="46"/>
      <c r="J350" s="48"/>
    </row>
    <row r="351">
      <c r="A351" s="37" t="s">
        <v>210</v>
      </c>
      <c r="B351" s="50"/>
      <c r="C351" s="51"/>
      <c r="D351" s="51"/>
      <c r="E351" s="53" t="s">
        <v>204</v>
      </c>
      <c r="F351" s="51"/>
      <c r="G351" s="51"/>
      <c r="H351" s="51"/>
      <c r="I351" s="51"/>
      <c r="J351" s="52"/>
    </row>
  </sheetData>
  <sheetProtection sheet="1" objects="1" scenarios="1" spinCount="100000" saltValue="iiNYjm7OeWkZTSDUHzTYjkSsG2px8VI7jdUPEpEF9xLt0IVrQXRWEwXdU5eL5Ksp717DpLMZDgvyOcsqJKAO0Q==" hashValue="S2B8jmaq1B1dzpU40LO+cwNVPB9iFgsKATzJapcGvT9sF8DsFhSHTgNkJhpYEPcZrFvpi5gUw6rBqrrmTnLQm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2836</v>
      </c>
      <c r="I3" s="25">
        <f>SUMIFS(I10:I105,A10:A105,"SD")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2836</v>
      </c>
      <c r="D6" s="22"/>
      <c r="E6" s="23" t="s">
        <v>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10.300000000000001</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2838</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70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34.219999999999999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30">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c r="A29" s="37" t="s">
        <v>202</v>
      </c>
      <c r="B29" s="37">
        <v>5</v>
      </c>
      <c r="C29" s="38" t="s">
        <v>513</v>
      </c>
      <c r="D29" s="37" t="s">
        <v>204</v>
      </c>
      <c r="E29" s="39" t="s">
        <v>514</v>
      </c>
      <c r="F29" s="40" t="s">
        <v>217</v>
      </c>
      <c r="G29" s="41">
        <v>26</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90">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18</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90">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26</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26</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90">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SUMIFS(I46:I105,A46:A105,"P")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90">
      <c r="A49" s="37" t="s">
        <v>210</v>
      </c>
      <c r="B49" s="45"/>
      <c r="C49" s="46"/>
      <c r="D49" s="46"/>
      <c r="E49" s="39" t="s">
        <v>505</v>
      </c>
      <c r="F49" s="46"/>
      <c r="G49" s="46"/>
      <c r="H49" s="46"/>
      <c r="I49" s="46"/>
      <c r="J49" s="48"/>
    </row>
    <row r="50">
      <c r="A50" s="37" t="s">
        <v>202</v>
      </c>
      <c r="B50" s="37">
        <v>10</v>
      </c>
      <c r="C50" s="38" t="s">
        <v>2537</v>
      </c>
      <c r="D50" s="37" t="s">
        <v>204</v>
      </c>
      <c r="E50" s="39" t="s">
        <v>2538</v>
      </c>
      <c r="F50" s="40" t="s">
        <v>217</v>
      </c>
      <c r="G50" s="41">
        <v>1524</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2857</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2858</v>
      </c>
      <c r="D54" s="37" t="s">
        <v>204</v>
      </c>
      <c r="E54" s="39" t="s">
        <v>2859</v>
      </c>
      <c r="F54" s="40" t="s">
        <v>2377</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2860</v>
      </c>
      <c r="F56" s="46"/>
      <c r="G56" s="46"/>
      <c r="H56" s="46"/>
      <c r="I56" s="46"/>
      <c r="J56" s="48"/>
    </row>
    <row r="57" ht="120">
      <c r="A57" s="37" t="s">
        <v>210</v>
      </c>
      <c r="B57" s="45"/>
      <c r="C57" s="46"/>
      <c r="D57" s="46"/>
      <c r="E57" s="39" t="s">
        <v>603</v>
      </c>
      <c r="F57" s="46"/>
      <c r="G57" s="46"/>
      <c r="H57" s="46"/>
      <c r="I57" s="46"/>
      <c r="J57" s="48"/>
    </row>
    <row r="58" ht="30">
      <c r="A58" s="37" t="s">
        <v>202</v>
      </c>
      <c r="B58" s="37">
        <v>12</v>
      </c>
      <c r="C58" s="38" t="s">
        <v>2861</v>
      </c>
      <c r="D58" s="37" t="s">
        <v>204</v>
      </c>
      <c r="E58" s="39" t="s">
        <v>2862</v>
      </c>
      <c r="F58" s="40" t="s">
        <v>2377</v>
      </c>
      <c r="G58" s="41">
        <v>24</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2863</v>
      </c>
      <c r="F60" s="46"/>
      <c r="G60" s="46"/>
      <c r="H60" s="46"/>
      <c r="I60" s="46"/>
      <c r="J60" s="48"/>
    </row>
    <row r="61" ht="120">
      <c r="A61" s="37" t="s">
        <v>210</v>
      </c>
      <c r="B61" s="45"/>
      <c r="C61" s="46"/>
      <c r="D61" s="46"/>
      <c r="E61" s="39" t="s">
        <v>603</v>
      </c>
      <c r="F61" s="46"/>
      <c r="G61" s="46"/>
      <c r="H61" s="46"/>
      <c r="I61" s="46"/>
      <c r="J61" s="48"/>
    </row>
    <row r="62">
      <c r="A62" s="37" t="s">
        <v>202</v>
      </c>
      <c r="B62" s="37">
        <v>13</v>
      </c>
      <c r="C62" s="38" t="s">
        <v>2019</v>
      </c>
      <c r="D62" s="37" t="s">
        <v>204</v>
      </c>
      <c r="E62" s="39" t="s">
        <v>2020</v>
      </c>
      <c r="F62" s="40" t="s">
        <v>217</v>
      </c>
      <c r="G62" s="41">
        <v>1524</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2864</v>
      </c>
      <c r="F64" s="46"/>
      <c r="G64" s="46"/>
      <c r="H64" s="46"/>
      <c r="I64" s="46"/>
      <c r="J64" s="48"/>
    </row>
    <row r="65" ht="90">
      <c r="A65" s="37" t="s">
        <v>210</v>
      </c>
      <c r="B65" s="45"/>
      <c r="C65" s="46"/>
      <c r="D65" s="46"/>
      <c r="E65" s="39" t="s">
        <v>2021</v>
      </c>
      <c r="F65" s="46"/>
      <c r="G65" s="46"/>
      <c r="H65" s="46"/>
      <c r="I65" s="46"/>
      <c r="J65" s="48"/>
    </row>
    <row r="66">
      <c r="A66" s="37" t="s">
        <v>202</v>
      </c>
      <c r="B66" s="37">
        <v>14</v>
      </c>
      <c r="C66" s="38" t="s">
        <v>2865</v>
      </c>
      <c r="D66" s="37" t="s">
        <v>204</v>
      </c>
      <c r="E66" s="39" t="s">
        <v>2866</v>
      </c>
      <c r="F66" s="40" t="s">
        <v>2867</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50">
      <c r="A69" s="37" t="s">
        <v>210</v>
      </c>
      <c r="B69" s="45"/>
      <c r="C69" s="46"/>
      <c r="D69" s="46"/>
      <c r="E69" s="39" t="s">
        <v>2868</v>
      </c>
      <c r="F69" s="46"/>
      <c r="G69" s="46"/>
      <c r="H69" s="46"/>
      <c r="I69" s="46"/>
      <c r="J69" s="48"/>
    </row>
    <row r="70" ht="30">
      <c r="A70" s="37" t="s">
        <v>202</v>
      </c>
      <c r="B70" s="37">
        <v>15</v>
      </c>
      <c r="C70" s="38" t="s">
        <v>1793</v>
      </c>
      <c r="D70" s="37" t="s">
        <v>204</v>
      </c>
      <c r="E70" s="39" t="s">
        <v>1794</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35">
      <c r="A73" s="37" t="s">
        <v>210</v>
      </c>
      <c r="B73" s="45"/>
      <c r="C73" s="46"/>
      <c r="D73" s="46"/>
      <c r="E73" s="39" t="s">
        <v>935</v>
      </c>
      <c r="F73" s="46"/>
      <c r="G73" s="46"/>
      <c r="H73" s="46"/>
      <c r="I73" s="46"/>
      <c r="J73" s="48"/>
    </row>
    <row r="74" ht="45">
      <c r="A74" s="37" t="s">
        <v>202</v>
      </c>
      <c r="B74" s="37">
        <v>16</v>
      </c>
      <c r="C74" s="38" t="s">
        <v>936</v>
      </c>
      <c r="D74" s="37" t="s">
        <v>204</v>
      </c>
      <c r="E74" s="39" t="s">
        <v>937</v>
      </c>
      <c r="F74" s="40" t="s">
        <v>206</v>
      </c>
      <c r="G74" s="41">
        <v>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317</v>
      </c>
      <c r="F76" s="46"/>
      <c r="G76" s="46"/>
      <c r="H76" s="46"/>
      <c r="I76" s="46"/>
      <c r="J76" s="48"/>
    </row>
    <row r="77" ht="135">
      <c r="A77" s="37" t="s">
        <v>210</v>
      </c>
      <c r="B77" s="45"/>
      <c r="C77" s="46"/>
      <c r="D77" s="46"/>
      <c r="E77" s="39" t="s">
        <v>935</v>
      </c>
      <c r="F77" s="46"/>
      <c r="G77" s="46"/>
      <c r="H77" s="46"/>
      <c r="I77" s="46"/>
      <c r="J77" s="48"/>
    </row>
    <row r="78" ht="30">
      <c r="A78" s="37" t="s">
        <v>202</v>
      </c>
      <c r="B78" s="37">
        <v>17</v>
      </c>
      <c r="C78" s="38" t="s">
        <v>1795</v>
      </c>
      <c r="D78" s="37" t="s">
        <v>204</v>
      </c>
      <c r="E78" s="39" t="s">
        <v>1796</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105">
      <c r="A81" s="37" t="s">
        <v>210</v>
      </c>
      <c r="B81" s="45"/>
      <c r="C81" s="46"/>
      <c r="D81" s="46"/>
      <c r="E81" s="39" t="s">
        <v>1797</v>
      </c>
      <c r="F81" s="46"/>
      <c r="G81" s="46"/>
      <c r="H81" s="46"/>
      <c r="I81" s="46"/>
      <c r="J81" s="48"/>
    </row>
    <row r="82">
      <c r="A82" s="37" t="s">
        <v>202</v>
      </c>
      <c r="B82" s="37">
        <v>18</v>
      </c>
      <c r="C82" s="38" t="s">
        <v>2207</v>
      </c>
      <c r="D82" s="37" t="s">
        <v>204</v>
      </c>
      <c r="E82" s="39" t="s">
        <v>2208</v>
      </c>
      <c r="F82" s="40" t="s">
        <v>2377</v>
      </c>
      <c r="G82" s="41">
        <v>4</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90">
      <c r="A85" s="37" t="s">
        <v>210</v>
      </c>
      <c r="B85" s="45"/>
      <c r="C85" s="46"/>
      <c r="D85" s="46"/>
      <c r="E85" s="39" t="s">
        <v>2210</v>
      </c>
      <c r="F85" s="46"/>
      <c r="G85" s="46"/>
      <c r="H85" s="46"/>
      <c r="I85" s="46"/>
      <c r="J85" s="48"/>
    </row>
    <row r="86" ht="30">
      <c r="A86" s="37" t="s">
        <v>202</v>
      </c>
      <c r="B86" s="37">
        <v>19</v>
      </c>
      <c r="C86" s="38" t="s">
        <v>2211</v>
      </c>
      <c r="D86" s="37" t="s">
        <v>204</v>
      </c>
      <c r="E86" s="39" t="s">
        <v>2212</v>
      </c>
      <c r="F86" s="40" t="s">
        <v>2377</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90">
      <c r="A89" s="37" t="s">
        <v>210</v>
      </c>
      <c r="B89" s="45"/>
      <c r="C89" s="46"/>
      <c r="D89" s="46"/>
      <c r="E89" s="39" t="s">
        <v>2210</v>
      </c>
      <c r="F89" s="46"/>
      <c r="G89" s="46"/>
      <c r="H89" s="46"/>
      <c r="I89" s="46"/>
      <c r="J89" s="48"/>
    </row>
    <row r="90" ht="30">
      <c r="A90" s="37" t="s">
        <v>202</v>
      </c>
      <c r="B90" s="37">
        <v>20</v>
      </c>
      <c r="C90" s="38" t="s">
        <v>2869</v>
      </c>
      <c r="D90" s="37" t="s">
        <v>204</v>
      </c>
      <c r="E90" s="39" t="s">
        <v>2870</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5">
      <c r="A93" s="37" t="s">
        <v>210</v>
      </c>
      <c r="B93" s="45"/>
      <c r="C93" s="46"/>
      <c r="D93" s="46"/>
      <c r="E93" s="39" t="s">
        <v>2871</v>
      </c>
      <c r="F93" s="46"/>
      <c r="G93" s="46"/>
      <c r="H93" s="46"/>
      <c r="I93" s="46"/>
      <c r="J93" s="48"/>
    </row>
    <row r="94">
      <c r="A94" s="37" t="s">
        <v>202</v>
      </c>
      <c r="B94" s="37">
        <v>21</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2850</v>
      </c>
      <c r="F96" s="46"/>
      <c r="G96" s="46"/>
      <c r="H96" s="46"/>
      <c r="I96" s="46"/>
      <c r="J96" s="48"/>
    </row>
    <row r="97" ht="120">
      <c r="A97" s="37" t="s">
        <v>210</v>
      </c>
      <c r="B97" s="45"/>
      <c r="C97" s="46"/>
      <c r="D97" s="46"/>
      <c r="E97" s="39" t="s">
        <v>1800</v>
      </c>
      <c r="F97" s="46"/>
      <c r="G97" s="46"/>
      <c r="H97" s="46"/>
      <c r="I97" s="46"/>
      <c r="J97" s="48"/>
    </row>
    <row r="98">
      <c r="A98" s="37" t="s">
        <v>202</v>
      </c>
      <c r="B98" s="37">
        <v>22</v>
      </c>
      <c r="C98" s="38" t="s">
        <v>2096</v>
      </c>
      <c r="D98" s="37" t="s">
        <v>204</v>
      </c>
      <c r="E98" s="39" t="s">
        <v>2097</v>
      </c>
      <c r="F98" s="40" t="s">
        <v>455</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2850</v>
      </c>
      <c r="F100" s="46"/>
      <c r="G100" s="46"/>
      <c r="H100" s="46"/>
      <c r="I100" s="46"/>
      <c r="J100" s="48"/>
    </row>
    <row r="101" ht="105">
      <c r="A101" s="37" t="s">
        <v>210</v>
      </c>
      <c r="B101" s="45"/>
      <c r="C101" s="46"/>
      <c r="D101" s="46"/>
      <c r="E101" s="39" t="s">
        <v>2098</v>
      </c>
      <c r="F101" s="46"/>
      <c r="G101" s="46"/>
      <c r="H101" s="46"/>
      <c r="I101" s="46"/>
      <c r="J101" s="48"/>
    </row>
    <row r="102">
      <c r="A102" s="37" t="s">
        <v>202</v>
      </c>
      <c r="B102" s="37">
        <v>23</v>
      </c>
      <c r="C102" s="38" t="s">
        <v>2099</v>
      </c>
      <c r="D102" s="37" t="s">
        <v>204</v>
      </c>
      <c r="E102" s="39" t="s">
        <v>2100</v>
      </c>
      <c r="F102" s="40" t="s">
        <v>455</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5">
      <c r="A105" s="37" t="s">
        <v>210</v>
      </c>
      <c r="B105" s="50"/>
      <c r="C105" s="51"/>
      <c r="D105" s="51"/>
      <c r="E105" s="39" t="s">
        <v>2101</v>
      </c>
      <c r="F105" s="51"/>
      <c r="G105" s="51"/>
      <c r="H105" s="51"/>
      <c r="I105" s="51"/>
      <c r="J105" s="52"/>
    </row>
  </sheetData>
  <sheetProtection sheet="1" objects="1" scenarios="1" spinCount="100000" saltValue="HqhnNzHQCpYuvShyhlqu4yoveUaPC+GdLC/kITLcKl6jW8/1GBBVGzAxcI+NUHPZ2bIotLFeotQNCn8gDbpoKQ==" hashValue="aIwekHkmr3n0dM3+ZdDHdVOYH2tsdw2fQS5MFdIOAWcacXpVnOK9Nz3IUPj0YO61sa00q1YchCjUz9MDredgW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2872</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2872</v>
      </c>
      <c r="D6" s="22"/>
      <c r="E6" s="23" t="s">
        <v>68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5">
      <c r="A11" s="37" t="s">
        <v>202</v>
      </c>
      <c r="B11" s="37">
        <v>1</v>
      </c>
      <c r="C11" s="38" t="s">
        <v>572</v>
      </c>
      <c r="D11" s="37" t="s">
        <v>573</v>
      </c>
      <c r="E11" s="39" t="s">
        <v>574</v>
      </c>
      <c r="F11" s="40" t="s">
        <v>476</v>
      </c>
      <c r="G11" s="41">
        <v>84.019999999999996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2873</v>
      </c>
      <c r="F13" s="46"/>
      <c r="G13" s="46"/>
      <c r="H13" s="46"/>
      <c r="I13" s="46"/>
      <c r="J13" s="48"/>
    </row>
    <row r="14" ht="120">
      <c r="A14" s="37" t="s">
        <v>210</v>
      </c>
      <c r="B14" s="45"/>
      <c r="C14" s="46"/>
      <c r="D14" s="46"/>
      <c r="E14" s="39" t="s">
        <v>479</v>
      </c>
      <c r="F14" s="46"/>
      <c r="G14" s="46"/>
      <c r="H14" s="46"/>
      <c r="I14" s="46"/>
      <c r="J14" s="48"/>
    </row>
    <row r="15" ht="45">
      <c r="A15" s="37" t="s">
        <v>202</v>
      </c>
      <c r="B15" s="37">
        <v>2</v>
      </c>
      <c r="C15" s="38" t="s">
        <v>2874</v>
      </c>
      <c r="D15" s="37" t="s">
        <v>2875</v>
      </c>
      <c r="E15" s="39" t="s">
        <v>2876</v>
      </c>
      <c r="F15" s="40" t="s">
        <v>476</v>
      </c>
      <c r="G15" s="41">
        <v>75.599999999999994</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2877</v>
      </c>
      <c r="F17" s="46"/>
      <c r="G17" s="46"/>
      <c r="H17" s="46"/>
      <c r="I17" s="46"/>
      <c r="J17" s="48"/>
    </row>
    <row r="18" ht="120">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30">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203.36000000000001</v>
      </c>
      <c r="H24" s="42">
        <v>0</v>
      </c>
      <c r="I24" s="43">
        <f>ROUND(G24*H24,P4)</f>
        <v>0</v>
      </c>
      <c r="J24" s="37"/>
      <c r="O24" s="44">
        <f>I24*0.21</f>
        <v>0</v>
      </c>
      <c r="P24">
        <v>3</v>
      </c>
    </row>
    <row r="25">
      <c r="A25" s="37" t="s">
        <v>207</v>
      </c>
      <c r="B25" s="45"/>
      <c r="C25" s="46"/>
      <c r="D25" s="46"/>
      <c r="E25" s="47" t="s">
        <v>204</v>
      </c>
      <c r="F25" s="46"/>
      <c r="G25" s="46"/>
      <c r="H25" s="46"/>
      <c r="I25" s="46"/>
      <c r="J25" s="48"/>
    </row>
    <row r="26" ht="60">
      <c r="A26" s="37" t="s">
        <v>208</v>
      </c>
      <c r="B26" s="45"/>
      <c r="C26" s="46"/>
      <c r="D26" s="46"/>
      <c r="E26" s="49" t="s">
        <v>2878</v>
      </c>
      <c r="F26" s="46"/>
      <c r="G26" s="46"/>
      <c r="H26" s="46"/>
      <c r="I26" s="46"/>
      <c r="J26" s="48"/>
    </row>
    <row r="27" ht="40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30">
      <c r="A31" s="37" t="s">
        <v>210</v>
      </c>
      <c r="B31" s="45"/>
      <c r="C31" s="46"/>
      <c r="D31" s="46"/>
      <c r="E31" s="39" t="s">
        <v>2562</v>
      </c>
      <c r="F31" s="46"/>
      <c r="G31" s="46"/>
      <c r="H31" s="46"/>
      <c r="I31" s="46"/>
      <c r="J31" s="48"/>
    </row>
    <row r="32" ht="30">
      <c r="A32" s="37" t="s">
        <v>202</v>
      </c>
      <c r="B32" s="37">
        <v>6</v>
      </c>
      <c r="C32" s="38" t="s">
        <v>2879</v>
      </c>
      <c r="D32" s="37" t="s">
        <v>204</v>
      </c>
      <c r="E32" s="39" t="s">
        <v>2880</v>
      </c>
      <c r="F32" s="40" t="s">
        <v>492</v>
      </c>
      <c r="G32" s="41">
        <v>42</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2877</v>
      </c>
      <c r="F34" s="46"/>
      <c r="G34" s="46"/>
      <c r="H34" s="46"/>
      <c r="I34" s="46"/>
      <c r="J34" s="48"/>
    </row>
    <row r="35" ht="90">
      <c r="A35" s="37" t="s">
        <v>210</v>
      </c>
      <c r="B35" s="45"/>
      <c r="C35" s="46"/>
      <c r="D35" s="46"/>
      <c r="E35" s="39" t="s">
        <v>2881</v>
      </c>
      <c r="F35" s="46"/>
      <c r="G35" s="46"/>
      <c r="H35" s="46"/>
      <c r="I35" s="46"/>
      <c r="J35" s="48"/>
    </row>
    <row r="36">
      <c r="A36" s="31" t="s">
        <v>199</v>
      </c>
      <c r="B36" s="32"/>
      <c r="C36" s="33" t="s">
        <v>2846</v>
      </c>
      <c r="D36" s="34"/>
      <c r="E36" s="31" t="s">
        <v>2847</v>
      </c>
      <c r="F36" s="34"/>
      <c r="G36" s="34"/>
      <c r="H36" s="34"/>
      <c r="I36" s="35">
        <f>SUMIFS(I37:I52,A37:A52,"P")</f>
        <v>0</v>
      </c>
      <c r="J36" s="36"/>
    </row>
    <row r="37">
      <c r="A37" s="37" t="s">
        <v>202</v>
      </c>
      <c r="B37" s="37">
        <v>7</v>
      </c>
      <c r="C37" s="38" t="s">
        <v>513</v>
      </c>
      <c r="D37" s="37" t="s">
        <v>204</v>
      </c>
      <c r="E37" s="39" t="s">
        <v>514</v>
      </c>
      <c r="F37" s="40" t="s">
        <v>217</v>
      </c>
      <c r="G37" s="41">
        <v>368</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90">
      <c r="A40" s="37" t="s">
        <v>210</v>
      </c>
      <c r="B40" s="45"/>
      <c r="C40" s="46"/>
      <c r="D40" s="46"/>
      <c r="E40" s="39" t="s">
        <v>512</v>
      </c>
      <c r="F40" s="46"/>
      <c r="G40" s="46"/>
      <c r="H40" s="46"/>
      <c r="I40" s="46"/>
      <c r="J40" s="48"/>
    </row>
    <row r="41">
      <c r="A41" s="37" t="s">
        <v>202</v>
      </c>
      <c r="B41" s="37">
        <v>8</v>
      </c>
      <c r="C41" s="38" t="s">
        <v>2848</v>
      </c>
      <c r="D41" s="37" t="s">
        <v>204</v>
      </c>
      <c r="E41" s="39" t="s">
        <v>2849</v>
      </c>
      <c r="F41" s="40" t="s">
        <v>217</v>
      </c>
      <c r="G41" s="41">
        <v>141</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2883</v>
      </c>
      <c r="F43" s="46"/>
      <c r="G43" s="46"/>
      <c r="H43" s="46"/>
      <c r="I43" s="46"/>
      <c r="J43" s="48"/>
    </row>
    <row r="44" ht="90">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368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368</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90">
      <c r="A52" s="37" t="s">
        <v>210</v>
      </c>
      <c r="B52" s="45"/>
      <c r="C52" s="46"/>
      <c r="D52" s="46"/>
      <c r="E52" s="39" t="s">
        <v>532</v>
      </c>
      <c r="F52" s="46"/>
      <c r="G52" s="46"/>
      <c r="H52" s="46"/>
      <c r="I52" s="46"/>
      <c r="J52" s="48"/>
    </row>
    <row r="53">
      <c r="A53" s="31" t="s">
        <v>199</v>
      </c>
      <c r="B53" s="32"/>
      <c r="C53" s="33" t="s">
        <v>2853</v>
      </c>
      <c r="D53" s="34"/>
      <c r="E53" s="31" t="s">
        <v>2854</v>
      </c>
      <c r="F53" s="34"/>
      <c r="G53" s="34"/>
      <c r="H53" s="34"/>
      <c r="I53" s="35">
        <f>SUMIFS(I54:I217,A54:A217,"P")</f>
        <v>0</v>
      </c>
      <c r="J53" s="36"/>
    </row>
    <row r="54">
      <c r="A54" s="37" t="s">
        <v>202</v>
      </c>
      <c r="B54" s="37">
        <v>11</v>
      </c>
      <c r="C54" s="38" t="s">
        <v>225</v>
      </c>
      <c r="D54" s="37" t="s">
        <v>204</v>
      </c>
      <c r="E54" s="39" t="s">
        <v>226</v>
      </c>
      <c r="F54" s="40" t="s">
        <v>227</v>
      </c>
      <c r="G54" s="41">
        <v>0.80000000000000004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2850</v>
      </c>
      <c r="F56" s="46"/>
      <c r="G56" s="46"/>
      <c r="H56" s="46"/>
      <c r="I56" s="46"/>
      <c r="J56" s="48"/>
    </row>
    <row r="57" ht="60">
      <c r="A57" s="37" t="s">
        <v>210</v>
      </c>
      <c r="B57" s="45"/>
      <c r="C57" s="46"/>
      <c r="D57" s="46"/>
      <c r="E57" s="39" t="s">
        <v>229</v>
      </c>
      <c r="F57" s="46"/>
      <c r="G57" s="46"/>
      <c r="H57" s="46"/>
      <c r="I57" s="46"/>
      <c r="J57" s="48"/>
    </row>
    <row r="58">
      <c r="A58" s="37" t="s">
        <v>202</v>
      </c>
      <c r="B58" s="37">
        <v>12</v>
      </c>
      <c r="C58" s="38" t="s">
        <v>1223</v>
      </c>
      <c r="D58" s="37" t="s">
        <v>204</v>
      </c>
      <c r="E58" s="39" t="s">
        <v>1224</v>
      </c>
      <c r="F58" s="40" t="s">
        <v>2377</v>
      </c>
      <c r="G58" s="41">
        <v>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2884</v>
      </c>
      <c r="F60" s="46"/>
      <c r="G60" s="46"/>
      <c r="H60" s="46"/>
      <c r="I60" s="46"/>
      <c r="J60" s="48"/>
    </row>
    <row r="61" ht="60">
      <c r="A61" s="37" t="s">
        <v>210</v>
      </c>
      <c r="B61" s="45"/>
      <c r="C61" s="46"/>
      <c r="D61" s="46"/>
      <c r="E61" s="39" t="s">
        <v>229</v>
      </c>
      <c r="F61" s="46"/>
      <c r="G61" s="46"/>
      <c r="H61" s="46"/>
      <c r="I61" s="46"/>
      <c r="J61" s="48"/>
    </row>
    <row r="62">
      <c r="A62" s="37" t="s">
        <v>202</v>
      </c>
      <c r="B62" s="37">
        <v>13</v>
      </c>
      <c r="C62" s="38" t="s">
        <v>543</v>
      </c>
      <c r="D62" s="37" t="s">
        <v>204</v>
      </c>
      <c r="E62" s="39" t="s">
        <v>544</v>
      </c>
      <c r="F62" s="40" t="s">
        <v>2377</v>
      </c>
      <c r="G62" s="41">
        <v>3</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2885</v>
      </c>
      <c r="F64" s="46"/>
      <c r="G64" s="46"/>
      <c r="H64" s="46"/>
      <c r="I64" s="46"/>
      <c r="J64" s="48"/>
    </row>
    <row r="65" ht="135">
      <c r="A65" s="37" t="s">
        <v>210</v>
      </c>
      <c r="B65" s="45"/>
      <c r="C65" s="46"/>
      <c r="D65" s="46"/>
      <c r="E65" s="39" t="s">
        <v>545</v>
      </c>
      <c r="F65" s="46"/>
      <c r="G65" s="46"/>
      <c r="H65" s="46"/>
      <c r="I65" s="46"/>
      <c r="J65" s="48"/>
    </row>
    <row r="66" ht="30">
      <c r="A66" s="37" t="s">
        <v>202</v>
      </c>
      <c r="B66" s="37">
        <v>14</v>
      </c>
      <c r="C66" s="38" t="s">
        <v>2358</v>
      </c>
      <c r="D66" s="37" t="s">
        <v>204</v>
      </c>
      <c r="E66" s="39" t="s">
        <v>2359</v>
      </c>
      <c r="F66" s="40" t="s">
        <v>232</v>
      </c>
      <c r="G66" s="41">
        <v>120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2886</v>
      </c>
      <c r="F68" s="46"/>
      <c r="G68" s="46"/>
      <c r="H68" s="46"/>
      <c r="I68" s="46"/>
      <c r="J68" s="48"/>
    </row>
    <row r="69" ht="135">
      <c r="A69" s="37" t="s">
        <v>210</v>
      </c>
      <c r="B69" s="45"/>
      <c r="C69" s="46"/>
      <c r="D69" s="46"/>
      <c r="E69" s="39" t="s">
        <v>234</v>
      </c>
      <c r="F69" s="46"/>
      <c r="G69" s="46"/>
      <c r="H69" s="46"/>
      <c r="I69" s="46"/>
      <c r="J69" s="48"/>
    </row>
    <row r="70">
      <c r="A70" s="37" t="s">
        <v>202</v>
      </c>
      <c r="B70" s="37">
        <v>15</v>
      </c>
      <c r="C70" s="38" t="s">
        <v>235</v>
      </c>
      <c r="D70" s="37" t="s">
        <v>204</v>
      </c>
      <c r="E70" s="39" t="s">
        <v>236</v>
      </c>
      <c r="F70" s="40" t="s">
        <v>2377</v>
      </c>
      <c r="G70" s="41">
        <v>8</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2887</v>
      </c>
      <c r="F72" s="46"/>
      <c r="G72" s="46"/>
      <c r="H72" s="46"/>
      <c r="I72" s="46"/>
      <c r="J72" s="48"/>
    </row>
    <row r="73" ht="150">
      <c r="A73" s="37" t="s">
        <v>210</v>
      </c>
      <c r="B73" s="45"/>
      <c r="C73" s="46"/>
      <c r="D73" s="46"/>
      <c r="E73" s="39" t="s">
        <v>238</v>
      </c>
      <c r="F73" s="46"/>
      <c r="G73" s="46"/>
      <c r="H73" s="46"/>
      <c r="I73" s="46"/>
      <c r="J73" s="48"/>
    </row>
    <row r="74">
      <c r="A74" s="37" t="s">
        <v>202</v>
      </c>
      <c r="B74" s="37">
        <v>16</v>
      </c>
      <c r="C74" s="38" t="s">
        <v>2888</v>
      </c>
      <c r="D74" s="37" t="s">
        <v>204</v>
      </c>
      <c r="E74" s="39" t="s">
        <v>2889</v>
      </c>
      <c r="F74" s="40" t="s">
        <v>217</v>
      </c>
      <c r="G74" s="41">
        <v>413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2890</v>
      </c>
      <c r="F76" s="46"/>
      <c r="G76" s="46"/>
      <c r="H76" s="46"/>
      <c r="I76" s="46"/>
      <c r="J76" s="48"/>
    </row>
    <row r="77" ht="150">
      <c r="A77" s="37" t="s">
        <v>210</v>
      </c>
      <c r="B77" s="45"/>
      <c r="C77" s="46"/>
      <c r="D77" s="46"/>
      <c r="E77" s="39" t="s">
        <v>2891</v>
      </c>
      <c r="F77" s="46"/>
      <c r="G77" s="46"/>
      <c r="H77" s="46"/>
      <c r="I77" s="46"/>
      <c r="J77" s="48"/>
    </row>
    <row r="78">
      <c r="A78" s="37" t="s">
        <v>202</v>
      </c>
      <c r="B78" s="37">
        <v>17</v>
      </c>
      <c r="C78" s="38" t="s">
        <v>1634</v>
      </c>
      <c r="D78" s="37" t="s">
        <v>204</v>
      </c>
      <c r="E78" s="39" t="s">
        <v>1635</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2887</v>
      </c>
      <c r="F80" s="46"/>
      <c r="G80" s="46"/>
      <c r="H80" s="46"/>
      <c r="I80" s="46"/>
      <c r="J80" s="48"/>
    </row>
    <row r="81" ht="120">
      <c r="A81" s="37" t="s">
        <v>210</v>
      </c>
      <c r="B81" s="45"/>
      <c r="C81" s="46"/>
      <c r="D81" s="46"/>
      <c r="E81" s="39" t="s">
        <v>1636</v>
      </c>
      <c r="F81" s="46"/>
      <c r="G81" s="46"/>
      <c r="H81" s="46"/>
      <c r="I81" s="46"/>
      <c r="J81" s="48"/>
    </row>
    <row r="82">
      <c r="A82" s="37" t="s">
        <v>202</v>
      </c>
      <c r="B82" s="37">
        <v>18</v>
      </c>
      <c r="C82" s="38" t="s">
        <v>599</v>
      </c>
      <c r="D82" s="37" t="s">
        <v>204</v>
      </c>
      <c r="E82" s="39" t="s">
        <v>600</v>
      </c>
      <c r="F82" s="40" t="s">
        <v>217</v>
      </c>
      <c r="G82" s="41">
        <v>145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2892</v>
      </c>
      <c r="F84" s="46"/>
      <c r="G84" s="46"/>
      <c r="H84" s="46"/>
      <c r="I84" s="46"/>
      <c r="J84" s="48"/>
    </row>
    <row r="85" ht="105">
      <c r="A85" s="37" t="s">
        <v>210</v>
      </c>
      <c r="B85" s="45"/>
      <c r="C85" s="46"/>
      <c r="D85" s="46"/>
      <c r="E85" s="39" t="s">
        <v>598</v>
      </c>
      <c r="F85" s="46"/>
      <c r="G85" s="46"/>
      <c r="H85" s="46"/>
      <c r="I85" s="46"/>
      <c r="J85" s="48"/>
    </row>
    <row r="86">
      <c r="A86" s="37" t="s">
        <v>202</v>
      </c>
      <c r="B86" s="37">
        <v>19</v>
      </c>
      <c r="C86" s="38" t="s">
        <v>2513</v>
      </c>
      <c r="D86" s="37" t="s">
        <v>204</v>
      </c>
      <c r="E86" s="39" t="s">
        <v>2514</v>
      </c>
      <c r="F86" s="40" t="s">
        <v>217</v>
      </c>
      <c r="G86" s="41">
        <v>320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2892</v>
      </c>
      <c r="F88" s="46"/>
      <c r="G88" s="46"/>
      <c r="H88" s="46"/>
      <c r="I88" s="46"/>
      <c r="J88" s="48"/>
    </row>
    <row r="89" ht="105">
      <c r="A89" s="37" t="s">
        <v>210</v>
      </c>
      <c r="B89" s="45"/>
      <c r="C89" s="46"/>
      <c r="D89" s="46"/>
      <c r="E89" s="39" t="s">
        <v>598</v>
      </c>
      <c r="F89" s="46"/>
      <c r="G89" s="46"/>
      <c r="H89" s="46"/>
      <c r="I89" s="46"/>
      <c r="J89" s="48"/>
    </row>
    <row r="90">
      <c r="A90" s="37" t="s">
        <v>202</v>
      </c>
      <c r="B90" s="37">
        <v>20</v>
      </c>
      <c r="C90" s="38" t="s">
        <v>2893</v>
      </c>
      <c r="D90" s="37" t="s">
        <v>204</v>
      </c>
      <c r="E90" s="39" t="s">
        <v>2894</v>
      </c>
      <c r="F90" s="40" t="s">
        <v>217</v>
      </c>
      <c r="G90" s="41">
        <v>123</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5">
      <c r="A93" s="37" t="s">
        <v>210</v>
      </c>
      <c r="B93" s="45"/>
      <c r="C93" s="46"/>
      <c r="D93" s="46"/>
      <c r="E93" s="39" t="s">
        <v>598</v>
      </c>
      <c r="F93" s="46"/>
      <c r="G93" s="46"/>
      <c r="H93" s="46"/>
      <c r="I93" s="46"/>
      <c r="J93" s="48"/>
    </row>
    <row r="94" ht="30">
      <c r="A94" s="37" t="s">
        <v>202</v>
      </c>
      <c r="B94" s="37">
        <v>21</v>
      </c>
      <c r="C94" s="38" t="s">
        <v>2895</v>
      </c>
      <c r="D94" s="37" t="s">
        <v>204</v>
      </c>
      <c r="E94" s="39" t="s">
        <v>2896</v>
      </c>
      <c r="F94" s="40" t="s">
        <v>217</v>
      </c>
      <c r="G94" s="41">
        <v>15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5">
      <c r="A97" s="37" t="s">
        <v>210</v>
      </c>
      <c r="B97" s="45"/>
      <c r="C97" s="46"/>
      <c r="D97" s="46"/>
      <c r="E97" s="39" t="s">
        <v>598</v>
      </c>
      <c r="F97" s="46"/>
      <c r="G97" s="46"/>
      <c r="H97" s="46"/>
      <c r="I97" s="46"/>
      <c r="J97" s="48"/>
    </row>
    <row r="98" ht="30">
      <c r="A98" s="37" t="s">
        <v>202</v>
      </c>
      <c r="B98" s="37">
        <v>22</v>
      </c>
      <c r="C98" s="38" t="s">
        <v>2897</v>
      </c>
      <c r="D98" s="37" t="s">
        <v>204</v>
      </c>
      <c r="E98" s="39" t="s">
        <v>2898</v>
      </c>
      <c r="F98" s="40" t="s">
        <v>217</v>
      </c>
      <c r="G98" s="41">
        <v>504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2899</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2900</v>
      </c>
      <c r="D102" s="37" t="s">
        <v>204</v>
      </c>
      <c r="E102" s="39" t="s">
        <v>2901</v>
      </c>
      <c r="F102" s="40" t="s">
        <v>217</v>
      </c>
      <c r="G102" s="41">
        <v>114</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5">
      <c r="A105" s="37" t="s">
        <v>210</v>
      </c>
      <c r="B105" s="45"/>
      <c r="C105" s="46"/>
      <c r="D105" s="46"/>
      <c r="E105" s="39" t="s">
        <v>598</v>
      </c>
      <c r="F105" s="46"/>
      <c r="G105" s="46"/>
      <c r="H105" s="46"/>
      <c r="I105" s="46"/>
      <c r="J105" s="48"/>
    </row>
    <row r="106" ht="30">
      <c r="A106" s="37" t="s">
        <v>202</v>
      </c>
      <c r="B106" s="37">
        <v>24</v>
      </c>
      <c r="C106" s="38" t="s">
        <v>604</v>
      </c>
      <c r="D106" s="37" t="s">
        <v>204</v>
      </c>
      <c r="E106" s="39" t="s">
        <v>605</v>
      </c>
      <c r="F106" s="40" t="s">
        <v>2377</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20">
      <c r="A109" s="37" t="s">
        <v>210</v>
      </c>
      <c r="B109" s="45"/>
      <c r="C109" s="46"/>
      <c r="D109" s="46"/>
      <c r="E109" s="39" t="s">
        <v>603</v>
      </c>
      <c r="F109" s="46"/>
      <c r="G109" s="46"/>
      <c r="H109" s="46"/>
      <c r="I109" s="46"/>
      <c r="J109" s="48"/>
    </row>
    <row r="110" ht="30">
      <c r="A110" s="37" t="s">
        <v>202</v>
      </c>
      <c r="B110" s="37">
        <v>25</v>
      </c>
      <c r="C110" s="38" t="s">
        <v>2015</v>
      </c>
      <c r="D110" s="37" t="s">
        <v>204</v>
      </c>
      <c r="E110" s="39" t="s">
        <v>2016</v>
      </c>
      <c r="F110" s="40" t="s">
        <v>2377</v>
      </c>
      <c r="G110" s="41">
        <v>12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2850</v>
      </c>
      <c r="F112" s="46"/>
      <c r="G112" s="46"/>
      <c r="H112" s="46"/>
      <c r="I112" s="46"/>
      <c r="J112" s="48"/>
    </row>
    <row r="113" ht="120">
      <c r="A113" s="37" t="s">
        <v>210</v>
      </c>
      <c r="B113" s="45"/>
      <c r="C113" s="46"/>
      <c r="D113" s="46"/>
      <c r="E113" s="39" t="s">
        <v>603</v>
      </c>
      <c r="F113" s="46"/>
      <c r="G113" s="46"/>
      <c r="H113" s="46"/>
      <c r="I113" s="46"/>
      <c r="J113" s="48"/>
    </row>
    <row r="114" ht="30">
      <c r="A114" s="37" t="s">
        <v>202</v>
      </c>
      <c r="B114" s="37">
        <v>26</v>
      </c>
      <c r="C114" s="38" t="s">
        <v>2902</v>
      </c>
      <c r="D114" s="37" t="s">
        <v>204</v>
      </c>
      <c r="E114" s="39" t="s">
        <v>2903</v>
      </c>
      <c r="F114" s="40" t="s">
        <v>2377</v>
      </c>
      <c r="G114" s="41">
        <v>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2850</v>
      </c>
      <c r="F116" s="46"/>
      <c r="G116" s="46"/>
      <c r="H116" s="46"/>
      <c r="I116" s="46"/>
      <c r="J116" s="48"/>
    </row>
    <row r="117" ht="120">
      <c r="A117" s="37" t="s">
        <v>210</v>
      </c>
      <c r="B117" s="45"/>
      <c r="C117" s="46"/>
      <c r="D117" s="46"/>
      <c r="E117" s="39" t="s">
        <v>603</v>
      </c>
      <c r="F117" s="46"/>
      <c r="G117" s="46"/>
      <c r="H117" s="46"/>
      <c r="I117" s="46"/>
      <c r="J117" s="48"/>
    </row>
    <row r="118" ht="30">
      <c r="A118" s="37" t="s">
        <v>202</v>
      </c>
      <c r="B118" s="37">
        <v>27</v>
      </c>
      <c r="C118" s="38" t="s">
        <v>2904</v>
      </c>
      <c r="D118" s="37" t="s">
        <v>204</v>
      </c>
      <c r="E118" s="39" t="s">
        <v>2905</v>
      </c>
      <c r="F118" s="40" t="s">
        <v>2377</v>
      </c>
      <c r="G118" s="41">
        <v>16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2850</v>
      </c>
      <c r="F120" s="46"/>
      <c r="G120" s="46"/>
      <c r="H120" s="46"/>
      <c r="I120" s="46"/>
      <c r="J120" s="48"/>
    </row>
    <row r="121" ht="120">
      <c r="A121" s="37" t="s">
        <v>210</v>
      </c>
      <c r="B121" s="45"/>
      <c r="C121" s="46"/>
      <c r="D121" s="46"/>
      <c r="E121" s="39" t="s">
        <v>603</v>
      </c>
      <c r="F121" s="46"/>
      <c r="G121" s="46"/>
      <c r="H121" s="46"/>
      <c r="I121" s="46"/>
      <c r="J121" s="48"/>
    </row>
    <row r="122" ht="30">
      <c r="A122" s="37" t="s">
        <v>202</v>
      </c>
      <c r="B122" s="37">
        <v>28</v>
      </c>
      <c r="C122" s="38" t="s">
        <v>2906</v>
      </c>
      <c r="D122" s="37" t="s">
        <v>204</v>
      </c>
      <c r="E122" s="39" t="s">
        <v>2907</v>
      </c>
      <c r="F122" s="40" t="s">
        <v>2377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20">
      <c r="A125" s="37" t="s">
        <v>210</v>
      </c>
      <c r="B125" s="45"/>
      <c r="C125" s="46"/>
      <c r="D125" s="46"/>
      <c r="E125" s="39" t="s">
        <v>603</v>
      </c>
      <c r="F125" s="46"/>
      <c r="G125" s="46"/>
      <c r="H125" s="46"/>
      <c r="I125" s="46"/>
      <c r="J125" s="48"/>
    </row>
    <row r="126" ht="30">
      <c r="A126" s="37" t="s">
        <v>202</v>
      </c>
      <c r="B126" s="37">
        <v>29</v>
      </c>
      <c r="C126" s="38" t="s">
        <v>2906</v>
      </c>
      <c r="D126" s="37" t="s">
        <v>200</v>
      </c>
      <c r="E126" s="39" t="s">
        <v>2907</v>
      </c>
      <c r="F126" s="40" t="s">
        <v>2377</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2850</v>
      </c>
      <c r="F128" s="46"/>
      <c r="G128" s="46"/>
      <c r="H128" s="46"/>
      <c r="I128" s="46"/>
      <c r="J128" s="48"/>
    </row>
    <row r="129" ht="120">
      <c r="A129" s="37" t="s">
        <v>210</v>
      </c>
      <c r="B129" s="45"/>
      <c r="C129" s="46"/>
      <c r="D129" s="46"/>
      <c r="E129" s="39" t="s">
        <v>603</v>
      </c>
      <c r="F129" s="46"/>
      <c r="G129" s="46"/>
      <c r="H129" s="46"/>
      <c r="I129" s="46"/>
      <c r="J129" s="48"/>
    </row>
    <row r="130">
      <c r="A130" s="37" t="s">
        <v>202</v>
      </c>
      <c r="B130" s="37">
        <v>30</v>
      </c>
      <c r="C130" s="38" t="s">
        <v>2019</v>
      </c>
      <c r="D130" s="37" t="s">
        <v>204</v>
      </c>
      <c r="E130" s="39" t="s">
        <v>2020</v>
      </c>
      <c r="F130" s="40" t="s">
        <v>217</v>
      </c>
      <c r="G130" s="41">
        <v>564</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2850</v>
      </c>
      <c r="F132" s="46"/>
      <c r="G132" s="46"/>
      <c r="H132" s="46"/>
      <c r="I132" s="46"/>
      <c r="J132" s="48"/>
    </row>
    <row r="133" ht="90">
      <c r="A133" s="37" t="s">
        <v>210</v>
      </c>
      <c r="B133" s="45"/>
      <c r="C133" s="46"/>
      <c r="D133" s="46"/>
      <c r="E133" s="39" t="s">
        <v>2021</v>
      </c>
      <c r="F133" s="46"/>
      <c r="G133" s="46"/>
      <c r="H133" s="46"/>
      <c r="I133" s="46"/>
      <c r="J133" s="48"/>
    </row>
    <row r="134">
      <c r="A134" s="37" t="s">
        <v>202</v>
      </c>
      <c r="B134" s="37">
        <v>31</v>
      </c>
      <c r="C134" s="38" t="s">
        <v>2908</v>
      </c>
      <c r="D134" s="37" t="s">
        <v>204</v>
      </c>
      <c r="E134" s="39" t="s">
        <v>2909</v>
      </c>
      <c r="F134" s="40" t="s">
        <v>217</v>
      </c>
      <c r="G134" s="41">
        <v>141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2910</v>
      </c>
      <c r="F136" s="46"/>
      <c r="G136" s="46"/>
      <c r="H136" s="46"/>
      <c r="I136" s="46"/>
      <c r="J136" s="48"/>
    </row>
    <row r="137" ht="60">
      <c r="A137" s="37" t="s">
        <v>210</v>
      </c>
      <c r="B137" s="45"/>
      <c r="C137" s="46"/>
      <c r="D137" s="46"/>
      <c r="E137" s="39" t="s">
        <v>2911</v>
      </c>
      <c r="F137" s="46"/>
      <c r="G137" s="46"/>
      <c r="H137" s="46"/>
      <c r="I137" s="46"/>
      <c r="J137" s="48"/>
    </row>
    <row r="138">
      <c r="A138" s="37" t="s">
        <v>202</v>
      </c>
      <c r="B138" s="37">
        <v>32</v>
      </c>
      <c r="C138" s="38" t="s">
        <v>1637</v>
      </c>
      <c r="D138" s="37" t="s">
        <v>204</v>
      </c>
      <c r="E138" s="39" t="s">
        <v>1638</v>
      </c>
      <c r="F138" s="40" t="s">
        <v>217</v>
      </c>
      <c r="G138" s="41">
        <v>290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2885</v>
      </c>
      <c r="F140" s="46"/>
      <c r="G140" s="46"/>
      <c r="H140" s="46"/>
      <c r="I140" s="46"/>
      <c r="J140" s="48"/>
    </row>
    <row r="141" ht="135">
      <c r="A141" s="37" t="s">
        <v>210</v>
      </c>
      <c r="B141" s="45"/>
      <c r="C141" s="46"/>
      <c r="D141" s="46"/>
      <c r="E141" s="39" t="s">
        <v>1639</v>
      </c>
      <c r="F141" s="46"/>
      <c r="G141" s="46"/>
      <c r="H141" s="46"/>
      <c r="I141" s="46"/>
      <c r="J141" s="48"/>
    </row>
    <row r="142">
      <c r="A142" s="37" t="s">
        <v>202</v>
      </c>
      <c r="B142" s="37">
        <v>33</v>
      </c>
      <c r="C142" s="38" t="s">
        <v>2865</v>
      </c>
      <c r="D142" s="37" t="s">
        <v>204</v>
      </c>
      <c r="E142" s="39" t="s">
        <v>2866</v>
      </c>
      <c r="F142" s="40" t="s">
        <v>2867</v>
      </c>
      <c r="G142" s="41">
        <v>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2850</v>
      </c>
      <c r="F144" s="46"/>
      <c r="G144" s="46"/>
      <c r="H144" s="46"/>
      <c r="I144" s="46"/>
      <c r="J144" s="48"/>
    </row>
    <row r="145" ht="150">
      <c r="A145" s="37" t="s">
        <v>210</v>
      </c>
      <c r="B145" s="45"/>
      <c r="C145" s="46"/>
      <c r="D145" s="46"/>
      <c r="E145" s="39" t="s">
        <v>2868</v>
      </c>
      <c r="F145" s="46"/>
      <c r="G145" s="46"/>
      <c r="H145" s="46"/>
      <c r="I145" s="46"/>
      <c r="J145" s="48"/>
    </row>
    <row r="146">
      <c r="A146" s="37" t="s">
        <v>202</v>
      </c>
      <c r="B146" s="37">
        <v>34</v>
      </c>
      <c r="C146" s="38" t="s">
        <v>2912</v>
      </c>
      <c r="D146" s="37" t="s">
        <v>204</v>
      </c>
      <c r="E146" s="39" t="s">
        <v>2913</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2850</v>
      </c>
      <c r="F148" s="46"/>
      <c r="G148" s="46"/>
      <c r="H148" s="46"/>
      <c r="I148" s="46"/>
      <c r="J148" s="48"/>
    </row>
    <row r="149" ht="165">
      <c r="A149" s="37" t="s">
        <v>210</v>
      </c>
      <c r="B149" s="45"/>
      <c r="C149" s="46"/>
      <c r="D149" s="46"/>
      <c r="E149" s="39" t="s">
        <v>2914</v>
      </c>
      <c r="F149" s="46"/>
      <c r="G149" s="46"/>
      <c r="H149" s="46"/>
      <c r="I149" s="46"/>
      <c r="J149" s="48"/>
    </row>
    <row r="150">
      <c r="A150" s="37" t="s">
        <v>202</v>
      </c>
      <c r="B150" s="37">
        <v>35</v>
      </c>
      <c r="C150" s="38" t="s">
        <v>2915</v>
      </c>
      <c r="D150" s="37" t="s">
        <v>204</v>
      </c>
      <c r="E150" s="39" t="s">
        <v>2916</v>
      </c>
      <c r="F150" s="40" t="s">
        <v>2377</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65">
      <c r="A153" s="37" t="s">
        <v>210</v>
      </c>
      <c r="B153" s="45"/>
      <c r="C153" s="46"/>
      <c r="D153" s="46"/>
      <c r="E153" s="39" t="s">
        <v>2914</v>
      </c>
      <c r="F153" s="46"/>
      <c r="G153" s="46"/>
      <c r="H153" s="46"/>
      <c r="I153" s="46"/>
      <c r="J153" s="48"/>
    </row>
    <row r="154" ht="45">
      <c r="A154" s="37" t="s">
        <v>202</v>
      </c>
      <c r="B154" s="37">
        <v>36</v>
      </c>
      <c r="C154" s="38" t="s">
        <v>2917</v>
      </c>
      <c r="D154" s="37" t="s">
        <v>204</v>
      </c>
      <c r="E154" s="39" t="s">
        <v>2918</v>
      </c>
      <c r="F154" s="40" t="s">
        <v>2377</v>
      </c>
      <c r="G154" s="41">
        <v>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2850</v>
      </c>
      <c r="F156" s="46"/>
      <c r="G156" s="46"/>
      <c r="H156" s="46"/>
      <c r="I156" s="46"/>
      <c r="J156" s="48"/>
    </row>
    <row r="157" ht="105">
      <c r="A157" s="37" t="s">
        <v>210</v>
      </c>
      <c r="B157" s="45"/>
      <c r="C157" s="46"/>
      <c r="D157" s="46"/>
      <c r="E157" s="39" t="s">
        <v>2919</v>
      </c>
      <c r="F157" s="46"/>
      <c r="G157" s="46"/>
      <c r="H157" s="46"/>
      <c r="I157" s="46"/>
      <c r="J157" s="48"/>
    </row>
    <row r="158" ht="30">
      <c r="A158" s="37" t="s">
        <v>202</v>
      </c>
      <c r="B158" s="37">
        <v>37</v>
      </c>
      <c r="C158" s="38" t="s">
        <v>2920</v>
      </c>
      <c r="D158" s="37" t="s">
        <v>204</v>
      </c>
      <c r="E158" s="39" t="s">
        <v>2921</v>
      </c>
      <c r="F158" s="40" t="s">
        <v>2377</v>
      </c>
      <c r="G158" s="41">
        <v>1</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2850</v>
      </c>
      <c r="F160" s="46"/>
      <c r="G160" s="46"/>
      <c r="H160" s="46"/>
      <c r="I160" s="46"/>
      <c r="J160" s="48"/>
    </row>
    <row r="161" ht="105">
      <c r="A161" s="37" t="s">
        <v>210</v>
      </c>
      <c r="B161" s="45"/>
      <c r="C161" s="46"/>
      <c r="D161" s="46"/>
      <c r="E161" s="39" t="s">
        <v>2919</v>
      </c>
      <c r="F161" s="46"/>
      <c r="G161" s="46"/>
      <c r="H161" s="46"/>
      <c r="I161" s="46"/>
      <c r="J161" s="48"/>
    </row>
    <row r="162">
      <c r="A162" s="37" t="s">
        <v>202</v>
      </c>
      <c r="B162" s="37">
        <v>38</v>
      </c>
      <c r="C162" s="38" t="s">
        <v>2922</v>
      </c>
      <c r="D162" s="37" t="s">
        <v>204</v>
      </c>
      <c r="E162" s="39" t="s">
        <v>2923</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2924</v>
      </c>
      <c r="F164" s="46"/>
      <c r="G164" s="46"/>
      <c r="H164" s="46"/>
      <c r="I164" s="46"/>
      <c r="J164" s="48"/>
    </row>
    <row r="165" ht="105">
      <c r="A165" s="37" t="s">
        <v>210</v>
      </c>
      <c r="B165" s="45"/>
      <c r="C165" s="46"/>
      <c r="D165" s="46"/>
      <c r="E165" s="39" t="s">
        <v>2925</v>
      </c>
      <c r="F165" s="46"/>
      <c r="G165" s="46"/>
      <c r="H165" s="46"/>
      <c r="I165" s="46"/>
      <c r="J165" s="48"/>
    </row>
    <row r="166" ht="30">
      <c r="A166" s="37" t="s">
        <v>202</v>
      </c>
      <c r="B166" s="37">
        <v>39</v>
      </c>
      <c r="C166" s="38" t="s">
        <v>1793</v>
      </c>
      <c r="D166" s="37" t="s">
        <v>204</v>
      </c>
      <c r="E166" s="39" t="s">
        <v>1794</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2850</v>
      </c>
      <c r="F168" s="46"/>
      <c r="G168" s="46"/>
      <c r="H168" s="46"/>
      <c r="I168" s="46"/>
      <c r="J168" s="48"/>
    </row>
    <row r="169" ht="135">
      <c r="A169" s="37" t="s">
        <v>210</v>
      </c>
      <c r="B169" s="45"/>
      <c r="C169" s="46"/>
      <c r="D169" s="46"/>
      <c r="E169" s="39" t="s">
        <v>935</v>
      </c>
      <c r="F169" s="46"/>
      <c r="G169" s="46"/>
      <c r="H169" s="46"/>
      <c r="I169" s="46"/>
      <c r="J169" s="48"/>
    </row>
    <row r="170" ht="45">
      <c r="A170" s="37" t="s">
        <v>202</v>
      </c>
      <c r="B170" s="37">
        <v>40</v>
      </c>
      <c r="C170" s="38" t="s">
        <v>936</v>
      </c>
      <c r="D170" s="37" t="s">
        <v>204</v>
      </c>
      <c r="E170" s="39" t="s">
        <v>937</v>
      </c>
      <c r="F170" s="40" t="s">
        <v>206</v>
      </c>
      <c r="G170" s="41">
        <v>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359</v>
      </c>
      <c r="F172" s="46"/>
      <c r="G172" s="46"/>
      <c r="H172" s="46"/>
      <c r="I172" s="46"/>
      <c r="J172" s="48"/>
    </row>
    <row r="173" ht="135">
      <c r="A173" s="37" t="s">
        <v>210</v>
      </c>
      <c r="B173" s="45"/>
      <c r="C173" s="46"/>
      <c r="D173" s="46"/>
      <c r="E173" s="39" t="s">
        <v>935</v>
      </c>
      <c r="F173" s="46"/>
      <c r="G173" s="46"/>
      <c r="H173" s="46"/>
      <c r="I173" s="46"/>
      <c r="J173" s="48"/>
    </row>
    <row r="174" ht="30">
      <c r="A174" s="37" t="s">
        <v>202</v>
      </c>
      <c r="B174" s="37">
        <v>41</v>
      </c>
      <c r="C174" s="38" t="s">
        <v>1795</v>
      </c>
      <c r="D174" s="37" t="s">
        <v>204</v>
      </c>
      <c r="E174" s="39" t="s">
        <v>1796</v>
      </c>
      <c r="F174" s="40" t="s">
        <v>206</v>
      </c>
      <c r="G174" s="41">
        <v>1</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366</v>
      </c>
      <c r="F176" s="46"/>
      <c r="G176" s="46"/>
      <c r="H176" s="46"/>
      <c r="I176" s="46"/>
      <c r="J176" s="48"/>
    </row>
    <row r="177" ht="105">
      <c r="A177" s="37" t="s">
        <v>210</v>
      </c>
      <c r="B177" s="45"/>
      <c r="C177" s="46"/>
      <c r="D177" s="46"/>
      <c r="E177" s="39" t="s">
        <v>1797</v>
      </c>
      <c r="F177" s="46"/>
      <c r="G177" s="46"/>
      <c r="H177" s="46"/>
      <c r="I177" s="46"/>
      <c r="J177" s="48"/>
    </row>
    <row r="178">
      <c r="A178" s="37" t="s">
        <v>202</v>
      </c>
      <c r="B178" s="37">
        <v>42</v>
      </c>
      <c r="C178" s="38" t="s">
        <v>1798</v>
      </c>
      <c r="D178" s="37" t="s">
        <v>204</v>
      </c>
      <c r="E178" s="39" t="s">
        <v>1799</v>
      </c>
      <c r="F178" s="40" t="s">
        <v>455</v>
      </c>
      <c r="G178" s="41">
        <v>32</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2850</v>
      </c>
      <c r="F180" s="46"/>
      <c r="G180" s="46"/>
      <c r="H180" s="46"/>
      <c r="I180" s="46"/>
      <c r="J180" s="48"/>
    </row>
    <row r="181" ht="120">
      <c r="A181" s="37" t="s">
        <v>210</v>
      </c>
      <c r="B181" s="45"/>
      <c r="C181" s="46"/>
      <c r="D181" s="46"/>
      <c r="E181" s="39" t="s">
        <v>1800</v>
      </c>
      <c r="F181" s="46"/>
      <c r="G181" s="46"/>
      <c r="H181" s="46"/>
      <c r="I181" s="46"/>
      <c r="J181" s="48"/>
    </row>
    <row r="182">
      <c r="A182" s="37" t="s">
        <v>202</v>
      </c>
      <c r="B182" s="37">
        <v>43</v>
      </c>
      <c r="C182" s="38" t="s">
        <v>2096</v>
      </c>
      <c r="D182" s="37" t="s">
        <v>204</v>
      </c>
      <c r="E182" s="39" t="s">
        <v>2097</v>
      </c>
      <c r="F182" s="40" t="s">
        <v>455</v>
      </c>
      <c r="G182" s="41">
        <v>8</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05">
      <c r="A185" s="37" t="s">
        <v>210</v>
      </c>
      <c r="B185" s="45"/>
      <c r="C185" s="46"/>
      <c r="D185" s="46"/>
      <c r="E185" s="39" t="s">
        <v>2098</v>
      </c>
      <c r="F185" s="46"/>
      <c r="G185" s="46"/>
      <c r="H185" s="46"/>
      <c r="I185" s="46"/>
      <c r="J185" s="48"/>
    </row>
    <row r="186">
      <c r="A186" s="37" t="s">
        <v>202</v>
      </c>
      <c r="B186" s="37">
        <v>44</v>
      </c>
      <c r="C186" s="38" t="s">
        <v>2099</v>
      </c>
      <c r="D186" s="37" t="s">
        <v>204</v>
      </c>
      <c r="E186" s="39" t="s">
        <v>2100</v>
      </c>
      <c r="F186" s="40" t="s">
        <v>455</v>
      </c>
      <c r="G186" s="41">
        <v>40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2850</v>
      </c>
      <c r="F188" s="46"/>
      <c r="G188" s="46"/>
      <c r="H188" s="46"/>
      <c r="I188" s="46"/>
      <c r="J188" s="48"/>
    </row>
    <row r="189" ht="105">
      <c r="A189" s="37" t="s">
        <v>210</v>
      </c>
      <c r="B189" s="45"/>
      <c r="C189" s="46"/>
      <c r="D189" s="46"/>
      <c r="E189" s="39" t="s">
        <v>2101</v>
      </c>
      <c r="F189" s="46"/>
      <c r="G189" s="46"/>
      <c r="H189" s="46"/>
      <c r="I189" s="46"/>
      <c r="J189" s="48"/>
    </row>
    <row r="190">
      <c r="A190" s="37" t="s">
        <v>202</v>
      </c>
      <c r="B190" s="37">
        <v>45</v>
      </c>
      <c r="C190" s="38" t="s">
        <v>2926</v>
      </c>
      <c r="D190" s="37" t="s">
        <v>204</v>
      </c>
      <c r="E190" s="39" t="s">
        <v>2927</v>
      </c>
      <c r="F190" s="40" t="s">
        <v>217</v>
      </c>
      <c r="G190" s="41">
        <v>100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2887</v>
      </c>
      <c r="F192" s="46"/>
      <c r="G192" s="46"/>
      <c r="H192" s="46"/>
      <c r="I192" s="46"/>
      <c r="J192" s="48"/>
    </row>
    <row r="193" ht="180">
      <c r="A193" s="37" t="s">
        <v>210</v>
      </c>
      <c r="B193" s="45"/>
      <c r="C193" s="46"/>
      <c r="D193" s="46"/>
      <c r="E193" s="39" t="s">
        <v>617</v>
      </c>
      <c r="F193" s="46"/>
      <c r="G193" s="46"/>
      <c r="H193" s="46"/>
      <c r="I193" s="46"/>
      <c r="J193" s="48"/>
    </row>
    <row r="194" ht="30">
      <c r="A194" s="37" t="s">
        <v>202</v>
      </c>
      <c r="B194" s="37">
        <v>46</v>
      </c>
      <c r="C194" s="38" t="s">
        <v>2928</v>
      </c>
      <c r="D194" s="37" t="s">
        <v>204</v>
      </c>
      <c r="E194" s="39" t="s">
        <v>2929</v>
      </c>
      <c r="F194" s="40" t="s">
        <v>217</v>
      </c>
      <c r="G194" s="41">
        <v>1284</v>
      </c>
      <c r="H194" s="42">
        <v>0</v>
      </c>
      <c r="I194" s="43">
        <f>ROUND(G194*H194,P4)</f>
        <v>0</v>
      </c>
      <c r="J194" s="37"/>
      <c r="O194" s="44">
        <f>I194*0</f>
        <v>0</v>
      </c>
      <c r="P194">
        <v>1</v>
      </c>
    </row>
    <row r="195">
      <c r="A195" s="37" t="s">
        <v>207</v>
      </c>
      <c r="B195" s="45"/>
      <c r="C195" s="46"/>
      <c r="D195" s="46"/>
      <c r="E195" s="47" t="s">
        <v>204</v>
      </c>
      <c r="F195" s="46"/>
      <c r="G195" s="46"/>
      <c r="H195" s="46"/>
      <c r="I195" s="46"/>
      <c r="J195" s="48"/>
    </row>
    <row r="196" ht="45">
      <c r="A196" s="37" t="s">
        <v>208</v>
      </c>
      <c r="B196" s="45"/>
      <c r="C196" s="46"/>
      <c r="D196" s="46"/>
      <c r="E196" s="49" t="s">
        <v>2930</v>
      </c>
      <c r="F196" s="46"/>
      <c r="G196" s="46"/>
      <c r="H196" s="46"/>
      <c r="I196" s="46"/>
      <c r="J196" s="48"/>
    </row>
    <row r="197" ht="60">
      <c r="A197" s="37" t="s">
        <v>210</v>
      </c>
      <c r="B197" s="45"/>
      <c r="C197" s="46"/>
      <c r="D197" s="46"/>
      <c r="E197" s="39" t="s">
        <v>2931</v>
      </c>
      <c r="F197" s="46"/>
      <c r="G197" s="46"/>
      <c r="H197" s="46"/>
      <c r="I197" s="46"/>
      <c r="J197" s="48"/>
    </row>
    <row r="198" ht="30">
      <c r="A198" s="37" t="s">
        <v>202</v>
      </c>
      <c r="B198" s="37">
        <v>47</v>
      </c>
      <c r="C198" s="38" t="s">
        <v>2932</v>
      </c>
      <c r="D198" s="37" t="s">
        <v>204</v>
      </c>
      <c r="E198" s="39" t="s">
        <v>2933</v>
      </c>
      <c r="F198" s="40" t="s">
        <v>217</v>
      </c>
      <c r="G198" s="41">
        <v>75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60">
      <c r="A201" s="37" t="s">
        <v>210</v>
      </c>
      <c r="B201" s="45"/>
      <c r="C201" s="46"/>
      <c r="D201" s="46"/>
      <c r="E201" s="39" t="s">
        <v>2931</v>
      </c>
      <c r="F201" s="46"/>
      <c r="G201" s="46"/>
      <c r="H201" s="46"/>
      <c r="I201" s="46"/>
      <c r="J201" s="48"/>
    </row>
    <row r="202">
      <c r="A202" s="37" t="s">
        <v>202</v>
      </c>
      <c r="B202" s="37">
        <v>48</v>
      </c>
      <c r="C202" s="38" t="s">
        <v>2934</v>
      </c>
      <c r="D202" s="37" t="s">
        <v>204</v>
      </c>
      <c r="E202" s="39" t="s">
        <v>2935</v>
      </c>
      <c r="F202" s="40" t="s">
        <v>2377</v>
      </c>
      <c r="G202" s="41">
        <v>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2936</v>
      </c>
      <c r="F204" s="46"/>
      <c r="G204" s="46"/>
      <c r="H204" s="46"/>
      <c r="I204" s="46"/>
      <c r="J204" s="48"/>
    </row>
    <row r="205" ht="75">
      <c r="A205" s="37" t="s">
        <v>210</v>
      </c>
      <c r="B205" s="45"/>
      <c r="C205" s="46"/>
      <c r="D205" s="46"/>
      <c r="E205" s="39" t="s">
        <v>2937</v>
      </c>
      <c r="F205" s="46"/>
      <c r="G205" s="46"/>
      <c r="H205" s="46"/>
      <c r="I205" s="46"/>
      <c r="J205" s="48"/>
    </row>
    <row r="206">
      <c r="A206" s="37" t="s">
        <v>202</v>
      </c>
      <c r="B206" s="37">
        <v>49</v>
      </c>
      <c r="C206" s="38" t="s">
        <v>2938</v>
      </c>
      <c r="D206" s="37" t="s">
        <v>204</v>
      </c>
      <c r="E206" s="39" t="s">
        <v>2939</v>
      </c>
      <c r="F206" s="40" t="s">
        <v>2377</v>
      </c>
      <c r="G206" s="41">
        <v>1</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2940</v>
      </c>
      <c r="F208" s="46"/>
      <c r="G208" s="46"/>
      <c r="H208" s="46"/>
      <c r="I208" s="46"/>
      <c r="J208" s="48"/>
    </row>
    <row r="209" ht="90">
      <c r="A209" s="37" t="s">
        <v>210</v>
      </c>
      <c r="B209" s="45"/>
      <c r="C209" s="46"/>
      <c r="D209" s="46"/>
      <c r="E209" s="39" t="s">
        <v>2941</v>
      </c>
      <c r="F209" s="46"/>
      <c r="G209" s="46"/>
      <c r="H209" s="46"/>
      <c r="I209" s="46"/>
      <c r="J209" s="48"/>
    </row>
    <row r="210">
      <c r="A210" s="37" t="s">
        <v>202</v>
      </c>
      <c r="B210" s="37">
        <v>50</v>
      </c>
      <c r="C210" s="38" t="s">
        <v>2942</v>
      </c>
      <c r="D210" s="37" t="s">
        <v>204</v>
      </c>
      <c r="E210" s="39" t="s">
        <v>2943</v>
      </c>
      <c r="F210" s="40" t="s">
        <v>2377</v>
      </c>
      <c r="G210" s="41">
        <v>1</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2924</v>
      </c>
      <c r="F212" s="46"/>
      <c r="G212" s="46"/>
      <c r="H212" s="46"/>
      <c r="I212" s="46"/>
      <c r="J212" s="48"/>
    </row>
    <row r="213" ht="60">
      <c r="A213" s="37" t="s">
        <v>210</v>
      </c>
      <c r="B213" s="45"/>
      <c r="C213" s="46"/>
      <c r="D213" s="46"/>
      <c r="E213" s="39" t="s">
        <v>2944</v>
      </c>
      <c r="F213" s="46"/>
      <c r="G213" s="46"/>
      <c r="H213" s="46"/>
      <c r="I213" s="46"/>
      <c r="J213" s="48"/>
    </row>
    <row r="214" ht="30">
      <c r="A214" s="37" t="s">
        <v>202</v>
      </c>
      <c r="B214" s="37">
        <v>51</v>
      </c>
      <c r="C214" s="38" t="s">
        <v>2945</v>
      </c>
      <c r="D214" s="37" t="s">
        <v>204</v>
      </c>
      <c r="E214" s="39" t="s">
        <v>2946</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60">
      <c r="A217" s="37" t="s">
        <v>210</v>
      </c>
      <c r="B217" s="50"/>
      <c r="C217" s="51"/>
      <c r="D217" s="51"/>
      <c r="E217" s="39" t="s">
        <v>2944</v>
      </c>
      <c r="F217" s="51"/>
      <c r="G217" s="51"/>
      <c r="H217" s="51"/>
      <c r="I217" s="51"/>
      <c r="J217" s="52"/>
    </row>
  </sheetData>
  <sheetProtection sheet="1" objects="1" scenarios="1" spinCount="100000" saltValue="i0BhJttDq+Sf1WmIskQpPXlaMwKWXjRfcceelTY+rRKVTulmf2o0oBRkf/AhPLIxF0kTplHBtS2kkh3f5uYwPg==" hashValue="GAzPwiGO4s2z8l20w2ce+VkkRlQwbcL79bIFppxRwMUVE6I5LheTcvdrZ49HMBGjZ5rGczqpSlH1pq3T/Kj++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2947</v>
      </c>
      <c r="I3" s="25">
        <f>SUMIFS(I10:I64,A10:A64,"SD")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2947</v>
      </c>
      <c r="D6" s="22"/>
      <c r="E6" s="23" t="s">
        <v>70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53.289999999999999</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2948</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120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SUMIFS(I20:I23,A20:A23,"P")</f>
        <v>0</v>
      </c>
      <c r="J19" s="36"/>
    </row>
    <row r="20">
      <c r="A20" s="37" t="s">
        <v>202</v>
      </c>
      <c r="B20" s="37">
        <v>3</v>
      </c>
      <c r="C20" s="38" t="s">
        <v>495</v>
      </c>
      <c r="D20" s="37" t="s">
        <v>204</v>
      </c>
      <c r="E20" s="39" t="s">
        <v>496</v>
      </c>
      <c r="F20" s="40" t="s">
        <v>492</v>
      </c>
      <c r="G20" s="41">
        <v>53.289999999999999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1" t="s">
        <v>199</v>
      </c>
      <c r="B24" s="32"/>
      <c r="C24" s="33" t="s">
        <v>2853</v>
      </c>
      <c r="D24" s="34"/>
      <c r="E24" s="31" t="s">
        <v>2854</v>
      </c>
      <c r="F24" s="34"/>
      <c r="G24" s="34"/>
      <c r="H24" s="34"/>
      <c r="I24" s="35">
        <f>SUMIFS(I25:I64,A25:A64,"P")</f>
        <v>0</v>
      </c>
      <c r="J24" s="36"/>
    </row>
    <row r="25">
      <c r="A25" s="37" t="s">
        <v>202</v>
      </c>
      <c r="B25" s="37">
        <v>4</v>
      </c>
      <c r="C25" s="38" t="s">
        <v>2949</v>
      </c>
      <c r="D25" s="37" t="s">
        <v>204</v>
      </c>
      <c r="E25" s="39" t="s">
        <v>2950</v>
      </c>
      <c r="F25" s="40" t="s">
        <v>217</v>
      </c>
      <c r="G25" s="41">
        <v>340</v>
      </c>
      <c r="H25" s="42">
        <v>0</v>
      </c>
      <c r="I25" s="43">
        <f>ROUND(G25*H25,P4)</f>
        <v>0</v>
      </c>
      <c r="J25" s="37"/>
      <c r="O25" s="44">
        <f>I25*0.21</f>
        <v>0</v>
      </c>
      <c r="P25">
        <v>3</v>
      </c>
    </row>
    <row r="26">
      <c r="A26" s="37" t="s">
        <v>207</v>
      </c>
      <c r="B26" s="45"/>
      <c r="C26" s="46"/>
      <c r="D26" s="46"/>
      <c r="E26" s="47" t="s">
        <v>204</v>
      </c>
      <c r="F26" s="46"/>
      <c r="G26" s="46"/>
      <c r="H26" s="46"/>
      <c r="I26" s="46"/>
      <c r="J26" s="48"/>
    </row>
    <row r="27">
      <c r="A27" s="37" t="s">
        <v>208</v>
      </c>
      <c r="B27" s="45"/>
      <c r="C27" s="46"/>
      <c r="D27" s="46"/>
      <c r="E27" s="49" t="s">
        <v>2951</v>
      </c>
      <c r="F27" s="46"/>
      <c r="G27" s="46"/>
      <c r="H27" s="46"/>
      <c r="I27" s="46"/>
      <c r="J27" s="48"/>
    </row>
    <row r="28" ht="150">
      <c r="A28" s="37" t="s">
        <v>210</v>
      </c>
      <c r="B28" s="45"/>
      <c r="C28" s="46"/>
      <c r="D28" s="46"/>
      <c r="E28" s="39" t="s">
        <v>2952</v>
      </c>
      <c r="F28" s="46"/>
      <c r="G28" s="46"/>
      <c r="H28" s="46"/>
      <c r="I28" s="46"/>
      <c r="J28" s="48"/>
    </row>
    <row r="29">
      <c r="A29" s="37" t="s">
        <v>202</v>
      </c>
      <c r="B29" s="37">
        <v>5</v>
      </c>
      <c r="C29" s="38" t="s">
        <v>590</v>
      </c>
      <c r="D29" s="37" t="s">
        <v>204</v>
      </c>
      <c r="E29" s="39" t="s">
        <v>591</v>
      </c>
      <c r="F29" s="40" t="s">
        <v>2377</v>
      </c>
      <c r="G29" s="41">
        <v>24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2953</v>
      </c>
      <c r="F31" s="46"/>
      <c r="G31" s="46"/>
      <c r="H31" s="46"/>
      <c r="I31" s="46"/>
      <c r="J31" s="48"/>
    </row>
    <row r="32" ht="90">
      <c r="A32" s="37" t="s">
        <v>210</v>
      </c>
      <c r="B32" s="45"/>
      <c r="C32" s="46"/>
      <c r="D32" s="46"/>
      <c r="E32" s="39" t="s">
        <v>592</v>
      </c>
      <c r="F32" s="46"/>
      <c r="G32" s="46"/>
      <c r="H32" s="46"/>
      <c r="I32" s="46"/>
      <c r="J32" s="48"/>
    </row>
    <row r="33">
      <c r="A33" s="37" t="s">
        <v>202</v>
      </c>
      <c r="B33" s="37">
        <v>6</v>
      </c>
      <c r="C33" s="38" t="s">
        <v>1634</v>
      </c>
      <c r="D33" s="37" t="s">
        <v>204</v>
      </c>
      <c r="E33" s="39" t="s">
        <v>1635</v>
      </c>
      <c r="F33" s="40" t="s">
        <v>2377</v>
      </c>
      <c r="G33" s="41">
        <v>92</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2954</v>
      </c>
      <c r="F35" s="46"/>
      <c r="G35" s="46"/>
      <c r="H35" s="46"/>
      <c r="I35" s="46"/>
      <c r="J35" s="48"/>
    </row>
    <row r="36" ht="120">
      <c r="A36" s="37" t="s">
        <v>210</v>
      </c>
      <c r="B36" s="45"/>
      <c r="C36" s="46"/>
      <c r="D36" s="46"/>
      <c r="E36" s="39" t="s">
        <v>1636</v>
      </c>
      <c r="F36" s="46"/>
      <c r="G36" s="46"/>
      <c r="H36" s="46"/>
      <c r="I36" s="46"/>
      <c r="J36" s="48"/>
    </row>
    <row r="37">
      <c r="A37" s="37" t="s">
        <v>202</v>
      </c>
      <c r="B37" s="37">
        <v>7</v>
      </c>
      <c r="C37" s="38" t="s">
        <v>2955</v>
      </c>
      <c r="D37" s="37" t="s">
        <v>204</v>
      </c>
      <c r="E37" s="39" t="s">
        <v>2956</v>
      </c>
      <c r="F37" s="40" t="s">
        <v>2377</v>
      </c>
      <c r="G37" s="41">
        <v>23</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2850</v>
      </c>
      <c r="F39" s="46"/>
      <c r="G39" s="46"/>
      <c r="H39" s="46"/>
      <c r="I39" s="46"/>
      <c r="J39" s="48"/>
    </row>
    <row r="40" ht="120">
      <c r="A40" s="37" t="s">
        <v>210</v>
      </c>
      <c r="B40" s="45"/>
      <c r="C40" s="46"/>
      <c r="D40" s="46"/>
      <c r="E40" s="39" t="s">
        <v>2957</v>
      </c>
      <c r="F40" s="46"/>
      <c r="G40" s="46"/>
      <c r="H40" s="46"/>
      <c r="I40" s="46"/>
      <c r="J40" s="48"/>
    </row>
    <row r="41">
      <c r="A41" s="37" t="s">
        <v>202</v>
      </c>
      <c r="B41" s="37">
        <v>8</v>
      </c>
      <c r="C41" s="38" t="s">
        <v>2958</v>
      </c>
      <c r="D41" s="37" t="s">
        <v>204</v>
      </c>
      <c r="E41" s="39" t="s">
        <v>2959</v>
      </c>
      <c r="F41" s="40" t="s">
        <v>2377</v>
      </c>
      <c r="G41" s="41">
        <v>125</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2850</v>
      </c>
      <c r="F43" s="46"/>
      <c r="G43" s="46"/>
      <c r="H43" s="46"/>
      <c r="I43" s="46"/>
      <c r="J43" s="48"/>
    </row>
    <row r="44" ht="45">
      <c r="A44" s="37" t="s">
        <v>210</v>
      </c>
      <c r="B44" s="45"/>
      <c r="C44" s="46"/>
      <c r="D44" s="46"/>
      <c r="E44" s="39" t="s">
        <v>2960</v>
      </c>
      <c r="F44" s="46"/>
      <c r="G44" s="46"/>
      <c r="H44" s="46"/>
      <c r="I44" s="46"/>
      <c r="J44" s="48"/>
    </row>
    <row r="45" ht="45">
      <c r="A45" s="37" t="s">
        <v>202</v>
      </c>
      <c r="B45" s="37">
        <v>9</v>
      </c>
      <c r="C45" s="38" t="s">
        <v>2961</v>
      </c>
      <c r="D45" s="37" t="s">
        <v>204</v>
      </c>
      <c r="E45" s="39" t="s">
        <v>2962</v>
      </c>
      <c r="F45" s="40" t="s">
        <v>2377</v>
      </c>
      <c r="G45" s="41">
        <v>23</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2963</v>
      </c>
      <c r="F47" s="46"/>
      <c r="G47" s="46"/>
      <c r="H47" s="46"/>
      <c r="I47" s="46"/>
      <c r="J47" s="48"/>
    </row>
    <row r="48" ht="105">
      <c r="A48" s="37" t="s">
        <v>210</v>
      </c>
      <c r="B48" s="45"/>
      <c r="C48" s="46"/>
      <c r="D48" s="46"/>
      <c r="E48" s="39" t="s">
        <v>2964</v>
      </c>
      <c r="F48" s="46"/>
      <c r="G48" s="46"/>
      <c r="H48" s="46"/>
      <c r="I48" s="46"/>
      <c r="J48" s="48"/>
    </row>
    <row r="49">
      <c r="A49" s="37" t="s">
        <v>202</v>
      </c>
      <c r="B49" s="37">
        <v>10</v>
      </c>
      <c r="C49" s="38" t="s">
        <v>2865</v>
      </c>
      <c r="D49" s="37" t="s">
        <v>204</v>
      </c>
      <c r="E49" s="39" t="s">
        <v>2866</v>
      </c>
      <c r="F49" s="40" t="s">
        <v>2867</v>
      </c>
      <c r="G49" s="41">
        <v>2</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2850</v>
      </c>
      <c r="F51" s="46"/>
      <c r="G51" s="46"/>
      <c r="H51" s="46"/>
      <c r="I51" s="46"/>
      <c r="J51" s="48"/>
    </row>
    <row r="52" ht="150">
      <c r="A52" s="37" t="s">
        <v>210</v>
      </c>
      <c r="B52" s="45"/>
      <c r="C52" s="46"/>
      <c r="D52" s="46"/>
      <c r="E52" s="39" t="s">
        <v>2868</v>
      </c>
      <c r="F52" s="46"/>
      <c r="G52" s="46"/>
      <c r="H52" s="46"/>
      <c r="I52" s="46"/>
      <c r="J52" s="48"/>
    </row>
    <row r="53" ht="30">
      <c r="A53" s="37" t="s">
        <v>202</v>
      </c>
      <c r="B53" s="37">
        <v>11</v>
      </c>
      <c r="C53" s="38" t="s">
        <v>933</v>
      </c>
      <c r="D53" s="37" t="s">
        <v>204</v>
      </c>
      <c r="E53" s="39" t="s">
        <v>934</v>
      </c>
      <c r="F53" s="40" t="s">
        <v>206</v>
      </c>
      <c r="G53" s="41">
        <v>1</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2850</v>
      </c>
      <c r="F55" s="46"/>
      <c r="G55" s="46"/>
      <c r="H55" s="46"/>
      <c r="I55" s="46"/>
      <c r="J55" s="48"/>
    </row>
    <row r="56" ht="135">
      <c r="A56" s="37" t="s">
        <v>210</v>
      </c>
      <c r="B56" s="45"/>
      <c r="C56" s="46"/>
      <c r="D56" s="46"/>
      <c r="E56" s="39" t="s">
        <v>935</v>
      </c>
      <c r="F56" s="46"/>
      <c r="G56" s="46"/>
      <c r="H56" s="46"/>
      <c r="I56" s="46"/>
      <c r="J56" s="48"/>
    </row>
    <row r="57" ht="30">
      <c r="A57" s="37" t="s">
        <v>202</v>
      </c>
      <c r="B57" s="37">
        <v>12</v>
      </c>
      <c r="C57" s="38" t="s">
        <v>1795</v>
      </c>
      <c r="D57" s="37" t="s">
        <v>204</v>
      </c>
      <c r="E57" s="39" t="s">
        <v>1796</v>
      </c>
      <c r="F57" s="40" t="s">
        <v>206</v>
      </c>
      <c r="G57" s="41">
        <v>1</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2850</v>
      </c>
      <c r="F59" s="46"/>
      <c r="G59" s="46"/>
      <c r="H59" s="46"/>
      <c r="I59" s="46"/>
      <c r="J59" s="48"/>
    </row>
    <row r="60" ht="105">
      <c r="A60" s="37" t="s">
        <v>210</v>
      </c>
      <c r="B60" s="45"/>
      <c r="C60" s="46"/>
      <c r="D60" s="46"/>
      <c r="E60" s="39" t="s">
        <v>1797</v>
      </c>
      <c r="F60" s="46"/>
      <c r="G60" s="46"/>
      <c r="H60" s="46"/>
      <c r="I60" s="46"/>
      <c r="J60" s="48"/>
    </row>
    <row r="61">
      <c r="A61" s="37" t="s">
        <v>202</v>
      </c>
      <c r="B61" s="37">
        <v>13</v>
      </c>
      <c r="C61" s="38" t="s">
        <v>1798</v>
      </c>
      <c r="D61" s="37" t="s">
        <v>204</v>
      </c>
      <c r="E61" s="39" t="s">
        <v>1799</v>
      </c>
      <c r="F61" s="40" t="s">
        <v>455</v>
      </c>
      <c r="G61" s="41">
        <v>8</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2850</v>
      </c>
      <c r="F63" s="46"/>
      <c r="G63" s="46"/>
      <c r="H63" s="46"/>
      <c r="I63" s="46"/>
      <c r="J63" s="48"/>
    </row>
    <row r="64" ht="120">
      <c r="A64" s="37" t="s">
        <v>210</v>
      </c>
      <c r="B64" s="50"/>
      <c r="C64" s="51"/>
      <c r="D64" s="51"/>
      <c r="E64" s="39" t="s">
        <v>1800</v>
      </c>
      <c r="F64" s="51"/>
      <c r="G64" s="51"/>
      <c r="H64" s="51"/>
      <c r="I64" s="51"/>
      <c r="J64" s="52"/>
    </row>
  </sheetData>
  <sheetProtection sheet="1" objects="1" scenarios="1" spinCount="100000" saltValue="kndJ4DcmKc7EL6/M5vNzrVowOMuOV+AZsnzgzxzpKTIB+1sY5RsaBY1IMueG1CDlBN7ihMv/14UZNOeHMLgc7Q==" hashValue="zXRw7gg28qgOlHDlSBySE+inR2/p0AJOWCCd1Vzr8v8VdBDBNR2FlCxShe+3WzqUAt2yf1HK3AfiOlFUyr1Lm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2965</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2965</v>
      </c>
      <c r="D6" s="22"/>
      <c r="E6" s="23" t="s">
        <v>72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5">
      <c r="A11" s="37" t="s">
        <v>202</v>
      </c>
      <c r="B11" s="37">
        <v>1</v>
      </c>
      <c r="C11" s="38" t="s">
        <v>572</v>
      </c>
      <c r="D11" s="37" t="s">
        <v>573</v>
      </c>
      <c r="E11" s="39" t="s">
        <v>574</v>
      </c>
      <c r="F11" s="40" t="s">
        <v>476</v>
      </c>
      <c r="G11" s="41">
        <v>90.629999999999995</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2966</v>
      </c>
      <c r="F13" s="46"/>
      <c r="G13" s="46"/>
      <c r="H13" s="46"/>
      <c r="I13" s="46"/>
      <c r="J13" s="48"/>
    </row>
    <row r="14" ht="120">
      <c r="A14" s="37" t="s">
        <v>210</v>
      </c>
      <c r="B14" s="45"/>
      <c r="C14" s="46"/>
      <c r="D14" s="46"/>
      <c r="E14" s="39" t="s">
        <v>479</v>
      </c>
      <c r="F14" s="46"/>
      <c r="G14" s="46"/>
      <c r="H14" s="46"/>
      <c r="I14" s="46"/>
      <c r="J14" s="48"/>
    </row>
    <row r="15" ht="60">
      <c r="A15" s="37" t="s">
        <v>202</v>
      </c>
      <c r="B15" s="37">
        <v>2</v>
      </c>
      <c r="C15" s="38" t="s">
        <v>1782</v>
      </c>
      <c r="D15" s="37" t="s">
        <v>1783</v>
      </c>
      <c r="E15" s="39" t="s">
        <v>1784</v>
      </c>
      <c r="F15" s="40" t="s">
        <v>476</v>
      </c>
      <c r="G15" s="41">
        <v>4.3700000000000001</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2967</v>
      </c>
      <c r="F17" s="46"/>
      <c r="G17" s="46"/>
      <c r="H17" s="46"/>
      <c r="I17" s="46"/>
      <c r="J17" s="48"/>
    </row>
    <row r="18" ht="120">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400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30">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220.13999999999999</v>
      </c>
      <c r="H24" s="42">
        <v>0</v>
      </c>
      <c r="I24" s="43">
        <f>ROUND(G24*H24,P4)</f>
        <v>0</v>
      </c>
      <c r="J24" s="37"/>
      <c r="O24" s="44">
        <f>I24*0.21</f>
        <v>0</v>
      </c>
      <c r="P24">
        <v>3</v>
      </c>
    </row>
    <row r="25">
      <c r="A25" s="37" t="s">
        <v>207</v>
      </c>
      <c r="B25" s="45"/>
      <c r="C25" s="46"/>
      <c r="D25" s="46"/>
      <c r="E25" s="47" t="s">
        <v>204</v>
      </c>
      <c r="F25" s="46"/>
      <c r="G25" s="46"/>
      <c r="H25" s="46"/>
      <c r="I25" s="46"/>
      <c r="J25" s="48"/>
    </row>
    <row r="26" ht="75">
      <c r="A26" s="37" t="s">
        <v>208</v>
      </c>
      <c r="B26" s="45"/>
      <c r="C26" s="46"/>
      <c r="D26" s="46"/>
      <c r="E26" s="49" t="s">
        <v>2968</v>
      </c>
      <c r="F26" s="46"/>
      <c r="G26" s="46"/>
      <c r="H26" s="46"/>
      <c r="I26" s="46"/>
      <c r="J26" s="48"/>
    </row>
    <row r="27" ht="40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30">
      <c r="A31" s="37" t="s">
        <v>210</v>
      </c>
      <c r="B31" s="45"/>
      <c r="C31" s="46"/>
      <c r="D31" s="46"/>
      <c r="E31" s="39" t="s">
        <v>2562</v>
      </c>
      <c r="F31" s="46"/>
      <c r="G31" s="46"/>
      <c r="H31" s="46"/>
      <c r="I31" s="46"/>
      <c r="J31" s="48"/>
    </row>
    <row r="32">
      <c r="A32" s="37" t="s">
        <v>202</v>
      </c>
      <c r="B32" s="37">
        <v>6</v>
      </c>
      <c r="C32" s="38" t="s">
        <v>1747</v>
      </c>
      <c r="D32" s="37" t="s">
        <v>204</v>
      </c>
      <c r="E32" s="39" t="s">
        <v>1748</v>
      </c>
      <c r="F32" s="40" t="s">
        <v>492</v>
      </c>
      <c r="G32" s="41">
        <v>4.3700000000000001</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2969</v>
      </c>
      <c r="F34" s="46"/>
      <c r="G34" s="46"/>
      <c r="H34" s="46"/>
      <c r="I34" s="46"/>
      <c r="J34" s="48"/>
    </row>
    <row r="35" ht="150">
      <c r="A35" s="37" t="s">
        <v>210</v>
      </c>
      <c r="B35" s="45"/>
      <c r="C35" s="46"/>
      <c r="D35" s="46"/>
      <c r="E35" s="39" t="s">
        <v>1749</v>
      </c>
      <c r="F35" s="46"/>
      <c r="G35" s="46"/>
      <c r="H35" s="46"/>
      <c r="I35" s="46"/>
      <c r="J35" s="48"/>
    </row>
    <row r="36">
      <c r="A36" s="31" t="s">
        <v>199</v>
      </c>
      <c r="B36" s="32"/>
      <c r="C36" s="33" t="s">
        <v>2846</v>
      </c>
      <c r="D36" s="34"/>
      <c r="E36" s="31" t="s">
        <v>2847</v>
      </c>
      <c r="F36" s="34"/>
      <c r="G36" s="34"/>
      <c r="H36" s="34"/>
      <c r="I36" s="35">
        <f>SUMIFS(I37:I56,A37:A56,"P")</f>
        <v>0</v>
      </c>
      <c r="J36" s="36"/>
    </row>
    <row r="37">
      <c r="A37" s="37" t="s">
        <v>202</v>
      </c>
      <c r="B37" s="37">
        <v>7</v>
      </c>
      <c r="C37" s="38" t="s">
        <v>513</v>
      </c>
      <c r="D37" s="37" t="s">
        <v>204</v>
      </c>
      <c r="E37" s="39" t="s">
        <v>514</v>
      </c>
      <c r="F37" s="40" t="s">
        <v>217</v>
      </c>
      <c r="G37" s="41">
        <v>704</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90">
      <c r="A40" s="37" t="s">
        <v>210</v>
      </c>
      <c r="B40" s="45"/>
      <c r="C40" s="46"/>
      <c r="D40" s="46"/>
      <c r="E40" s="39" t="s">
        <v>512</v>
      </c>
      <c r="F40" s="46"/>
      <c r="G40" s="46"/>
      <c r="H40" s="46"/>
      <c r="I40" s="46"/>
      <c r="J40" s="48"/>
    </row>
    <row r="41">
      <c r="A41" s="37" t="s">
        <v>202</v>
      </c>
      <c r="B41" s="37">
        <v>8</v>
      </c>
      <c r="C41" s="38" t="s">
        <v>2970</v>
      </c>
      <c r="D41" s="37" t="s">
        <v>204</v>
      </c>
      <c r="E41" s="39" t="s">
        <v>2971</v>
      </c>
      <c r="F41" s="40" t="s">
        <v>217</v>
      </c>
      <c r="G41" s="41">
        <v>123</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2972</v>
      </c>
      <c r="F43" s="46"/>
      <c r="G43" s="46"/>
      <c r="H43" s="46"/>
      <c r="I43" s="46"/>
      <c r="J43" s="48"/>
    </row>
    <row r="44" ht="90">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704</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704</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90">
      <c r="A52" s="37" t="s">
        <v>210</v>
      </c>
      <c r="B52" s="45"/>
      <c r="C52" s="46"/>
      <c r="D52" s="46"/>
      <c r="E52" s="39" t="s">
        <v>532</v>
      </c>
      <c r="F52" s="46"/>
      <c r="G52" s="46"/>
      <c r="H52" s="46"/>
      <c r="I52" s="46"/>
      <c r="J52" s="48"/>
    </row>
    <row r="53" ht="30">
      <c r="A53" s="37" t="s">
        <v>202</v>
      </c>
      <c r="B53" s="37">
        <v>11</v>
      </c>
      <c r="C53" s="38" t="s">
        <v>1476</v>
      </c>
      <c r="D53" s="37" t="s">
        <v>204</v>
      </c>
      <c r="E53" s="39" t="s">
        <v>1477</v>
      </c>
      <c r="F53" s="40" t="s">
        <v>217</v>
      </c>
      <c r="G53" s="41">
        <v>30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2843</v>
      </c>
      <c r="F55" s="46"/>
      <c r="G55" s="46"/>
      <c r="H55" s="46"/>
      <c r="I55" s="46"/>
      <c r="J55" s="48"/>
    </row>
    <row r="56" ht="165">
      <c r="A56" s="37" t="s">
        <v>210</v>
      </c>
      <c r="B56" s="45"/>
      <c r="C56" s="46"/>
      <c r="D56" s="46"/>
      <c r="E56" s="39" t="s">
        <v>587</v>
      </c>
      <c r="F56" s="46"/>
      <c r="G56" s="46"/>
      <c r="H56" s="46"/>
      <c r="I56" s="46"/>
      <c r="J56" s="48"/>
    </row>
    <row r="57">
      <c r="A57" s="31" t="s">
        <v>199</v>
      </c>
      <c r="B57" s="32"/>
      <c r="C57" s="33" t="s">
        <v>2853</v>
      </c>
      <c r="D57" s="34"/>
      <c r="E57" s="31" t="s">
        <v>2854</v>
      </c>
      <c r="F57" s="34"/>
      <c r="G57" s="34"/>
      <c r="H57" s="34"/>
      <c r="I57" s="35">
        <f>SUMIFS(I58:I217,A58:A217,"P")</f>
        <v>0</v>
      </c>
      <c r="J57" s="36"/>
    </row>
    <row r="58">
      <c r="A58" s="37" t="s">
        <v>202</v>
      </c>
      <c r="B58" s="37">
        <v>12</v>
      </c>
      <c r="C58" s="38" t="s">
        <v>225</v>
      </c>
      <c r="D58" s="37" t="s">
        <v>204</v>
      </c>
      <c r="E58" s="39" t="s">
        <v>226</v>
      </c>
      <c r="F58" s="40" t="s">
        <v>227</v>
      </c>
      <c r="G58" s="41">
        <v>0.20000000000000001</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2850</v>
      </c>
      <c r="F60" s="46"/>
      <c r="G60" s="46"/>
      <c r="H60" s="46"/>
      <c r="I60" s="46"/>
      <c r="J60" s="48"/>
    </row>
    <row r="61" ht="60">
      <c r="A61" s="37" t="s">
        <v>210</v>
      </c>
      <c r="B61" s="45"/>
      <c r="C61" s="46"/>
      <c r="D61" s="46"/>
      <c r="E61" s="39" t="s">
        <v>229</v>
      </c>
      <c r="F61" s="46"/>
      <c r="G61" s="46"/>
      <c r="H61" s="46"/>
      <c r="I61" s="46"/>
      <c r="J61" s="48"/>
    </row>
    <row r="62">
      <c r="A62" s="37" t="s">
        <v>202</v>
      </c>
      <c r="B62" s="37">
        <v>13</v>
      </c>
      <c r="C62" s="38" t="s">
        <v>1223</v>
      </c>
      <c r="D62" s="37" t="s">
        <v>204</v>
      </c>
      <c r="E62" s="39" t="s">
        <v>1224</v>
      </c>
      <c r="F62" s="40" t="s">
        <v>2377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2884</v>
      </c>
      <c r="F64" s="46"/>
      <c r="G64" s="46"/>
      <c r="H64" s="46"/>
      <c r="I64" s="46"/>
      <c r="J64" s="48"/>
    </row>
    <row r="65" ht="60">
      <c r="A65" s="37" t="s">
        <v>210</v>
      </c>
      <c r="B65" s="45"/>
      <c r="C65" s="46"/>
      <c r="D65" s="46"/>
      <c r="E65" s="39" t="s">
        <v>229</v>
      </c>
      <c r="F65" s="46"/>
      <c r="G65" s="46"/>
      <c r="H65" s="46"/>
      <c r="I65" s="46"/>
      <c r="J65" s="48"/>
    </row>
    <row r="66">
      <c r="A66" s="37" t="s">
        <v>202</v>
      </c>
      <c r="B66" s="37">
        <v>14</v>
      </c>
      <c r="C66" s="38" t="s">
        <v>543</v>
      </c>
      <c r="D66" s="37" t="s">
        <v>204</v>
      </c>
      <c r="E66" s="39" t="s">
        <v>544</v>
      </c>
      <c r="F66" s="40" t="s">
        <v>2377</v>
      </c>
      <c r="G66" s="41">
        <v>4</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2885</v>
      </c>
      <c r="F68" s="46"/>
      <c r="G68" s="46"/>
      <c r="H68" s="46"/>
      <c r="I68" s="46"/>
      <c r="J68" s="48"/>
    </row>
    <row r="69" ht="135">
      <c r="A69" s="37" t="s">
        <v>210</v>
      </c>
      <c r="B69" s="45"/>
      <c r="C69" s="46"/>
      <c r="D69" s="46"/>
      <c r="E69" s="39" t="s">
        <v>545</v>
      </c>
      <c r="F69" s="46"/>
      <c r="G69" s="46"/>
      <c r="H69" s="46"/>
      <c r="I69" s="46"/>
      <c r="J69" s="48"/>
    </row>
    <row r="70" ht="30">
      <c r="A70" s="37" t="s">
        <v>202</v>
      </c>
      <c r="B70" s="37">
        <v>15</v>
      </c>
      <c r="C70" s="38" t="s">
        <v>2358</v>
      </c>
      <c r="D70" s="37" t="s">
        <v>204</v>
      </c>
      <c r="E70" s="39" t="s">
        <v>2359</v>
      </c>
      <c r="F70" s="40" t="s">
        <v>232</v>
      </c>
      <c r="G70" s="41">
        <v>20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2886</v>
      </c>
      <c r="F72" s="46"/>
      <c r="G72" s="46"/>
      <c r="H72" s="46"/>
      <c r="I72" s="46"/>
      <c r="J72" s="48"/>
    </row>
    <row r="73" ht="135">
      <c r="A73" s="37" t="s">
        <v>210</v>
      </c>
      <c r="B73" s="45"/>
      <c r="C73" s="46"/>
      <c r="D73" s="46"/>
      <c r="E73" s="39" t="s">
        <v>234</v>
      </c>
      <c r="F73" s="46"/>
      <c r="G73" s="46"/>
      <c r="H73" s="46"/>
      <c r="I73" s="46"/>
      <c r="J73" s="48"/>
    </row>
    <row r="74">
      <c r="A74" s="37" t="s">
        <v>202</v>
      </c>
      <c r="B74" s="37">
        <v>16</v>
      </c>
      <c r="C74" s="38" t="s">
        <v>235</v>
      </c>
      <c r="D74" s="37" t="s">
        <v>204</v>
      </c>
      <c r="E74" s="39" t="s">
        <v>236</v>
      </c>
      <c r="F74" s="40" t="s">
        <v>2377</v>
      </c>
      <c r="G74" s="41">
        <v>2</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2887</v>
      </c>
      <c r="F76" s="46"/>
      <c r="G76" s="46"/>
      <c r="H76" s="46"/>
      <c r="I76" s="46"/>
      <c r="J76" s="48"/>
    </row>
    <row r="77" ht="150">
      <c r="A77" s="37" t="s">
        <v>210</v>
      </c>
      <c r="B77" s="45"/>
      <c r="C77" s="46"/>
      <c r="D77" s="46"/>
      <c r="E77" s="39" t="s">
        <v>238</v>
      </c>
      <c r="F77" s="46"/>
      <c r="G77" s="46"/>
      <c r="H77" s="46"/>
      <c r="I77" s="46"/>
      <c r="J77" s="48"/>
    </row>
    <row r="78">
      <c r="A78" s="37" t="s">
        <v>202</v>
      </c>
      <c r="B78" s="37">
        <v>17</v>
      </c>
      <c r="C78" s="38" t="s">
        <v>2888</v>
      </c>
      <c r="D78" s="37" t="s">
        <v>204</v>
      </c>
      <c r="E78" s="39" t="s">
        <v>2889</v>
      </c>
      <c r="F78" s="40" t="s">
        <v>217</v>
      </c>
      <c r="G78" s="41">
        <v>1050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2890</v>
      </c>
      <c r="F80" s="46"/>
      <c r="G80" s="46"/>
      <c r="H80" s="46"/>
      <c r="I80" s="46"/>
      <c r="J80" s="48"/>
    </row>
    <row r="81" ht="150">
      <c r="A81" s="37" t="s">
        <v>210</v>
      </c>
      <c r="B81" s="45"/>
      <c r="C81" s="46"/>
      <c r="D81" s="46"/>
      <c r="E81" s="39" t="s">
        <v>2891</v>
      </c>
      <c r="F81" s="46"/>
      <c r="G81" s="46"/>
      <c r="H81" s="46"/>
      <c r="I81" s="46"/>
      <c r="J81" s="48"/>
    </row>
    <row r="82">
      <c r="A82" s="37" t="s">
        <v>202</v>
      </c>
      <c r="B82" s="37">
        <v>18</v>
      </c>
      <c r="C82" s="38" t="s">
        <v>1634</v>
      </c>
      <c r="D82" s="37" t="s">
        <v>204</v>
      </c>
      <c r="E82" s="39" t="s">
        <v>1635</v>
      </c>
      <c r="F82" s="40" t="s">
        <v>2377</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2887</v>
      </c>
      <c r="F84" s="46"/>
      <c r="G84" s="46"/>
      <c r="H84" s="46"/>
      <c r="I84" s="46"/>
      <c r="J84" s="48"/>
    </row>
    <row r="85" ht="120">
      <c r="A85" s="37" t="s">
        <v>210</v>
      </c>
      <c r="B85" s="45"/>
      <c r="C85" s="46"/>
      <c r="D85" s="46"/>
      <c r="E85" s="39" t="s">
        <v>1636</v>
      </c>
      <c r="F85" s="46"/>
      <c r="G85" s="46"/>
      <c r="H85" s="46"/>
      <c r="I85" s="46"/>
      <c r="J85" s="48"/>
    </row>
    <row r="86">
      <c r="A86" s="37" t="s">
        <v>202</v>
      </c>
      <c r="B86" s="37">
        <v>19</v>
      </c>
      <c r="C86" s="38" t="s">
        <v>2955</v>
      </c>
      <c r="D86" s="37" t="s">
        <v>204</v>
      </c>
      <c r="E86" s="39" t="s">
        <v>2956</v>
      </c>
      <c r="F86" s="40" t="s">
        <v>206</v>
      </c>
      <c r="G86" s="41">
        <v>43</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2887</v>
      </c>
      <c r="F88" s="46"/>
      <c r="G88" s="46"/>
      <c r="H88" s="46"/>
      <c r="I88" s="46"/>
      <c r="J88" s="48"/>
    </row>
    <row r="89" ht="120">
      <c r="A89" s="37" t="s">
        <v>210</v>
      </c>
      <c r="B89" s="45"/>
      <c r="C89" s="46"/>
      <c r="D89" s="46"/>
      <c r="E89" s="39" t="s">
        <v>2957</v>
      </c>
      <c r="F89" s="46"/>
      <c r="G89" s="46"/>
      <c r="H89" s="46"/>
      <c r="I89" s="46"/>
      <c r="J89" s="48"/>
    </row>
    <row r="90">
      <c r="A90" s="37" t="s">
        <v>202</v>
      </c>
      <c r="B90" s="37">
        <v>20</v>
      </c>
      <c r="C90" s="38" t="s">
        <v>599</v>
      </c>
      <c r="D90" s="37" t="s">
        <v>204</v>
      </c>
      <c r="E90" s="39" t="s">
        <v>600</v>
      </c>
      <c r="F90" s="40" t="s">
        <v>217</v>
      </c>
      <c r="G90" s="41">
        <v>105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5">
      <c r="A93" s="37" t="s">
        <v>210</v>
      </c>
      <c r="B93" s="45"/>
      <c r="C93" s="46"/>
      <c r="D93" s="46"/>
      <c r="E93" s="39" t="s">
        <v>598</v>
      </c>
      <c r="F93" s="46"/>
      <c r="G93" s="46"/>
      <c r="H93" s="46"/>
      <c r="I93" s="46"/>
      <c r="J93" s="48"/>
    </row>
    <row r="94">
      <c r="A94" s="37" t="s">
        <v>202</v>
      </c>
      <c r="B94" s="37">
        <v>21</v>
      </c>
      <c r="C94" s="38" t="s">
        <v>2513</v>
      </c>
      <c r="D94" s="37" t="s">
        <v>204</v>
      </c>
      <c r="E94" s="39" t="s">
        <v>2514</v>
      </c>
      <c r="F94" s="40" t="s">
        <v>217</v>
      </c>
      <c r="G94" s="41">
        <v>320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5">
      <c r="A97" s="37" t="s">
        <v>210</v>
      </c>
      <c r="B97" s="45"/>
      <c r="C97" s="46"/>
      <c r="D97" s="46"/>
      <c r="E97" s="39" t="s">
        <v>598</v>
      </c>
      <c r="F97" s="46"/>
      <c r="G97" s="46"/>
      <c r="H97" s="46"/>
      <c r="I97" s="46"/>
      <c r="J97" s="48"/>
    </row>
    <row r="98">
      <c r="A98" s="37" t="s">
        <v>202</v>
      </c>
      <c r="B98" s="37">
        <v>22</v>
      </c>
      <c r="C98" s="38" t="s">
        <v>2893</v>
      </c>
      <c r="D98" s="37" t="s">
        <v>204</v>
      </c>
      <c r="E98" s="39" t="s">
        <v>2894</v>
      </c>
      <c r="F98" s="40" t="s">
        <v>217</v>
      </c>
      <c r="G98" s="41">
        <v>1072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2892</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604</v>
      </c>
      <c r="D102" s="37" t="s">
        <v>204</v>
      </c>
      <c r="E102" s="39" t="s">
        <v>605</v>
      </c>
      <c r="F102" s="40" t="s">
        <v>2377</v>
      </c>
      <c r="G102" s="41">
        <v>92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20">
      <c r="A105" s="37" t="s">
        <v>210</v>
      </c>
      <c r="B105" s="45"/>
      <c r="C105" s="46"/>
      <c r="D105" s="46"/>
      <c r="E105" s="39" t="s">
        <v>603</v>
      </c>
      <c r="F105" s="46"/>
      <c r="G105" s="46"/>
      <c r="H105" s="46"/>
      <c r="I105" s="46"/>
      <c r="J105" s="48"/>
    </row>
    <row r="106" ht="30">
      <c r="A106" s="37" t="s">
        <v>202</v>
      </c>
      <c r="B106" s="37">
        <v>24</v>
      </c>
      <c r="C106" s="38" t="s">
        <v>2015</v>
      </c>
      <c r="D106" s="37" t="s">
        <v>204</v>
      </c>
      <c r="E106" s="39" t="s">
        <v>2016</v>
      </c>
      <c r="F106" s="40" t="s">
        <v>2377</v>
      </c>
      <c r="G106" s="41">
        <v>84</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20">
      <c r="A109" s="37" t="s">
        <v>210</v>
      </c>
      <c r="B109" s="45"/>
      <c r="C109" s="46"/>
      <c r="D109" s="46"/>
      <c r="E109" s="39" t="s">
        <v>603</v>
      </c>
      <c r="F109" s="46"/>
      <c r="G109" s="46"/>
      <c r="H109" s="46"/>
      <c r="I109" s="46"/>
      <c r="J109" s="48"/>
    </row>
    <row r="110">
      <c r="A110" s="37" t="s">
        <v>202</v>
      </c>
      <c r="B110" s="37">
        <v>25</v>
      </c>
      <c r="C110" s="38" t="s">
        <v>2019</v>
      </c>
      <c r="D110" s="37" t="s">
        <v>204</v>
      </c>
      <c r="E110" s="39" t="s">
        <v>2020</v>
      </c>
      <c r="F110" s="40" t="s">
        <v>217</v>
      </c>
      <c r="G110" s="41">
        <v>123</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2973</v>
      </c>
      <c r="F112" s="46"/>
      <c r="G112" s="46"/>
      <c r="H112" s="46"/>
      <c r="I112" s="46"/>
      <c r="J112" s="48"/>
    </row>
    <row r="113" ht="90">
      <c r="A113" s="37" t="s">
        <v>210</v>
      </c>
      <c r="B113" s="45"/>
      <c r="C113" s="46"/>
      <c r="D113" s="46"/>
      <c r="E113" s="39" t="s">
        <v>2021</v>
      </c>
      <c r="F113" s="46"/>
      <c r="G113" s="46"/>
      <c r="H113" s="46"/>
      <c r="I113" s="46"/>
      <c r="J113" s="48"/>
    </row>
    <row r="114">
      <c r="A114" s="37" t="s">
        <v>202</v>
      </c>
      <c r="B114" s="37">
        <v>26</v>
      </c>
      <c r="C114" s="38" t="s">
        <v>2908</v>
      </c>
      <c r="D114" s="37" t="s">
        <v>204</v>
      </c>
      <c r="E114" s="39" t="s">
        <v>2909</v>
      </c>
      <c r="F114" s="40" t="s">
        <v>217</v>
      </c>
      <c r="G114" s="41">
        <v>123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2974</v>
      </c>
      <c r="F116" s="46"/>
      <c r="G116" s="46"/>
      <c r="H116" s="46"/>
      <c r="I116" s="46"/>
      <c r="J116" s="48"/>
    </row>
    <row r="117" ht="60">
      <c r="A117" s="37" t="s">
        <v>210</v>
      </c>
      <c r="B117" s="45"/>
      <c r="C117" s="46"/>
      <c r="D117" s="46"/>
      <c r="E117" s="39" t="s">
        <v>2911</v>
      </c>
      <c r="F117" s="46"/>
      <c r="G117" s="46"/>
      <c r="H117" s="46"/>
      <c r="I117" s="46"/>
      <c r="J117" s="48"/>
    </row>
    <row r="118">
      <c r="A118" s="37" t="s">
        <v>202</v>
      </c>
      <c r="B118" s="37">
        <v>27</v>
      </c>
      <c r="C118" s="38" t="s">
        <v>1637</v>
      </c>
      <c r="D118" s="37" t="s">
        <v>204</v>
      </c>
      <c r="E118" s="39" t="s">
        <v>1638</v>
      </c>
      <c r="F118" s="40" t="s">
        <v>217</v>
      </c>
      <c r="G118" s="41">
        <v>240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2885</v>
      </c>
      <c r="F120" s="46"/>
      <c r="G120" s="46"/>
      <c r="H120" s="46"/>
      <c r="I120" s="46"/>
      <c r="J120" s="48"/>
    </row>
    <row r="121" ht="135">
      <c r="A121" s="37" t="s">
        <v>210</v>
      </c>
      <c r="B121" s="45"/>
      <c r="C121" s="46"/>
      <c r="D121" s="46"/>
      <c r="E121" s="39" t="s">
        <v>1639</v>
      </c>
      <c r="F121" s="46"/>
      <c r="G121" s="46"/>
      <c r="H121" s="46"/>
      <c r="I121" s="46"/>
      <c r="J121" s="48"/>
    </row>
    <row r="122">
      <c r="A122" s="37" t="s">
        <v>202</v>
      </c>
      <c r="B122" s="37">
        <v>28</v>
      </c>
      <c r="C122" s="38" t="s">
        <v>2865</v>
      </c>
      <c r="D122" s="37" t="s">
        <v>204</v>
      </c>
      <c r="E122" s="39" t="s">
        <v>2866</v>
      </c>
      <c r="F122" s="40" t="s">
        <v>2867</v>
      </c>
      <c r="G122" s="41">
        <v>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50">
      <c r="A125" s="37" t="s">
        <v>210</v>
      </c>
      <c r="B125" s="45"/>
      <c r="C125" s="46"/>
      <c r="D125" s="46"/>
      <c r="E125" s="39" t="s">
        <v>2868</v>
      </c>
      <c r="F125" s="46"/>
      <c r="G125" s="46"/>
      <c r="H125" s="46"/>
      <c r="I125" s="46"/>
      <c r="J125" s="48"/>
    </row>
    <row r="126" ht="30">
      <c r="A126" s="37" t="s">
        <v>202</v>
      </c>
      <c r="B126" s="37">
        <v>29</v>
      </c>
      <c r="C126" s="38" t="s">
        <v>2975</v>
      </c>
      <c r="D126" s="37" t="s">
        <v>204</v>
      </c>
      <c r="E126" s="39" t="s">
        <v>2976</v>
      </c>
      <c r="F126" s="40" t="s">
        <v>2377</v>
      </c>
      <c r="G126" s="41">
        <v>42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2887</v>
      </c>
      <c r="F128" s="46"/>
      <c r="G128" s="46"/>
      <c r="H128" s="46"/>
      <c r="I128" s="46"/>
      <c r="J128" s="48"/>
    </row>
    <row r="129" ht="135">
      <c r="A129" s="37" t="s">
        <v>210</v>
      </c>
      <c r="B129" s="45"/>
      <c r="C129" s="46"/>
      <c r="D129" s="46"/>
      <c r="E129" s="39" t="s">
        <v>2977</v>
      </c>
      <c r="F129" s="46"/>
      <c r="G129" s="46"/>
      <c r="H129" s="46"/>
      <c r="I129" s="46"/>
      <c r="J129" s="48"/>
    </row>
    <row r="130">
      <c r="A130" s="37" t="s">
        <v>202</v>
      </c>
      <c r="B130" s="37">
        <v>30</v>
      </c>
      <c r="C130" s="38" t="s">
        <v>2978</v>
      </c>
      <c r="D130" s="37" t="s">
        <v>204</v>
      </c>
      <c r="E130" s="39" t="s">
        <v>2979</v>
      </c>
      <c r="F130" s="40" t="s">
        <v>2377</v>
      </c>
      <c r="G130" s="41">
        <v>42</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2887</v>
      </c>
      <c r="F132" s="46"/>
      <c r="G132" s="46"/>
      <c r="H132" s="46"/>
      <c r="I132" s="46"/>
      <c r="J132" s="48"/>
    </row>
    <row r="133" ht="105">
      <c r="A133" s="37" t="s">
        <v>210</v>
      </c>
      <c r="B133" s="45"/>
      <c r="C133" s="46"/>
      <c r="D133" s="46"/>
      <c r="E133" s="39" t="s">
        <v>2980</v>
      </c>
      <c r="F133" s="46"/>
      <c r="G133" s="46"/>
      <c r="H133" s="46"/>
      <c r="I133" s="46"/>
      <c r="J133" s="48"/>
    </row>
    <row r="134" ht="30">
      <c r="A134" s="37" t="s">
        <v>202</v>
      </c>
      <c r="B134" s="37">
        <v>31</v>
      </c>
      <c r="C134" s="38" t="s">
        <v>2981</v>
      </c>
      <c r="D134" s="37" t="s">
        <v>204</v>
      </c>
      <c r="E134" s="39" t="s">
        <v>2982</v>
      </c>
      <c r="F134" s="40" t="s">
        <v>2377</v>
      </c>
      <c r="G134" s="41">
        <v>37</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2887</v>
      </c>
      <c r="F136" s="46"/>
      <c r="G136" s="46"/>
      <c r="H136" s="46"/>
      <c r="I136" s="46"/>
      <c r="J136" s="48"/>
    </row>
    <row r="137" ht="120">
      <c r="A137" s="37" t="s">
        <v>210</v>
      </c>
      <c r="B137" s="45"/>
      <c r="C137" s="46"/>
      <c r="D137" s="46"/>
      <c r="E137" s="39" t="s">
        <v>2983</v>
      </c>
      <c r="F137" s="46"/>
      <c r="G137" s="46"/>
      <c r="H137" s="46"/>
      <c r="I137" s="46"/>
      <c r="J137" s="48"/>
    </row>
    <row r="138" ht="30">
      <c r="A138" s="37" t="s">
        <v>202</v>
      </c>
      <c r="B138" s="37">
        <v>32</v>
      </c>
      <c r="C138" s="38" t="s">
        <v>2984</v>
      </c>
      <c r="D138" s="37" t="s">
        <v>204</v>
      </c>
      <c r="E138" s="39" t="s">
        <v>2985</v>
      </c>
      <c r="F138" s="40" t="s">
        <v>2377</v>
      </c>
      <c r="G138" s="41">
        <v>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2887</v>
      </c>
      <c r="F140" s="46"/>
      <c r="G140" s="46"/>
      <c r="H140" s="46"/>
      <c r="I140" s="46"/>
      <c r="J140" s="48"/>
    </row>
    <row r="141" ht="120">
      <c r="A141" s="37" t="s">
        <v>210</v>
      </c>
      <c r="B141" s="45"/>
      <c r="C141" s="46"/>
      <c r="D141" s="46"/>
      <c r="E141" s="39" t="s">
        <v>2983</v>
      </c>
      <c r="F141" s="46"/>
      <c r="G141" s="46"/>
      <c r="H141" s="46"/>
      <c r="I141" s="46"/>
      <c r="J141" s="48"/>
    </row>
    <row r="142" ht="30">
      <c r="A142" s="37" t="s">
        <v>202</v>
      </c>
      <c r="B142" s="37">
        <v>33</v>
      </c>
      <c r="C142" s="38" t="s">
        <v>2986</v>
      </c>
      <c r="D142" s="37" t="s">
        <v>204</v>
      </c>
      <c r="E142" s="39" t="s">
        <v>2987</v>
      </c>
      <c r="F142" s="40" t="s">
        <v>2377</v>
      </c>
      <c r="G142" s="41">
        <v>49</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2887</v>
      </c>
      <c r="F144" s="46"/>
      <c r="G144" s="46"/>
      <c r="H144" s="46"/>
      <c r="I144" s="46"/>
      <c r="J144" s="48"/>
    </row>
    <row r="145" ht="105">
      <c r="A145" s="37" t="s">
        <v>210</v>
      </c>
      <c r="B145" s="45"/>
      <c r="C145" s="46"/>
      <c r="D145" s="46"/>
      <c r="E145" s="39" t="s">
        <v>2988</v>
      </c>
      <c r="F145" s="46"/>
      <c r="G145" s="46"/>
      <c r="H145" s="46"/>
      <c r="I145" s="46"/>
      <c r="J145" s="48"/>
    </row>
    <row r="146" ht="30">
      <c r="A146" s="37" t="s">
        <v>202</v>
      </c>
      <c r="B146" s="37">
        <v>34</v>
      </c>
      <c r="C146" s="38" t="s">
        <v>2989</v>
      </c>
      <c r="D146" s="37" t="s">
        <v>204</v>
      </c>
      <c r="E146" s="39" t="s">
        <v>2990</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2940</v>
      </c>
      <c r="F148" s="46"/>
      <c r="G148" s="46"/>
      <c r="H148" s="46"/>
      <c r="I148" s="46"/>
      <c r="J148" s="48"/>
    </row>
    <row r="149" ht="120">
      <c r="A149" s="37" t="s">
        <v>210</v>
      </c>
      <c r="B149" s="45"/>
      <c r="C149" s="46"/>
      <c r="D149" s="46"/>
      <c r="E149" s="39" t="s">
        <v>2991</v>
      </c>
      <c r="F149" s="46"/>
      <c r="G149" s="46"/>
      <c r="H149" s="46"/>
      <c r="I149" s="46"/>
      <c r="J149" s="48"/>
    </row>
    <row r="150" ht="30">
      <c r="A150" s="37" t="s">
        <v>202</v>
      </c>
      <c r="B150" s="37">
        <v>35</v>
      </c>
      <c r="C150" s="38" t="s">
        <v>2992</v>
      </c>
      <c r="D150" s="37" t="s">
        <v>204</v>
      </c>
      <c r="E150" s="39" t="s">
        <v>2993</v>
      </c>
      <c r="F150" s="40" t="s">
        <v>2377</v>
      </c>
      <c r="G150" s="41">
        <v>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05">
      <c r="A153" s="37" t="s">
        <v>210</v>
      </c>
      <c r="B153" s="45"/>
      <c r="C153" s="46"/>
      <c r="D153" s="46"/>
      <c r="E153" s="39" t="s">
        <v>2994</v>
      </c>
      <c r="F153" s="46"/>
      <c r="G153" s="46"/>
      <c r="H153" s="46"/>
      <c r="I153" s="46"/>
      <c r="J153" s="48"/>
    </row>
    <row r="154" ht="30">
      <c r="A154" s="37" t="s">
        <v>202</v>
      </c>
      <c r="B154" s="37">
        <v>36</v>
      </c>
      <c r="C154" s="38" t="s">
        <v>2995</v>
      </c>
      <c r="D154" s="37" t="s">
        <v>204</v>
      </c>
      <c r="E154" s="39" t="s">
        <v>2996</v>
      </c>
      <c r="F154" s="40" t="s">
        <v>2377</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2887</v>
      </c>
      <c r="F156" s="46"/>
      <c r="G156" s="46"/>
      <c r="H156" s="46"/>
      <c r="I156" s="46"/>
      <c r="J156" s="48"/>
    </row>
    <row r="157" ht="120">
      <c r="A157" s="37" t="s">
        <v>210</v>
      </c>
      <c r="B157" s="45"/>
      <c r="C157" s="46"/>
      <c r="D157" s="46"/>
      <c r="E157" s="39" t="s">
        <v>2997</v>
      </c>
      <c r="F157" s="46"/>
      <c r="G157" s="46"/>
      <c r="H157" s="46"/>
      <c r="I157" s="46"/>
      <c r="J157" s="48"/>
    </row>
    <row r="158">
      <c r="A158" s="37" t="s">
        <v>202</v>
      </c>
      <c r="B158" s="37">
        <v>37</v>
      </c>
      <c r="C158" s="38" t="s">
        <v>2998</v>
      </c>
      <c r="D158" s="37" t="s">
        <v>204</v>
      </c>
      <c r="E158" s="39" t="s">
        <v>2999</v>
      </c>
      <c r="F158" s="40" t="s">
        <v>2377</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2887</v>
      </c>
      <c r="F160" s="46"/>
      <c r="G160" s="46"/>
      <c r="H160" s="46"/>
      <c r="I160" s="46"/>
      <c r="J160" s="48"/>
    </row>
    <row r="161" ht="135">
      <c r="A161" s="37" t="s">
        <v>210</v>
      </c>
      <c r="B161" s="45"/>
      <c r="C161" s="46"/>
      <c r="D161" s="46"/>
      <c r="E161" s="39" t="s">
        <v>242</v>
      </c>
      <c r="F161" s="46"/>
      <c r="G161" s="46"/>
      <c r="H161" s="46"/>
      <c r="I161" s="46"/>
      <c r="J161" s="48"/>
    </row>
    <row r="162" ht="30">
      <c r="A162" s="37" t="s">
        <v>202</v>
      </c>
      <c r="B162" s="37">
        <v>38</v>
      </c>
      <c r="C162" s="38" t="s">
        <v>3000</v>
      </c>
      <c r="D162" s="37" t="s">
        <v>204</v>
      </c>
      <c r="E162" s="39" t="s">
        <v>3001</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2887</v>
      </c>
      <c r="F164" s="46"/>
      <c r="G164" s="46"/>
      <c r="H164" s="46"/>
      <c r="I164" s="46"/>
      <c r="J164" s="48"/>
    </row>
    <row r="165" ht="135">
      <c r="A165" s="37" t="s">
        <v>210</v>
      </c>
      <c r="B165" s="45"/>
      <c r="C165" s="46"/>
      <c r="D165" s="46"/>
      <c r="E165" s="39" t="s">
        <v>242</v>
      </c>
      <c r="F165" s="46"/>
      <c r="G165" s="46"/>
      <c r="H165" s="46"/>
      <c r="I165" s="46"/>
      <c r="J165" s="48"/>
    </row>
    <row r="166">
      <c r="A166" s="37" t="s">
        <v>202</v>
      </c>
      <c r="B166" s="37">
        <v>39</v>
      </c>
      <c r="C166" s="38" t="s">
        <v>3002</v>
      </c>
      <c r="D166" s="37" t="s">
        <v>204</v>
      </c>
      <c r="E166" s="39" t="s">
        <v>3003</v>
      </c>
      <c r="F166" s="40" t="s">
        <v>2377</v>
      </c>
      <c r="G166" s="41">
        <v>12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2887</v>
      </c>
      <c r="F168" s="46"/>
      <c r="G168" s="46"/>
      <c r="H168" s="46"/>
      <c r="I168" s="46"/>
      <c r="J168" s="48"/>
    </row>
    <row r="169" ht="135">
      <c r="A169" s="37" t="s">
        <v>210</v>
      </c>
      <c r="B169" s="45"/>
      <c r="C169" s="46"/>
      <c r="D169" s="46"/>
      <c r="E169" s="39" t="s">
        <v>242</v>
      </c>
      <c r="F169" s="46"/>
      <c r="G169" s="46"/>
      <c r="H169" s="46"/>
      <c r="I169" s="46"/>
      <c r="J169" s="48"/>
    </row>
    <row r="170">
      <c r="A170" s="37" t="s">
        <v>202</v>
      </c>
      <c r="B170" s="37">
        <v>40</v>
      </c>
      <c r="C170" s="38" t="s">
        <v>3004</v>
      </c>
      <c r="D170" s="37" t="s">
        <v>204</v>
      </c>
      <c r="E170" s="39" t="s">
        <v>3005</v>
      </c>
      <c r="F170" s="40" t="s">
        <v>2377</v>
      </c>
      <c r="G170" s="41">
        <v>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2887</v>
      </c>
      <c r="F172" s="46"/>
      <c r="G172" s="46"/>
      <c r="H172" s="46"/>
      <c r="I172" s="46"/>
      <c r="J172" s="48"/>
    </row>
    <row r="173" ht="135">
      <c r="A173" s="37" t="s">
        <v>210</v>
      </c>
      <c r="B173" s="45"/>
      <c r="C173" s="46"/>
      <c r="D173" s="46"/>
      <c r="E173" s="39" t="s">
        <v>242</v>
      </c>
      <c r="F173" s="46"/>
      <c r="G173" s="46"/>
      <c r="H173" s="46"/>
      <c r="I173" s="46"/>
      <c r="J173" s="48"/>
    </row>
    <row r="174">
      <c r="A174" s="37" t="s">
        <v>202</v>
      </c>
      <c r="B174" s="37">
        <v>41</v>
      </c>
      <c r="C174" s="38" t="s">
        <v>3006</v>
      </c>
      <c r="D174" s="37" t="s">
        <v>204</v>
      </c>
      <c r="E174" s="39" t="s">
        <v>3007</v>
      </c>
      <c r="F174" s="40" t="s">
        <v>2377</v>
      </c>
      <c r="G174" s="41">
        <v>49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2887</v>
      </c>
      <c r="F176" s="46"/>
      <c r="G176" s="46"/>
      <c r="H176" s="46"/>
      <c r="I176" s="46"/>
      <c r="J176" s="48"/>
    </row>
    <row r="177" ht="105">
      <c r="A177" s="37" t="s">
        <v>210</v>
      </c>
      <c r="B177" s="45"/>
      <c r="C177" s="46"/>
      <c r="D177" s="46"/>
      <c r="E177" s="39" t="s">
        <v>2925</v>
      </c>
      <c r="F177" s="46"/>
      <c r="G177" s="46"/>
      <c r="H177" s="46"/>
      <c r="I177" s="46"/>
      <c r="J177" s="48"/>
    </row>
    <row r="178">
      <c r="A178" s="37" t="s">
        <v>202</v>
      </c>
      <c r="B178" s="37">
        <v>42</v>
      </c>
      <c r="C178" s="38" t="s">
        <v>3008</v>
      </c>
      <c r="D178" s="37" t="s">
        <v>204</v>
      </c>
      <c r="E178" s="39" t="s">
        <v>3009</v>
      </c>
      <c r="F178" s="40" t="s">
        <v>2377</v>
      </c>
      <c r="G178" s="41">
        <v>6</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2924</v>
      </c>
      <c r="F180" s="46"/>
      <c r="G180" s="46"/>
      <c r="H180" s="46"/>
      <c r="I180" s="46"/>
      <c r="J180" s="48"/>
    </row>
    <row r="181" ht="45">
      <c r="A181" s="37" t="s">
        <v>210</v>
      </c>
      <c r="B181" s="45"/>
      <c r="C181" s="46"/>
      <c r="D181" s="46"/>
      <c r="E181" s="39" t="s">
        <v>3010</v>
      </c>
      <c r="F181" s="46"/>
      <c r="G181" s="46"/>
      <c r="H181" s="46"/>
      <c r="I181" s="46"/>
      <c r="J181" s="48"/>
    </row>
    <row r="182" ht="30">
      <c r="A182" s="37" t="s">
        <v>202</v>
      </c>
      <c r="B182" s="37">
        <v>43</v>
      </c>
      <c r="C182" s="38" t="s">
        <v>1793</v>
      </c>
      <c r="D182" s="37" t="s">
        <v>204</v>
      </c>
      <c r="E182" s="39" t="s">
        <v>1794</v>
      </c>
      <c r="F182" s="40" t="s">
        <v>206</v>
      </c>
      <c r="G182" s="41">
        <v>1</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35">
      <c r="A185" s="37" t="s">
        <v>210</v>
      </c>
      <c r="B185" s="45"/>
      <c r="C185" s="46"/>
      <c r="D185" s="46"/>
      <c r="E185" s="39" t="s">
        <v>935</v>
      </c>
      <c r="F185" s="46"/>
      <c r="G185" s="46"/>
      <c r="H185" s="46"/>
      <c r="I185" s="46"/>
      <c r="J185" s="48"/>
    </row>
    <row r="186" ht="45">
      <c r="A186" s="37" t="s">
        <v>202</v>
      </c>
      <c r="B186" s="37">
        <v>44</v>
      </c>
      <c r="C186" s="38" t="s">
        <v>936</v>
      </c>
      <c r="D186" s="37" t="s">
        <v>204</v>
      </c>
      <c r="E186" s="39" t="s">
        <v>937</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369</v>
      </c>
      <c r="F188" s="46"/>
      <c r="G188" s="46"/>
      <c r="H188" s="46"/>
      <c r="I188" s="46"/>
      <c r="J188" s="48"/>
    </row>
    <row r="189" ht="135">
      <c r="A189" s="37" t="s">
        <v>210</v>
      </c>
      <c r="B189" s="45"/>
      <c r="C189" s="46"/>
      <c r="D189" s="46"/>
      <c r="E189" s="39" t="s">
        <v>935</v>
      </c>
      <c r="F189" s="46"/>
      <c r="G189" s="46"/>
      <c r="H189" s="46"/>
      <c r="I189" s="46"/>
      <c r="J189" s="48"/>
    </row>
    <row r="190" ht="30">
      <c r="A190" s="37" t="s">
        <v>202</v>
      </c>
      <c r="B190" s="37">
        <v>45</v>
      </c>
      <c r="C190" s="38" t="s">
        <v>1795</v>
      </c>
      <c r="D190" s="37" t="s">
        <v>204</v>
      </c>
      <c r="E190" s="39" t="s">
        <v>1796</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2850</v>
      </c>
      <c r="F192" s="46"/>
      <c r="G192" s="46"/>
      <c r="H192" s="46"/>
      <c r="I192" s="46"/>
      <c r="J192" s="48"/>
    </row>
    <row r="193" ht="105">
      <c r="A193" s="37" t="s">
        <v>210</v>
      </c>
      <c r="B193" s="45"/>
      <c r="C193" s="46"/>
      <c r="D193" s="46"/>
      <c r="E193" s="39" t="s">
        <v>1797</v>
      </c>
      <c r="F193" s="46"/>
      <c r="G193" s="46"/>
      <c r="H193" s="46"/>
      <c r="I193" s="46"/>
      <c r="J193" s="48"/>
    </row>
    <row r="194" ht="30">
      <c r="A194" s="37" t="s">
        <v>202</v>
      </c>
      <c r="B194" s="37">
        <v>46</v>
      </c>
      <c r="C194" s="38" t="s">
        <v>2291</v>
      </c>
      <c r="D194" s="37" t="s">
        <v>204</v>
      </c>
      <c r="E194" s="39" t="s">
        <v>2292</v>
      </c>
      <c r="F194" s="40" t="s">
        <v>2377</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3011</v>
      </c>
      <c r="F196" s="46"/>
      <c r="G196" s="46"/>
      <c r="H196" s="46"/>
      <c r="I196" s="46"/>
      <c r="J196" s="48"/>
    </row>
    <row r="197" ht="105">
      <c r="A197" s="37" t="s">
        <v>210</v>
      </c>
      <c r="B197" s="45"/>
      <c r="C197" s="46"/>
      <c r="D197" s="46"/>
      <c r="E197" s="39" t="s">
        <v>2215</v>
      </c>
      <c r="F197" s="46"/>
      <c r="G197" s="46"/>
      <c r="H197" s="46"/>
      <c r="I197" s="46"/>
      <c r="J197" s="48"/>
    </row>
    <row r="198">
      <c r="A198" s="37" t="s">
        <v>202</v>
      </c>
      <c r="B198" s="37">
        <v>47</v>
      </c>
      <c r="C198" s="38" t="s">
        <v>1798</v>
      </c>
      <c r="D198" s="37" t="s">
        <v>204</v>
      </c>
      <c r="E198" s="39" t="s">
        <v>1799</v>
      </c>
      <c r="F198" s="40" t="s">
        <v>455</v>
      </c>
      <c r="G198" s="41">
        <v>32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120">
      <c r="A201" s="37" t="s">
        <v>210</v>
      </c>
      <c r="B201" s="45"/>
      <c r="C201" s="46"/>
      <c r="D201" s="46"/>
      <c r="E201" s="39" t="s">
        <v>1800</v>
      </c>
      <c r="F201" s="46"/>
      <c r="G201" s="46"/>
      <c r="H201" s="46"/>
      <c r="I201" s="46"/>
      <c r="J201" s="48"/>
    </row>
    <row r="202">
      <c r="A202" s="37" t="s">
        <v>202</v>
      </c>
      <c r="B202" s="37">
        <v>48</v>
      </c>
      <c r="C202" s="38" t="s">
        <v>2096</v>
      </c>
      <c r="D202" s="37" t="s">
        <v>204</v>
      </c>
      <c r="E202" s="39" t="s">
        <v>2097</v>
      </c>
      <c r="F202" s="40" t="s">
        <v>455</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2850</v>
      </c>
      <c r="F204" s="46"/>
      <c r="G204" s="46"/>
      <c r="H204" s="46"/>
      <c r="I204" s="46"/>
      <c r="J204" s="48"/>
    </row>
    <row r="205" ht="105">
      <c r="A205" s="37" t="s">
        <v>210</v>
      </c>
      <c r="B205" s="45"/>
      <c r="C205" s="46"/>
      <c r="D205" s="46"/>
      <c r="E205" s="39" t="s">
        <v>2098</v>
      </c>
      <c r="F205" s="46"/>
      <c r="G205" s="46"/>
      <c r="H205" s="46"/>
      <c r="I205" s="46"/>
      <c r="J205" s="48"/>
    </row>
    <row r="206">
      <c r="A206" s="37" t="s">
        <v>202</v>
      </c>
      <c r="B206" s="37">
        <v>49</v>
      </c>
      <c r="C206" s="38" t="s">
        <v>2099</v>
      </c>
      <c r="D206" s="37" t="s">
        <v>204</v>
      </c>
      <c r="E206" s="39" t="s">
        <v>2100</v>
      </c>
      <c r="F206" s="40" t="s">
        <v>455</v>
      </c>
      <c r="G206" s="41">
        <v>40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2850</v>
      </c>
      <c r="F208" s="46"/>
      <c r="G208" s="46"/>
      <c r="H208" s="46"/>
      <c r="I208" s="46"/>
      <c r="J208" s="48"/>
    </row>
    <row r="209" ht="105">
      <c r="A209" s="37" t="s">
        <v>210</v>
      </c>
      <c r="B209" s="45"/>
      <c r="C209" s="46"/>
      <c r="D209" s="46"/>
      <c r="E209" s="39" t="s">
        <v>2101</v>
      </c>
      <c r="F209" s="46"/>
      <c r="G209" s="46"/>
      <c r="H209" s="46"/>
      <c r="I209" s="46"/>
      <c r="J209" s="48"/>
    </row>
    <row r="210">
      <c r="A210" s="37" t="s">
        <v>202</v>
      </c>
      <c r="B210" s="37">
        <v>50</v>
      </c>
      <c r="C210" s="38" t="s">
        <v>2926</v>
      </c>
      <c r="D210" s="37" t="s">
        <v>204</v>
      </c>
      <c r="E210" s="39" t="s">
        <v>2927</v>
      </c>
      <c r="F210" s="40" t="s">
        <v>217</v>
      </c>
      <c r="G210" s="41">
        <v>120</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2887</v>
      </c>
      <c r="F212" s="46"/>
      <c r="G212" s="46"/>
      <c r="H212" s="46"/>
      <c r="I212" s="46"/>
      <c r="J212" s="48"/>
    </row>
    <row r="213" ht="180">
      <c r="A213" s="37" t="s">
        <v>210</v>
      </c>
      <c r="B213" s="45"/>
      <c r="C213" s="46"/>
      <c r="D213" s="46"/>
      <c r="E213" s="39" t="s">
        <v>617</v>
      </c>
      <c r="F213" s="46"/>
      <c r="G213" s="46"/>
      <c r="H213" s="46"/>
      <c r="I213" s="46"/>
      <c r="J213" s="48"/>
    </row>
    <row r="214">
      <c r="A214" s="37" t="s">
        <v>202</v>
      </c>
      <c r="B214" s="37">
        <v>51</v>
      </c>
      <c r="C214" s="38" t="s">
        <v>2942</v>
      </c>
      <c r="D214" s="37" t="s">
        <v>204</v>
      </c>
      <c r="E214" s="39" t="s">
        <v>2943</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60">
      <c r="A217" s="37" t="s">
        <v>210</v>
      </c>
      <c r="B217" s="50"/>
      <c r="C217" s="51"/>
      <c r="D217" s="51"/>
      <c r="E217" s="39" t="s">
        <v>2944</v>
      </c>
      <c r="F217" s="51"/>
      <c r="G217" s="51"/>
      <c r="H217" s="51"/>
      <c r="I217" s="51"/>
      <c r="J217" s="52"/>
    </row>
  </sheetData>
  <sheetProtection sheet="1" objects="1" scenarios="1" spinCount="100000" saltValue="IzVY/J8ZT+EP3EAmFm8bSK0IbVzJj3c2Q9LnS67h0J7f4lqdaZthPPOFgfKDYmnEdVzyRQM3nxBTHQuKO5IwBw==" hashValue="neg3Rq1VuCaMRiHifY5evWJbIizeYxEiTmgxWmESzlaKoPCfTBo8Z5ZpY01XbRzZ5bFLjGDBNTR+hnPHCAktk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3012</v>
      </c>
      <c r="I3" s="25">
        <f>SUMIFS(I10:I93,A10:A93,"SD")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3012</v>
      </c>
      <c r="D6" s="22"/>
      <c r="E6" s="23" t="s">
        <v>74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20.16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3013</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35</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45.960000000000001</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30">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c r="A29" s="37" t="s">
        <v>202</v>
      </c>
      <c r="B29" s="37">
        <v>5</v>
      </c>
      <c r="C29" s="38" t="s">
        <v>513</v>
      </c>
      <c r="D29" s="37" t="s">
        <v>204</v>
      </c>
      <c r="E29" s="39" t="s">
        <v>514</v>
      </c>
      <c r="F29" s="40" t="s">
        <v>217</v>
      </c>
      <c r="G29" s="41">
        <v>194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90">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130</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90">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97</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97</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90">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SUMIFS(I46:I93,A46:A93,"P")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90">
      <c r="A49" s="37" t="s">
        <v>210</v>
      </c>
      <c r="B49" s="45"/>
      <c r="C49" s="46"/>
      <c r="D49" s="46"/>
      <c r="E49" s="39" t="s">
        <v>505</v>
      </c>
      <c r="F49" s="46"/>
      <c r="G49" s="46"/>
      <c r="H49" s="46"/>
      <c r="I49" s="46"/>
      <c r="J49" s="48"/>
    </row>
    <row r="50">
      <c r="A50" s="37" t="s">
        <v>202</v>
      </c>
      <c r="B50" s="37">
        <v>10</v>
      </c>
      <c r="C50" s="38" t="s">
        <v>3014</v>
      </c>
      <c r="D50" s="37" t="s">
        <v>204</v>
      </c>
      <c r="E50" s="39" t="s">
        <v>3015</v>
      </c>
      <c r="F50" s="40" t="s">
        <v>217</v>
      </c>
      <c r="G50" s="41">
        <v>330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3016</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3017</v>
      </c>
      <c r="D54" s="37" t="s">
        <v>204</v>
      </c>
      <c r="E54" s="39" t="s">
        <v>3018</v>
      </c>
      <c r="F54" s="40" t="s">
        <v>2377</v>
      </c>
      <c r="G54" s="41">
        <v>8</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3019</v>
      </c>
      <c r="F56" s="46"/>
      <c r="G56" s="46"/>
      <c r="H56" s="46"/>
      <c r="I56" s="46"/>
      <c r="J56" s="48"/>
    </row>
    <row r="57" ht="120">
      <c r="A57" s="37" t="s">
        <v>210</v>
      </c>
      <c r="B57" s="45"/>
      <c r="C57" s="46"/>
      <c r="D57" s="46"/>
      <c r="E57" s="39" t="s">
        <v>603</v>
      </c>
      <c r="F57" s="46"/>
      <c r="G57" s="46"/>
      <c r="H57" s="46"/>
      <c r="I57" s="46"/>
      <c r="J57" s="48"/>
    </row>
    <row r="58">
      <c r="A58" s="37" t="s">
        <v>202</v>
      </c>
      <c r="B58" s="37">
        <v>12</v>
      </c>
      <c r="C58" s="38" t="s">
        <v>2019</v>
      </c>
      <c r="D58" s="37" t="s">
        <v>204</v>
      </c>
      <c r="E58" s="39" t="s">
        <v>2020</v>
      </c>
      <c r="F58" s="40" t="s">
        <v>217</v>
      </c>
      <c r="G58" s="41">
        <v>130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3020</v>
      </c>
      <c r="F60" s="46"/>
      <c r="G60" s="46"/>
      <c r="H60" s="46"/>
      <c r="I60" s="46"/>
      <c r="J60" s="48"/>
    </row>
    <row r="61" ht="90">
      <c r="A61" s="37" t="s">
        <v>210</v>
      </c>
      <c r="B61" s="45"/>
      <c r="C61" s="46"/>
      <c r="D61" s="46"/>
      <c r="E61" s="39" t="s">
        <v>2021</v>
      </c>
      <c r="F61" s="46"/>
      <c r="G61" s="46"/>
      <c r="H61" s="46"/>
      <c r="I61" s="46"/>
      <c r="J61" s="48"/>
    </row>
    <row r="62">
      <c r="A62" s="37" t="s">
        <v>202</v>
      </c>
      <c r="B62" s="37">
        <v>13</v>
      </c>
      <c r="C62" s="38" t="s">
        <v>2865</v>
      </c>
      <c r="D62" s="37" t="s">
        <v>204</v>
      </c>
      <c r="E62" s="39" t="s">
        <v>2866</v>
      </c>
      <c r="F62" s="40" t="s">
        <v>2867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2850</v>
      </c>
      <c r="F64" s="46"/>
      <c r="G64" s="46"/>
      <c r="H64" s="46"/>
      <c r="I64" s="46"/>
      <c r="J64" s="48"/>
    </row>
    <row r="65" ht="150">
      <c r="A65" s="37" t="s">
        <v>210</v>
      </c>
      <c r="B65" s="45"/>
      <c r="C65" s="46"/>
      <c r="D65" s="46"/>
      <c r="E65" s="39" t="s">
        <v>2868</v>
      </c>
      <c r="F65" s="46"/>
      <c r="G65" s="46"/>
      <c r="H65" s="46"/>
      <c r="I65" s="46"/>
      <c r="J65" s="48"/>
    </row>
    <row r="66" ht="30">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35">
      <c r="A69" s="37" t="s">
        <v>210</v>
      </c>
      <c r="B69" s="45"/>
      <c r="C69" s="46"/>
      <c r="D69" s="46"/>
      <c r="E69" s="39" t="s">
        <v>935</v>
      </c>
      <c r="F69" s="46"/>
      <c r="G69" s="46"/>
      <c r="H69" s="46"/>
      <c r="I69" s="46"/>
      <c r="J69" s="48"/>
    </row>
    <row r="70" ht="30">
      <c r="A70" s="37" t="s">
        <v>202</v>
      </c>
      <c r="B70" s="37">
        <v>15</v>
      </c>
      <c r="C70" s="38" t="s">
        <v>1795</v>
      </c>
      <c r="D70" s="37" t="s">
        <v>204</v>
      </c>
      <c r="E70" s="39" t="s">
        <v>1796</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05">
      <c r="A73" s="37" t="s">
        <v>210</v>
      </c>
      <c r="B73" s="45"/>
      <c r="C73" s="46"/>
      <c r="D73" s="46"/>
      <c r="E73" s="39" t="s">
        <v>1797</v>
      </c>
      <c r="F73" s="46"/>
      <c r="G73" s="46"/>
      <c r="H73" s="46"/>
      <c r="I73" s="46"/>
      <c r="J73" s="48"/>
    </row>
    <row r="74">
      <c r="A74" s="37" t="s">
        <v>202</v>
      </c>
      <c r="B74" s="37">
        <v>16</v>
      </c>
      <c r="C74" s="38" t="s">
        <v>2207</v>
      </c>
      <c r="D74" s="37" t="s">
        <v>204</v>
      </c>
      <c r="E74" s="39" t="s">
        <v>2208</v>
      </c>
      <c r="F74" s="40" t="s">
        <v>2377</v>
      </c>
      <c r="G74" s="41">
        <v>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2850</v>
      </c>
      <c r="F76" s="46"/>
      <c r="G76" s="46"/>
      <c r="H76" s="46"/>
      <c r="I76" s="46"/>
      <c r="J76" s="48"/>
    </row>
    <row r="77" ht="90">
      <c r="A77" s="37" t="s">
        <v>210</v>
      </c>
      <c r="B77" s="45"/>
      <c r="C77" s="46"/>
      <c r="D77" s="46"/>
      <c r="E77" s="39" t="s">
        <v>2210</v>
      </c>
      <c r="F77" s="46"/>
      <c r="G77" s="46"/>
      <c r="H77" s="46"/>
      <c r="I77" s="46"/>
      <c r="J77" s="48"/>
    </row>
    <row r="78" ht="30">
      <c r="A78" s="37" t="s">
        <v>202</v>
      </c>
      <c r="B78" s="37">
        <v>17</v>
      </c>
      <c r="C78" s="38" t="s">
        <v>2211</v>
      </c>
      <c r="D78" s="37" t="s">
        <v>204</v>
      </c>
      <c r="E78" s="39" t="s">
        <v>2212</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90">
      <c r="A81" s="37" t="s">
        <v>210</v>
      </c>
      <c r="B81" s="45"/>
      <c r="C81" s="46"/>
      <c r="D81" s="46"/>
      <c r="E81" s="39" t="s">
        <v>2210</v>
      </c>
      <c r="F81" s="46"/>
      <c r="G81" s="46"/>
      <c r="H81" s="46"/>
      <c r="I81" s="46"/>
      <c r="J81" s="48"/>
    </row>
    <row r="82">
      <c r="A82" s="37" t="s">
        <v>202</v>
      </c>
      <c r="B82" s="37">
        <v>18</v>
      </c>
      <c r="C82" s="38" t="s">
        <v>1798</v>
      </c>
      <c r="D82" s="37" t="s">
        <v>204</v>
      </c>
      <c r="E82" s="39" t="s">
        <v>1799</v>
      </c>
      <c r="F82" s="40" t="s">
        <v>455</v>
      </c>
      <c r="G82" s="41">
        <v>16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120">
      <c r="A85" s="37" t="s">
        <v>210</v>
      </c>
      <c r="B85" s="45"/>
      <c r="C85" s="46"/>
      <c r="D85" s="46"/>
      <c r="E85" s="39" t="s">
        <v>1800</v>
      </c>
      <c r="F85" s="46"/>
      <c r="G85" s="46"/>
      <c r="H85" s="46"/>
      <c r="I85" s="46"/>
      <c r="J85" s="48"/>
    </row>
    <row r="86">
      <c r="A86" s="37" t="s">
        <v>202</v>
      </c>
      <c r="B86" s="37">
        <v>19</v>
      </c>
      <c r="C86" s="38" t="s">
        <v>2096</v>
      </c>
      <c r="D86" s="37" t="s">
        <v>204</v>
      </c>
      <c r="E86" s="39" t="s">
        <v>2097</v>
      </c>
      <c r="F86" s="40" t="s">
        <v>455</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105">
      <c r="A89" s="37" t="s">
        <v>210</v>
      </c>
      <c r="B89" s="45"/>
      <c r="C89" s="46"/>
      <c r="D89" s="46"/>
      <c r="E89" s="39" t="s">
        <v>2098</v>
      </c>
      <c r="F89" s="46"/>
      <c r="G89" s="46"/>
      <c r="H89" s="46"/>
      <c r="I89" s="46"/>
      <c r="J89" s="48"/>
    </row>
    <row r="90">
      <c r="A90" s="37" t="s">
        <v>202</v>
      </c>
      <c r="B90" s="37">
        <v>20</v>
      </c>
      <c r="C90" s="38" t="s">
        <v>2099</v>
      </c>
      <c r="D90" s="37" t="s">
        <v>204</v>
      </c>
      <c r="E90" s="39" t="s">
        <v>2100</v>
      </c>
      <c r="F90" s="40" t="s">
        <v>455</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5">
      <c r="A93" s="37" t="s">
        <v>210</v>
      </c>
      <c r="B93" s="50"/>
      <c r="C93" s="51"/>
      <c r="D93" s="51"/>
      <c r="E93" s="39" t="s">
        <v>2101</v>
      </c>
      <c r="F93" s="51"/>
      <c r="G93" s="51"/>
      <c r="H93" s="51"/>
      <c r="I93" s="51"/>
      <c r="J93" s="52"/>
    </row>
  </sheetData>
  <sheetProtection sheet="1" objects="1" scenarios="1" spinCount="100000" saltValue="8Yf757QPquctscfmGjdUA/bY2r5J6BqeA5Z7trD6q/0p5GRqixZbvf1KBhdn+03+TR8tMf4Evh5a8sjKjcQj/w==" hashValue="buZYSiQBrCyIkUK+PJ8k5cffvFYxuL9hNZv3A+O9wyI93IOZJwnzjUybKb8gQBWYf6VkkTHqvEEdt0Euuskl/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3021</v>
      </c>
      <c r="I3" s="25">
        <f>SUMIFS(I10:I574,A10:A574,"SD")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3021</v>
      </c>
      <c r="D6" s="22"/>
      <c r="E6" s="23" t="s">
        <v>78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SUMIFS(I11:I65,A11:A65,"P")</f>
        <v>0</v>
      </c>
      <c r="J10" s="36"/>
    </row>
    <row r="11">
      <c r="A11" s="37" t="s">
        <v>202</v>
      </c>
      <c r="B11" s="37">
        <v>1</v>
      </c>
      <c r="C11" s="38" t="s">
        <v>3023</v>
      </c>
      <c r="D11" s="37" t="s">
        <v>204</v>
      </c>
      <c r="E11" s="39" t="s">
        <v>3024</v>
      </c>
      <c r="F11" s="40" t="s">
        <v>455</v>
      </c>
      <c r="G11" s="41">
        <v>720</v>
      </c>
      <c r="H11" s="42">
        <v>0</v>
      </c>
      <c r="I11" s="43">
        <f>ROUND(G11*H11,P4)</f>
        <v>0</v>
      </c>
      <c r="J11" s="37"/>
      <c r="O11" s="44">
        <f>I11*0.21</f>
        <v>0</v>
      </c>
      <c r="P11">
        <v>3</v>
      </c>
    </row>
    <row r="12" ht="30">
      <c r="A12" s="37" t="s">
        <v>207</v>
      </c>
      <c r="B12" s="45"/>
      <c r="C12" s="46"/>
      <c r="D12" s="46"/>
      <c r="E12" s="39" t="s">
        <v>3025</v>
      </c>
      <c r="F12" s="46"/>
      <c r="G12" s="46"/>
      <c r="H12" s="46"/>
      <c r="I12" s="46"/>
      <c r="J12" s="48"/>
    </row>
    <row r="13" ht="45">
      <c r="A13" s="37" t="s">
        <v>208</v>
      </c>
      <c r="B13" s="45"/>
      <c r="C13" s="46"/>
      <c r="D13" s="46"/>
      <c r="E13" s="49" t="s">
        <v>3026</v>
      </c>
      <c r="F13" s="46"/>
      <c r="G13" s="46"/>
      <c r="H13" s="46"/>
      <c r="I13" s="46"/>
      <c r="J13" s="48"/>
    </row>
    <row r="14">
      <c r="A14" s="37" t="s">
        <v>210</v>
      </c>
      <c r="B14" s="45"/>
      <c r="C14" s="46"/>
      <c r="D14" s="46"/>
      <c r="E14" s="47" t="s">
        <v>204</v>
      </c>
      <c r="F14" s="46"/>
      <c r="G14" s="46"/>
      <c r="H14" s="46"/>
      <c r="I14" s="46"/>
      <c r="J14" s="48"/>
    </row>
    <row r="15" ht="30">
      <c r="A15" s="37" t="s">
        <v>202</v>
      </c>
      <c r="B15" s="37">
        <v>2</v>
      </c>
      <c r="C15" s="38" t="s">
        <v>3027</v>
      </c>
      <c r="D15" s="37" t="s">
        <v>204</v>
      </c>
      <c r="E15" s="39" t="s">
        <v>3028</v>
      </c>
      <c r="F15" s="40" t="s">
        <v>492</v>
      </c>
      <c r="G15" s="41">
        <v>72.239999999999995</v>
      </c>
      <c r="H15" s="42">
        <v>0</v>
      </c>
      <c r="I15" s="43">
        <f>ROUND(G15*H15,P4)</f>
        <v>0</v>
      </c>
      <c r="J15" s="37"/>
      <c r="O15" s="44">
        <f>I15*0.21</f>
        <v>0</v>
      </c>
      <c r="P15">
        <v>3</v>
      </c>
    </row>
    <row r="16" ht="45">
      <c r="A16" s="37" t="s">
        <v>207</v>
      </c>
      <c r="B16" s="45"/>
      <c r="C16" s="46"/>
      <c r="D16" s="46"/>
      <c r="E16" s="39" t="s">
        <v>3029</v>
      </c>
      <c r="F16" s="46"/>
      <c r="G16" s="46"/>
      <c r="H16" s="46"/>
      <c r="I16" s="46"/>
      <c r="J16" s="48"/>
    </row>
    <row r="17" ht="75">
      <c r="A17" s="37" t="s">
        <v>208</v>
      </c>
      <c r="B17" s="45"/>
      <c r="C17" s="46"/>
      <c r="D17" s="46"/>
      <c r="E17" s="49" t="s">
        <v>3030</v>
      </c>
      <c r="F17" s="46"/>
      <c r="G17" s="46"/>
      <c r="H17" s="46"/>
      <c r="I17" s="46"/>
      <c r="J17" s="48"/>
    </row>
    <row r="18">
      <c r="A18" s="37" t="s">
        <v>210</v>
      </c>
      <c r="B18" s="45"/>
      <c r="C18" s="46"/>
      <c r="D18" s="46"/>
      <c r="E18" s="47" t="s">
        <v>204</v>
      </c>
      <c r="F18" s="46"/>
      <c r="G18" s="46"/>
      <c r="H18" s="46"/>
      <c r="I18" s="46"/>
      <c r="J18" s="48"/>
    </row>
    <row r="19" ht="30">
      <c r="A19" s="37" t="s">
        <v>202</v>
      </c>
      <c r="B19" s="37">
        <v>3</v>
      </c>
      <c r="C19" s="38" t="s">
        <v>3031</v>
      </c>
      <c r="D19" s="37" t="s">
        <v>204</v>
      </c>
      <c r="E19" s="39" t="s">
        <v>3032</v>
      </c>
      <c r="F19" s="40" t="s">
        <v>492</v>
      </c>
      <c r="G19" s="41">
        <v>40.880000000000003</v>
      </c>
      <c r="H19" s="42">
        <v>0</v>
      </c>
      <c r="I19" s="43">
        <f>ROUND(G19*H19,P4)</f>
        <v>0</v>
      </c>
      <c r="J19" s="37"/>
      <c r="O19" s="44">
        <f>I19*0.21</f>
        <v>0</v>
      </c>
      <c r="P19">
        <v>3</v>
      </c>
    </row>
    <row r="20" ht="45">
      <c r="A20" s="37" t="s">
        <v>207</v>
      </c>
      <c r="B20" s="45"/>
      <c r="C20" s="46"/>
      <c r="D20" s="46"/>
      <c r="E20" s="39" t="s">
        <v>3033</v>
      </c>
      <c r="F20" s="46"/>
      <c r="G20" s="46"/>
      <c r="H20" s="46"/>
      <c r="I20" s="46"/>
      <c r="J20" s="48"/>
    </row>
    <row r="21" ht="150">
      <c r="A21" s="37" t="s">
        <v>208</v>
      </c>
      <c r="B21" s="45"/>
      <c r="C21" s="46"/>
      <c r="D21" s="46"/>
      <c r="E21" s="49" t="s">
        <v>3034</v>
      </c>
      <c r="F21" s="46"/>
      <c r="G21" s="46"/>
      <c r="H21" s="46"/>
      <c r="I21" s="46"/>
      <c r="J21" s="48"/>
    </row>
    <row r="22">
      <c r="A22" s="37" t="s">
        <v>210</v>
      </c>
      <c r="B22" s="45"/>
      <c r="C22" s="46"/>
      <c r="D22" s="46"/>
      <c r="E22" s="47" t="s">
        <v>204</v>
      </c>
      <c r="F22" s="46"/>
      <c r="G22" s="46"/>
      <c r="H22" s="46"/>
      <c r="I22" s="46"/>
      <c r="J22" s="48"/>
    </row>
    <row r="23" ht="30">
      <c r="A23" s="37" t="s">
        <v>202</v>
      </c>
      <c r="B23" s="37">
        <v>4</v>
      </c>
      <c r="C23" s="38" t="s">
        <v>3035</v>
      </c>
      <c r="D23" s="37" t="s">
        <v>204</v>
      </c>
      <c r="E23" s="39" t="s">
        <v>3036</v>
      </c>
      <c r="F23" s="40" t="s">
        <v>492</v>
      </c>
      <c r="G23" s="41">
        <v>211.33000000000001</v>
      </c>
      <c r="H23" s="42">
        <v>0</v>
      </c>
      <c r="I23" s="43">
        <f>ROUND(G23*H23,P4)</f>
        <v>0</v>
      </c>
      <c r="J23" s="37"/>
      <c r="O23" s="44">
        <f>I23*0.21</f>
        <v>0</v>
      </c>
      <c r="P23">
        <v>3</v>
      </c>
    </row>
    <row r="24" ht="45">
      <c r="A24" s="37" t="s">
        <v>207</v>
      </c>
      <c r="B24" s="45"/>
      <c r="C24" s="46"/>
      <c r="D24" s="46"/>
      <c r="E24" s="39" t="s">
        <v>3037</v>
      </c>
      <c r="F24" s="46"/>
      <c r="G24" s="46"/>
      <c r="H24" s="46"/>
      <c r="I24" s="46"/>
      <c r="J24" s="48"/>
    </row>
    <row r="25" ht="255">
      <c r="A25" s="37" t="s">
        <v>208</v>
      </c>
      <c r="B25" s="45"/>
      <c r="C25" s="46"/>
      <c r="D25" s="46"/>
      <c r="E25" s="49" t="s">
        <v>3038</v>
      </c>
      <c r="F25" s="46"/>
      <c r="G25" s="46"/>
      <c r="H25" s="46"/>
      <c r="I25" s="46"/>
      <c r="J25" s="48"/>
    </row>
    <row r="26">
      <c r="A26" s="37" t="s">
        <v>210</v>
      </c>
      <c r="B26" s="45"/>
      <c r="C26" s="46"/>
      <c r="D26" s="46"/>
      <c r="E26" s="47" t="s">
        <v>204</v>
      </c>
      <c r="F26" s="46"/>
      <c r="G26" s="46"/>
      <c r="H26" s="46"/>
      <c r="I26" s="46"/>
      <c r="J26" s="48"/>
    </row>
    <row r="27">
      <c r="A27" s="37" t="s">
        <v>202</v>
      </c>
      <c r="B27" s="37">
        <v>5</v>
      </c>
      <c r="C27" s="38" t="s">
        <v>3039</v>
      </c>
      <c r="D27" s="37" t="s">
        <v>204</v>
      </c>
      <c r="E27" s="39" t="s">
        <v>3040</v>
      </c>
      <c r="F27" s="40" t="s">
        <v>227</v>
      </c>
      <c r="G27" s="41">
        <v>587.75</v>
      </c>
      <c r="H27" s="42">
        <v>0</v>
      </c>
      <c r="I27" s="43">
        <f>ROUND(G27*H27,P4)</f>
        <v>0</v>
      </c>
      <c r="J27" s="37"/>
      <c r="O27" s="44">
        <f>I27*0.21</f>
        <v>0</v>
      </c>
      <c r="P27">
        <v>3</v>
      </c>
    </row>
    <row r="28" ht="30">
      <c r="A28" s="37" t="s">
        <v>207</v>
      </c>
      <c r="B28" s="45"/>
      <c r="C28" s="46"/>
      <c r="D28" s="46"/>
      <c r="E28" s="39" t="s">
        <v>3041</v>
      </c>
      <c r="F28" s="46"/>
      <c r="G28" s="46"/>
      <c r="H28" s="46"/>
      <c r="I28" s="46"/>
      <c r="J28" s="48"/>
    </row>
    <row r="29" ht="165">
      <c r="A29" s="37" t="s">
        <v>208</v>
      </c>
      <c r="B29" s="45"/>
      <c r="C29" s="46"/>
      <c r="D29" s="46"/>
      <c r="E29" s="49" t="s">
        <v>3042</v>
      </c>
      <c r="F29" s="46"/>
      <c r="G29" s="46"/>
      <c r="H29" s="46"/>
      <c r="I29" s="46"/>
      <c r="J29" s="48"/>
    </row>
    <row r="30">
      <c r="A30" s="37" t="s">
        <v>210</v>
      </c>
      <c r="B30" s="45"/>
      <c r="C30" s="46"/>
      <c r="D30" s="46"/>
      <c r="E30" s="47" t="s">
        <v>204</v>
      </c>
      <c r="F30" s="46"/>
      <c r="G30" s="46"/>
      <c r="H30" s="46"/>
      <c r="I30" s="46"/>
      <c r="J30" s="48"/>
    </row>
    <row r="31">
      <c r="A31" s="37" t="s">
        <v>202</v>
      </c>
      <c r="B31" s="37">
        <v>6</v>
      </c>
      <c r="C31" s="38" t="s">
        <v>3043</v>
      </c>
      <c r="D31" s="37" t="s">
        <v>204</v>
      </c>
      <c r="E31" s="39" t="s">
        <v>3044</v>
      </c>
      <c r="F31" s="40" t="s">
        <v>227</v>
      </c>
      <c r="G31" s="41">
        <v>64.519999999999996</v>
      </c>
      <c r="H31" s="42">
        <v>0</v>
      </c>
      <c r="I31" s="43">
        <f>ROUND(G31*H31,P4)</f>
        <v>0</v>
      </c>
      <c r="J31" s="37"/>
      <c r="O31" s="44">
        <f>I31*0.21</f>
        <v>0</v>
      </c>
      <c r="P31">
        <v>3</v>
      </c>
    </row>
    <row r="32" ht="30">
      <c r="A32" s="37" t="s">
        <v>207</v>
      </c>
      <c r="B32" s="45"/>
      <c r="C32" s="46"/>
      <c r="D32" s="46"/>
      <c r="E32" s="39" t="s">
        <v>3045</v>
      </c>
      <c r="F32" s="46"/>
      <c r="G32" s="46"/>
      <c r="H32" s="46"/>
      <c r="I32" s="46"/>
      <c r="J32" s="48"/>
    </row>
    <row r="33" ht="150">
      <c r="A33" s="37" t="s">
        <v>208</v>
      </c>
      <c r="B33" s="45"/>
      <c r="C33" s="46"/>
      <c r="D33" s="46"/>
      <c r="E33" s="49" t="s">
        <v>3046</v>
      </c>
      <c r="F33" s="46"/>
      <c r="G33" s="46"/>
      <c r="H33" s="46"/>
      <c r="I33" s="46"/>
      <c r="J33" s="48"/>
    </row>
    <row r="34">
      <c r="A34" s="37" t="s">
        <v>210</v>
      </c>
      <c r="B34" s="45"/>
      <c r="C34" s="46"/>
      <c r="D34" s="46"/>
      <c r="E34" s="47" t="s">
        <v>204</v>
      </c>
      <c r="F34" s="46"/>
      <c r="G34" s="46"/>
      <c r="H34" s="46"/>
      <c r="I34" s="46"/>
      <c r="J34" s="48"/>
    </row>
    <row r="35">
      <c r="A35" s="37" t="s">
        <v>202</v>
      </c>
      <c r="B35" s="37">
        <v>7</v>
      </c>
      <c r="C35" s="38" t="s">
        <v>3047</v>
      </c>
      <c r="D35" s="37" t="s">
        <v>204</v>
      </c>
      <c r="E35" s="39" t="s">
        <v>3048</v>
      </c>
      <c r="F35" s="40" t="s">
        <v>227</v>
      </c>
      <c r="G35" s="41">
        <v>587.75</v>
      </c>
      <c r="H35" s="42">
        <v>0</v>
      </c>
      <c r="I35" s="43">
        <f>ROUND(G35*H35,P4)</f>
        <v>0</v>
      </c>
      <c r="J35" s="37"/>
      <c r="O35" s="44">
        <f>I35*0.21</f>
        <v>0</v>
      </c>
      <c r="P35">
        <v>3</v>
      </c>
    </row>
    <row r="36" ht="30">
      <c r="A36" s="37" t="s">
        <v>207</v>
      </c>
      <c r="B36" s="45"/>
      <c r="C36" s="46"/>
      <c r="D36" s="46"/>
      <c r="E36" s="39" t="s">
        <v>3049</v>
      </c>
      <c r="F36" s="46"/>
      <c r="G36" s="46"/>
      <c r="H36" s="46"/>
      <c r="I36" s="46"/>
      <c r="J36" s="48"/>
    </row>
    <row r="37">
      <c r="A37" s="37" t="s">
        <v>210</v>
      </c>
      <c r="B37" s="45"/>
      <c r="C37" s="46"/>
      <c r="D37" s="46"/>
      <c r="E37" s="47" t="s">
        <v>204</v>
      </c>
      <c r="F37" s="46"/>
      <c r="G37" s="46"/>
      <c r="H37" s="46"/>
      <c r="I37" s="46"/>
      <c r="J37" s="48"/>
    </row>
    <row r="38">
      <c r="A38" s="37" t="s">
        <v>202</v>
      </c>
      <c r="B38" s="37">
        <v>8</v>
      </c>
      <c r="C38" s="38" t="s">
        <v>3050</v>
      </c>
      <c r="D38" s="37" t="s">
        <v>204</v>
      </c>
      <c r="E38" s="39" t="s">
        <v>3051</v>
      </c>
      <c r="F38" s="40" t="s">
        <v>227</v>
      </c>
      <c r="G38" s="41">
        <v>64.519999999999996</v>
      </c>
      <c r="H38" s="42">
        <v>0</v>
      </c>
      <c r="I38" s="43">
        <f>ROUND(G38*H38,P4)</f>
        <v>0</v>
      </c>
      <c r="J38" s="37"/>
      <c r="O38" s="44">
        <f>I38*0.21</f>
        <v>0</v>
      </c>
      <c r="P38">
        <v>3</v>
      </c>
    </row>
    <row r="39" ht="30">
      <c r="A39" s="37" t="s">
        <v>207</v>
      </c>
      <c r="B39" s="45"/>
      <c r="C39" s="46"/>
      <c r="D39" s="46"/>
      <c r="E39" s="39" t="s">
        <v>3052</v>
      </c>
      <c r="F39" s="46"/>
      <c r="G39" s="46"/>
      <c r="H39" s="46"/>
      <c r="I39" s="46"/>
      <c r="J39" s="48"/>
    </row>
    <row r="40">
      <c r="A40" s="37" t="s">
        <v>210</v>
      </c>
      <c r="B40" s="45"/>
      <c r="C40" s="46"/>
      <c r="D40" s="46"/>
      <c r="E40" s="47" t="s">
        <v>204</v>
      </c>
      <c r="F40" s="46"/>
      <c r="G40" s="46"/>
      <c r="H40" s="46"/>
      <c r="I40" s="46"/>
      <c r="J40" s="48"/>
    </row>
    <row r="41">
      <c r="A41" s="37" t="s">
        <v>202</v>
      </c>
      <c r="B41" s="37">
        <v>9</v>
      </c>
      <c r="C41" s="38" t="s">
        <v>3053</v>
      </c>
      <c r="D41" s="37" t="s">
        <v>204</v>
      </c>
      <c r="E41" s="39" t="s">
        <v>3054</v>
      </c>
      <c r="F41" s="40" t="s">
        <v>492</v>
      </c>
      <c r="G41" s="41">
        <v>324.44999999999999</v>
      </c>
      <c r="H41" s="42">
        <v>0</v>
      </c>
      <c r="I41" s="43">
        <f>ROUND(G41*H41,P4)</f>
        <v>0</v>
      </c>
      <c r="J41" s="37"/>
      <c r="O41" s="44">
        <f>I41*0.21</f>
        <v>0</v>
      </c>
      <c r="P41">
        <v>3</v>
      </c>
    </row>
    <row r="42" ht="30">
      <c r="A42" s="37" t="s">
        <v>207</v>
      </c>
      <c r="B42" s="45"/>
      <c r="C42" s="46"/>
      <c r="D42" s="46"/>
      <c r="E42" s="39" t="s">
        <v>3055</v>
      </c>
      <c r="F42" s="46"/>
      <c r="G42" s="46"/>
      <c r="H42" s="46"/>
      <c r="I42" s="46"/>
      <c r="J42" s="48"/>
    </row>
    <row r="43" ht="135">
      <c r="A43" s="37" t="s">
        <v>208</v>
      </c>
      <c r="B43" s="45"/>
      <c r="C43" s="46"/>
      <c r="D43" s="46"/>
      <c r="E43" s="49" t="s">
        <v>3056</v>
      </c>
      <c r="F43" s="46"/>
      <c r="G43" s="46"/>
      <c r="H43" s="46"/>
      <c r="I43" s="46"/>
      <c r="J43" s="48"/>
    </row>
    <row r="44">
      <c r="A44" s="37" t="s">
        <v>210</v>
      </c>
      <c r="B44" s="45"/>
      <c r="C44" s="46"/>
      <c r="D44" s="46"/>
      <c r="E44" s="47" t="s">
        <v>204</v>
      </c>
      <c r="F44" s="46"/>
      <c r="G44" s="46"/>
      <c r="H44" s="46"/>
      <c r="I44" s="46"/>
      <c r="J44" s="48"/>
    </row>
    <row r="45">
      <c r="A45" s="37" t="s">
        <v>202</v>
      </c>
      <c r="B45" s="37">
        <v>10</v>
      </c>
      <c r="C45" s="38" t="s">
        <v>3057</v>
      </c>
      <c r="D45" s="37" t="s">
        <v>204</v>
      </c>
      <c r="E45" s="39" t="s">
        <v>3058</v>
      </c>
      <c r="F45" s="40" t="s">
        <v>492</v>
      </c>
      <c r="G45" s="41">
        <v>248.18700000000001</v>
      </c>
      <c r="H45" s="42">
        <v>0</v>
      </c>
      <c r="I45" s="43">
        <f>ROUND(G45*H45,P4)</f>
        <v>0</v>
      </c>
      <c r="J45" s="37"/>
      <c r="O45" s="44">
        <f>I45*0.21</f>
        <v>0</v>
      </c>
      <c r="P45">
        <v>3</v>
      </c>
    </row>
    <row r="46" ht="45">
      <c r="A46" s="37" t="s">
        <v>207</v>
      </c>
      <c r="B46" s="45"/>
      <c r="C46" s="46"/>
      <c r="D46" s="46"/>
      <c r="E46" s="39" t="s">
        <v>3059</v>
      </c>
      <c r="F46" s="46"/>
      <c r="G46" s="46"/>
      <c r="H46" s="46"/>
      <c r="I46" s="46"/>
      <c r="J46" s="48"/>
    </row>
    <row r="47" ht="180">
      <c r="A47" s="37" t="s">
        <v>208</v>
      </c>
      <c r="B47" s="45"/>
      <c r="C47" s="46"/>
      <c r="D47" s="46"/>
      <c r="E47" s="49" t="s">
        <v>3060</v>
      </c>
      <c r="F47" s="46"/>
      <c r="G47" s="46"/>
      <c r="H47" s="46"/>
      <c r="I47" s="46"/>
      <c r="J47" s="48"/>
    </row>
    <row r="48">
      <c r="A48" s="37" t="s">
        <v>210</v>
      </c>
      <c r="B48" s="45"/>
      <c r="C48" s="46"/>
      <c r="D48" s="46"/>
      <c r="E48" s="47" t="s">
        <v>204</v>
      </c>
      <c r="F48" s="46"/>
      <c r="G48" s="46"/>
      <c r="H48" s="46"/>
      <c r="I48" s="46"/>
      <c r="J48" s="48"/>
    </row>
    <row r="49">
      <c r="A49" s="37" t="s">
        <v>202</v>
      </c>
      <c r="B49" s="37">
        <v>11</v>
      </c>
      <c r="C49" s="38" t="s">
        <v>3061</v>
      </c>
      <c r="D49" s="37" t="s">
        <v>204</v>
      </c>
      <c r="E49" s="39" t="s">
        <v>3062</v>
      </c>
      <c r="F49" s="40" t="s">
        <v>492</v>
      </c>
      <c r="G49" s="41">
        <v>40.090000000000003</v>
      </c>
      <c r="H49" s="42">
        <v>0</v>
      </c>
      <c r="I49" s="43">
        <f>ROUND(G49*H49,P4)</f>
        <v>0</v>
      </c>
      <c r="J49" s="37"/>
      <c r="O49" s="44">
        <f>I49*0.21</f>
        <v>0</v>
      </c>
      <c r="P49">
        <v>3</v>
      </c>
    </row>
    <row r="50" ht="60">
      <c r="A50" s="37" t="s">
        <v>207</v>
      </c>
      <c r="B50" s="45"/>
      <c r="C50" s="46"/>
      <c r="D50" s="46"/>
      <c r="E50" s="39" t="s">
        <v>3063</v>
      </c>
      <c r="F50" s="46"/>
      <c r="G50" s="46"/>
      <c r="H50" s="46"/>
      <c r="I50" s="46"/>
      <c r="J50" s="48"/>
    </row>
    <row r="51" ht="285">
      <c r="A51" s="37" t="s">
        <v>208</v>
      </c>
      <c r="B51" s="45"/>
      <c r="C51" s="46"/>
      <c r="D51" s="46"/>
      <c r="E51" s="49" t="s">
        <v>3064</v>
      </c>
      <c r="F51" s="46"/>
      <c r="G51" s="46"/>
      <c r="H51" s="46"/>
      <c r="I51" s="46"/>
      <c r="J51" s="48"/>
    </row>
    <row r="52">
      <c r="A52" s="37" t="s">
        <v>210</v>
      </c>
      <c r="B52" s="45"/>
      <c r="C52" s="46"/>
      <c r="D52" s="46"/>
      <c r="E52" s="47" t="s">
        <v>204</v>
      </c>
      <c r="F52" s="46"/>
      <c r="G52" s="46"/>
      <c r="H52" s="46"/>
      <c r="I52" s="46"/>
      <c r="J52" s="48"/>
    </row>
    <row r="53">
      <c r="A53" s="37" t="s">
        <v>202</v>
      </c>
      <c r="B53" s="37">
        <v>12</v>
      </c>
      <c r="C53" s="38" t="s">
        <v>3065</v>
      </c>
      <c r="D53" s="37" t="s">
        <v>204</v>
      </c>
      <c r="E53" s="39" t="s">
        <v>3066</v>
      </c>
      <c r="F53" s="40" t="s">
        <v>476</v>
      </c>
      <c r="G53" s="41">
        <v>80.180000000000007</v>
      </c>
      <c r="H53" s="42">
        <v>0</v>
      </c>
      <c r="I53" s="43">
        <f>ROUND(G53*H53,P4)</f>
        <v>0</v>
      </c>
      <c r="J53" s="37"/>
      <c r="O53" s="44">
        <f>I53*0.21</f>
        <v>0</v>
      </c>
      <c r="P53">
        <v>3</v>
      </c>
    </row>
    <row r="54">
      <c r="A54" s="37" t="s">
        <v>207</v>
      </c>
      <c r="B54" s="45"/>
      <c r="C54" s="46"/>
      <c r="D54" s="46"/>
      <c r="E54" s="39" t="s">
        <v>3066</v>
      </c>
      <c r="F54" s="46"/>
      <c r="G54" s="46"/>
      <c r="H54" s="46"/>
      <c r="I54" s="46"/>
      <c r="J54" s="48"/>
    </row>
    <row r="55">
      <c r="A55" s="37" t="s">
        <v>210</v>
      </c>
      <c r="B55" s="45"/>
      <c r="C55" s="46"/>
      <c r="D55" s="46"/>
      <c r="E55" s="47" t="s">
        <v>204</v>
      </c>
      <c r="F55" s="46"/>
      <c r="G55" s="46"/>
      <c r="H55" s="46"/>
      <c r="I55" s="46"/>
      <c r="J55" s="48"/>
    </row>
    <row r="56">
      <c r="A56" s="37" t="s">
        <v>202</v>
      </c>
      <c r="B56" s="37">
        <v>13</v>
      </c>
      <c r="C56" s="38" t="s">
        <v>3067</v>
      </c>
      <c r="D56" s="37" t="s">
        <v>204</v>
      </c>
      <c r="E56" s="39" t="s">
        <v>3068</v>
      </c>
      <c r="F56" s="40" t="s">
        <v>476</v>
      </c>
      <c r="G56" s="41">
        <v>496.37400000000002</v>
      </c>
      <c r="H56" s="42">
        <v>0</v>
      </c>
      <c r="I56" s="43">
        <f>ROUND(G56*H56,P4)</f>
        <v>0</v>
      </c>
      <c r="J56" s="37"/>
      <c r="O56" s="44">
        <f>I56*0.21</f>
        <v>0</v>
      </c>
      <c r="P56">
        <v>3</v>
      </c>
    </row>
    <row r="57">
      <c r="A57" s="37" t="s">
        <v>207</v>
      </c>
      <c r="B57" s="45"/>
      <c r="C57" s="46"/>
      <c r="D57" s="46"/>
      <c r="E57" s="39" t="s">
        <v>3068</v>
      </c>
      <c r="F57" s="46"/>
      <c r="G57" s="46"/>
      <c r="H57" s="46"/>
      <c r="I57" s="46"/>
      <c r="J57" s="48"/>
    </row>
    <row r="58">
      <c r="A58" s="37" t="s">
        <v>210</v>
      </c>
      <c r="B58" s="45"/>
      <c r="C58" s="46"/>
      <c r="D58" s="46"/>
      <c r="E58" s="47" t="s">
        <v>204</v>
      </c>
      <c r="F58" s="46"/>
      <c r="G58" s="46"/>
      <c r="H58" s="46"/>
      <c r="I58" s="46"/>
      <c r="J58" s="48"/>
    </row>
    <row r="59">
      <c r="A59" s="37" t="s">
        <v>202</v>
      </c>
      <c r="B59" s="37">
        <v>14</v>
      </c>
      <c r="C59" s="38" t="s">
        <v>3069</v>
      </c>
      <c r="D59" s="37" t="s">
        <v>204</v>
      </c>
      <c r="E59" s="39" t="s">
        <v>3070</v>
      </c>
      <c r="F59" s="40" t="s">
        <v>877</v>
      </c>
      <c r="G59" s="41">
        <v>1</v>
      </c>
      <c r="H59" s="42">
        <v>0</v>
      </c>
      <c r="I59" s="43">
        <f>ROUND(G59*H59,P4)</f>
        <v>0</v>
      </c>
      <c r="J59" s="37"/>
      <c r="O59" s="44">
        <f>I59*0.21</f>
        <v>0</v>
      </c>
      <c r="P59">
        <v>3</v>
      </c>
    </row>
    <row r="60">
      <c r="A60" s="37" t="s">
        <v>207</v>
      </c>
      <c r="B60" s="45"/>
      <c r="C60" s="46"/>
      <c r="D60" s="46"/>
      <c r="E60" s="39" t="s">
        <v>3070</v>
      </c>
      <c r="F60" s="46"/>
      <c r="G60" s="46"/>
      <c r="H60" s="46"/>
      <c r="I60" s="46"/>
      <c r="J60" s="48"/>
    </row>
    <row r="61" ht="225">
      <c r="A61" s="37" t="s">
        <v>210</v>
      </c>
      <c r="B61" s="45"/>
      <c r="C61" s="46"/>
      <c r="D61" s="46"/>
      <c r="E61" s="39" t="s">
        <v>3071</v>
      </c>
      <c r="F61" s="46"/>
      <c r="G61" s="46"/>
      <c r="H61" s="46"/>
      <c r="I61" s="46"/>
      <c r="J61" s="48"/>
    </row>
    <row r="62">
      <c r="A62" s="37" t="s">
        <v>202</v>
      </c>
      <c r="B62" s="37">
        <v>15</v>
      </c>
      <c r="C62" s="38" t="s">
        <v>3072</v>
      </c>
      <c r="D62" s="37" t="s">
        <v>204</v>
      </c>
      <c r="E62" s="39" t="s">
        <v>3073</v>
      </c>
      <c r="F62" s="40" t="s">
        <v>206</v>
      </c>
      <c r="G62" s="41">
        <v>4</v>
      </c>
      <c r="H62" s="42">
        <v>0</v>
      </c>
      <c r="I62" s="43">
        <f>ROUND(G62*H62,P4)</f>
        <v>0</v>
      </c>
      <c r="J62" s="37"/>
      <c r="O62" s="44">
        <f>I62*0.21</f>
        <v>0</v>
      </c>
      <c r="P62">
        <v>3</v>
      </c>
    </row>
    <row r="63">
      <c r="A63" s="37" t="s">
        <v>207</v>
      </c>
      <c r="B63" s="45"/>
      <c r="C63" s="46"/>
      <c r="D63" s="46"/>
      <c r="E63" s="39" t="s">
        <v>3073</v>
      </c>
      <c r="F63" s="46"/>
      <c r="G63" s="46"/>
      <c r="H63" s="46"/>
      <c r="I63" s="46"/>
      <c r="J63" s="48"/>
    </row>
    <row r="64" ht="75">
      <c r="A64" s="37" t="s">
        <v>208</v>
      </c>
      <c r="B64" s="45"/>
      <c r="C64" s="46"/>
      <c r="D64" s="46"/>
      <c r="E64" s="49" t="s">
        <v>3074</v>
      </c>
      <c r="F64" s="46"/>
      <c r="G64" s="46"/>
      <c r="H64" s="46"/>
      <c r="I64" s="46"/>
      <c r="J64" s="48"/>
    </row>
    <row r="65" ht="105">
      <c r="A65" s="37" t="s">
        <v>210</v>
      </c>
      <c r="B65" s="45"/>
      <c r="C65" s="46"/>
      <c r="D65" s="46"/>
      <c r="E65" s="39" t="s">
        <v>3075</v>
      </c>
      <c r="F65" s="46"/>
      <c r="G65" s="46"/>
      <c r="H65" s="46"/>
      <c r="I65" s="46"/>
      <c r="J65" s="48"/>
    </row>
    <row r="66">
      <c r="A66" s="31" t="s">
        <v>199</v>
      </c>
      <c r="B66" s="32"/>
      <c r="C66" s="33" t="s">
        <v>243</v>
      </c>
      <c r="D66" s="34"/>
      <c r="E66" s="31" t="s">
        <v>3076</v>
      </c>
      <c r="F66" s="34"/>
      <c r="G66" s="34"/>
      <c r="H66" s="34"/>
      <c r="I66" s="35">
        <f>SUMIFS(I67:I74,A67:A74,"P")</f>
        <v>0</v>
      </c>
      <c r="J66" s="36"/>
    </row>
    <row r="67" ht="30">
      <c r="A67" s="37" t="s">
        <v>202</v>
      </c>
      <c r="B67" s="37">
        <v>16</v>
      </c>
      <c r="C67" s="38" t="s">
        <v>3077</v>
      </c>
      <c r="D67" s="37" t="s">
        <v>204</v>
      </c>
      <c r="E67" s="39" t="s">
        <v>3078</v>
      </c>
      <c r="F67" s="40" t="s">
        <v>227</v>
      </c>
      <c r="G67" s="41">
        <v>1.5620000000000001</v>
      </c>
      <c r="H67" s="42">
        <v>0</v>
      </c>
      <c r="I67" s="43">
        <f>ROUND(G67*H67,P4)</f>
        <v>0</v>
      </c>
      <c r="J67" s="37"/>
      <c r="O67" s="44">
        <f>I67*0.21</f>
        <v>0</v>
      </c>
      <c r="P67">
        <v>3</v>
      </c>
    </row>
    <row r="68" ht="45">
      <c r="A68" s="37" t="s">
        <v>207</v>
      </c>
      <c r="B68" s="45"/>
      <c r="C68" s="46"/>
      <c r="D68" s="46"/>
      <c r="E68" s="39" t="s">
        <v>3079</v>
      </c>
      <c r="F68" s="46"/>
      <c r="G68" s="46"/>
      <c r="H68" s="46"/>
      <c r="I68" s="46"/>
      <c r="J68" s="48"/>
    </row>
    <row r="69" ht="90">
      <c r="A69" s="37" t="s">
        <v>208</v>
      </c>
      <c r="B69" s="45"/>
      <c r="C69" s="46"/>
      <c r="D69" s="46"/>
      <c r="E69" s="49" t="s">
        <v>3080</v>
      </c>
      <c r="F69" s="46"/>
      <c r="G69" s="46"/>
      <c r="H69" s="46"/>
      <c r="I69" s="46"/>
      <c r="J69" s="48"/>
    </row>
    <row r="70">
      <c r="A70" s="37" t="s">
        <v>210</v>
      </c>
      <c r="B70" s="45"/>
      <c r="C70" s="46"/>
      <c r="D70" s="46"/>
      <c r="E70" s="47" t="s">
        <v>204</v>
      </c>
      <c r="F70" s="46"/>
      <c r="G70" s="46"/>
      <c r="H70" s="46"/>
      <c r="I70" s="46"/>
      <c r="J70" s="48"/>
    </row>
    <row r="71" ht="30">
      <c r="A71" s="37" t="s">
        <v>202</v>
      </c>
      <c r="B71" s="37">
        <v>17</v>
      </c>
      <c r="C71" s="38" t="s">
        <v>3081</v>
      </c>
      <c r="D71" s="37" t="s">
        <v>204</v>
      </c>
      <c r="E71" s="39" t="s">
        <v>3082</v>
      </c>
      <c r="F71" s="40" t="s">
        <v>217</v>
      </c>
      <c r="G71" s="41">
        <v>58.909999999999997</v>
      </c>
      <c r="H71" s="42">
        <v>0</v>
      </c>
      <c r="I71" s="43">
        <f>ROUND(G71*H71,P4)</f>
        <v>0</v>
      </c>
      <c r="J71" s="37"/>
      <c r="O71" s="44">
        <f>I71*0.21</f>
        <v>0</v>
      </c>
      <c r="P71">
        <v>3</v>
      </c>
    </row>
    <row r="72" ht="60">
      <c r="A72" s="37" t="s">
        <v>207</v>
      </c>
      <c r="B72" s="45"/>
      <c r="C72" s="46"/>
      <c r="D72" s="46"/>
      <c r="E72" s="39" t="s">
        <v>3083</v>
      </c>
      <c r="F72" s="46"/>
      <c r="G72" s="46"/>
      <c r="H72" s="46"/>
      <c r="I72" s="46"/>
      <c r="J72" s="48"/>
    </row>
    <row r="73" ht="90">
      <c r="A73" s="37" t="s">
        <v>208</v>
      </c>
      <c r="B73" s="45"/>
      <c r="C73" s="46"/>
      <c r="D73" s="46"/>
      <c r="E73" s="49" t="s">
        <v>3084</v>
      </c>
      <c r="F73" s="46"/>
      <c r="G73" s="46"/>
      <c r="H73" s="46"/>
      <c r="I73" s="46"/>
      <c r="J73" s="48"/>
    </row>
    <row r="74">
      <c r="A74" s="37" t="s">
        <v>210</v>
      </c>
      <c r="B74" s="45"/>
      <c r="C74" s="46"/>
      <c r="D74" s="46"/>
      <c r="E74" s="47" t="s">
        <v>204</v>
      </c>
      <c r="F74" s="46"/>
      <c r="G74" s="46"/>
      <c r="H74" s="46"/>
      <c r="I74" s="46"/>
      <c r="J74" s="48"/>
    </row>
    <row r="75">
      <c r="A75" s="31" t="s">
        <v>199</v>
      </c>
      <c r="B75" s="32"/>
      <c r="C75" s="33" t="s">
        <v>3085</v>
      </c>
      <c r="D75" s="34"/>
      <c r="E75" s="31" t="s">
        <v>3086</v>
      </c>
      <c r="F75" s="34"/>
      <c r="G75" s="34"/>
      <c r="H75" s="34"/>
      <c r="I75" s="35">
        <f>SUMIFS(I76:I85,A76:A85,"P")</f>
        <v>0</v>
      </c>
      <c r="J75" s="36"/>
    </row>
    <row r="76">
      <c r="A76" s="37" t="s">
        <v>202</v>
      </c>
      <c r="B76" s="37">
        <v>18</v>
      </c>
      <c r="C76" s="38" t="s">
        <v>3087</v>
      </c>
      <c r="D76" s="37" t="s">
        <v>204</v>
      </c>
      <c r="E76" s="39" t="s">
        <v>3088</v>
      </c>
      <c r="F76" s="40" t="s">
        <v>217</v>
      </c>
      <c r="G76" s="41">
        <v>43.299999999999997</v>
      </c>
      <c r="H76" s="42">
        <v>0</v>
      </c>
      <c r="I76" s="43">
        <f>ROUND(G76*H76,P4)</f>
        <v>0</v>
      </c>
      <c r="J76" s="37"/>
      <c r="O76" s="44">
        <f>I76*0.21</f>
        <v>0</v>
      </c>
      <c r="P76">
        <v>3</v>
      </c>
    </row>
    <row r="77">
      <c r="A77" s="37" t="s">
        <v>207</v>
      </c>
      <c r="B77" s="45"/>
      <c r="C77" s="46"/>
      <c r="D77" s="46"/>
      <c r="E77" s="39" t="s">
        <v>3089</v>
      </c>
      <c r="F77" s="46"/>
      <c r="G77" s="46"/>
      <c r="H77" s="46"/>
      <c r="I77" s="46"/>
      <c r="J77" s="48"/>
    </row>
    <row r="78" ht="255">
      <c r="A78" s="37" t="s">
        <v>208</v>
      </c>
      <c r="B78" s="45"/>
      <c r="C78" s="46"/>
      <c r="D78" s="46"/>
      <c r="E78" s="49" t="s">
        <v>3090</v>
      </c>
      <c r="F78" s="46"/>
      <c r="G78" s="46"/>
      <c r="H78" s="46"/>
      <c r="I78" s="46"/>
      <c r="J78" s="48"/>
    </row>
    <row r="79">
      <c r="A79" s="37" t="s">
        <v>210</v>
      </c>
      <c r="B79" s="45"/>
      <c r="C79" s="46"/>
      <c r="D79" s="46"/>
      <c r="E79" s="47" t="s">
        <v>204</v>
      </c>
      <c r="F79" s="46"/>
      <c r="G79" s="46"/>
      <c r="H79" s="46"/>
      <c r="I79" s="46"/>
      <c r="J79" s="48"/>
    </row>
    <row r="80" ht="30">
      <c r="A80" s="37" t="s">
        <v>202</v>
      </c>
      <c r="B80" s="37">
        <v>19</v>
      </c>
      <c r="C80" s="38" t="s">
        <v>3091</v>
      </c>
      <c r="D80" s="37" t="s">
        <v>204</v>
      </c>
      <c r="E80" s="39" t="s">
        <v>3092</v>
      </c>
      <c r="F80" s="40" t="s">
        <v>217</v>
      </c>
      <c r="G80" s="41">
        <v>43.299999999999997</v>
      </c>
      <c r="H80" s="42">
        <v>0</v>
      </c>
      <c r="I80" s="43">
        <f>ROUND(G80*H80,P4)</f>
        <v>0</v>
      </c>
      <c r="J80" s="37"/>
      <c r="O80" s="44">
        <f>I80*0.21</f>
        <v>0</v>
      </c>
      <c r="P80">
        <v>3</v>
      </c>
    </row>
    <row r="81" ht="30">
      <c r="A81" s="37" t="s">
        <v>207</v>
      </c>
      <c r="B81" s="45"/>
      <c r="C81" s="46"/>
      <c r="D81" s="46"/>
      <c r="E81" s="39" t="s">
        <v>3093</v>
      </c>
      <c r="F81" s="46"/>
      <c r="G81" s="46"/>
      <c r="H81" s="46"/>
      <c r="I81" s="46"/>
      <c r="J81" s="48"/>
    </row>
    <row r="82">
      <c r="A82" s="37" t="s">
        <v>210</v>
      </c>
      <c r="B82" s="45"/>
      <c r="C82" s="46"/>
      <c r="D82" s="46"/>
      <c r="E82" s="47" t="s">
        <v>204</v>
      </c>
      <c r="F82" s="46"/>
      <c r="G82" s="46"/>
      <c r="H82" s="46"/>
      <c r="I82" s="46"/>
      <c r="J82" s="48"/>
    </row>
    <row r="83">
      <c r="A83" s="37" t="s">
        <v>202</v>
      </c>
      <c r="B83" s="37">
        <v>20</v>
      </c>
      <c r="C83" s="38" t="s">
        <v>3094</v>
      </c>
      <c r="D83" s="37" t="s">
        <v>204</v>
      </c>
      <c r="E83" s="39" t="s">
        <v>3095</v>
      </c>
      <c r="F83" s="40" t="s">
        <v>217</v>
      </c>
      <c r="G83" s="41">
        <v>43.950000000000003</v>
      </c>
      <c r="H83" s="42">
        <v>0</v>
      </c>
      <c r="I83" s="43">
        <f>ROUND(G83*H83,P4)</f>
        <v>0</v>
      </c>
      <c r="J83" s="37"/>
      <c r="O83" s="44">
        <f>I83*0.21</f>
        <v>0</v>
      </c>
      <c r="P83">
        <v>3</v>
      </c>
    </row>
    <row r="84">
      <c r="A84" s="37" t="s">
        <v>207</v>
      </c>
      <c r="B84" s="45"/>
      <c r="C84" s="46"/>
      <c r="D84" s="46"/>
      <c r="E84" s="39" t="s">
        <v>3095</v>
      </c>
      <c r="F84" s="46"/>
      <c r="G84" s="46"/>
      <c r="H84" s="46"/>
      <c r="I84" s="46"/>
      <c r="J84" s="48"/>
    </row>
    <row r="85">
      <c r="A85" s="37" t="s">
        <v>210</v>
      </c>
      <c r="B85" s="45"/>
      <c r="C85" s="46"/>
      <c r="D85" s="46"/>
      <c r="E85" s="47" t="s">
        <v>204</v>
      </c>
      <c r="F85" s="46"/>
      <c r="G85" s="46"/>
      <c r="H85" s="46"/>
      <c r="I85" s="46"/>
      <c r="J85" s="48"/>
    </row>
    <row r="86">
      <c r="A86" s="31" t="s">
        <v>199</v>
      </c>
      <c r="B86" s="32"/>
      <c r="C86" s="33" t="s">
        <v>420</v>
      </c>
      <c r="D86" s="34"/>
      <c r="E86" s="31" t="s">
        <v>3096</v>
      </c>
      <c r="F86" s="34"/>
      <c r="G86" s="34"/>
      <c r="H86" s="34"/>
      <c r="I86" s="35">
        <f>SUMIFS(I87:I90,A87:A90,"P")</f>
        <v>0</v>
      </c>
      <c r="J86" s="36"/>
    </row>
    <row r="87" ht="45">
      <c r="A87" s="37" t="s">
        <v>202</v>
      </c>
      <c r="B87" s="37">
        <v>21</v>
      </c>
      <c r="C87" s="38" t="s">
        <v>3097</v>
      </c>
      <c r="D87" s="37" t="s">
        <v>204</v>
      </c>
      <c r="E87" s="39" t="s">
        <v>3098</v>
      </c>
      <c r="F87" s="40" t="s">
        <v>206</v>
      </c>
      <c r="G87" s="41">
        <v>1</v>
      </c>
      <c r="H87" s="42">
        <v>0</v>
      </c>
      <c r="I87" s="43">
        <f>ROUND(G87*H87,P4)</f>
        <v>0</v>
      </c>
      <c r="J87" s="37"/>
      <c r="O87" s="44">
        <f>I87*0.21</f>
        <v>0</v>
      </c>
      <c r="P87">
        <v>3</v>
      </c>
    </row>
    <row r="88" ht="60">
      <c r="A88" s="37" t="s">
        <v>207</v>
      </c>
      <c r="B88" s="45"/>
      <c r="C88" s="46"/>
      <c r="D88" s="46"/>
      <c r="E88" s="39" t="s">
        <v>3099</v>
      </c>
      <c r="F88" s="46"/>
      <c r="G88" s="46"/>
      <c r="H88" s="46"/>
      <c r="I88" s="46"/>
      <c r="J88" s="48"/>
    </row>
    <row r="89" ht="75">
      <c r="A89" s="37" t="s">
        <v>208</v>
      </c>
      <c r="B89" s="45"/>
      <c r="C89" s="46"/>
      <c r="D89" s="46"/>
      <c r="E89" s="49" t="s">
        <v>3100</v>
      </c>
      <c r="F89" s="46"/>
      <c r="G89" s="46"/>
      <c r="H89" s="46"/>
      <c r="I89" s="46"/>
      <c r="J89" s="48"/>
    </row>
    <row r="90" ht="330">
      <c r="A90" s="37" t="s">
        <v>210</v>
      </c>
      <c r="B90" s="45"/>
      <c r="C90" s="46"/>
      <c r="D90" s="46"/>
      <c r="E90" s="39" t="s">
        <v>3101</v>
      </c>
      <c r="F90" s="46"/>
      <c r="G90" s="46"/>
      <c r="H90" s="46"/>
      <c r="I90" s="46"/>
      <c r="J90" s="48"/>
    </row>
    <row r="91">
      <c r="A91" s="31" t="s">
        <v>199</v>
      </c>
      <c r="B91" s="32"/>
      <c r="C91" s="33" t="s">
        <v>451</v>
      </c>
      <c r="D91" s="34"/>
      <c r="E91" s="31" t="s">
        <v>3102</v>
      </c>
      <c r="F91" s="34"/>
      <c r="G91" s="34"/>
      <c r="H91" s="34"/>
      <c r="I91" s="35">
        <f>SUMIFS(I92:I126,A92:A126,"P")</f>
        <v>0</v>
      </c>
      <c r="J91" s="36"/>
    </row>
    <row r="92">
      <c r="A92" s="37" t="s">
        <v>202</v>
      </c>
      <c r="B92" s="37">
        <v>22</v>
      </c>
      <c r="C92" s="38" t="s">
        <v>3103</v>
      </c>
      <c r="D92" s="37" t="s">
        <v>204</v>
      </c>
      <c r="E92" s="39" t="s">
        <v>3104</v>
      </c>
      <c r="F92" s="40" t="s">
        <v>492</v>
      </c>
      <c r="G92" s="41">
        <v>17.18</v>
      </c>
      <c r="H92" s="42">
        <v>0</v>
      </c>
      <c r="I92" s="43">
        <f>ROUND(G92*H92,P4)</f>
        <v>0</v>
      </c>
      <c r="J92" s="37"/>
      <c r="O92" s="44">
        <f>I92*0.21</f>
        <v>0</v>
      </c>
      <c r="P92">
        <v>3</v>
      </c>
    </row>
    <row r="93" ht="30">
      <c r="A93" s="37" t="s">
        <v>207</v>
      </c>
      <c r="B93" s="45"/>
      <c r="C93" s="46"/>
      <c r="D93" s="46"/>
      <c r="E93" s="39" t="s">
        <v>3105</v>
      </c>
      <c r="F93" s="46"/>
      <c r="G93" s="46"/>
      <c r="H93" s="46"/>
      <c r="I93" s="46"/>
      <c r="J93" s="48"/>
    </row>
    <row r="94" ht="180">
      <c r="A94" s="37" t="s">
        <v>208</v>
      </c>
      <c r="B94" s="45"/>
      <c r="C94" s="46"/>
      <c r="D94" s="46"/>
      <c r="E94" s="49" t="s">
        <v>3106</v>
      </c>
      <c r="F94" s="46"/>
      <c r="G94" s="46"/>
      <c r="H94" s="46"/>
      <c r="I94" s="46"/>
      <c r="J94" s="48"/>
    </row>
    <row r="95">
      <c r="A95" s="37" t="s">
        <v>210</v>
      </c>
      <c r="B95" s="45"/>
      <c r="C95" s="46"/>
      <c r="D95" s="46"/>
      <c r="E95" s="47" t="s">
        <v>204</v>
      </c>
      <c r="F95" s="46"/>
      <c r="G95" s="46"/>
      <c r="H95" s="46"/>
      <c r="I95" s="46"/>
      <c r="J95" s="48"/>
    </row>
    <row r="96">
      <c r="A96" s="37" t="s">
        <v>202</v>
      </c>
      <c r="B96" s="37">
        <v>23</v>
      </c>
      <c r="C96" s="38" t="s">
        <v>3107</v>
      </c>
      <c r="D96" s="37" t="s">
        <v>204</v>
      </c>
      <c r="E96" s="39" t="s">
        <v>3108</v>
      </c>
      <c r="F96" s="40" t="s">
        <v>492</v>
      </c>
      <c r="G96" s="41">
        <v>2.016</v>
      </c>
      <c r="H96" s="42">
        <v>0</v>
      </c>
      <c r="I96" s="43">
        <f>ROUND(G96*H96,P4)</f>
        <v>0</v>
      </c>
      <c r="J96" s="37"/>
      <c r="O96" s="44">
        <f>I96*0.21</f>
        <v>0</v>
      </c>
      <c r="P96">
        <v>3</v>
      </c>
    </row>
    <row r="97" ht="30">
      <c r="A97" s="37" t="s">
        <v>207</v>
      </c>
      <c r="B97" s="45"/>
      <c r="C97" s="46"/>
      <c r="D97" s="46"/>
      <c r="E97" s="39" t="s">
        <v>3109</v>
      </c>
      <c r="F97" s="46"/>
      <c r="G97" s="46"/>
      <c r="H97" s="46"/>
      <c r="I97" s="46"/>
      <c r="J97" s="48"/>
    </row>
    <row r="98" ht="75">
      <c r="A98" s="37" t="s">
        <v>208</v>
      </c>
      <c r="B98" s="45"/>
      <c r="C98" s="46"/>
      <c r="D98" s="46"/>
      <c r="E98" s="49" t="s">
        <v>3110</v>
      </c>
      <c r="F98" s="46"/>
      <c r="G98" s="46"/>
      <c r="H98" s="46"/>
      <c r="I98" s="46"/>
      <c r="J98" s="48"/>
    </row>
    <row r="99">
      <c r="A99" s="37" t="s">
        <v>210</v>
      </c>
      <c r="B99" s="45"/>
      <c r="C99" s="46"/>
      <c r="D99" s="46"/>
      <c r="E99" s="47" t="s">
        <v>204</v>
      </c>
      <c r="F99" s="46"/>
      <c r="G99" s="46"/>
      <c r="H99" s="46"/>
      <c r="I99" s="46"/>
      <c r="J99" s="48"/>
    </row>
    <row r="100">
      <c r="A100" s="37" t="s">
        <v>202</v>
      </c>
      <c r="B100" s="37">
        <v>24</v>
      </c>
      <c r="C100" s="38" t="s">
        <v>3111</v>
      </c>
      <c r="D100" s="37" t="s">
        <v>204</v>
      </c>
      <c r="E100" s="39" t="s">
        <v>3112</v>
      </c>
      <c r="F100" s="40" t="s">
        <v>206</v>
      </c>
      <c r="G100" s="41">
        <v>6</v>
      </c>
      <c r="H100" s="42">
        <v>0</v>
      </c>
      <c r="I100" s="43">
        <f>ROUND(G100*H100,P4)</f>
        <v>0</v>
      </c>
      <c r="J100" s="37"/>
      <c r="O100" s="44">
        <f>I100*0.21</f>
        <v>0</v>
      </c>
      <c r="P100">
        <v>3</v>
      </c>
    </row>
    <row r="101" ht="30">
      <c r="A101" s="37" t="s">
        <v>207</v>
      </c>
      <c r="B101" s="45"/>
      <c r="C101" s="46"/>
      <c r="D101" s="46"/>
      <c r="E101" s="39" t="s">
        <v>3113</v>
      </c>
      <c r="F101" s="46"/>
      <c r="G101" s="46"/>
      <c r="H101" s="46"/>
      <c r="I101" s="46"/>
      <c r="J101" s="48"/>
    </row>
    <row r="102">
      <c r="A102" s="37" t="s">
        <v>210</v>
      </c>
      <c r="B102" s="45"/>
      <c r="C102" s="46"/>
      <c r="D102" s="46"/>
      <c r="E102" s="47" t="s">
        <v>204</v>
      </c>
      <c r="F102" s="46"/>
      <c r="G102" s="46"/>
      <c r="H102" s="46"/>
      <c r="I102" s="46"/>
      <c r="J102" s="48"/>
    </row>
    <row r="103">
      <c r="A103" s="37" t="s">
        <v>202</v>
      </c>
      <c r="B103" s="37">
        <v>25</v>
      </c>
      <c r="C103" s="38" t="s">
        <v>3114</v>
      </c>
      <c r="D103" s="37" t="s">
        <v>204</v>
      </c>
      <c r="E103" s="39" t="s">
        <v>3115</v>
      </c>
      <c r="F103" s="40" t="s">
        <v>206</v>
      </c>
      <c r="G103" s="41">
        <v>6</v>
      </c>
      <c r="H103" s="42">
        <v>0</v>
      </c>
      <c r="I103" s="43">
        <f>ROUND(G103*H103,P4)</f>
        <v>0</v>
      </c>
      <c r="J103" s="37"/>
      <c r="O103" s="44">
        <f>I103*0.21</f>
        <v>0</v>
      </c>
      <c r="P103">
        <v>3</v>
      </c>
    </row>
    <row r="104" ht="30">
      <c r="A104" s="37" t="s">
        <v>207</v>
      </c>
      <c r="B104" s="45"/>
      <c r="C104" s="46"/>
      <c r="D104" s="46"/>
      <c r="E104" s="39" t="s">
        <v>3116</v>
      </c>
      <c r="F104" s="46"/>
      <c r="G104" s="46"/>
      <c r="H104" s="46"/>
      <c r="I104" s="46"/>
      <c r="J104" s="48"/>
    </row>
    <row r="105" ht="90">
      <c r="A105" s="37" t="s">
        <v>208</v>
      </c>
      <c r="B105" s="45"/>
      <c r="C105" s="46"/>
      <c r="D105" s="46"/>
      <c r="E105" s="49" t="s">
        <v>3117</v>
      </c>
      <c r="F105" s="46"/>
      <c r="G105" s="46"/>
      <c r="H105" s="46"/>
      <c r="I105" s="46"/>
      <c r="J105" s="48"/>
    </row>
    <row r="106">
      <c r="A106" s="37" t="s">
        <v>210</v>
      </c>
      <c r="B106" s="45"/>
      <c r="C106" s="46"/>
      <c r="D106" s="46"/>
      <c r="E106" s="47" t="s">
        <v>204</v>
      </c>
      <c r="F106" s="46"/>
      <c r="G106" s="46"/>
      <c r="H106" s="46"/>
      <c r="I106" s="46"/>
      <c r="J106" s="48"/>
    </row>
    <row r="107" ht="30">
      <c r="A107" s="37" t="s">
        <v>202</v>
      </c>
      <c r="B107" s="37">
        <v>26</v>
      </c>
      <c r="C107" s="38" t="s">
        <v>3118</v>
      </c>
      <c r="D107" s="37" t="s">
        <v>204</v>
      </c>
      <c r="E107" s="39" t="s">
        <v>3119</v>
      </c>
      <c r="F107" s="40" t="s">
        <v>492</v>
      </c>
      <c r="G107" s="41">
        <v>0.68400000000000005</v>
      </c>
      <c r="H107" s="42">
        <v>0</v>
      </c>
      <c r="I107" s="43">
        <f>ROUND(G107*H107,P4)</f>
        <v>0</v>
      </c>
      <c r="J107" s="37"/>
      <c r="O107" s="44">
        <f>I107*0.21</f>
        <v>0</v>
      </c>
      <c r="P107">
        <v>3</v>
      </c>
    </row>
    <row r="108" ht="45">
      <c r="A108" s="37" t="s">
        <v>207</v>
      </c>
      <c r="B108" s="45"/>
      <c r="C108" s="46"/>
      <c r="D108" s="46"/>
      <c r="E108" s="39" t="s">
        <v>3120</v>
      </c>
      <c r="F108" s="46"/>
      <c r="G108" s="46"/>
      <c r="H108" s="46"/>
      <c r="I108" s="46"/>
      <c r="J108" s="48"/>
    </row>
    <row r="109" ht="75">
      <c r="A109" s="37" t="s">
        <v>208</v>
      </c>
      <c r="B109" s="45"/>
      <c r="C109" s="46"/>
      <c r="D109" s="46"/>
      <c r="E109" s="49" t="s">
        <v>3121</v>
      </c>
      <c r="F109" s="46"/>
      <c r="G109" s="46"/>
      <c r="H109" s="46"/>
      <c r="I109" s="46"/>
      <c r="J109" s="48"/>
    </row>
    <row r="110">
      <c r="A110" s="37" t="s">
        <v>210</v>
      </c>
      <c r="B110" s="45"/>
      <c r="C110" s="46"/>
      <c r="D110" s="46"/>
      <c r="E110" s="47" t="s">
        <v>204</v>
      </c>
      <c r="F110" s="46"/>
      <c r="G110" s="46"/>
      <c r="H110" s="46"/>
      <c r="I110" s="46"/>
      <c r="J110" s="48"/>
    </row>
    <row r="111" ht="30">
      <c r="A111" s="37" t="s">
        <v>202</v>
      </c>
      <c r="B111" s="37">
        <v>27</v>
      </c>
      <c r="C111" s="38" t="s">
        <v>3122</v>
      </c>
      <c r="D111" s="37" t="s">
        <v>204</v>
      </c>
      <c r="E111" s="39" t="s">
        <v>3123</v>
      </c>
      <c r="F111" s="40" t="s">
        <v>227</v>
      </c>
      <c r="G111" s="41">
        <v>1.1200000000000001</v>
      </c>
      <c r="H111" s="42">
        <v>0</v>
      </c>
      <c r="I111" s="43">
        <f>ROUND(G111*H111,P4)</f>
        <v>0</v>
      </c>
      <c r="J111" s="37"/>
      <c r="O111" s="44">
        <f>I111*0.21</f>
        <v>0</v>
      </c>
      <c r="P111">
        <v>3</v>
      </c>
    </row>
    <row r="112" ht="30">
      <c r="A112" s="37" t="s">
        <v>207</v>
      </c>
      <c r="B112" s="45"/>
      <c r="C112" s="46"/>
      <c r="D112" s="46"/>
      <c r="E112" s="39" t="s">
        <v>3124</v>
      </c>
      <c r="F112" s="46"/>
      <c r="G112" s="46"/>
      <c r="H112" s="46"/>
      <c r="I112" s="46"/>
      <c r="J112" s="48"/>
    </row>
    <row r="113" ht="75">
      <c r="A113" s="37" t="s">
        <v>208</v>
      </c>
      <c r="B113" s="45"/>
      <c r="C113" s="46"/>
      <c r="D113" s="46"/>
      <c r="E113" s="49" t="s">
        <v>3125</v>
      </c>
      <c r="F113" s="46"/>
      <c r="G113" s="46"/>
      <c r="H113" s="46"/>
      <c r="I113" s="46"/>
      <c r="J113" s="48"/>
    </row>
    <row r="114">
      <c r="A114" s="37" t="s">
        <v>210</v>
      </c>
      <c r="B114" s="45"/>
      <c r="C114" s="46"/>
      <c r="D114" s="46"/>
      <c r="E114" s="47" t="s">
        <v>204</v>
      </c>
      <c r="F114" s="46"/>
      <c r="G114" s="46"/>
      <c r="H114" s="46"/>
      <c r="I114" s="46"/>
      <c r="J114" s="48"/>
    </row>
    <row r="115" ht="30">
      <c r="A115" s="37" t="s">
        <v>202</v>
      </c>
      <c r="B115" s="37">
        <v>28</v>
      </c>
      <c r="C115" s="38" t="s">
        <v>3126</v>
      </c>
      <c r="D115" s="37" t="s">
        <v>204</v>
      </c>
      <c r="E115" s="39" t="s">
        <v>3127</v>
      </c>
      <c r="F115" s="40" t="s">
        <v>476</v>
      </c>
      <c r="G115" s="41">
        <v>0.063</v>
      </c>
      <c r="H115" s="42">
        <v>0</v>
      </c>
      <c r="I115" s="43">
        <f>ROUND(G115*H115,P4)</f>
        <v>0</v>
      </c>
      <c r="J115" s="37"/>
      <c r="O115" s="44">
        <f>I115*0.21</f>
        <v>0</v>
      </c>
      <c r="P115">
        <v>3</v>
      </c>
    </row>
    <row r="116" ht="30">
      <c r="A116" s="37" t="s">
        <v>207</v>
      </c>
      <c r="B116" s="45"/>
      <c r="C116" s="46"/>
      <c r="D116" s="46"/>
      <c r="E116" s="39" t="s">
        <v>3128</v>
      </c>
      <c r="F116" s="46"/>
      <c r="G116" s="46"/>
      <c r="H116" s="46"/>
      <c r="I116" s="46"/>
      <c r="J116" s="48"/>
    </row>
    <row r="117" ht="105">
      <c r="A117" s="37" t="s">
        <v>208</v>
      </c>
      <c r="B117" s="45"/>
      <c r="C117" s="46"/>
      <c r="D117" s="46"/>
      <c r="E117" s="49" t="s">
        <v>3129</v>
      </c>
      <c r="F117" s="46"/>
      <c r="G117" s="46"/>
      <c r="H117" s="46"/>
      <c r="I117" s="46"/>
      <c r="J117" s="48"/>
    </row>
    <row r="118">
      <c r="A118" s="37" t="s">
        <v>210</v>
      </c>
      <c r="B118" s="45"/>
      <c r="C118" s="46"/>
      <c r="D118" s="46"/>
      <c r="E118" s="47" t="s">
        <v>204</v>
      </c>
      <c r="F118" s="46"/>
      <c r="G118" s="46"/>
      <c r="H118" s="46"/>
      <c r="I118" s="46"/>
      <c r="J118" s="48"/>
    </row>
    <row r="119" ht="30">
      <c r="A119" s="37" t="s">
        <v>202</v>
      </c>
      <c r="B119" s="37">
        <v>29</v>
      </c>
      <c r="C119" s="38" t="s">
        <v>3130</v>
      </c>
      <c r="D119" s="37" t="s">
        <v>204</v>
      </c>
      <c r="E119" s="39" t="s">
        <v>3131</v>
      </c>
      <c r="F119" s="40" t="s">
        <v>206</v>
      </c>
      <c r="G119" s="41">
        <v>2</v>
      </c>
      <c r="H119" s="42">
        <v>0</v>
      </c>
      <c r="I119" s="43">
        <f>ROUND(G119*H119,P4)</f>
        <v>0</v>
      </c>
      <c r="J119" s="37"/>
      <c r="O119" s="44">
        <f>I119*0.21</f>
        <v>0</v>
      </c>
      <c r="P119">
        <v>3</v>
      </c>
    </row>
    <row r="120" ht="30">
      <c r="A120" s="37" t="s">
        <v>207</v>
      </c>
      <c r="B120" s="45"/>
      <c r="C120" s="46"/>
      <c r="D120" s="46"/>
      <c r="E120" s="39" t="s">
        <v>3131</v>
      </c>
      <c r="F120" s="46"/>
      <c r="G120" s="46"/>
      <c r="H120" s="46"/>
      <c r="I120" s="46"/>
      <c r="J120" s="48"/>
    </row>
    <row r="121" ht="90">
      <c r="A121" s="37" t="s">
        <v>208</v>
      </c>
      <c r="B121" s="45"/>
      <c r="C121" s="46"/>
      <c r="D121" s="46"/>
      <c r="E121" s="49" t="s">
        <v>3132</v>
      </c>
      <c r="F121" s="46"/>
      <c r="G121" s="46"/>
      <c r="H121" s="46"/>
      <c r="I121" s="46"/>
      <c r="J121" s="48"/>
    </row>
    <row r="122" ht="120">
      <c r="A122" s="37" t="s">
        <v>210</v>
      </c>
      <c r="B122" s="45"/>
      <c r="C122" s="46"/>
      <c r="D122" s="46"/>
      <c r="E122" s="39" t="s">
        <v>3133</v>
      </c>
      <c r="F122" s="46"/>
      <c r="G122" s="46"/>
      <c r="H122" s="46"/>
      <c r="I122" s="46"/>
      <c r="J122" s="48"/>
    </row>
    <row r="123">
      <c r="A123" s="37" t="s">
        <v>202</v>
      </c>
      <c r="B123" s="37">
        <v>30</v>
      </c>
      <c r="C123" s="38" t="s">
        <v>3134</v>
      </c>
      <c r="D123" s="37" t="s">
        <v>204</v>
      </c>
      <c r="E123" s="39" t="s">
        <v>3135</v>
      </c>
      <c r="F123" s="40" t="s">
        <v>206</v>
      </c>
      <c r="G123" s="41">
        <v>6</v>
      </c>
      <c r="H123" s="42">
        <v>0</v>
      </c>
      <c r="I123" s="43">
        <f>ROUND(G123*H123,P4)</f>
        <v>0</v>
      </c>
      <c r="J123" s="37"/>
      <c r="O123" s="44">
        <f>I123*0.21</f>
        <v>0</v>
      </c>
      <c r="P123">
        <v>3</v>
      </c>
    </row>
    <row r="124">
      <c r="A124" s="37" t="s">
        <v>207</v>
      </c>
      <c r="B124" s="45"/>
      <c r="C124" s="46"/>
      <c r="D124" s="46"/>
      <c r="E124" s="39" t="s">
        <v>3135</v>
      </c>
      <c r="F124" s="46"/>
      <c r="G124" s="46"/>
      <c r="H124" s="46"/>
      <c r="I124" s="46"/>
      <c r="J124" s="48"/>
    </row>
    <row r="125" ht="90">
      <c r="A125" s="37" t="s">
        <v>208</v>
      </c>
      <c r="B125" s="45"/>
      <c r="C125" s="46"/>
      <c r="D125" s="46"/>
      <c r="E125" s="49" t="s">
        <v>3117</v>
      </c>
      <c r="F125" s="46"/>
      <c r="G125" s="46"/>
      <c r="H125" s="46"/>
      <c r="I125" s="46"/>
      <c r="J125" s="48"/>
    </row>
    <row r="126" ht="105">
      <c r="A126" s="37" t="s">
        <v>210</v>
      </c>
      <c r="B126" s="45"/>
      <c r="C126" s="46"/>
      <c r="D126" s="46"/>
      <c r="E126" s="39" t="s">
        <v>3136</v>
      </c>
      <c r="F126" s="46"/>
      <c r="G126" s="46"/>
      <c r="H126" s="46"/>
      <c r="I126" s="46"/>
      <c r="J126" s="48"/>
    </row>
    <row r="127">
      <c r="A127" s="31" t="s">
        <v>199</v>
      </c>
      <c r="B127" s="32"/>
      <c r="C127" s="33" t="s">
        <v>1020</v>
      </c>
      <c r="D127" s="34"/>
      <c r="E127" s="31" t="s">
        <v>3137</v>
      </c>
      <c r="F127" s="34"/>
      <c r="G127" s="34"/>
      <c r="H127" s="34"/>
      <c r="I127" s="35">
        <f>SUMIFS(I128:I155,A128:A155,"P")</f>
        <v>0</v>
      </c>
      <c r="J127" s="36"/>
    </row>
    <row r="128" ht="30">
      <c r="A128" s="37" t="s">
        <v>202</v>
      </c>
      <c r="B128" s="37">
        <v>31</v>
      </c>
      <c r="C128" s="38" t="s">
        <v>3138</v>
      </c>
      <c r="D128" s="37" t="s">
        <v>204</v>
      </c>
      <c r="E128" s="39" t="s">
        <v>3139</v>
      </c>
      <c r="F128" s="40" t="s">
        <v>492</v>
      </c>
      <c r="G128" s="41">
        <v>0.051999999999999998</v>
      </c>
      <c r="H128" s="42">
        <v>0</v>
      </c>
      <c r="I128" s="43">
        <f>ROUND(G128*H128,P4)</f>
        <v>0</v>
      </c>
      <c r="J128" s="37"/>
      <c r="O128" s="44">
        <f>I128*0.21</f>
        <v>0</v>
      </c>
      <c r="P128">
        <v>3</v>
      </c>
    </row>
    <row r="129" ht="30">
      <c r="A129" s="37" t="s">
        <v>207</v>
      </c>
      <c r="B129" s="45"/>
      <c r="C129" s="46"/>
      <c r="D129" s="46"/>
      <c r="E129" s="39" t="s">
        <v>3140</v>
      </c>
      <c r="F129" s="46"/>
      <c r="G129" s="46"/>
      <c r="H129" s="46"/>
      <c r="I129" s="46"/>
      <c r="J129" s="48"/>
    </row>
    <row r="130" ht="105">
      <c r="A130" s="37" t="s">
        <v>208</v>
      </c>
      <c r="B130" s="45"/>
      <c r="C130" s="46"/>
      <c r="D130" s="46"/>
      <c r="E130" s="49" t="s">
        <v>3141</v>
      </c>
      <c r="F130" s="46"/>
      <c r="G130" s="46"/>
      <c r="H130" s="46"/>
      <c r="I130" s="46"/>
      <c r="J130" s="48"/>
    </row>
    <row r="131">
      <c r="A131" s="37" t="s">
        <v>210</v>
      </c>
      <c r="B131" s="45"/>
      <c r="C131" s="46"/>
      <c r="D131" s="46"/>
      <c r="E131" s="47" t="s">
        <v>204</v>
      </c>
      <c r="F131" s="46"/>
      <c r="G131" s="46"/>
      <c r="H131" s="46"/>
      <c r="I131" s="46"/>
      <c r="J131" s="48"/>
    </row>
    <row r="132" ht="30">
      <c r="A132" s="37" t="s">
        <v>202</v>
      </c>
      <c r="B132" s="37">
        <v>32</v>
      </c>
      <c r="C132" s="38" t="s">
        <v>3142</v>
      </c>
      <c r="D132" s="37" t="s">
        <v>204</v>
      </c>
      <c r="E132" s="39" t="s">
        <v>3143</v>
      </c>
      <c r="F132" s="40" t="s">
        <v>492</v>
      </c>
      <c r="G132" s="41">
        <v>0.86399999999999999</v>
      </c>
      <c r="H132" s="42">
        <v>0</v>
      </c>
      <c r="I132" s="43">
        <f>ROUND(G132*H132,P4)</f>
        <v>0</v>
      </c>
      <c r="J132" s="37"/>
      <c r="O132" s="44">
        <f>I132*0.21</f>
        <v>0</v>
      </c>
      <c r="P132">
        <v>3</v>
      </c>
    </row>
    <row r="133" ht="30">
      <c r="A133" s="37" t="s">
        <v>207</v>
      </c>
      <c r="B133" s="45"/>
      <c r="C133" s="46"/>
      <c r="D133" s="46"/>
      <c r="E133" s="39" t="s">
        <v>3144</v>
      </c>
      <c r="F133" s="46"/>
      <c r="G133" s="46"/>
      <c r="H133" s="46"/>
      <c r="I133" s="46"/>
      <c r="J133" s="48"/>
    </row>
    <row r="134" ht="75">
      <c r="A134" s="37" t="s">
        <v>208</v>
      </c>
      <c r="B134" s="45"/>
      <c r="C134" s="46"/>
      <c r="D134" s="46"/>
      <c r="E134" s="49" t="s">
        <v>3145</v>
      </c>
      <c r="F134" s="46"/>
      <c r="G134" s="46"/>
      <c r="H134" s="46"/>
      <c r="I134" s="46"/>
      <c r="J134" s="48"/>
    </row>
    <row r="135">
      <c r="A135" s="37" t="s">
        <v>210</v>
      </c>
      <c r="B135" s="45"/>
      <c r="C135" s="46"/>
      <c r="D135" s="46"/>
      <c r="E135" s="47" t="s">
        <v>204</v>
      </c>
      <c r="F135" s="46"/>
      <c r="G135" s="46"/>
      <c r="H135" s="46"/>
      <c r="I135" s="46"/>
      <c r="J135" s="48"/>
    </row>
    <row r="136">
      <c r="A136" s="37" t="s">
        <v>202</v>
      </c>
      <c r="B136" s="37">
        <v>33</v>
      </c>
      <c r="C136" s="38" t="s">
        <v>3146</v>
      </c>
      <c r="D136" s="37" t="s">
        <v>204</v>
      </c>
      <c r="E136" s="39" t="s">
        <v>3147</v>
      </c>
      <c r="F136" s="40" t="s">
        <v>492</v>
      </c>
      <c r="G136" s="41">
        <v>0.051999999999999998</v>
      </c>
      <c r="H136" s="42">
        <v>0</v>
      </c>
      <c r="I136" s="43">
        <f>ROUND(G136*H136,P4)</f>
        <v>0</v>
      </c>
      <c r="J136" s="37"/>
      <c r="O136" s="44">
        <f>I136*0.21</f>
        <v>0</v>
      </c>
      <c r="P136">
        <v>3</v>
      </c>
    </row>
    <row r="137" ht="30">
      <c r="A137" s="37" t="s">
        <v>207</v>
      </c>
      <c r="B137" s="45"/>
      <c r="C137" s="46"/>
      <c r="D137" s="46"/>
      <c r="E137" s="39" t="s">
        <v>3148</v>
      </c>
      <c r="F137" s="46"/>
      <c r="G137" s="46"/>
      <c r="H137" s="46"/>
      <c r="I137" s="46"/>
      <c r="J137" s="48"/>
    </row>
    <row r="138">
      <c r="A138" s="37" t="s">
        <v>210</v>
      </c>
      <c r="B138" s="45"/>
      <c r="C138" s="46"/>
      <c r="D138" s="46"/>
      <c r="E138" s="47" t="s">
        <v>204</v>
      </c>
      <c r="F138" s="46"/>
      <c r="G138" s="46"/>
      <c r="H138" s="46"/>
      <c r="I138" s="46"/>
      <c r="J138" s="48"/>
    </row>
    <row r="139">
      <c r="A139" s="37" t="s">
        <v>202</v>
      </c>
      <c r="B139" s="37">
        <v>34</v>
      </c>
      <c r="C139" s="38" t="s">
        <v>3149</v>
      </c>
      <c r="D139" s="37" t="s">
        <v>204</v>
      </c>
      <c r="E139" s="39" t="s">
        <v>3150</v>
      </c>
      <c r="F139" s="40" t="s">
        <v>492</v>
      </c>
      <c r="G139" s="41">
        <v>0.86399999999999999</v>
      </c>
      <c r="H139" s="42">
        <v>0</v>
      </c>
      <c r="I139" s="43">
        <f>ROUND(G139*H139,P4)</f>
        <v>0</v>
      </c>
      <c r="J139" s="37"/>
      <c r="O139" s="44">
        <f>I139*0.21</f>
        <v>0</v>
      </c>
      <c r="P139">
        <v>3</v>
      </c>
    </row>
    <row r="140" ht="30">
      <c r="A140" s="37" t="s">
        <v>207</v>
      </c>
      <c r="B140" s="45"/>
      <c r="C140" s="46"/>
      <c r="D140" s="46"/>
      <c r="E140" s="39" t="s">
        <v>3151</v>
      </c>
      <c r="F140" s="46"/>
      <c r="G140" s="46"/>
      <c r="H140" s="46"/>
      <c r="I140" s="46"/>
      <c r="J140" s="48"/>
    </row>
    <row r="141">
      <c r="A141" s="37" t="s">
        <v>210</v>
      </c>
      <c r="B141" s="45"/>
      <c r="C141" s="46"/>
      <c r="D141" s="46"/>
      <c r="E141" s="47" t="s">
        <v>204</v>
      </c>
      <c r="F141" s="46"/>
      <c r="G141" s="46"/>
      <c r="H141" s="46"/>
      <c r="I141" s="46"/>
      <c r="J141" s="48"/>
    </row>
    <row r="142" ht="30">
      <c r="A142" s="37" t="s">
        <v>202</v>
      </c>
      <c r="B142" s="37">
        <v>35</v>
      </c>
      <c r="C142" s="38" t="s">
        <v>3152</v>
      </c>
      <c r="D142" s="37" t="s">
        <v>204</v>
      </c>
      <c r="E142" s="39" t="s">
        <v>3153</v>
      </c>
      <c r="F142" s="40" t="s">
        <v>492</v>
      </c>
      <c r="G142" s="41">
        <v>0.86399999999999999</v>
      </c>
      <c r="H142" s="42">
        <v>0</v>
      </c>
      <c r="I142" s="43">
        <f>ROUND(G142*H142,P4)</f>
        <v>0</v>
      </c>
      <c r="J142" s="37"/>
      <c r="O142" s="44">
        <f>I142*0.21</f>
        <v>0</v>
      </c>
      <c r="P142">
        <v>3</v>
      </c>
    </row>
    <row r="143" ht="45">
      <c r="A143" s="37" t="s">
        <v>207</v>
      </c>
      <c r="B143" s="45"/>
      <c r="C143" s="46"/>
      <c r="D143" s="46"/>
      <c r="E143" s="39" t="s">
        <v>3154</v>
      </c>
      <c r="F143" s="46"/>
      <c r="G143" s="46"/>
      <c r="H143" s="46"/>
      <c r="I143" s="46"/>
      <c r="J143" s="48"/>
    </row>
    <row r="144">
      <c r="A144" s="37" t="s">
        <v>210</v>
      </c>
      <c r="B144" s="45"/>
      <c r="C144" s="46"/>
      <c r="D144" s="46"/>
      <c r="E144" s="47" t="s">
        <v>204</v>
      </c>
      <c r="F144" s="46"/>
      <c r="G144" s="46"/>
      <c r="H144" s="46"/>
      <c r="I144" s="46"/>
      <c r="J144" s="48"/>
    </row>
    <row r="145">
      <c r="A145" s="37" t="s">
        <v>202</v>
      </c>
      <c r="B145" s="37">
        <v>36</v>
      </c>
      <c r="C145" s="38" t="s">
        <v>3155</v>
      </c>
      <c r="D145" s="37" t="s">
        <v>204</v>
      </c>
      <c r="E145" s="39" t="s">
        <v>3156</v>
      </c>
      <c r="F145" s="40" t="s">
        <v>227</v>
      </c>
      <c r="G145" s="41">
        <v>0.216</v>
      </c>
      <c r="H145" s="42">
        <v>0</v>
      </c>
      <c r="I145" s="43">
        <f>ROUND(G145*H145,P4)</f>
        <v>0</v>
      </c>
      <c r="J145" s="37"/>
      <c r="O145" s="44">
        <f>I145*0.21</f>
        <v>0</v>
      </c>
      <c r="P145">
        <v>3</v>
      </c>
    </row>
    <row r="146">
      <c r="A146" s="37" t="s">
        <v>207</v>
      </c>
      <c r="B146" s="45"/>
      <c r="C146" s="46"/>
      <c r="D146" s="46"/>
      <c r="E146" s="39" t="s">
        <v>3157</v>
      </c>
      <c r="F146" s="46"/>
      <c r="G146" s="46"/>
      <c r="H146" s="46"/>
      <c r="I146" s="46"/>
      <c r="J146" s="48"/>
    </row>
    <row r="147" ht="75">
      <c r="A147" s="37" t="s">
        <v>208</v>
      </c>
      <c r="B147" s="45"/>
      <c r="C147" s="46"/>
      <c r="D147" s="46"/>
      <c r="E147" s="49" t="s">
        <v>3158</v>
      </c>
      <c r="F147" s="46"/>
      <c r="G147" s="46"/>
      <c r="H147" s="46"/>
      <c r="I147" s="46"/>
      <c r="J147" s="48"/>
    </row>
    <row r="148">
      <c r="A148" s="37" t="s">
        <v>210</v>
      </c>
      <c r="B148" s="45"/>
      <c r="C148" s="46"/>
      <c r="D148" s="46"/>
      <c r="E148" s="47" t="s">
        <v>204</v>
      </c>
      <c r="F148" s="46"/>
      <c r="G148" s="46"/>
      <c r="H148" s="46"/>
      <c r="I148" s="46"/>
      <c r="J148" s="48"/>
    </row>
    <row r="149">
      <c r="A149" s="37" t="s">
        <v>202</v>
      </c>
      <c r="B149" s="37">
        <v>37</v>
      </c>
      <c r="C149" s="38" t="s">
        <v>3159</v>
      </c>
      <c r="D149" s="37" t="s">
        <v>204</v>
      </c>
      <c r="E149" s="39" t="s">
        <v>3160</v>
      </c>
      <c r="F149" s="40" t="s">
        <v>227</v>
      </c>
      <c r="G149" s="41">
        <v>0.216</v>
      </c>
      <c r="H149" s="42">
        <v>0</v>
      </c>
      <c r="I149" s="43">
        <f>ROUND(G149*H149,P4)</f>
        <v>0</v>
      </c>
      <c r="J149" s="37"/>
      <c r="O149" s="44">
        <f>I149*0.21</f>
        <v>0</v>
      </c>
      <c r="P149">
        <v>3</v>
      </c>
    </row>
    <row r="150">
      <c r="A150" s="37" t="s">
        <v>207</v>
      </c>
      <c r="B150" s="45"/>
      <c r="C150" s="46"/>
      <c r="D150" s="46"/>
      <c r="E150" s="39" t="s">
        <v>3161</v>
      </c>
      <c r="F150" s="46"/>
      <c r="G150" s="46"/>
      <c r="H150" s="46"/>
      <c r="I150" s="46"/>
      <c r="J150" s="48"/>
    </row>
    <row r="151">
      <c r="A151" s="37" t="s">
        <v>210</v>
      </c>
      <c r="B151" s="45"/>
      <c r="C151" s="46"/>
      <c r="D151" s="46"/>
      <c r="E151" s="47" t="s">
        <v>204</v>
      </c>
      <c r="F151" s="46"/>
      <c r="G151" s="46"/>
      <c r="H151" s="46"/>
      <c r="I151" s="46"/>
      <c r="J151" s="48"/>
    </row>
    <row r="152">
      <c r="A152" s="37" t="s">
        <v>202</v>
      </c>
      <c r="B152" s="37">
        <v>38</v>
      </c>
      <c r="C152" s="38" t="s">
        <v>3162</v>
      </c>
      <c r="D152" s="37" t="s">
        <v>204</v>
      </c>
      <c r="E152" s="39" t="s">
        <v>3163</v>
      </c>
      <c r="F152" s="40" t="s">
        <v>227</v>
      </c>
      <c r="G152" s="41">
        <v>6.8399999999999999</v>
      </c>
      <c r="H152" s="42">
        <v>0</v>
      </c>
      <c r="I152" s="43">
        <f>ROUND(G152*H152,P4)</f>
        <v>0</v>
      </c>
      <c r="J152" s="37"/>
      <c r="O152" s="44">
        <f>I152*0.21</f>
        <v>0</v>
      </c>
      <c r="P152">
        <v>3</v>
      </c>
    </row>
    <row r="153" ht="30">
      <c r="A153" s="37" t="s">
        <v>207</v>
      </c>
      <c r="B153" s="45"/>
      <c r="C153" s="46"/>
      <c r="D153" s="46"/>
      <c r="E153" s="39" t="s">
        <v>3164</v>
      </c>
      <c r="F153" s="46"/>
      <c r="G153" s="46"/>
      <c r="H153" s="46"/>
      <c r="I153" s="46"/>
      <c r="J153" s="48"/>
    </row>
    <row r="154" ht="75">
      <c r="A154" s="37" t="s">
        <v>208</v>
      </c>
      <c r="B154" s="45"/>
      <c r="C154" s="46"/>
      <c r="D154" s="46"/>
      <c r="E154" s="49" t="s">
        <v>3165</v>
      </c>
      <c r="F154" s="46"/>
      <c r="G154" s="46"/>
      <c r="H154" s="46"/>
      <c r="I154" s="46"/>
      <c r="J154" s="48"/>
    </row>
    <row r="155">
      <c r="A155" s="37" t="s">
        <v>210</v>
      </c>
      <c r="B155" s="45"/>
      <c r="C155" s="46"/>
      <c r="D155" s="46"/>
      <c r="E155" s="47" t="s">
        <v>204</v>
      </c>
      <c r="F155" s="46"/>
      <c r="G155" s="46"/>
      <c r="H155" s="46"/>
      <c r="I155" s="46"/>
      <c r="J155" s="48"/>
    </row>
    <row r="156">
      <c r="A156" s="31" t="s">
        <v>199</v>
      </c>
      <c r="B156" s="32"/>
      <c r="C156" s="33" t="s">
        <v>3166</v>
      </c>
      <c r="D156" s="34"/>
      <c r="E156" s="31" t="s">
        <v>3167</v>
      </c>
      <c r="F156" s="34"/>
      <c r="G156" s="34"/>
      <c r="H156" s="34"/>
      <c r="I156" s="35">
        <f>SUMIFS(I157:I181,A157:A181,"P")</f>
        <v>0</v>
      </c>
      <c r="J156" s="36"/>
    </row>
    <row r="157">
      <c r="A157" s="37" t="s">
        <v>202</v>
      </c>
      <c r="B157" s="37">
        <v>39</v>
      </c>
      <c r="C157" s="38" t="s">
        <v>3168</v>
      </c>
      <c r="D157" s="37" t="s">
        <v>204</v>
      </c>
      <c r="E157" s="39" t="s">
        <v>3169</v>
      </c>
      <c r="F157" s="40" t="s">
        <v>476</v>
      </c>
      <c r="G157" s="41">
        <v>0.014999999999999999</v>
      </c>
      <c r="H157" s="42">
        <v>0</v>
      </c>
      <c r="I157" s="43">
        <f>ROUND(G157*H157,P4)</f>
        <v>0</v>
      </c>
      <c r="J157" s="37"/>
      <c r="O157" s="44">
        <f>I157*0.21</f>
        <v>0</v>
      </c>
      <c r="P157">
        <v>3</v>
      </c>
    </row>
    <row r="158">
      <c r="A158" s="37" t="s">
        <v>207</v>
      </c>
      <c r="B158" s="45"/>
      <c r="C158" s="46"/>
      <c r="D158" s="46"/>
      <c r="E158" s="39" t="s">
        <v>3169</v>
      </c>
      <c r="F158" s="46"/>
      <c r="G158" s="46"/>
      <c r="H158" s="46"/>
      <c r="I158" s="46"/>
      <c r="J158" s="48"/>
    </row>
    <row r="159">
      <c r="A159" s="37" t="s">
        <v>210</v>
      </c>
      <c r="B159" s="45"/>
      <c r="C159" s="46"/>
      <c r="D159" s="46"/>
      <c r="E159" s="47" t="s">
        <v>204</v>
      </c>
      <c r="F159" s="46"/>
      <c r="G159" s="46"/>
      <c r="H159" s="46"/>
      <c r="I159" s="46"/>
      <c r="J159" s="48"/>
    </row>
    <row r="160" ht="30">
      <c r="A160" s="37" t="s">
        <v>202</v>
      </c>
      <c r="B160" s="37">
        <v>40</v>
      </c>
      <c r="C160" s="38" t="s">
        <v>3170</v>
      </c>
      <c r="D160" s="37" t="s">
        <v>204</v>
      </c>
      <c r="E160" s="39" t="s">
        <v>3171</v>
      </c>
      <c r="F160" s="40" t="s">
        <v>227</v>
      </c>
      <c r="G160" s="41">
        <v>56.360999999999997</v>
      </c>
      <c r="H160" s="42">
        <v>0</v>
      </c>
      <c r="I160" s="43">
        <f>ROUND(G160*H160,P4)</f>
        <v>0</v>
      </c>
      <c r="J160" s="37"/>
      <c r="O160" s="44">
        <f>I160*0.21</f>
        <v>0</v>
      </c>
      <c r="P160">
        <v>3</v>
      </c>
    </row>
    <row r="161" ht="30">
      <c r="A161" s="37" t="s">
        <v>207</v>
      </c>
      <c r="B161" s="45"/>
      <c r="C161" s="46"/>
      <c r="D161" s="46"/>
      <c r="E161" s="39" t="s">
        <v>3171</v>
      </c>
      <c r="F161" s="46"/>
      <c r="G161" s="46"/>
      <c r="H161" s="46"/>
      <c r="I161" s="46"/>
      <c r="J161" s="48"/>
    </row>
    <row r="162" ht="120">
      <c r="A162" s="37" t="s">
        <v>208</v>
      </c>
      <c r="B162" s="45"/>
      <c r="C162" s="46"/>
      <c r="D162" s="46"/>
      <c r="E162" s="49" t="s">
        <v>3172</v>
      </c>
      <c r="F162" s="46"/>
      <c r="G162" s="46"/>
      <c r="H162" s="46"/>
      <c r="I162" s="46"/>
      <c r="J162" s="48"/>
    </row>
    <row r="163">
      <c r="A163" s="37" t="s">
        <v>210</v>
      </c>
      <c r="B163" s="45"/>
      <c r="C163" s="46"/>
      <c r="D163" s="46"/>
      <c r="E163" s="47" t="s">
        <v>204</v>
      </c>
      <c r="F163" s="46"/>
      <c r="G163" s="46"/>
      <c r="H163" s="46"/>
      <c r="I163" s="46"/>
      <c r="J163" s="48"/>
    </row>
    <row r="164">
      <c r="A164" s="37" t="s">
        <v>202</v>
      </c>
      <c r="B164" s="37">
        <v>41</v>
      </c>
      <c r="C164" s="38" t="s">
        <v>3173</v>
      </c>
      <c r="D164" s="37" t="s">
        <v>204</v>
      </c>
      <c r="E164" s="39" t="s">
        <v>3174</v>
      </c>
      <c r="F164" s="40" t="s">
        <v>227</v>
      </c>
      <c r="G164" s="41">
        <v>38.439999999999998</v>
      </c>
      <c r="H164" s="42">
        <v>0</v>
      </c>
      <c r="I164" s="43">
        <f>ROUND(G164*H164,P4)</f>
        <v>0</v>
      </c>
      <c r="J164" s="37"/>
      <c r="O164" s="44">
        <f>I164*0.21</f>
        <v>0</v>
      </c>
      <c r="P164">
        <v>3</v>
      </c>
    </row>
    <row r="165" ht="30">
      <c r="A165" s="37" t="s">
        <v>207</v>
      </c>
      <c r="B165" s="45"/>
      <c r="C165" s="46"/>
      <c r="D165" s="46"/>
      <c r="E165" s="39" t="s">
        <v>3175</v>
      </c>
      <c r="F165" s="46"/>
      <c r="G165" s="46"/>
      <c r="H165" s="46"/>
      <c r="I165" s="46"/>
      <c r="J165" s="48"/>
    </row>
    <row r="166" ht="105">
      <c r="A166" s="37" t="s">
        <v>208</v>
      </c>
      <c r="B166" s="45"/>
      <c r="C166" s="46"/>
      <c r="D166" s="46"/>
      <c r="E166" s="49" t="s">
        <v>3176</v>
      </c>
      <c r="F166" s="46"/>
      <c r="G166" s="46"/>
      <c r="H166" s="46"/>
      <c r="I166" s="46"/>
      <c r="J166" s="48"/>
    </row>
    <row r="167">
      <c r="A167" s="37" t="s">
        <v>210</v>
      </c>
      <c r="B167" s="45"/>
      <c r="C167" s="46"/>
      <c r="D167" s="46"/>
      <c r="E167" s="47" t="s">
        <v>204</v>
      </c>
      <c r="F167" s="46"/>
      <c r="G167" s="46"/>
      <c r="H167" s="46"/>
      <c r="I167" s="46"/>
      <c r="J167" s="48"/>
    </row>
    <row r="168">
      <c r="A168" s="37" t="s">
        <v>202</v>
      </c>
      <c r="B168" s="37">
        <v>42</v>
      </c>
      <c r="C168" s="38" t="s">
        <v>3177</v>
      </c>
      <c r="D168" s="37" t="s">
        <v>204</v>
      </c>
      <c r="E168" s="39" t="s">
        <v>3178</v>
      </c>
      <c r="F168" s="40" t="s">
        <v>227</v>
      </c>
      <c r="G168" s="41">
        <v>38.439999999999998</v>
      </c>
      <c r="H168" s="42">
        <v>0</v>
      </c>
      <c r="I168" s="43">
        <f>ROUND(G168*H168,P4)</f>
        <v>0</v>
      </c>
      <c r="J168" s="37"/>
      <c r="O168" s="44">
        <f>I168*0.21</f>
        <v>0</v>
      </c>
      <c r="P168">
        <v>3</v>
      </c>
    </row>
    <row r="169" ht="30">
      <c r="A169" s="37" t="s">
        <v>207</v>
      </c>
      <c r="B169" s="45"/>
      <c r="C169" s="46"/>
      <c r="D169" s="46"/>
      <c r="E169" s="39" t="s">
        <v>3179</v>
      </c>
      <c r="F169" s="46"/>
      <c r="G169" s="46"/>
      <c r="H169" s="46"/>
      <c r="I169" s="46"/>
      <c r="J169" s="48"/>
    </row>
    <row r="170">
      <c r="A170" s="37" t="s">
        <v>210</v>
      </c>
      <c r="B170" s="45"/>
      <c r="C170" s="46"/>
      <c r="D170" s="46"/>
      <c r="E170" s="47" t="s">
        <v>204</v>
      </c>
      <c r="F170" s="46"/>
      <c r="G170" s="46"/>
      <c r="H170" s="46"/>
      <c r="I170" s="46"/>
      <c r="J170" s="48"/>
    </row>
    <row r="171">
      <c r="A171" s="37" t="s">
        <v>202</v>
      </c>
      <c r="B171" s="37">
        <v>43</v>
      </c>
      <c r="C171" s="38" t="s">
        <v>3180</v>
      </c>
      <c r="D171" s="37" t="s">
        <v>204</v>
      </c>
      <c r="E171" s="39" t="s">
        <v>3181</v>
      </c>
      <c r="F171" s="40" t="s">
        <v>217</v>
      </c>
      <c r="G171" s="41">
        <v>10.4</v>
      </c>
      <c r="H171" s="42">
        <v>0</v>
      </c>
      <c r="I171" s="43">
        <f>ROUND(G171*H171,P4)</f>
        <v>0</v>
      </c>
      <c r="J171" s="37"/>
      <c r="O171" s="44">
        <f>I171*0.21</f>
        <v>0</v>
      </c>
      <c r="P171">
        <v>3</v>
      </c>
    </row>
    <row r="172" ht="30">
      <c r="A172" s="37" t="s">
        <v>207</v>
      </c>
      <c r="B172" s="45"/>
      <c r="C172" s="46"/>
      <c r="D172" s="46"/>
      <c r="E172" s="39" t="s">
        <v>3182</v>
      </c>
      <c r="F172" s="46"/>
      <c r="G172" s="46"/>
      <c r="H172" s="46"/>
      <c r="I172" s="46"/>
      <c r="J172" s="48"/>
    </row>
    <row r="173" ht="90">
      <c r="A173" s="37" t="s">
        <v>208</v>
      </c>
      <c r="B173" s="45"/>
      <c r="C173" s="46"/>
      <c r="D173" s="46"/>
      <c r="E173" s="49" t="s">
        <v>3183</v>
      </c>
      <c r="F173" s="46"/>
      <c r="G173" s="46"/>
      <c r="H173" s="46"/>
      <c r="I173" s="46"/>
      <c r="J173" s="48"/>
    </row>
    <row r="174">
      <c r="A174" s="37" t="s">
        <v>210</v>
      </c>
      <c r="B174" s="45"/>
      <c r="C174" s="46"/>
      <c r="D174" s="46"/>
      <c r="E174" s="47" t="s">
        <v>204</v>
      </c>
      <c r="F174" s="46"/>
      <c r="G174" s="46"/>
      <c r="H174" s="46"/>
      <c r="I174" s="46"/>
      <c r="J174" s="48"/>
    </row>
    <row r="175" ht="30">
      <c r="A175" s="37" t="s">
        <v>202</v>
      </c>
      <c r="B175" s="37">
        <v>44</v>
      </c>
      <c r="C175" s="38" t="s">
        <v>3184</v>
      </c>
      <c r="D175" s="37" t="s">
        <v>204</v>
      </c>
      <c r="E175" s="39" t="s">
        <v>3185</v>
      </c>
      <c r="F175" s="40" t="s">
        <v>206</v>
      </c>
      <c r="G175" s="41">
        <v>2</v>
      </c>
      <c r="H175" s="42">
        <v>0</v>
      </c>
      <c r="I175" s="43">
        <f>ROUND(G175*H175,P4)</f>
        <v>0</v>
      </c>
      <c r="J175" s="37"/>
      <c r="O175" s="44">
        <f>I175*0.21</f>
        <v>0</v>
      </c>
      <c r="P175">
        <v>3</v>
      </c>
    </row>
    <row r="176" ht="45">
      <c r="A176" s="37" t="s">
        <v>207</v>
      </c>
      <c r="B176" s="45"/>
      <c r="C176" s="46"/>
      <c r="D176" s="46"/>
      <c r="E176" s="39" t="s">
        <v>3186</v>
      </c>
      <c r="F176" s="46"/>
      <c r="G176" s="46"/>
      <c r="H176" s="46"/>
      <c r="I176" s="46"/>
      <c r="J176" s="48"/>
    </row>
    <row r="177" ht="75">
      <c r="A177" s="37" t="s">
        <v>208</v>
      </c>
      <c r="B177" s="45"/>
      <c r="C177" s="46"/>
      <c r="D177" s="46"/>
      <c r="E177" s="49" t="s">
        <v>3187</v>
      </c>
      <c r="F177" s="46"/>
      <c r="G177" s="46"/>
      <c r="H177" s="46"/>
      <c r="I177" s="46"/>
      <c r="J177" s="48"/>
    </row>
    <row r="178">
      <c r="A178" s="37" t="s">
        <v>210</v>
      </c>
      <c r="B178" s="45"/>
      <c r="C178" s="46"/>
      <c r="D178" s="46"/>
      <c r="E178" s="47" t="s">
        <v>204</v>
      </c>
      <c r="F178" s="46"/>
      <c r="G178" s="46"/>
      <c r="H178" s="46"/>
      <c r="I178" s="46"/>
      <c r="J178" s="48"/>
    </row>
    <row r="179" ht="30">
      <c r="A179" s="37" t="s">
        <v>202</v>
      </c>
      <c r="B179" s="37">
        <v>45</v>
      </c>
      <c r="C179" s="38" t="s">
        <v>3188</v>
      </c>
      <c r="D179" s="37" t="s">
        <v>204</v>
      </c>
      <c r="E179" s="39" t="s">
        <v>3189</v>
      </c>
      <c r="F179" s="40" t="s">
        <v>476</v>
      </c>
      <c r="G179" s="41">
        <v>0.33800000000000002</v>
      </c>
      <c r="H179" s="42">
        <v>0</v>
      </c>
      <c r="I179" s="43">
        <f>ROUND(G179*H179,P4)</f>
        <v>0</v>
      </c>
      <c r="J179" s="37"/>
      <c r="O179" s="44">
        <f>I179*0.21</f>
        <v>0</v>
      </c>
      <c r="P179">
        <v>3</v>
      </c>
    </row>
    <row r="180" ht="45">
      <c r="A180" s="37" t="s">
        <v>207</v>
      </c>
      <c r="B180" s="45"/>
      <c r="C180" s="46"/>
      <c r="D180" s="46"/>
      <c r="E180" s="39" t="s">
        <v>3190</v>
      </c>
      <c r="F180" s="46"/>
      <c r="G180" s="46"/>
      <c r="H180" s="46"/>
      <c r="I180" s="46"/>
      <c r="J180" s="48"/>
    </row>
    <row r="181">
      <c r="A181" s="37" t="s">
        <v>210</v>
      </c>
      <c r="B181" s="45"/>
      <c r="C181" s="46"/>
      <c r="D181" s="46"/>
      <c r="E181" s="47" t="s">
        <v>204</v>
      </c>
      <c r="F181" s="46"/>
      <c r="G181" s="46"/>
      <c r="H181" s="46"/>
      <c r="I181" s="46"/>
      <c r="J181" s="48"/>
    </row>
    <row r="182">
      <c r="A182" s="31" t="s">
        <v>199</v>
      </c>
      <c r="B182" s="32"/>
      <c r="C182" s="33" t="s">
        <v>3191</v>
      </c>
      <c r="D182" s="34"/>
      <c r="E182" s="31" t="s">
        <v>3192</v>
      </c>
      <c r="F182" s="34"/>
      <c r="G182" s="34"/>
      <c r="H182" s="34"/>
      <c r="I182" s="35">
        <f>SUMIFS(I183:I197,A183:A197,"P")</f>
        <v>0</v>
      </c>
      <c r="J182" s="36"/>
    </row>
    <row r="183">
      <c r="A183" s="37" t="s">
        <v>202</v>
      </c>
      <c r="B183" s="37">
        <v>46</v>
      </c>
      <c r="C183" s="38" t="s">
        <v>3193</v>
      </c>
      <c r="D183" s="37" t="s">
        <v>204</v>
      </c>
      <c r="E183" s="39" t="s">
        <v>3194</v>
      </c>
      <c r="F183" s="40" t="s">
        <v>476</v>
      </c>
      <c r="G183" s="41">
        <v>0.032000000000000001</v>
      </c>
      <c r="H183" s="42">
        <v>0</v>
      </c>
      <c r="I183" s="43">
        <f>ROUND(G183*H183,P4)</f>
        <v>0</v>
      </c>
      <c r="J183" s="37"/>
      <c r="O183" s="44">
        <f>I183*0.21</f>
        <v>0</v>
      </c>
      <c r="P183">
        <v>3</v>
      </c>
    </row>
    <row r="184" ht="45">
      <c r="A184" s="37" t="s">
        <v>207</v>
      </c>
      <c r="B184" s="45"/>
      <c r="C184" s="46"/>
      <c r="D184" s="46"/>
      <c r="E184" s="39" t="s">
        <v>3195</v>
      </c>
      <c r="F184" s="46"/>
      <c r="G184" s="46"/>
      <c r="H184" s="46"/>
      <c r="I184" s="46"/>
      <c r="J184" s="48"/>
    </row>
    <row r="185">
      <c r="A185" s="37" t="s">
        <v>210</v>
      </c>
      <c r="B185" s="45"/>
      <c r="C185" s="46"/>
      <c r="D185" s="46"/>
      <c r="E185" s="47" t="s">
        <v>204</v>
      </c>
      <c r="F185" s="46"/>
      <c r="G185" s="46"/>
      <c r="H185" s="46"/>
      <c r="I185" s="46"/>
      <c r="J185" s="48"/>
    </row>
    <row r="186" ht="45">
      <c r="A186" s="37" t="s">
        <v>202</v>
      </c>
      <c r="B186" s="37">
        <v>47</v>
      </c>
      <c r="C186" s="38" t="s">
        <v>3196</v>
      </c>
      <c r="D186" s="37" t="s">
        <v>204</v>
      </c>
      <c r="E186" s="39" t="s">
        <v>3197</v>
      </c>
      <c r="F186" s="40" t="s">
        <v>206</v>
      </c>
      <c r="G186" s="41">
        <v>1</v>
      </c>
      <c r="H186" s="42">
        <v>0</v>
      </c>
      <c r="I186" s="43">
        <f>ROUND(G186*H186,P4)</f>
        <v>0</v>
      </c>
      <c r="J186" s="37"/>
      <c r="O186" s="44">
        <f>I186*0.21</f>
        <v>0</v>
      </c>
      <c r="P186">
        <v>3</v>
      </c>
    </row>
    <row r="187" ht="45">
      <c r="A187" s="37" t="s">
        <v>207</v>
      </c>
      <c r="B187" s="45"/>
      <c r="C187" s="46"/>
      <c r="D187" s="46"/>
      <c r="E187" s="39" t="s">
        <v>3198</v>
      </c>
      <c r="F187" s="46"/>
      <c r="G187" s="46"/>
      <c r="H187" s="46"/>
      <c r="I187" s="46"/>
      <c r="J187" s="48"/>
    </row>
    <row r="188" ht="90">
      <c r="A188" s="37" t="s">
        <v>208</v>
      </c>
      <c r="B188" s="45"/>
      <c r="C188" s="46"/>
      <c r="D188" s="46"/>
      <c r="E188" s="49" t="s">
        <v>3199</v>
      </c>
      <c r="F188" s="46"/>
      <c r="G188" s="46"/>
      <c r="H188" s="46"/>
      <c r="I188" s="46"/>
      <c r="J188" s="48"/>
    </row>
    <row r="189" ht="135">
      <c r="A189" s="37" t="s">
        <v>210</v>
      </c>
      <c r="B189" s="45"/>
      <c r="C189" s="46"/>
      <c r="D189" s="46"/>
      <c r="E189" s="39" t="s">
        <v>3200</v>
      </c>
      <c r="F189" s="46"/>
      <c r="G189" s="46"/>
      <c r="H189" s="46"/>
      <c r="I189" s="46"/>
      <c r="J189" s="48"/>
    </row>
    <row r="190" ht="45">
      <c r="A190" s="37" t="s">
        <v>202</v>
      </c>
      <c r="B190" s="37">
        <v>48</v>
      </c>
      <c r="C190" s="38" t="s">
        <v>3201</v>
      </c>
      <c r="D190" s="37" t="s">
        <v>204</v>
      </c>
      <c r="E190" s="39" t="s">
        <v>3202</v>
      </c>
      <c r="F190" s="40" t="s">
        <v>206</v>
      </c>
      <c r="G190" s="41">
        <v>1</v>
      </c>
      <c r="H190" s="42">
        <v>0</v>
      </c>
      <c r="I190" s="43">
        <f>ROUND(G190*H190,P4)</f>
        <v>0</v>
      </c>
      <c r="J190" s="37"/>
      <c r="O190" s="44">
        <f>I190*0.21</f>
        <v>0</v>
      </c>
      <c r="P190">
        <v>3</v>
      </c>
    </row>
    <row r="191" ht="45">
      <c r="A191" s="37" t="s">
        <v>207</v>
      </c>
      <c r="B191" s="45"/>
      <c r="C191" s="46"/>
      <c r="D191" s="46"/>
      <c r="E191" s="39" t="s">
        <v>3203</v>
      </c>
      <c r="F191" s="46"/>
      <c r="G191" s="46"/>
      <c r="H191" s="46"/>
      <c r="I191" s="46"/>
      <c r="J191" s="48"/>
    </row>
    <row r="192" ht="90">
      <c r="A192" s="37" t="s">
        <v>208</v>
      </c>
      <c r="B192" s="45"/>
      <c r="C192" s="46"/>
      <c r="D192" s="46"/>
      <c r="E192" s="49" t="s">
        <v>3204</v>
      </c>
      <c r="F192" s="46"/>
      <c r="G192" s="46"/>
      <c r="H192" s="46"/>
      <c r="I192" s="46"/>
      <c r="J192" s="48"/>
    </row>
    <row r="193" ht="135">
      <c r="A193" s="37" t="s">
        <v>210</v>
      </c>
      <c r="B193" s="45"/>
      <c r="C193" s="46"/>
      <c r="D193" s="46"/>
      <c r="E193" s="39" t="s">
        <v>3200</v>
      </c>
      <c r="F193" s="46"/>
      <c r="G193" s="46"/>
      <c r="H193" s="46"/>
      <c r="I193" s="46"/>
      <c r="J193" s="48"/>
    </row>
    <row r="194" ht="45">
      <c r="A194" s="37" t="s">
        <v>202</v>
      </c>
      <c r="B194" s="37">
        <v>49</v>
      </c>
      <c r="C194" s="38" t="s">
        <v>3205</v>
      </c>
      <c r="D194" s="37" t="s">
        <v>204</v>
      </c>
      <c r="E194" s="39" t="s">
        <v>3206</v>
      </c>
      <c r="F194" s="40" t="s">
        <v>206</v>
      </c>
      <c r="G194" s="41">
        <v>1</v>
      </c>
      <c r="H194" s="42">
        <v>0</v>
      </c>
      <c r="I194" s="43">
        <f>ROUND(G194*H194,P4)</f>
        <v>0</v>
      </c>
      <c r="J194" s="37"/>
      <c r="O194" s="44">
        <f>I194*0.21</f>
        <v>0</v>
      </c>
      <c r="P194">
        <v>3</v>
      </c>
    </row>
    <row r="195" ht="45">
      <c r="A195" s="37" t="s">
        <v>207</v>
      </c>
      <c r="B195" s="45"/>
      <c r="C195" s="46"/>
      <c r="D195" s="46"/>
      <c r="E195" s="39" t="s">
        <v>3207</v>
      </c>
      <c r="F195" s="46"/>
      <c r="G195" s="46"/>
      <c r="H195" s="46"/>
      <c r="I195" s="46"/>
      <c r="J195" s="48"/>
    </row>
    <row r="196" ht="90">
      <c r="A196" s="37" t="s">
        <v>208</v>
      </c>
      <c r="B196" s="45"/>
      <c r="C196" s="46"/>
      <c r="D196" s="46"/>
      <c r="E196" s="49" t="s">
        <v>3208</v>
      </c>
      <c r="F196" s="46"/>
      <c r="G196" s="46"/>
      <c r="H196" s="46"/>
      <c r="I196" s="46"/>
      <c r="J196" s="48"/>
    </row>
    <row r="197" ht="135">
      <c r="A197" s="37" t="s">
        <v>210</v>
      </c>
      <c r="B197" s="45"/>
      <c r="C197" s="46"/>
      <c r="D197" s="46"/>
      <c r="E197" s="39" t="s">
        <v>3200</v>
      </c>
      <c r="F197" s="46"/>
      <c r="G197" s="46"/>
      <c r="H197" s="46"/>
      <c r="I197" s="46"/>
      <c r="J197" s="48"/>
    </row>
    <row r="198">
      <c r="A198" s="31" t="s">
        <v>199</v>
      </c>
      <c r="B198" s="32"/>
      <c r="C198" s="33" t="s">
        <v>3209</v>
      </c>
      <c r="D198" s="34"/>
      <c r="E198" s="31" t="s">
        <v>3210</v>
      </c>
      <c r="F198" s="34"/>
      <c r="G198" s="34"/>
      <c r="H198" s="34"/>
      <c r="I198" s="35">
        <f>SUMIFS(I199:I202,A199:A202,"P")</f>
        <v>0</v>
      </c>
      <c r="J198" s="36"/>
    </row>
    <row r="199">
      <c r="A199" s="37" t="s">
        <v>202</v>
      </c>
      <c r="B199" s="37">
        <v>50</v>
      </c>
      <c r="C199" s="38" t="s">
        <v>3211</v>
      </c>
      <c r="D199" s="37" t="s">
        <v>204</v>
      </c>
      <c r="E199" s="39" t="s">
        <v>3212</v>
      </c>
      <c r="F199" s="40" t="s">
        <v>227</v>
      </c>
      <c r="G199" s="41">
        <v>25.384</v>
      </c>
      <c r="H199" s="42">
        <v>0</v>
      </c>
      <c r="I199" s="43">
        <f>ROUND(G199*H199,P4)</f>
        <v>0</v>
      </c>
      <c r="J199" s="37"/>
      <c r="O199" s="44">
        <f>I199*0.21</f>
        <v>0</v>
      </c>
      <c r="P199">
        <v>3</v>
      </c>
    </row>
    <row r="200" ht="30">
      <c r="A200" s="37" t="s">
        <v>207</v>
      </c>
      <c r="B200" s="45"/>
      <c r="C200" s="46"/>
      <c r="D200" s="46"/>
      <c r="E200" s="39" t="s">
        <v>3213</v>
      </c>
      <c r="F200" s="46"/>
      <c r="G200" s="46"/>
      <c r="H200" s="46"/>
      <c r="I200" s="46"/>
      <c r="J200" s="48"/>
    </row>
    <row r="201" ht="165">
      <c r="A201" s="37" t="s">
        <v>208</v>
      </c>
      <c r="B201" s="45"/>
      <c r="C201" s="46"/>
      <c r="D201" s="46"/>
      <c r="E201" s="49" t="s">
        <v>3214</v>
      </c>
      <c r="F201" s="46"/>
      <c r="G201" s="46"/>
      <c r="H201" s="46"/>
      <c r="I201" s="46"/>
      <c r="J201" s="48"/>
    </row>
    <row r="202">
      <c r="A202" s="37" t="s">
        <v>210</v>
      </c>
      <c r="B202" s="45"/>
      <c r="C202" s="46"/>
      <c r="D202" s="46"/>
      <c r="E202" s="47" t="s">
        <v>204</v>
      </c>
      <c r="F202" s="46"/>
      <c r="G202" s="46"/>
      <c r="H202" s="46"/>
      <c r="I202" s="46"/>
      <c r="J202" s="48"/>
    </row>
    <row r="203">
      <c r="A203" s="31" t="s">
        <v>199</v>
      </c>
      <c r="B203" s="32"/>
      <c r="C203" s="33" t="s">
        <v>1024</v>
      </c>
      <c r="D203" s="34"/>
      <c r="E203" s="31" t="s">
        <v>3215</v>
      </c>
      <c r="F203" s="34"/>
      <c r="G203" s="34"/>
      <c r="H203" s="34"/>
      <c r="I203" s="35">
        <f>SUMIFS(I204:I533,A204:A533,"P")</f>
        <v>0</v>
      </c>
      <c r="J203" s="36"/>
    </row>
    <row r="204">
      <c r="A204" s="37" t="s">
        <v>202</v>
      </c>
      <c r="B204" s="37">
        <v>51</v>
      </c>
      <c r="C204" s="38" t="s">
        <v>3216</v>
      </c>
      <c r="D204" s="37" t="s">
        <v>204</v>
      </c>
      <c r="E204" s="39" t="s">
        <v>3217</v>
      </c>
      <c r="F204" s="40" t="s">
        <v>217</v>
      </c>
      <c r="G204" s="41">
        <v>40.600000000000001</v>
      </c>
      <c r="H204" s="42">
        <v>0</v>
      </c>
      <c r="I204" s="43">
        <f>ROUND(G204*H204,P4)</f>
        <v>0</v>
      </c>
      <c r="J204" s="37"/>
      <c r="O204" s="44">
        <f>I204*0.21</f>
        <v>0</v>
      </c>
      <c r="P204">
        <v>3</v>
      </c>
    </row>
    <row r="205">
      <c r="A205" s="37" t="s">
        <v>207</v>
      </c>
      <c r="B205" s="45"/>
      <c r="C205" s="46"/>
      <c r="D205" s="46"/>
      <c r="E205" s="39" t="s">
        <v>3217</v>
      </c>
      <c r="F205" s="46"/>
      <c r="G205" s="46"/>
      <c r="H205" s="46"/>
      <c r="I205" s="46"/>
      <c r="J205" s="48"/>
    </row>
    <row r="206">
      <c r="A206" s="37" t="s">
        <v>210</v>
      </c>
      <c r="B206" s="45"/>
      <c r="C206" s="46"/>
      <c r="D206" s="46"/>
      <c r="E206" s="47" t="s">
        <v>204</v>
      </c>
      <c r="F206" s="46"/>
      <c r="G206" s="46"/>
      <c r="H206" s="46"/>
      <c r="I206" s="46"/>
      <c r="J206" s="48"/>
    </row>
    <row r="207">
      <c r="A207" s="37" t="s">
        <v>202</v>
      </c>
      <c r="B207" s="37">
        <v>52</v>
      </c>
      <c r="C207" s="38" t="s">
        <v>3218</v>
      </c>
      <c r="D207" s="37" t="s">
        <v>204</v>
      </c>
      <c r="E207" s="39" t="s">
        <v>3219</v>
      </c>
      <c r="F207" s="40" t="s">
        <v>217</v>
      </c>
      <c r="G207" s="41">
        <v>171.33199999999999</v>
      </c>
      <c r="H207" s="42">
        <v>0</v>
      </c>
      <c r="I207" s="43">
        <f>ROUND(G207*H207,P4)</f>
        <v>0</v>
      </c>
      <c r="J207" s="37"/>
      <c r="O207" s="44">
        <f>I207*0.21</f>
        <v>0</v>
      </c>
      <c r="P207">
        <v>3</v>
      </c>
    </row>
    <row r="208">
      <c r="A208" s="37" t="s">
        <v>207</v>
      </c>
      <c r="B208" s="45"/>
      <c r="C208" s="46"/>
      <c r="D208" s="46"/>
      <c r="E208" s="39" t="s">
        <v>3219</v>
      </c>
      <c r="F208" s="46"/>
      <c r="G208" s="46"/>
      <c r="H208" s="46"/>
      <c r="I208" s="46"/>
      <c r="J208" s="48"/>
    </row>
    <row r="209">
      <c r="A209" s="37" t="s">
        <v>210</v>
      </c>
      <c r="B209" s="45"/>
      <c r="C209" s="46"/>
      <c r="D209" s="46"/>
      <c r="E209" s="47" t="s">
        <v>204</v>
      </c>
      <c r="F209" s="46"/>
      <c r="G209" s="46"/>
      <c r="H209" s="46"/>
      <c r="I209" s="46"/>
      <c r="J209" s="48"/>
    </row>
    <row r="210">
      <c r="A210" s="37" t="s">
        <v>202</v>
      </c>
      <c r="B210" s="37">
        <v>53</v>
      </c>
      <c r="C210" s="38" t="s">
        <v>3220</v>
      </c>
      <c r="D210" s="37" t="s">
        <v>204</v>
      </c>
      <c r="E210" s="39" t="s">
        <v>3221</v>
      </c>
      <c r="F210" s="40" t="s">
        <v>206</v>
      </c>
      <c r="G210" s="41">
        <v>2</v>
      </c>
      <c r="H210" s="42">
        <v>0</v>
      </c>
      <c r="I210" s="43">
        <f>ROUND(G210*H210,P4)</f>
        <v>0</v>
      </c>
      <c r="J210" s="37"/>
      <c r="O210" s="44">
        <f>I210*0.21</f>
        <v>0</v>
      </c>
      <c r="P210">
        <v>3</v>
      </c>
    </row>
    <row r="211">
      <c r="A211" s="37" t="s">
        <v>207</v>
      </c>
      <c r="B211" s="45"/>
      <c r="C211" s="46"/>
      <c r="D211" s="46"/>
      <c r="E211" s="39" t="s">
        <v>3221</v>
      </c>
      <c r="F211" s="46"/>
      <c r="G211" s="46"/>
      <c r="H211" s="46"/>
      <c r="I211" s="46"/>
      <c r="J211" s="48"/>
    </row>
    <row r="212">
      <c r="A212" s="37" t="s">
        <v>210</v>
      </c>
      <c r="B212" s="45"/>
      <c r="C212" s="46"/>
      <c r="D212" s="46"/>
      <c r="E212" s="47" t="s">
        <v>204</v>
      </c>
      <c r="F212" s="46"/>
      <c r="G212" s="46"/>
      <c r="H212" s="46"/>
      <c r="I212" s="46"/>
      <c r="J212" s="48"/>
    </row>
    <row r="213">
      <c r="A213" s="37" t="s">
        <v>202</v>
      </c>
      <c r="B213" s="37">
        <v>54</v>
      </c>
      <c r="C213" s="38" t="s">
        <v>3222</v>
      </c>
      <c r="D213" s="37" t="s">
        <v>204</v>
      </c>
      <c r="E213" s="39" t="s">
        <v>3223</v>
      </c>
      <c r="F213" s="40" t="s">
        <v>206</v>
      </c>
      <c r="G213" s="41">
        <v>15</v>
      </c>
      <c r="H213" s="42">
        <v>0</v>
      </c>
      <c r="I213" s="43">
        <f>ROUND(G213*H213,P4)</f>
        <v>0</v>
      </c>
      <c r="J213" s="37"/>
      <c r="O213" s="44">
        <f>I213*0.21</f>
        <v>0</v>
      </c>
      <c r="P213">
        <v>3</v>
      </c>
    </row>
    <row r="214">
      <c r="A214" s="37" t="s">
        <v>207</v>
      </c>
      <c r="B214" s="45"/>
      <c r="C214" s="46"/>
      <c r="D214" s="46"/>
      <c r="E214" s="39" t="s">
        <v>3223</v>
      </c>
      <c r="F214" s="46"/>
      <c r="G214" s="46"/>
      <c r="H214" s="46"/>
      <c r="I214" s="46"/>
      <c r="J214" s="48"/>
    </row>
    <row r="215" ht="75">
      <c r="A215" s="37" t="s">
        <v>208</v>
      </c>
      <c r="B215" s="45"/>
      <c r="C215" s="46"/>
      <c r="D215" s="46"/>
      <c r="E215" s="49" t="s">
        <v>3224</v>
      </c>
      <c r="F215" s="46"/>
      <c r="G215" s="46"/>
      <c r="H215" s="46"/>
      <c r="I215" s="46"/>
      <c r="J215" s="48"/>
    </row>
    <row r="216">
      <c r="A216" s="37" t="s">
        <v>210</v>
      </c>
      <c r="B216" s="45"/>
      <c r="C216" s="46"/>
      <c r="D216" s="46"/>
      <c r="E216" s="47" t="s">
        <v>204</v>
      </c>
      <c r="F216" s="46"/>
      <c r="G216" s="46"/>
      <c r="H216" s="46"/>
      <c r="I216" s="46"/>
      <c r="J216" s="48"/>
    </row>
    <row r="217">
      <c r="A217" s="37" t="s">
        <v>202</v>
      </c>
      <c r="B217" s="37">
        <v>55</v>
      </c>
      <c r="C217" s="38" t="s">
        <v>3225</v>
      </c>
      <c r="D217" s="37" t="s">
        <v>204</v>
      </c>
      <c r="E217" s="39" t="s">
        <v>3226</v>
      </c>
      <c r="F217" s="40" t="s">
        <v>206</v>
      </c>
      <c r="G217" s="41">
        <v>1</v>
      </c>
      <c r="H217" s="42">
        <v>0</v>
      </c>
      <c r="I217" s="43">
        <f>ROUND(G217*H217,P4)</f>
        <v>0</v>
      </c>
      <c r="J217" s="37"/>
      <c r="O217" s="44">
        <f>I217*0.21</f>
        <v>0</v>
      </c>
      <c r="P217">
        <v>3</v>
      </c>
    </row>
    <row r="218">
      <c r="A218" s="37" t="s">
        <v>207</v>
      </c>
      <c r="B218" s="45"/>
      <c r="C218" s="46"/>
      <c r="D218" s="46"/>
      <c r="E218" s="39" t="s">
        <v>3226</v>
      </c>
      <c r="F218" s="46"/>
      <c r="G218" s="46"/>
      <c r="H218" s="46"/>
      <c r="I218" s="46"/>
      <c r="J218" s="48"/>
    </row>
    <row r="219">
      <c r="A219" s="37" t="s">
        <v>210</v>
      </c>
      <c r="B219" s="45"/>
      <c r="C219" s="46"/>
      <c r="D219" s="46"/>
      <c r="E219" s="47" t="s">
        <v>204</v>
      </c>
      <c r="F219" s="46"/>
      <c r="G219" s="46"/>
      <c r="H219" s="46"/>
      <c r="I219" s="46"/>
      <c r="J219" s="48"/>
    </row>
    <row r="220">
      <c r="A220" s="37" t="s">
        <v>202</v>
      </c>
      <c r="B220" s="37">
        <v>56</v>
      </c>
      <c r="C220" s="38" t="s">
        <v>3227</v>
      </c>
      <c r="D220" s="37" t="s">
        <v>204</v>
      </c>
      <c r="E220" s="39" t="s">
        <v>3228</v>
      </c>
      <c r="F220" s="40" t="s">
        <v>206</v>
      </c>
      <c r="G220" s="41">
        <v>10</v>
      </c>
      <c r="H220" s="42">
        <v>0</v>
      </c>
      <c r="I220" s="43">
        <f>ROUND(G220*H220,P4)</f>
        <v>0</v>
      </c>
      <c r="J220" s="37"/>
      <c r="O220" s="44">
        <f>I220*0.21</f>
        <v>0</v>
      </c>
      <c r="P220">
        <v>3</v>
      </c>
    </row>
    <row r="221">
      <c r="A221" s="37" t="s">
        <v>207</v>
      </c>
      <c r="B221" s="45"/>
      <c r="C221" s="46"/>
      <c r="D221" s="46"/>
      <c r="E221" s="39" t="s">
        <v>3228</v>
      </c>
      <c r="F221" s="46"/>
      <c r="G221" s="46"/>
      <c r="H221" s="46"/>
      <c r="I221" s="46"/>
      <c r="J221" s="48"/>
    </row>
    <row r="222">
      <c r="A222" s="37" t="s">
        <v>210</v>
      </c>
      <c r="B222" s="45"/>
      <c r="C222" s="46"/>
      <c r="D222" s="46"/>
      <c r="E222" s="47" t="s">
        <v>204</v>
      </c>
      <c r="F222" s="46"/>
      <c r="G222" s="46"/>
      <c r="H222" s="46"/>
      <c r="I222" s="46"/>
      <c r="J222" s="48"/>
    </row>
    <row r="223">
      <c r="A223" s="37" t="s">
        <v>202</v>
      </c>
      <c r="B223" s="37">
        <v>57</v>
      </c>
      <c r="C223" s="38" t="s">
        <v>3229</v>
      </c>
      <c r="D223" s="37" t="s">
        <v>204</v>
      </c>
      <c r="E223" s="39" t="s">
        <v>3230</v>
      </c>
      <c r="F223" s="40" t="s">
        <v>206</v>
      </c>
      <c r="G223" s="41">
        <v>1</v>
      </c>
      <c r="H223" s="42">
        <v>0</v>
      </c>
      <c r="I223" s="43">
        <f>ROUND(G223*H223,P4)</f>
        <v>0</v>
      </c>
      <c r="J223" s="37"/>
      <c r="O223" s="44">
        <f>I223*0.21</f>
        <v>0</v>
      </c>
      <c r="P223">
        <v>3</v>
      </c>
    </row>
    <row r="224">
      <c r="A224" s="37" t="s">
        <v>207</v>
      </c>
      <c r="B224" s="45"/>
      <c r="C224" s="46"/>
      <c r="D224" s="46"/>
      <c r="E224" s="39" t="s">
        <v>3230</v>
      </c>
      <c r="F224" s="46"/>
      <c r="G224" s="46"/>
      <c r="H224" s="46"/>
      <c r="I224" s="46"/>
      <c r="J224" s="48"/>
    </row>
    <row r="225" ht="105">
      <c r="A225" s="37" t="s">
        <v>208</v>
      </c>
      <c r="B225" s="45"/>
      <c r="C225" s="46"/>
      <c r="D225" s="46"/>
      <c r="E225" s="49" t="s">
        <v>3231</v>
      </c>
      <c r="F225" s="46"/>
      <c r="G225" s="46"/>
      <c r="H225" s="46"/>
      <c r="I225" s="46"/>
      <c r="J225" s="48"/>
    </row>
    <row r="226">
      <c r="A226" s="37" t="s">
        <v>210</v>
      </c>
      <c r="B226" s="45"/>
      <c r="C226" s="46"/>
      <c r="D226" s="46"/>
      <c r="E226" s="47" t="s">
        <v>204</v>
      </c>
      <c r="F226" s="46"/>
      <c r="G226" s="46"/>
      <c r="H226" s="46"/>
      <c r="I226" s="46"/>
      <c r="J226" s="48"/>
    </row>
    <row r="227">
      <c r="A227" s="37" t="s">
        <v>202</v>
      </c>
      <c r="B227" s="37">
        <v>58</v>
      </c>
      <c r="C227" s="38" t="s">
        <v>3232</v>
      </c>
      <c r="D227" s="37" t="s">
        <v>204</v>
      </c>
      <c r="E227" s="39" t="s">
        <v>3233</v>
      </c>
      <c r="F227" s="40" t="s">
        <v>206</v>
      </c>
      <c r="G227" s="41">
        <v>12</v>
      </c>
      <c r="H227" s="42">
        <v>0</v>
      </c>
      <c r="I227" s="43">
        <f>ROUND(G227*H227,P4)</f>
        <v>0</v>
      </c>
      <c r="J227" s="37"/>
      <c r="O227" s="44">
        <f>I227*0.21</f>
        <v>0</v>
      </c>
      <c r="P227">
        <v>3</v>
      </c>
    </row>
    <row r="228">
      <c r="A228" s="37" t="s">
        <v>207</v>
      </c>
      <c r="B228" s="45"/>
      <c r="C228" s="46"/>
      <c r="D228" s="46"/>
      <c r="E228" s="39" t="s">
        <v>3233</v>
      </c>
      <c r="F228" s="46"/>
      <c r="G228" s="46"/>
      <c r="H228" s="46"/>
      <c r="I228" s="46"/>
      <c r="J228" s="48"/>
    </row>
    <row r="229" ht="120">
      <c r="A229" s="37" t="s">
        <v>208</v>
      </c>
      <c r="B229" s="45"/>
      <c r="C229" s="46"/>
      <c r="D229" s="46"/>
      <c r="E229" s="49" t="s">
        <v>3234</v>
      </c>
      <c r="F229" s="46"/>
      <c r="G229" s="46"/>
      <c r="H229" s="46"/>
      <c r="I229" s="46"/>
      <c r="J229" s="48"/>
    </row>
    <row r="230">
      <c r="A230" s="37" t="s">
        <v>210</v>
      </c>
      <c r="B230" s="45"/>
      <c r="C230" s="46"/>
      <c r="D230" s="46"/>
      <c r="E230" s="47" t="s">
        <v>204</v>
      </c>
      <c r="F230" s="46"/>
      <c r="G230" s="46"/>
      <c r="H230" s="46"/>
      <c r="I230" s="46"/>
      <c r="J230" s="48"/>
    </row>
    <row r="231">
      <c r="A231" s="37" t="s">
        <v>202</v>
      </c>
      <c r="B231" s="37">
        <v>59</v>
      </c>
      <c r="C231" s="38" t="s">
        <v>3235</v>
      </c>
      <c r="D231" s="37" t="s">
        <v>204</v>
      </c>
      <c r="E231" s="39" t="s">
        <v>3236</v>
      </c>
      <c r="F231" s="40" t="s">
        <v>206</v>
      </c>
      <c r="G231" s="41">
        <v>1</v>
      </c>
      <c r="H231" s="42">
        <v>0</v>
      </c>
      <c r="I231" s="43">
        <f>ROUND(G231*H231,P4)</f>
        <v>0</v>
      </c>
      <c r="J231" s="37"/>
      <c r="O231" s="44">
        <f>I231*0.21</f>
        <v>0</v>
      </c>
      <c r="P231">
        <v>3</v>
      </c>
    </row>
    <row r="232">
      <c r="A232" s="37" t="s">
        <v>207</v>
      </c>
      <c r="B232" s="45"/>
      <c r="C232" s="46"/>
      <c r="D232" s="46"/>
      <c r="E232" s="39" t="s">
        <v>3236</v>
      </c>
      <c r="F232" s="46"/>
      <c r="G232" s="46"/>
      <c r="H232" s="46"/>
      <c r="I232" s="46"/>
      <c r="J232" s="48"/>
    </row>
    <row r="233">
      <c r="A233" s="37" t="s">
        <v>210</v>
      </c>
      <c r="B233" s="45"/>
      <c r="C233" s="46"/>
      <c r="D233" s="46"/>
      <c r="E233" s="47" t="s">
        <v>204</v>
      </c>
      <c r="F233" s="46"/>
      <c r="G233" s="46"/>
      <c r="H233" s="46"/>
      <c r="I233" s="46"/>
      <c r="J233" s="48"/>
    </row>
    <row r="234">
      <c r="A234" s="37" t="s">
        <v>202</v>
      </c>
      <c r="B234" s="37">
        <v>60</v>
      </c>
      <c r="C234" s="38" t="s">
        <v>3237</v>
      </c>
      <c r="D234" s="37" t="s">
        <v>204</v>
      </c>
      <c r="E234" s="39" t="s">
        <v>3238</v>
      </c>
      <c r="F234" s="40" t="s">
        <v>206</v>
      </c>
      <c r="G234" s="41">
        <v>5</v>
      </c>
      <c r="H234" s="42">
        <v>0</v>
      </c>
      <c r="I234" s="43">
        <f>ROUND(G234*H234,P4)</f>
        <v>0</v>
      </c>
      <c r="J234" s="37"/>
      <c r="O234" s="44">
        <f>I234*0.21</f>
        <v>0</v>
      </c>
      <c r="P234">
        <v>3</v>
      </c>
    </row>
    <row r="235">
      <c r="A235" s="37" t="s">
        <v>207</v>
      </c>
      <c r="B235" s="45"/>
      <c r="C235" s="46"/>
      <c r="D235" s="46"/>
      <c r="E235" s="39" t="s">
        <v>3238</v>
      </c>
      <c r="F235" s="46"/>
      <c r="G235" s="46"/>
      <c r="H235" s="46"/>
      <c r="I235" s="46"/>
      <c r="J235" s="48"/>
    </row>
    <row r="236" ht="60">
      <c r="A236" s="37" t="s">
        <v>208</v>
      </c>
      <c r="B236" s="45"/>
      <c r="C236" s="46"/>
      <c r="D236" s="46"/>
      <c r="E236" s="49" t="s">
        <v>3239</v>
      </c>
      <c r="F236" s="46"/>
      <c r="G236" s="46"/>
      <c r="H236" s="46"/>
      <c r="I236" s="46"/>
      <c r="J236" s="48"/>
    </row>
    <row r="237">
      <c r="A237" s="37" t="s">
        <v>210</v>
      </c>
      <c r="B237" s="45"/>
      <c r="C237" s="46"/>
      <c r="D237" s="46"/>
      <c r="E237" s="47" t="s">
        <v>204</v>
      </c>
      <c r="F237" s="46"/>
      <c r="G237" s="46"/>
      <c r="H237" s="46"/>
      <c r="I237" s="46"/>
      <c r="J237" s="48"/>
    </row>
    <row r="238">
      <c r="A238" s="37" t="s">
        <v>202</v>
      </c>
      <c r="B238" s="37">
        <v>61</v>
      </c>
      <c r="C238" s="38" t="s">
        <v>3240</v>
      </c>
      <c r="D238" s="37" t="s">
        <v>204</v>
      </c>
      <c r="E238" s="39" t="s">
        <v>3241</v>
      </c>
      <c r="F238" s="40" t="s">
        <v>206</v>
      </c>
      <c r="G238" s="41">
        <v>5</v>
      </c>
      <c r="H238" s="42">
        <v>0</v>
      </c>
      <c r="I238" s="43">
        <f>ROUND(G238*H238,P4)</f>
        <v>0</v>
      </c>
      <c r="J238" s="37"/>
      <c r="O238" s="44">
        <f>I238*0.21</f>
        <v>0</v>
      </c>
      <c r="P238">
        <v>3</v>
      </c>
    </row>
    <row r="239">
      <c r="A239" s="37" t="s">
        <v>207</v>
      </c>
      <c r="B239" s="45"/>
      <c r="C239" s="46"/>
      <c r="D239" s="46"/>
      <c r="E239" s="39" t="s">
        <v>3241</v>
      </c>
      <c r="F239" s="46"/>
      <c r="G239" s="46"/>
      <c r="H239" s="46"/>
      <c r="I239" s="46"/>
      <c r="J239" s="48"/>
    </row>
    <row r="240" ht="105">
      <c r="A240" s="37" t="s">
        <v>208</v>
      </c>
      <c r="B240" s="45"/>
      <c r="C240" s="46"/>
      <c r="D240" s="46"/>
      <c r="E240" s="49" t="s">
        <v>3242</v>
      </c>
      <c r="F240" s="46"/>
      <c r="G240" s="46"/>
      <c r="H240" s="46"/>
      <c r="I240" s="46"/>
      <c r="J240" s="48"/>
    </row>
    <row r="241">
      <c r="A241" s="37" t="s">
        <v>210</v>
      </c>
      <c r="B241" s="45"/>
      <c r="C241" s="46"/>
      <c r="D241" s="46"/>
      <c r="E241" s="47" t="s">
        <v>204</v>
      </c>
      <c r="F241" s="46"/>
      <c r="G241" s="46"/>
      <c r="H241" s="46"/>
      <c r="I241" s="46"/>
      <c r="J241" s="48"/>
    </row>
    <row r="242" ht="30">
      <c r="A242" s="37" t="s">
        <v>202</v>
      </c>
      <c r="B242" s="37">
        <v>62</v>
      </c>
      <c r="C242" s="38" t="s">
        <v>3243</v>
      </c>
      <c r="D242" s="37" t="s">
        <v>204</v>
      </c>
      <c r="E242" s="39" t="s">
        <v>3244</v>
      </c>
      <c r="F242" s="40" t="s">
        <v>206</v>
      </c>
      <c r="G242" s="41">
        <v>6</v>
      </c>
      <c r="H242" s="42">
        <v>0</v>
      </c>
      <c r="I242" s="43">
        <f>ROUND(G242*H242,P4)</f>
        <v>0</v>
      </c>
      <c r="J242" s="37"/>
      <c r="O242" s="44">
        <f>I242*0.21</f>
        <v>0</v>
      </c>
      <c r="P242">
        <v>3</v>
      </c>
    </row>
    <row r="243" ht="30">
      <c r="A243" s="37" t="s">
        <v>207</v>
      </c>
      <c r="B243" s="45"/>
      <c r="C243" s="46"/>
      <c r="D243" s="46"/>
      <c r="E243" s="39" t="s">
        <v>3244</v>
      </c>
      <c r="F243" s="46"/>
      <c r="G243" s="46"/>
      <c r="H243" s="46"/>
      <c r="I243" s="46"/>
      <c r="J243" s="48"/>
    </row>
    <row r="244" ht="105">
      <c r="A244" s="37" t="s">
        <v>208</v>
      </c>
      <c r="B244" s="45"/>
      <c r="C244" s="46"/>
      <c r="D244" s="46"/>
      <c r="E244" s="49" t="s">
        <v>3245</v>
      </c>
      <c r="F244" s="46"/>
      <c r="G244" s="46"/>
      <c r="H244" s="46"/>
      <c r="I244" s="46"/>
      <c r="J244" s="48"/>
    </row>
    <row r="245">
      <c r="A245" s="37" t="s">
        <v>210</v>
      </c>
      <c r="B245" s="45"/>
      <c r="C245" s="46"/>
      <c r="D245" s="46"/>
      <c r="E245" s="47" t="s">
        <v>204</v>
      </c>
      <c r="F245" s="46"/>
      <c r="G245" s="46"/>
      <c r="H245" s="46"/>
      <c r="I245" s="46"/>
      <c r="J245" s="48"/>
    </row>
    <row r="246">
      <c r="A246" s="37" t="s">
        <v>202</v>
      </c>
      <c r="B246" s="37">
        <v>63</v>
      </c>
      <c r="C246" s="38" t="s">
        <v>3246</v>
      </c>
      <c r="D246" s="37" t="s">
        <v>204</v>
      </c>
      <c r="E246" s="39" t="s">
        <v>3247</v>
      </c>
      <c r="F246" s="40" t="s">
        <v>206</v>
      </c>
      <c r="G246" s="41">
        <v>1</v>
      </c>
      <c r="H246" s="42">
        <v>0</v>
      </c>
      <c r="I246" s="43">
        <f>ROUND(G246*H246,P4)</f>
        <v>0</v>
      </c>
      <c r="J246" s="37"/>
      <c r="O246" s="44">
        <f>I246*0.21</f>
        <v>0</v>
      </c>
      <c r="P246">
        <v>3</v>
      </c>
    </row>
    <row r="247">
      <c r="A247" s="37" t="s">
        <v>207</v>
      </c>
      <c r="B247" s="45"/>
      <c r="C247" s="46"/>
      <c r="D247" s="46"/>
      <c r="E247" s="39" t="s">
        <v>3247</v>
      </c>
      <c r="F247" s="46"/>
      <c r="G247" s="46"/>
      <c r="H247" s="46"/>
      <c r="I247" s="46"/>
      <c r="J247" s="48"/>
    </row>
    <row r="248">
      <c r="A248" s="37" t="s">
        <v>210</v>
      </c>
      <c r="B248" s="45"/>
      <c r="C248" s="46"/>
      <c r="D248" s="46"/>
      <c r="E248" s="47" t="s">
        <v>204</v>
      </c>
      <c r="F248" s="46"/>
      <c r="G248" s="46"/>
      <c r="H248" s="46"/>
      <c r="I248" s="46"/>
      <c r="J248" s="48"/>
    </row>
    <row r="249">
      <c r="A249" s="37" t="s">
        <v>202</v>
      </c>
      <c r="B249" s="37">
        <v>64</v>
      </c>
      <c r="C249" s="38" t="s">
        <v>3248</v>
      </c>
      <c r="D249" s="37" t="s">
        <v>204</v>
      </c>
      <c r="E249" s="39" t="s">
        <v>3249</v>
      </c>
      <c r="F249" s="40" t="s">
        <v>206</v>
      </c>
      <c r="G249" s="41">
        <v>1</v>
      </c>
      <c r="H249" s="42">
        <v>0</v>
      </c>
      <c r="I249" s="43">
        <f>ROUND(G249*H249,P4)</f>
        <v>0</v>
      </c>
      <c r="J249" s="37"/>
      <c r="O249" s="44">
        <f>I249*0.21</f>
        <v>0</v>
      </c>
      <c r="P249">
        <v>3</v>
      </c>
    </row>
    <row r="250">
      <c r="A250" s="37" t="s">
        <v>207</v>
      </c>
      <c r="B250" s="45"/>
      <c r="C250" s="46"/>
      <c r="D250" s="46"/>
      <c r="E250" s="39" t="s">
        <v>3249</v>
      </c>
      <c r="F250" s="46"/>
      <c r="G250" s="46"/>
      <c r="H250" s="46"/>
      <c r="I250" s="46"/>
      <c r="J250" s="48"/>
    </row>
    <row r="251" ht="90">
      <c r="A251" s="37" t="s">
        <v>208</v>
      </c>
      <c r="B251" s="45"/>
      <c r="C251" s="46"/>
      <c r="D251" s="46"/>
      <c r="E251" s="49" t="s">
        <v>3250</v>
      </c>
      <c r="F251" s="46"/>
      <c r="G251" s="46"/>
      <c r="H251" s="46"/>
      <c r="I251" s="46"/>
      <c r="J251" s="48"/>
    </row>
    <row r="252">
      <c r="A252" s="37" t="s">
        <v>210</v>
      </c>
      <c r="B252" s="45"/>
      <c r="C252" s="46"/>
      <c r="D252" s="46"/>
      <c r="E252" s="47" t="s">
        <v>204</v>
      </c>
      <c r="F252" s="46"/>
      <c r="G252" s="46"/>
      <c r="H252" s="46"/>
      <c r="I252" s="46"/>
      <c r="J252" s="48"/>
    </row>
    <row r="253">
      <c r="A253" s="37" t="s">
        <v>202</v>
      </c>
      <c r="B253" s="37">
        <v>65</v>
      </c>
      <c r="C253" s="38" t="s">
        <v>3251</v>
      </c>
      <c r="D253" s="37" t="s">
        <v>204</v>
      </c>
      <c r="E253" s="39" t="s">
        <v>3252</v>
      </c>
      <c r="F253" s="40" t="s">
        <v>206</v>
      </c>
      <c r="G253" s="41">
        <v>1</v>
      </c>
      <c r="H253" s="42">
        <v>0</v>
      </c>
      <c r="I253" s="43">
        <f>ROUND(G253*H253,P4)</f>
        <v>0</v>
      </c>
      <c r="J253" s="37"/>
      <c r="O253" s="44">
        <f>I253*0.21</f>
        <v>0</v>
      </c>
      <c r="P253">
        <v>3</v>
      </c>
    </row>
    <row r="254">
      <c r="A254" s="37" t="s">
        <v>207</v>
      </c>
      <c r="B254" s="45"/>
      <c r="C254" s="46"/>
      <c r="D254" s="46"/>
      <c r="E254" s="39" t="s">
        <v>3252</v>
      </c>
      <c r="F254" s="46"/>
      <c r="G254" s="46"/>
      <c r="H254" s="46"/>
      <c r="I254" s="46"/>
      <c r="J254" s="48"/>
    </row>
    <row r="255">
      <c r="A255" s="37" t="s">
        <v>210</v>
      </c>
      <c r="B255" s="45"/>
      <c r="C255" s="46"/>
      <c r="D255" s="46"/>
      <c r="E255" s="47" t="s">
        <v>204</v>
      </c>
      <c r="F255" s="46"/>
      <c r="G255" s="46"/>
      <c r="H255" s="46"/>
      <c r="I255" s="46"/>
      <c r="J255" s="48"/>
    </row>
    <row r="256">
      <c r="A256" s="37" t="s">
        <v>202</v>
      </c>
      <c r="B256" s="37">
        <v>66</v>
      </c>
      <c r="C256" s="38" t="s">
        <v>3253</v>
      </c>
      <c r="D256" s="37" t="s">
        <v>204</v>
      </c>
      <c r="E256" s="39" t="s">
        <v>3254</v>
      </c>
      <c r="F256" s="40" t="s">
        <v>206</v>
      </c>
      <c r="G256" s="41">
        <v>5</v>
      </c>
      <c r="H256" s="42">
        <v>0</v>
      </c>
      <c r="I256" s="43">
        <f>ROUND(G256*H256,P4)</f>
        <v>0</v>
      </c>
      <c r="J256" s="37"/>
      <c r="O256" s="44">
        <f>I256*0.21</f>
        <v>0</v>
      </c>
      <c r="P256">
        <v>3</v>
      </c>
    </row>
    <row r="257">
      <c r="A257" s="37" t="s">
        <v>207</v>
      </c>
      <c r="B257" s="45"/>
      <c r="C257" s="46"/>
      <c r="D257" s="46"/>
      <c r="E257" s="39" t="s">
        <v>3254</v>
      </c>
      <c r="F257" s="46"/>
      <c r="G257" s="46"/>
      <c r="H257" s="46"/>
      <c r="I257" s="46"/>
      <c r="J257" s="48"/>
    </row>
    <row r="258">
      <c r="A258" s="37" t="s">
        <v>210</v>
      </c>
      <c r="B258" s="45"/>
      <c r="C258" s="46"/>
      <c r="D258" s="46"/>
      <c r="E258" s="47" t="s">
        <v>204</v>
      </c>
      <c r="F258" s="46"/>
      <c r="G258" s="46"/>
      <c r="H258" s="46"/>
      <c r="I258" s="46"/>
      <c r="J258" s="48"/>
    </row>
    <row r="259">
      <c r="A259" s="37" t="s">
        <v>202</v>
      </c>
      <c r="B259" s="37">
        <v>67</v>
      </c>
      <c r="C259" s="38" t="s">
        <v>3255</v>
      </c>
      <c r="D259" s="37" t="s">
        <v>204</v>
      </c>
      <c r="E259" s="39" t="s">
        <v>3256</v>
      </c>
      <c r="F259" s="40" t="s">
        <v>206</v>
      </c>
      <c r="G259" s="41">
        <v>1</v>
      </c>
      <c r="H259" s="42">
        <v>0</v>
      </c>
      <c r="I259" s="43">
        <f>ROUND(G259*H259,P4)</f>
        <v>0</v>
      </c>
      <c r="J259" s="37"/>
      <c r="O259" s="44">
        <f>I259*0.21</f>
        <v>0</v>
      </c>
      <c r="P259">
        <v>3</v>
      </c>
    </row>
    <row r="260">
      <c r="A260" s="37" t="s">
        <v>207</v>
      </c>
      <c r="B260" s="45"/>
      <c r="C260" s="46"/>
      <c r="D260" s="46"/>
      <c r="E260" s="39" t="s">
        <v>3256</v>
      </c>
      <c r="F260" s="46"/>
      <c r="G260" s="46"/>
      <c r="H260" s="46"/>
      <c r="I260" s="46"/>
      <c r="J260" s="48"/>
    </row>
    <row r="261" ht="90">
      <c r="A261" s="37" t="s">
        <v>208</v>
      </c>
      <c r="B261" s="45"/>
      <c r="C261" s="46"/>
      <c r="D261" s="46"/>
      <c r="E261" s="49" t="s">
        <v>3257</v>
      </c>
      <c r="F261" s="46"/>
      <c r="G261" s="46"/>
      <c r="H261" s="46"/>
      <c r="I261" s="46"/>
      <c r="J261" s="48"/>
    </row>
    <row r="262">
      <c r="A262" s="37" t="s">
        <v>210</v>
      </c>
      <c r="B262" s="45"/>
      <c r="C262" s="46"/>
      <c r="D262" s="46"/>
      <c r="E262" s="47" t="s">
        <v>204</v>
      </c>
      <c r="F262" s="46"/>
      <c r="G262" s="46"/>
      <c r="H262" s="46"/>
      <c r="I262" s="46"/>
      <c r="J262" s="48"/>
    </row>
    <row r="263">
      <c r="A263" s="37" t="s">
        <v>202</v>
      </c>
      <c r="B263" s="37">
        <v>68</v>
      </c>
      <c r="C263" s="38" t="s">
        <v>3258</v>
      </c>
      <c r="D263" s="37" t="s">
        <v>204</v>
      </c>
      <c r="E263" s="39" t="s">
        <v>3259</v>
      </c>
      <c r="F263" s="40" t="s">
        <v>206</v>
      </c>
      <c r="G263" s="41">
        <v>2</v>
      </c>
      <c r="H263" s="42">
        <v>0</v>
      </c>
      <c r="I263" s="43">
        <f>ROUND(G263*H263,P4)</f>
        <v>0</v>
      </c>
      <c r="J263" s="37"/>
      <c r="O263" s="44">
        <f>I263*0.21</f>
        <v>0</v>
      </c>
      <c r="P263">
        <v>3</v>
      </c>
    </row>
    <row r="264">
      <c r="A264" s="37" t="s">
        <v>207</v>
      </c>
      <c r="B264" s="45"/>
      <c r="C264" s="46"/>
      <c r="D264" s="46"/>
      <c r="E264" s="39" t="s">
        <v>3259</v>
      </c>
      <c r="F264" s="46"/>
      <c r="G264" s="46"/>
      <c r="H264" s="46"/>
      <c r="I264" s="46"/>
      <c r="J264" s="48"/>
    </row>
    <row r="265" ht="105">
      <c r="A265" s="37" t="s">
        <v>208</v>
      </c>
      <c r="B265" s="45"/>
      <c r="C265" s="46"/>
      <c r="D265" s="46"/>
      <c r="E265" s="49" t="s">
        <v>3260</v>
      </c>
      <c r="F265" s="46"/>
      <c r="G265" s="46"/>
      <c r="H265" s="46"/>
      <c r="I265" s="46"/>
      <c r="J265" s="48"/>
    </row>
    <row r="266">
      <c r="A266" s="37" t="s">
        <v>210</v>
      </c>
      <c r="B266" s="45"/>
      <c r="C266" s="46"/>
      <c r="D266" s="46"/>
      <c r="E266" s="47" t="s">
        <v>204</v>
      </c>
      <c r="F266" s="46"/>
      <c r="G266" s="46"/>
      <c r="H266" s="46"/>
      <c r="I266" s="46"/>
      <c r="J266" s="48"/>
    </row>
    <row r="267">
      <c r="A267" s="37" t="s">
        <v>202</v>
      </c>
      <c r="B267" s="37">
        <v>69</v>
      </c>
      <c r="C267" s="38" t="s">
        <v>3261</v>
      </c>
      <c r="D267" s="37" t="s">
        <v>204</v>
      </c>
      <c r="E267" s="39" t="s">
        <v>3262</v>
      </c>
      <c r="F267" s="40" t="s">
        <v>206</v>
      </c>
      <c r="G267" s="41">
        <v>10</v>
      </c>
      <c r="H267" s="42">
        <v>0</v>
      </c>
      <c r="I267" s="43">
        <f>ROUND(G267*H267,P4)</f>
        <v>0</v>
      </c>
      <c r="J267" s="37"/>
      <c r="O267" s="44">
        <f>I267*0.21</f>
        <v>0</v>
      </c>
      <c r="P267">
        <v>3</v>
      </c>
    </row>
    <row r="268">
      <c r="A268" s="37" t="s">
        <v>207</v>
      </c>
      <c r="B268" s="45"/>
      <c r="C268" s="46"/>
      <c r="D268" s="46"/>
      <c r="E268" s="39" t="s">
        <v>3262</v>
      </c>
      <c r="F268" s="46"/>
      <c r="G268" s="46"/>
      <c r="H268" s="46"/>
      <c r="I268" s="46"/>
      <c r="J268" s="48"/>
    </row>
    <row r="269" ht="75">
      <c r="A269" s="37" t="s">
        <v>208</v>
      </c>
      <c r="B269" s="45"/>
      <c r="C269" s="46"/>
      <c r="D269" s="46"/>
      <c r="E269" s="49" t="s">
        <v>3263</v>
      </c>
      <c r="F269" s="46"/>
      <c r="G269" s="46"/>
      <c r="H269" s="46"/>
      <c r="I269" s="46"/>
      <c r="J269" s="48"/>
    </row>
    <row r="270">
      <c r="A270" s="37" t="s">
        <v>210</v>
      </c>
      <c r="B270" s="45"/>
      <c r="C270" s="46"/>
      <c r="D270" s="46"/>
      <c r="E270" s="47" t="s">
        <v>204</v>
      </c>
      <c r="F270" s="46"/>
      <c r="G270" s="46"/>
      <c r="H270" s="46"/>
      <c r="I270" s="46"/>
      <c r="J270" s="48"/>
    </row>
    <row r="271">
      <c r="A271" s="37" t="s">
        <v>202</v>
      </c>
      <c r="B271" s="37">
        <v>70</v>
      </c>
      <c r="C271" s="38" t="s">
        <v>3264</v>
      </c>
      <c r="D271" s="37" t="s">
        <v>204</v>
      </c>
      <c r="E271" s="39" t="s">
        <v>3265</v>
      </c>
      <c r="F271" s="40" t="s">
        <v>206</v>
      </c>
      <c r="G271" s="41">
        <v>1.01</v>
      </c>
      <c r="H271" s="42">
        <v>0</v>
      </c>
      <c r="I271" s="43">
        <f>ROUND(G271*H271,P4)</f>
        <v>0</v>
      </c>
      <c r="J271" s="37"/>
      <c r="O271" s="44">
        <f>I271*0.21</f>
        <v>0</v>
      </c>
      <c r="P271">
        <v>3</v>
      </c>
    </row>
    <row r="272">
      <c r="A272" s="37" t="s">
        <v>207</v>
      </c>
      <c r="B272" s="45"/>
      <c r="C272" s="46"/>
      <c r="D272" s="46"/>
      <c r="E272" s="39" t="s">
        <v>3265</v>
      </c>
      <c r="F272" s="46"/>
      <c r="G272" s="46"/>
      <c r="H272" s="46"/>
      <c r="I272" s="46"/>
      <c r="J272" s="48"/>
    </row>
    <row r="273">
      <c r="A273" s="37" t="s">
        <v>210</v>
      </c>
      <c r="B273" s="45"/>
      <c r="C273" s="46"/>
      <c r="D273" s="46"/>
      <c r="E273" s="47" t="s">
        <v>204</v>
      </c>
      <c r="F273" s="46"/>
      <c r="G273" s="46"/>
      <c r="H273" s="46"/>
      <c r="I273" s="46"/>
      <c r="J273" s="48"/>
    </row>
    <row r="274">
      <c r="A274" s="37" t="s">
        <v>202</v>
      </c>
      <c r="B274" s="37">
        <v>71</v>
      </c>
      <c r="C274" s="38" t="s">
        <v>3266</v>
      </c>
      <c r="D274" s="37" t="s">
        <v>204</v>
      </c>
      <c r="E274" s="39" t="s">
        <v>3267</v>
      </c>
      <c r="F274" s="40" t="s">
        <v>206</v>
      </c>
      <c r="G274" s="41">
        <v>1.01</v>
      </c>
      <c r="H274" s="42">
        <v>0</v>
      </c>
      <c r="I274" s="43">
        <f>ROUND(G274*H274,P4)</f>
        <v>0</v>
      </c>
      <c r="J274" s="37"/>
      <c r="O274" s="44">
        <f>I274*0.21</f>
        <v>0</v>
      </c>
      <c r="P274">
        <v>3</v>
      </c>
    </row>
    <row r="275">
      <c r="A275" s="37" t="s">
        <v>207</v>
      </c>
      <c r="B275" s="45"/>
      <c r="C275" s="46"/>
      <c r="D275" s="46"/>
      <c r="E275" s="39" t="s">
        <v>3267</v>
      </c>
      <c r="F275" s="46"/>
      <c r="G275" s="46"/>
      <c r="H275" s="46"/>
      <c r="I275" s="46"/>
      <c r="J275" s="48"/>
    </row>
    <row r="276">
      <c r="A276" s="37" t="s">
        <v>210</v>
      </c>
      <c r="B276" s="45"/>
      <c r="C276" s="46"/>
      <c r="D276" s="46"/>
      <c r="E276" s="47" t="s">
        <v>204</v>
      </c>
      <c r="F276" s="46"/>
      <c r="G276" s="46"/>
      <c r="H276" s="46"/>
      <c r="I276" s="46"/>
      <c r="J276" s="48"/>
    </row>
    <row r="277">
      <c r="A277" s="37" t="s">
        <v>202</v>
      </c>
      <c r="B277" s="37">
        <v>72</v>
      </c>
      <c r="C277" s="38" t="s">
        <v>3268</v>
      </c>
      <c r="D277" s="37" t="s">
        <v>204</v>
      </c>
      <c r="E277" s="39" t="s">
        <v>3269</v>
      </c>
      <c r="F277" s="40" t="s">
        <v>206</v>
      </c>
      <c r="G277" s="41">
        <v>1.01</v>
      </c>
      <c r="H277" s="42">
        <v>0</v>
      </c>
      <c r="I277" s="43">
        <f>ROUND(G277*H277,P4)</f>
        <v>0</v>
      </c>
      <c r="J277" s="37"/>
      <c r="O277" s="44">
        <f>I277*0.21</f>
        <v>0</v>
      </c>
      <c r="P277">
        <v>3</v>
      </c>
    </row>
    <row r="278">
      <c r="A278" s="37" t="s">
        <v>207</v>
      </c>
      <c r="B278" s="45"/>
      <c r="C278" s="46"/>
      <c r="D278" s="46"/>
      <c r="E278" s="39" t="s">
        <v>3269</v>
      </c>
      <c r="F278" s="46"/>
      <c r="G278" s="46"/>
      <c r="H278" s="46"/>
      <c r="I278" s="46"/>
      <c r="J278" s="48"/>
    </row>
    <row r="279">
      <c r="A279" s="37" t="s">
        <v>210</v>
      </c>
      <c r="B279" s="45"/>
      <c r="C279" s="46"/>
      <c r="D279" s="46"/>
      <c r="E279" s="47" t="s">
        <v>204</v>
      </c>
      <c r="F279" s="46"/>
      <c r="G279" s="46"/>
      <c r="H279" s="46"/>
      <c r="I279" s="46"/>
      <c r="J279" s="48"/>
    </row>
    <row r="280">
      <c r="A280" s="37" t="s">
        <v>202</v>
      </c>
      <c r="B280" s="37">
        <v>73</v>
      </c>
      <c r="C280" s="38" t="s">
        <v>3270</v>
      </c>
      <c r="D280" s="37" t="s">
        <v>204</v>
      </c>
      <c r="E280" s="39" t="s">
        <v>3271</v>
      </c>
      <c r="F280" s="40" t="s">
        <v>206</v>
      </c>
      <c r="G280" s="41">
        <v>2.02</v>
      </c>
      <c r="H280" s="42">
        <v>0</v>
      </c>
      <c r="I280" s="43">
        <f>ROUND(G280*H280,P4)</f>
        <v>0</v>
      </c>
      <c r="J280" s="37"/>
      <c r="O280" s="44">
        <f>I280*0.21</f>
        <v>0</v>
      </c>
      <c r="P280">
        <v>3</v>
      </c>
    </row>
    <row r="281">
      <c r="A281" s="37" t="s">
        <v>207</v>
      </c>
      <c r="B281" s="45"/>
      <c r="C281" s="46"/>
      <c r="D281" s="46"/>
      <c r="E281" s="39" t="s">
        <v>3271</v>
      </c>
      <c r="F281" s="46"/>
      <c r="G281" s="46"/>
      <c r="H281" s="46"/>
      <c r="I281" s="46"/>
      <c r="J281" s="48"/>
    </row>
    <row r="282">
      <c r="A282" s="37" t="s">
        <v>210</v>
      </c>
      <c r="B282" s="45"/>
      <c r="C282" s="46"/>
      <c r="D282" s="46"/>
      <c r="E282" s="47" t="s">
        <v>204</v>
      </c>
      <c r="F282" s="46"/>
      <c r="G282" s="46"/>
      <c r="H282" s="46"/>
      <c r="I282" s="46"/>
      <c r="J282" s="48"/>
    </row>
    <row r="283">
      <c r="A283" s="37" t="s">
        <v>202</v>
      </c>
      <c r="B283" s="37">
        <v>74</v>
      </c>
      <c r="C283" s="38" t="s">
        <v>3272</v>
      </c>
      <c r="D283" s="37" t="s">
        <v>204</v>
      </c>
      <c r="E283" s="39" t="s">
        <v>3273</v>
      </c>
      <c r="F283" s="40" t="s">
        <v>206</v>
      </c>
      <c r="G283" s="41">
        <v>1.01</v>
      </c>
      <c r="H283" s="42">
        <v>0</v>
      </c>
      <c r="I283" s="43">
        <f>ROUND(G283*H283,P4)</f>
        <v>0</v>
      </c>
      <c r="J283" s="37"/>
      <c r="O283" s="44">
        <f>I283*0.21</f>
        <v>0</v>
      </c>
      <c r="P283">
        <v>3</v>
      </c>
    </row>
    <row r="284">
      <c r="A284" s="37" t="s">
        <v>207</v>
      </c>
      <c r="B284" s="45"/>
      <c r="C284" s="46"/>
      <c r="D284" s="46"/>
      <c r="E284" s="39" t="s">
        <v>3273</v>
      </c>
      <c r="F284" s="46"/>
      <c r="G284" s="46"/>
      <c r="H284" s="46"/>
      <c r="I284" s="46"/>
      <c r="J284" s="48"/>
    </row>
    <row r="285">
      <c r="A285" s="37" t="s">
        <v>210</v>
      </c>
      <c r="B285" s="45"/>
      <c r="C285" s="46"/>
      <c r="D285" s="46"/>
      <c r="E285" s="47" t="s">
        <v>204</v>
      </c>
      <c r="F285" s="46"/>
      <c r="G285" s="46"/>
      <c r="H285" s="46"/>
      <c r="I285" s="46"/>
      <c r="J285" s="48"/>
    </row>
    <row r="286">
      <c r="A286" s="37" t="s">
        <v>202</v>
      </c>
      <c r="B286" s="37">
        <v>75</v>
      </c>
      <c r="C286" s="38" t="s">
        <v>3274</v>
      </c>
      <c r="D286" s="37" t="s">
        <v>204</v>
      </c>
      <c r="E286" s="39" t="s">
        <v>3275</v>
      </c>
      <c r="F286" s="40" t="s">
        <v>206</v>
      </c>
      <c r="G286" s="41">
        <v>3</v>
      </c>
      <c r="H286" s="42">
        <v>0</v>
      </c>
      <c r="I286" s="43">
        <f>ROUND(G286*H286,P4)</f>
        <v>0</v>
      </c>
      <c r="J286" s="37"/>
      <c r="O286" s="44">
        <f>I286*0.21</f>
        <v>0</v>
      </c>
      <c r="P286">
        <v>3</v>
      </c>
    </row>
    <row r="287">
      <c r="A287" s="37" t="s">
        <v>207</v>
      </c>
      <c r="B287" s="45"/>
      <c r="C287" s="46"/>
      <c r="D287" s="46"/>
      <c r="E287" s="39" t="s">
        <v>3275</v>
      </c>
      <c r="F287" s="46"/>
      <c r="G287" s="46"/>
      <c r="H287" s="46"/>
      <c r="I287" s="46"/>
      <c r="J287" s="48"/>
    </row>
    <row r="288" ht="180">
      <c r="A288" s="37" t="s">
        <v>208</v>
      </c>
      <c r="B288" s="45"/>
      <c r="C288" s="46"/>
      <c r="D288" s="46"/>
      <c r="E288" s="49" t="s">
        <v>3276</v>
      </c>
      <c r="F288" s="46"/>
      <c r="G288" s="46"/>
      <c r="H288" s="46"/>
      <c r="I288" s="46"/>
      <c r="J288" s="48"/>
    </row>
    <row r="289">
      <c r="A289" s="37" t="s">
        <v>210</v>
      </c>
      <c r="B289" s="45"/>
      <c r="C289" s="46"/>
      <c r="D289" s="46"/>
      <c r="E289" s="47" t="s">
        <v>204</v>
      </c>
      <c r="F289" s="46"/>
      <c r="G289" s="46"/>
      <c r="H289" s="46"/>
      <c r="I289" s="46"/>
      <c r="J289" s="48"/>
    </row>
    <row r="290" ht="30">
      <c r="A290" s="37" t="s">
        <v>202</v>
      </c>
      <c r="B290" s="37">
        <v>76</v>
      </c>
      <c r="C290" s="38" t="s">
        <v>3277</v>
      </c>
      <c r="D290" s="37" t="s">
        <v>204</v>
      </c>
      <c r="E290" s="39" t="s">
        <v>3278</v>
      </c>
      <c r="F290" s="40" t="s">
        <v>206</v>
      </c>
      <c r="G290" s="41">
        <v>3</v>
      </c>
      <c r="H290" s="42">
        <v>0</v>
      </c>
      <c r="I290" s="43">
        <f>ROUND(G290*H290,P4)</f>
        <v>0</v>
      </c>
      <c r="J290" s="37"/>
      <c r="O290" s="44">
        <f>I290*0.21</f>
        <v>0</v>
      </c>
      <c r="P290">
        <v>3</v>
      </c>
    </row>
    <row r="291" ht="30">
      <c r="A291" s="37" t="s">
        <v>207</v>
      </c>
      <c r="B291" s="45"/>
      <c r="C291" s="46"/>
      <c r="D291" s="46"/>
      <c r="E291" s="39" t="s">
        <v>3278</v>
      </c>
      <c r="F291" s="46"/>
      <c r="G291" s="46"/>
      <c r="H291" s="46"/>
      <c r="I291" s="46"/>
      <c r="J291" s="48"/>
    </row>
    <row r="292" ht="75">
      <c r="A292" s="37" t="s">
        <v>208</v>
      </c>
      <c r="B292" s="45"/>
      <c r="C292" s="46"/>
      <c r="D292" s="46"/>
      <c r="E292" s="49" t="s">
        <v>3279</v>
      </c>
      <c r="F292" s="46"/>
      <c r="G292" s="46"/>
      <c r="H292" s="46"/>
      <c r="I292" s="46"/>
      <c r="J292" s="48"/>
    </row>
    <row r="293">
      <c r="A293" s="37" t="s">
        <v>210</v>
      </c>
      <c r="B293" s="45"/>
      <c r="C293" s="46"/>
      <c r="D293" s="46"/>
      <c r="E293" s="47" t="s">
        <v>204</v>
      </c>
      <c r="F293" s="46"/>
      <c r="G293" s="46"/>
      <c r="H293" s="46"/>
      <c r="I293" s="46"/>
      <c r="J293" s="48"/>
    </row>
    <row r="294" ht="30">
      <c r="A294" s="37" t="s">
        <v>202</v>
      </c>
      <c r="B294" s="37">
        <v>77</v>
      </c>
      <c r="C294" s="38" t="s">
        <v>3280</v>
      </c>
      <c r="D294" s="37" t="s">
        <v>204</v>
      </c>
      <c r="E294" s="39" t="s">
        <v>3281</v>
      </c>
      <c r="F294" s="40" t="s">
        <v>206</v>
      </c>
      <c r="G294" s="41">
        <v>2</v>
      </c>
      <c r="H294" s="42">
        <v>0</v>
      </c>
      <c r="I294" s="43">
        <f>ROUND(G294*H294,P4)</f>
        <v>0</v>
      </c>
      <c r="J294" s="37"/>
      <c r="O294" s="44">
        <f>I294*0.21</f>
        <v>0</v>
      </c>
      <c r="P294">
        <v>3</v>
      </c>
    </row>
    <row r="295" ht="30">
      <c r="A295" s="37" t="s">
        <v>207</v>
      </c>
      <c r="B295" s="45"/>
      <c r="C295" s="46"/>
      <c r="D295" s="46"/>
      <c r="E295" s="39" t="s">
        <v>3282</v>
      </c>
      <c r="F295" s="46"/>
      <c r="G295" s="46"/>
      <c r="H295" s="46"/>
      <c r="I295" s="46"/>
      <c r="J295" s="48"/>
    </row>
    <row r="296" ht="105">
      <c r="A296" s="37" t="s">
        <v>208</v>
      </c>
      <c r="B296" s="45"/>
      <c r="C296" s="46"/>
      <c r="D296" s="46"/>
      <c r="E296" s="49" t="s">
        <v>3283</v>
      </c>
      <c r="F296" s="46"/>
      <c r="G296" s="46"/>
      <c r="H296" s="46"/>
      <c r="I296" s="46"/>
      <c r="J296" s="48"/>
    </row>
    <row r="297">
      <c r="A297" s="37" t="s">
        <v>210</v>
      </c>
      <c r="B297" s="45"/>
      <c r="C297" s="46"/>
      <c r="D297" s="46"/>
      <c r="E297" s="47" t="s">
        <v>204</v>
      </c>
      <c r="F297" s="46"/>
      <c r="G297" s="46"/>
      <c r="H297" s="46"/>
      <c r="I297" s="46"/>
      <c r="J297" s="48"/>
    </row>
    <row r="298" ht="30">
      <c r="A298" s="37" t="s">
        <v>202</v>
      </c>
      <c r="B298" s="37">
        <v>78</v>
      </c>
      <c r="C298" s="38" t="s">
        <v>3284</v>
      </c>
      <c r="D298" s="37" t="s">
        <v>204</v>
      </c>
      <c r="E298" s="39" t="s">
        <v>3285</v>
      </c>
      <c r="F298" s="40" t="s">
        <v>206</v>
      </c>
      <c r="G298" s="41">
        <v>3</v>
      </c>
      <c r="H298" s="42">
        <v>0</v>
      </c>
      <c r="I298" s="43">
        <f>ROUND(G298*H298,P4)</f>
        <v>0</v>
      </c>
      <c r="J298" s="37"/>
      <c r="O298" s="44">
        <f>I298*0.21</f>
        <v>0</v>
      </c>
      <c r="P298">
        <v>3</v>
      </c>
    </row>
    <row r="299" ht="45">
      <c r="A299" s="37" t="s">
        <v>207</v>
      </c>
      <c r="B299" s="45"/>
      <c r="C299" s="46"/>
      <c r="D299" s="46"/>
      <c r="E299" s="39" t="s">
        <v>3286</v>
      </c>
      <c r="F299" s="46"/>
      <c r="G299" s="46"/>
      <c r="H299" s="46"/>
      <c r="I299" s="46"/>
      <c r="J299" s="48"/>
    </row>
    <row r="300" ht="210">
      <c r="A300" s="37" t="s">
        <v>208</v>
      </c>
      <c r="B300" s="45"/>
      <c r="C300" s="46"/>
      <c r="D300" s="46"/>
      <c r="E300" s="49" t="s">
        <v>3287</v>
      </c>
      <c r="F300" s="46"/>
      <c r="G300" s="46"/>
      <c r="H300" s="46"/>
      <c r="I300" s="46"/>
      <c r="J300" s="48"/>
    </row>
    <row r="301">
      <c r="A301" s="37" t="s">
        <v>210</v>
      </c>
      <c r="B301" s="45"/>
      <c r="C301" s="46"/>
      <c r="D301" s="46"/>
      <c r="E301" s="47" t="s">
        <v>204</v>
      </c>
      <c r="F301" s="46"/>
      <c r="G301" s="46"/>
      <c r="H301" s="46"/>
      <c r="I301" s="46"/>
      <c r="J301" s="48"/>
    </row>
    <row r="302" ht="30">
      <c r="A302" s="37" t="s">
        <v>202</v>
      </c>
      <c r="B302" s="37">
        <v>79</v>
      </c>
      <c r="C302" s="38" t="s">
        <v>3288</v>
      </c>
      <c r="D302" s="37" t="s">
        <v>204</v>
      </c>
      <c r="E302" s="39" t="s">
        <v>3289</v>
      </c>
      <c r="F302" s="40" t="s">
        <v>206</v>
      </c>
      <c r="G302" s="41">
        <v>3</v>
      </c>
      <c r="H302" s="42">
        <v>0</v>
      </c>
      <c r="I302" s="43">
        <f>ROUND(G302*H302,P4)</f>
        <v>0</v>
      </c>
      <c r="J302" s="37"/>
      <c r="O302" s="44">
        <f>I302*0.21</f>
        <v>0</v>
      </c>
      <c r="P302">
        <v>3</v>
      </c>
    </row>
    <row r="303" ht="45">
      <c r="A303" s="37" t="s">
        <v>207</v>
      </c>
      <c r="B303" s="45"/>
      <c r="C303" s="46"/>
      <c r="D303" s="46"/>
      <c r="E303" s="39" t="s">
        <v>3290</v>
      </c>
      <c r="F303" s="46"/>
      <c r="G303" s="46"/>
      <c r="H303" s="46"/>
      <c r="I303" s="46"/>
      <c r="J303" s="48"/>
    </row>
    <row r="304" ht="180">
      <c r="A304" s="37" t="s">
        <v>208</v>
      </c>
      <c r="B304" s="45"/>
      <c r="C304" s="46"/>
      <c r="D304" s="46"/>
      <c r="E304" s="49" t="s">
        <v>3291</v>
      </c>
      <c r="F304" s="46"/>
      <c r="G304" s="46"/>
      <c r="H304" s="46"/>
      <c r="I304" s="46"/>
      <c r="J304" s="48"/>
    </row>
    <row r="305">
      <c r="A305" s="37" t="s">
        <v>210</v>
      </c>
      <c r="B305" s="45"/>
      <c r="C305" s="46"/>
      <c r="D305" s="46"/>
      <c r="E305" s="47" t="s">
        <v>204</v>
      </c>
      <c r="F305" s="46"/>
      <c r="G305" s="46"/>
      <c r="H305" s="46"/>
      <c r="I305" s="46"/>
      <c r="J305" s="48"/>
    </row>
    <row r="306" ht="30">
      <c r="A306" s="37" t="s">
        <v>202</v>
      </c>
      <c r="B306" s="37">
        <v>80</v>
      </c>
      <c r="C306" s="38" t="s">
        <v>3292</v>
      </c>
      <c r="D306" s="37" t="s">
        <v>204</v>
      </c>
      <c r="E306" s="39" t="s">
        <v>3293</v>
      </c>
      <c r="F306" s="40" t="s">
        <v>206</v>
      </c>
      <c r="G306" s="41">
        <v>2</v>
      </c>
      <c r="H306" s="42">
        <v>0</v>
      </c>
      <c r="I306" s="43">
        <f>ROUND(G306*H306,P4)</f>
        <v>0</v>
      </c>
      <c r="J306" s="37"/>
      <c r="O306" s="44">
        <f>I306*0.21</f>
        <v>0</v>
      </c>
      <c r="P306">
        <v>3</v>
      </c>
    </row>
    <row r="307" ht="45">
      <c r="A307" s="37" t="s">
        <v>207</v>
      </c>
      <c r="B307" s="45"/>
      <c r="C307" s="46"/>
      <c r="D307" s="46"/>
      <c r="E307" s="39" t="s">
        <v>3294</v>
      </c>
      <c r="F307" s="46"/>
      <c r="G307" s="46"/>
      <c r="H307" s="46"/>
      <c r="I307" s="46"/>
      <c r="J307" s="48"/>
    </row>
    <row r="308" ht="165">
      <c r="A308" s="37" t="s">
        <v>208</v>
      </c>
      <c r="B308" s="45"/>
      <c r="C308" s="46"/>
      <c r="D308" s="46"/>
      <c r="E308" s="49" t="s">
        <v>3295</v>
      </c>
      <c r="F308" s="46"/>
      <c r="G308" s="46"/>
      <c r="H308" s="46"/>
      <c r="I308" s="46"/>
      <c r="J308" s="48"/>
    </row>
    <row r="309">
      <c r="A309" s="37" t="s">
        <v>210</v>
      </c>
      <c r="B309" s="45"/>
      <c r="C309" s="46"/>
      <c r="D309" s="46"/>
      <c r="E309" s="47" t="s">
        <v>204</v>
      </c>
      <c r="F309" s="46"/>
      <c r="G309" s="46"/>
      <c r="H309" s="46"/>
      <c r="I309" s="46"/>
      <c r="J309" s="48"/>
    </row>
    <row r="310" ht="30">
      <c r="A310" s="37" t="s">
        <v>202</v>
      </c>
      <c r="B310" s="37">
        <v>81</v>
      </c>
      <c r="C310" s="38" t="s">
        <v>3296</v>
      </c>
      <c r="D310" s="37" t="s">
        <v>204</v>
      </c>
      <c r="E310" s="39" t="s">
        <v>3297</v>
      </c>
      <c r="F310" s="40" t="s">
        <v>206</v>
      </c>
      <c r="G310" s="41">
        <v>2</v>
      </c>
      <c r="H310" s="42">
        <v>0</v>
      </c>
      <c r="I310" s="43">
        <f>ROUND(G310*H310,P4)</f>
        <v>0</v>
      </c>
      <c r="J310" s="37"/>
      <c r="O310" s="44">
        <f>I310*0.21</f>
        <v>0</v>
      </c>
      <c r="P310">
        <v>3</v>
      </c>
    </row>
    <row r="311" ht="45">
      <c r="A311" s="37" t="s">
        <v>207</v>
      </c>
      <c r="B311" s="45"/>
      <c r="C311" s="46"/>
      <c r="D311" s="46"/>
      <c r="E311" s="39" t="s">
        <v>3298</v>
      </c>
      <c r="F311" s="46"/>
      <c r="G311" s="46"/>
      <c r="H311" s="46"/>
      <c r="I311" s="46"/>
      <c r="J311" s="48"/>
    </row>
    <row r="312" ht="105">
      <c r="A312" s="37" t="s">
        <v>208</v>
      </c>
      <c r="B312" s="45"/>
      <c r="C312" s="46"/>
      <c r="D312" s="46"/>
      <c r="E312" s="49" t="s">
        <v>3260</v>
      </c>
      <c r="F312" s="46"/>
      <c r="G312" s="46"/>
      <c r="H312" s="46"/>
      <c r="I312" s="46"/>
      <c r="J312" s="48"/>
    </row>
    <row r="313">
      <c r="A313" s="37" t="s">
        <v>210</v>
      </c>
      <c r="B313" s="45"/>
      <c r="C313" s="46"/>
      <c r="D313" s="46"/>
      <c r="E313" s="47" t="s">
        <v>204</v>
      </c>
      <c r="F313" s="46"/>
      <c r="G313" s="46"/>
      <c r="H313" s="46"/>
      <c r="I313" s="46"/>
      <c r="J313" s="48"/>
    </row>
    <row r="314" ht="30">
      <c r="A314" s="37" t="s">
        <v>202</v>
      </c>
      <c r="B314" s="37">
        <v>82</v>
      </c>
      <c r="C314" s="38" t="s">
        <v>3299</v>
      </c>
      <c r="D314" s="37" t="s">
        <v>204</v>
      </c>
      <c r="E314" s="39" t="s">
        <v>3300</v>
      </c>
      <c r="F314" s="40" t="s">
        <v>206</v>
      </c>
      <c r="G314" s="41">
        <v>19</v>
      </c>
      <c r="H314" s="42">
        <v>0</v>
      </c>
      <c r="I314" s="43">
        <f>ROUND(G314*H314,P4)</f>
        <v>0</v>
      </c>
      <c r="J314" s="37"/>
      <c r="O314" s="44">
        <f>I314*0.21</f>
        <v>0</v>
      </c>
      <c r="P314">
        <v>3</v>
      </c>
    </row>
    <row r="315" ht="45">
      <c r="A315" s="37" t="s">
        <v>207</v>
      </c>
      <c r="B315" s="45"/>
      <c r="C315" s="46"/>
      <c r="D315" s="46"/>
      <c r="E315" s="39" t="s">
        <v>3301</v>
      </c>
      <c r="F315" s="46"/>
      <c r="G315" s="46"/>
      <c r="H315" s="46"/>
      <c r="I315" s="46"/>
      <c r="J315" s="48"/>
    </row>
    <row r="316" ht="390">
      <c r="A316" s="37" t="s">
        <v>208</v>
      </c>
      <c r="B316" s="45"/>
      <c r="C316" s="46"/>
      <c r="D316" s="46"/>
      <c r="E316" s="49" t="s">
        <v>3302</v>
      </c>
      <c r="F316" s="46"/>
      <c r="G316" s="46"/>
      <c r="H316" s="46"/>
      <c r="I316" s="46"/>
      <c r="J316" s="48"/>
    </row>
    <row r="317">
      <c r="A317" s="37" t="s">
        <v>210</v>
      </c>
      <c r="B317" s="45"/>
      <c r="C317" s="46"/>
      <c r="D317" s="46"/>
      <c r="E317" s="47" t="s">
        <v>204</v>
      </c>
      <c r="F317" s="46"/>
      <c r="G317" s="46"/>
      <c r="H317" s="46"/>
      <c r="I317" s="46"/>
      <c r="J317" s="48"/>
    </row>
    <row r="318" ht="30">
      <c r="A318" s="37" t="s">
        <v>202</v>
      </c>
      <c r="B318" s="37">
        <v>83</v>
      </c>
      <c r="C318" s="38" t="s">
        <v>3303</v>
      </c>
      <c r="D318" s="37" t="s">
        <v>204</v>
      </c>
      <c r="E318" s="39" t="s">
        <v>3304</v>
      </c>
      <c r="F318" s="40" t="s">
        <v>206</v>
      </c>
      <c r="G318" s="41">
        <v>4</v>
      </c>
      <c r="H318" s="42">
        <v>0</v>
      </c>
      <c r="I318" s="43">
        <f>ROUND(G318*H318,P4)</f>
        <v>0</v>
      </c>
      <c r="J318" s="37"/>
      <c r="O318" s="44">
        <f>I318*0.21</f>
        <v>0</v>
      </c>
      <c r="P318">
        <v>3</v>
      </c>
    </row>
    <row r="319" ht="45">
      <c r="A319" s="37" t="s">
        <v>207</v>
      </c>
      <c r="B319" s="45"/>
      <c r="C319" s="46"/>
      <c r="D319" s="46"/>
      <c r="E319" s="39" t="s">
        <v>3305</v>
      </c>
      <c r="F319" s="46"/>
      <c r="G319" s="46"/>
      <c r="H319" s="46"/>
      <c r="I319" s="46"/>
      <c r="J319" s="48"/>
    </row>
    <row r="320" ht="135">
      <c r="A320" s="37" t="s">
        <v>208</v>
      </c>
      <c r="B320" s="45"/>
      <c r="C320" s="46"/>
      <c r="D320" s="46"/>
      <c r="E320" s="49" t="s">
        <v>3306</v>
      </c>
      <c r="F320" s="46"/>
      <c r="G320" s="46"/>
      <c r="H320" s="46"/>
      <c r="I320" s="46"/>
      <c r="J320" s="48"/>
    </row>
    <row r="321">
      <c r="A321" s="37" t="s">
        <v>210</v>
      </c>
      <c r="B321" s="45"/>
      <c r="C321" s="46"/>
      <c r="D321" s="46"/>
      <c r="E321" s="47" t="s">
        <v>204</v>
      </c>
      <c r="F321" s="46"/>
      <c r="G321" s="46"/>
      <c r="H321" s="46"/>
      <c r="I321" s="46"/>
      <c r="J321" s="48"/>
    </row>
    <row r="322" ht="30">
      <c r="A322" s="37" t="s">
        <v>202</v>
      </c>
      <c r="B322" s="37">
        <v>84</v>
      </c>
      <c r="C322" s="38" t="s">
        <v>3307</v>
      </c>
      <c r="D322" s="37" t="s">
        <v>204</v>
      </c>
      <c r="E322" s="39" t="s">
        <v>3308</v>
      </c>
      <c r="F322" s="40" t="s">
        <v>206</v>
      </c>
      <c r="G322" s="41">
        <v>1</v>
      </c>
      <c r="H322" s="42">
        <v>0</v>
      </c>
      <c r="I322" s="43">
        <f>ROUND(G322*H322,P4)</f>
        <v>0</v>
      </c>
      <c r="J322" s="37"/>
      <c r="O322" s="44">
        <f>I322*0.21</f>
        <v>0</v>
      </c>
      <c r="P322">
        <v>3</v>
      </c>
    </row>
    <row r="323" ht="45">
      <c r="A323" s="37" t="s">
        <v>207</v>
      </c>
      <c r="B323" s="45"/>
      <c r="C323" s="46"/>
      <c r="D323" s="46"/>
      <c r="E323" s="39" t="s">
        <v>3309</v>
      </c>
      <c r="F323" s="46"/>
      <c r="G323" s="46"/>
      <c r="H323" s="46"/>
      <c r="I323" s="46"/>
      <c r="J323" s="48"/>
    </row>
    <row r="324" ht="90">
      <c r="A324" s="37" t="s">
        <v>208</v>
      </c>
      <c r="B324" s="45"/>
      <c r="C324" s="46"/>
      <c r="D324" s="46"/>
      <c r="E324" s="49" t="s">
        <v>3257</v>
      </c>
      <c r="F324" s="46"/>
      <c r="G324" s="46"/>
      <c r="H324" s="46"/>
      <c r="I324" s="46"/>
      <c r="J324" s="48"/>
    </row>
    <row r="325">
      <c r="A325" s="37" t="s">
        <v>210</v>
      </c>
      <c r="B325" s="45"/>
      <c r="C325" s="46"/>
      <c r="D325" s="46"/>
      <c r="E325" s="47" t="s">
        <v>204</v>
      </c>
      <c r="F325" s="46"/>
      <c r="G325" s="46"/>
      <c r="H325" s="46"/>
      <c r="I325" s="46"/>
      <c r="J325" s="48"/>
    </row>
    <row r="326" ht="30">
      <c r="A326" s="37" t="s">
        <v>202</v>
      </c>
      <c r="B326" s="37">
        <v>85</v>
      </c>
      <c r="C326" s="38" t="s">
        <v>3310</v>
      </c>
      <c r="D326" s="37" t="s">
        <v>204</v>
      </c>
      <c r="E326" s="39" t="s">
        <v>3311</v>
      </c>
      <c r="F326" s="40" t="s">
        <v>217</v>
      </c>
      <c r="G326" s="41">
        <v>40</v>
      </c>
      <c r="H326" s="42">
        <v>0</v>
      </c>
      <c r="I326" s="43">
        <f>ROUND(G326*H326,P4)</f>
        <v>0</v>
      </c>
      <c r="J326" s="37"/>
      <c r="O326" s="44">
        <f>I326*0.21</f>
        <v>0</v>
      </c>
      <c r="P326">
        <v>3</v>
      </c>
    </row>
    <row r="327" ht="30">
      <c r="A327" s="37" t="s">
        <v>207</v>
      </c>
      <c r="B327" s="45"/>
      <c r="C327" s="46"/>
      <c r="D327" s="46"/>
      <c r="E327" s="39" t="s">
        <v>3312</v>
      </c>
      <c r="F327" s="46"/>
      <c r="G327" s="46"/>
      <c r="H327" s="46"/>
      <c r="I327" s="46"/>
      <c r="J327" s="48"/>
    </row>
    <row r="328" ht="120">
      <c r="A328" s="37" t="s">
        <v>208</v>
      </c>
      <c r="B328" s="45"/>
      <c r="C328" s="46"/>
      <c r="D328" s="46"/>
      <c r="E328" s="49" t="s">
        <v>3313</v>
      </c>
      <c r="F328" s="46"/>
      <c r="G328" s="46"/>
      <c r="H328" s="46"/>
      <c r="I328" s="46"/>
      <c r="J328" s="48"/>
    </row>
    <row r="329">
      <c r="A329" s="37" t="s">
        <v>210</v>
      </c>
      <c r="B329" s="45"/>
      <c r="C329" s="46"/>
      <c r="D329" s="46"/>
      <c r="E329" s="47" t="s">
        <v>204</v>
      </c>
      <c r="F329" s="46"/>
      <c r="G329" s="46"/>
      <c r="H329" s="46"/>
      <c r="I329" s="46"/>
      <c r="J329" s="48"/>
    </row>
    <row r="330" ht="30">
      <c r="A330" s="37" t="s">
        <v>202</v>
      </c>
      <c r="B330" s="37">
        <v>86</v>
      </c>
      <c r="C330" s="38" t="s">
        <v>3314</v>
      </c>
      <c r="D330" s="37" t="s">
        <v>204</v>
      </c>
      <c r="E330" s="39" t="s">
        <v>3315</v>
      </c>
      <c r="F330" s="40" t="s">
        <v>217</v>
      </c>
      <c r="G330" s="41">
        <v>168.80000000000001</v>
      </c>
      <c r="H330" s="42">
        <v>0</v>
      </c>
      <c r="I330" s="43">
        <f>ROUND(G330*H330,P4)</f>
        <v>0</v>
      </c>
      <c r="J330" s="37"/>
      <c r="O330" s="44">
        <f>I330*0.21</f>
        <v>0</v>
      </c>
      <c r="P330">
        <v>3</v>
      </c>
    </row>
    <row r="331" ht="30">
      <c r="A331" s="37" t="s">
        <v>207</v>
      </c>
      <c r="B331" s="45"/>
      <c r="C331" s="46"/>
      <c r="D331" s="46"/>
      <c r="E331" s="39" t="s">
        <v>3316</v>
      </c>
      <c r="F331" s="46"/>
      <c r="G331" s="46"/>
      <c r="H331" s="46"/>
      <c r="I331" s="46"/>
      <c r="J331" s="48"/>
    </row>
    <row r="332" ht="195">
      <c r="A332" s="37" t="s">
        <v>208</v>
      </c>
      <c r="B332" s="45"/>
      <c r="C332" s="46"/>
      <c r="D332" s="46"/>
      <c r="E332" s="49" t="s">
        <v>3317</v>
      </c>
      <c r="F332" s="46"/>
      <c r="G332" s="46"/>
      <c r="H332" s="46"/>
      <c r="I332" s="46"/>
      <c r="J332" s="48"/>
    </row>
    <row r="333">
      <c r="A333" s="37" t="s">
        <v>210</v>
      </c>
      <c r="B333" s="45"/>
      <c r="C333" s="46"/>
      <c r="D333" s="46"/>
      <c r="E333" s="47" t="s">
        <v>204</v>
      </c>
      <c r="F333" s="46"/>
      <c r="G333" s="46"/>
      <c r="H333" s="46"/>
      <c r="I333" s="46"/>
      <c r="J333" s="48"/>
    </row>
    <row r="334">
      <c r="A334" s="37" t="s">
        <v>202</v>
      </c>
      <c r="B334" s="37">
        <v>87</v>
      </c>
      <c r="C334" s="38" t="s">
        <v>3318</v>
      </c>
      <c r="D334" s="37" t="s">
        <v>204</v>
      </c>
      <c r="E334" s="39" t="s">
        <v>3319</v>
      </c>
      <c r="F334" s="40" t="s">
        <v>217</v>
      </c>
      <c r="G334" s="41">
        <v>65</v>
      </c>
      <c r="H334" s="42">
        <v>0</v>
      </c>
      <c r="I334" s="43">
        <f>ROUND(G334*H334,P4)</f>
        <v>0</v>
      </c>
      <c r="J334" s="37"/>
      <c r="O334" s="44">
        <f>I334*0.21</f>
        <v>0</v>
      </c>
      <c r="P334">
        <v>3</v>
      </c>
    </row>
    <row r="335" ht="30">
      <c r="A335" s="37" t="s">
        <v>207</v>
      </c>
      <c r="B335" s="45"/>
      <c r="C335" s="46"/>
      <c r="D335" s="46"/>
      <c r="E335" s="39" t="s">
        <v>3320</v>
      </c>
      <c r="F335" s="46"/>
      <c r="G335" s="46"/>
      <c r="H335" s="46"/>
      <c r="I335" s="46"/>
      <c r="J335" s="48"/>
    </row>
    <row r="336" ht="120">
      <c r="A336" s="37" t="s">
        <v>208</v>
      </c>
      <c r="B336" s="45"/>
      <c r="C336" s="46"/>
      <c r="D336" s="46"/>
      <c r="E336" s="49" t="s">
        <v>3321</v>
      </c>
      <c r="F336" s="46"/>
      <c r="G336" s="46"/>
      <c r="H336" s="46"/>
      <c r="I336" s="46"/>
      <c r="J336" s="48"/>
    </row>
    <row r="337">
      <c r="A337" s="37" t="s">
        <v>210</v>
      </c>
      <c r="B337" s="45"/>
      <c r="C337" s="46"/>
      <c r="D337" s="46"/>
      <c r="E337" s="47" t="s">
        <v>204</v>
      </c>
      <c r="F337" s="46"/>
      <c r="G337" s="46"/>
      <c r="H337" s="46"/>
      <c r="I337" s="46"/>
      <c r="J337" s="48"/>
    </row>
    <row r="338">
      <c r="A338" s="37" t="s">
        <v>202</v>
      </c>
      <c r="B338" s="37">
        <v>88</v>
      </c>
      <c r="C338" s="38" t="s">
        <v>3322</v>
      </c>
      <c r="D338" s="37" t="s">
        <v>204</v>
      </c>
      <c r="E338" s="39" t="s">
        <v>3323</v>
      </c>
      <c r="F338" s="40" t="s">
        <v>217</v>
      </c>
      <c r="G338" s="41">
        <v>54</v>
      </c>
      <c r="H338" s="42">
        <v>0</v>
      </c>
      <c r="I338" s="43">
        <f>ROUND(G338*H338,P4)</f>
        <v>0</v>
      </c>
      <c r="J338" s="37"/>
      <c r="O338" s="44">
        <f>I338*0.21</f>
        <v>0</v>
      </c>
      <c r="P338">
        <v>3</v>
      </c>
    </row>
    <row r="339" ht="30">
      <c r="A339" s="37" t="s">
        <v>207</v>
      </c>
      <c r="B339" s="45"/>
      <c r="C339" s="46"/>
      <c r="D339" s="46"/>
      <c r="E339" s="39" t="s">
        <v>3324</v>
      </c>
      <c r="F339" s="46"/>
      <c r="G339" s="46"/>
      <c r="H339" s="46"/>
      <c r="I339" s="46"/>
      <c r="J339" s="48"/>
    </row>
    <row r="340" ht="90">
      <c r="A340" s="37" t="s">
        <v>208</v>
      </c>
      <c r="B340" s="45"/>
      <c r="C340" s="46"/>
      <c r="D340" s="46"/>
      <c r="E340" s="49" t="s">
        <v>3325</v>
      </c>
      <c r="F340" s="46"/>
      <c r="G340" s="46"/>
      <c r="H340" s="46"/>
      <c r="I340" s="46"/>
      <c r="J340" s="48"/>
    </row>
    <row r="341">
      <c r="A341" s="37" t="s">
        <v>210</v>
      </c>
      <c r="B341" s="45"/>
      <c r="C341" s="46"/>
      <c r="D341" s="46"/>
      <c r="E341" s="47" t="s">
        <v>204</v>
      </c>
      <c r="F341" s="46"/>
      <c r="G341" s="46"/>
      <c r="H341" s="46"/>
      <c r="I341" s="46"/>
      <c r="J341" s="48"/>
    </row>
    <row r="342">
      <c r="A342" s="37" t="s">
        <v>202</v>
      </c>
      <c r="B342" s="37">
        <v>89</v>
      </c>
      <c r="C342" s="38" t="s">
        <v>3326</v>
      </c>
      <c r="D342" s="37" t="s">
        <v>204</v>
      </c>
      <c r="E342" s="39" t="s">
        <v>3327</v>
      </c>
      <c r="F342" s="40" t="s">
        <v>206</v>
      </c>
      <c r="G342" s="41">
        <v>1</v>
      </c>
      <c r="H342" s="42">
        <v>0</v>
      </c>
      <c r="I342" s="43">
        <f>ROUND(G342*H342,P4)</f>
        <v>0</v>
      </c>
      <c r="J342" s="37"/>
      <c r="O342" s="44">
        <f>I342*0.21</f>
        <v>0</v>
      </c>
      <c r="P342">
        <v>3</v>
      </c>
    </row>
    <row r="343" ht="30">
      <c r="A343" s="37" t="s">
        <v>207</v>
      </c>
      <c r="B343" s="45"/>
      <c r="C343" s="46"/>
      <c r="D343" s="46"/>
      <c r="E343" s="39" t="s">
        <v>3328</v>
      </c>
      <c r="F343" s="46"/>
      <c r="G343" s="46"/>
      <c r="H343" s="46"/>
      <c r="I343" s="46"/>
      <c r="J343" s="48"/>
    </row>
    <row r="344" ht="105">
      <c r="A344" s="37" t="s">
        <v>208</v>
      </c>
      <c r="B344" s="45"/>
      <c r="C344" s="46"/>
      <c r="D344" s="46"/>
      <c r="E344" s="49" t="s">
        <v>3329</v>
      </c>
      <c r="F344" s="46"/>
      <c r="G344" s="46"/>
      <c r="H344" s="46"/>
      <c r="I344" s="46"/>
      <c r="J344" s="48"/>
    </row>
    <row r="345">
      <c r="A345" s="37" t="s">
        <v>210</v>
      </c>
      <c r="B345" s="45"/>
      <c r="C345" s="46"/>
      <c r="D345" s="46"/>
      <c r="E345" s="47" t="s">
        <v>204</v>
      </c>
      <c r="F345" s="46"/>
      <c r="G345" s="46"/>
      <c r="H345" s="46"/>
      <c r="I345" s="46"/>
      <c r="J345" s="48"/>
    </row>
    <row r="346">
      <c r="A346" s="37" t="s">
        <v>202</v>
      </c>
      <c r="B346" s="37">
        <v>90</v>
      </c>
      <c r="C346" s="38" t="s">
        <v>3330</v>
      </c>
      <c r="D346" s="37" t="s">
        <v>204</v>
      </c>
      <c r="E346" s="39" t="s">
        <v>3331</v>
      </c>
      <c r="F346" s="40" t="s">
        <v>206</v>
      </c>
      <c r="G346" s="41">
        <v>2</v>
      </c>
      <c r="H346" s="42">
        <v>0</v>
      </c>
      <c r="I346" s="43">
        <f>ROUND(G346*H346,P4)</f>
        <v>0</v>
      </c>
      <c r="J346" s="37"/>
      <c r="O346" s="44">
        <f>I346*0.21</f>
        <v>0</v>
      </c>
      <c r="P346">
        <v>3</v>
      </c>
    </row>
    <row r="347" ht="30">
      <c r="A347" s="37" t="s">
        <v>207</v>
      </c>
      <c r="B347" s="45"/>
      <c r="C347" s="46"/>
      <c r="D347" s="46"/>
      <c r="E347" s="39" t="s">
        <v>3332</v>
      </c>
      <c r="F347" s="46"/>
      <c r="G347" s="46"/>
      <c r="H347" s="46"/>
      <c r="I347" s="46"/>
      <c r="J347" s="48"/>
    </row>
    <row r="348" ht="105">
      <c r="A348" s="37" t="s">
        <v>208</v>
      </c>
      <c r="B348" s="45"/>
      <c r="C348" s="46"/>
      <c r="D348" s="46"/>
      <c r="E348" s="49" t="s">
        <v>3333</v>
      </c>
      <c r="F348" s="46"/>
      <c r="G348" s="46"/>
      <c r="H348" s="46"/>
      <c r="I348" s="46"/>
      <c r="J348" s="48"/>
    </row>
    <row r="349">
      <c r="A349" s="37" t="s">
        <v>210</v>
      </c>
      <c r="B349" s="45"/>
      <c r="C349" s="46"/>
      <c r="D349" s="46"/>
      <c r="E349" s="47" t="s">
        <v>204</v>
      </c>
      <c r="F349" s="46"/>
      <c r="G349" s="46"/>
      <c r="H349" s="46"/>
      <c r="I349" s="46"/>
      <c r="J349" s="48"/>
    </row>
    <row r="350">
      <c r="A350" s="37" t="s">
        <v>202</v>
      </c>
      <c r="B350" s="37">
        <v>91</v>
      </c>
      <c r="C350" s="38" t="s">
        <v>3334</v>
      </c>
      <c r="D350" s="37" t="s">
        <v>204</v>
      </c>
      <c r="E350" s="39" t="s">
        <v>3335</v>
      </c>
      <c r="F350" s="40" t="s">
        <v>206</v>
      </c>
      <c r="G350" s="41">
        <v>10</v>
      </c>
      <c r="H350" s="42">
        <v>0</v>
      </c>
      <c r="I350" s="43">
        <f>ROUND(G350*H350,P4)</f>
        <v>0</v>
      </c>
      <c r="J350" s="37"/>
      <c r="O350" s="44">
        <f>I350*0.21</f>
        <v>0</v>
      </c>
      <c r="P350">
        <v>3</v>
      </c>
    </row>
    <row r="351" ht="30">
      <c r="A351" s="37" t="s">
        <v>207</v>
      </c>
      <c r="B351" s="45"/>
      <c r="C351" s="46"/>
      <c r="D351" s="46"/>
      <c r="E351" s="39" t="s">
        <v>3336</v>
      </c>
      <c r="F351" s="46"/>
      <c r="G351" s="46"/>
      <c r="H351" s="46"/>
      <c r="I351" s="46"/>
      <c r="J351" s="48"/>
    </row>
    <row r="352" ht="105">
      <c r="A352" s="37" t="s">
        <v>208</v>
      </c>
      <c r="B352" s="45"/>
      <c r="C352" s="46"/>
      <c r="D352" s="46"/>
      <c r="E352" s="49" t="s">
        <v>3337</v>
      </c>
      <c r="F352" s="46"/>
      <c r="G352" s="46"/>
      <c r="H352" s="46"/>
      <c r="I352" s="46"/>
      <c r="J352" s="48"/>
    </row>
    <row r="353">
      <c r="A353" s="37" t="s">
        <v>210</v>
      </c>
      <c r="B353" s="45"/>
      <c r="C353" s="46"/>
      <c r="D353" s="46"/>
      <c r="E353" s="47" t="s">
        <v>204</v>
      </c>
      <c r="F353" s="46"/>
      <c r="G353" s="46"/>
      <c r="H353" s="46"/>
      <c r="I353" s="46"/>
      <c r="J353" s="48"/>
    </row>
    <row r="354">
      <c r="A354" s="37" t="s">
        <v>202</v>
      </c>
      <c r="B354" s="37">
        <v>92</v>
      </c>
      <c r="C354" s="38" t="s">
        <v>3338</v>
      </c>
      <c r="D354" s="37" t="s">
        <v>204</v>
      </c>
      <c r="E354" s="39" t="s">
        <v>3339</v>
      </c>
      <c r="F354" s="40" t="s">
        <v>206</v>
      </c>
      <c r="G354" s="41">
        <v>16</v>
      </c>
      <c r="H354" s="42">
        <v>0</v>
      </c>
      <c r="I354" s="43">
        <f>ROUND(G354*H354,P4)</f>
        <v>0</v>
      </c>
      <c r="J354" s="37"/>
      <c r="O354" s="44">
        <f>I354*0.21</f>
        <v>0</v>
      </c>
      <c r="P354">
        <v>3</v>
      </c>
    </row>
    <row r="355" ht="30">
      <c r="A355" s="37" t="s">
        <v>207</v>
      </c>
      <c r="B355" s="45"/>
      <c r="C355" s="46"/>
      <c r="D355" s="46"/>
      <c r="E355" s="39" t="s">
        <v>3340</v>
      </c>
      <c r="F355" s="46"/>
      <c r="G355" s="46"/>
      <c r="H355" s="46"/>
      <c r="I355" s="46"/>
      <c r="J355" s="48"/>
    </row>
    <row r="356" ht="135">
      <c r="A356" s="37" t="s">
        <v>208</v>
      </c>
      <c r="B356" s="45"/>
      <c r="C356" s="46"/>
      <c r="D356" s="46"/>
      <c r="E356" s="49" t="s">
        <v>3341</v>
      </c>
      <c r="F356" s="46"/>
      <c r="G356" s="46"/>
      <c r="H356" s="46"/>
      <c r="I356" s="46"/>
      <c r="J356" s="48"/>
    </row>
    <row r="357">
      <c r="A357" s="37" t="s">
        <v>210</v>
      </c>
      <c r="B357" s="45"/>
      <c r="C357" s="46"/>
      <c r="D357" s="46"/>
      <c r="E357" s="47" t="s">
        <v>204</v>
      </c>
      <c r="F357" s="46"/>
      <c r="G357" s="46"/>
      <c r="H357" s="46"/>
      <c r="I357" s="46"/>
      <c r="J357" s="48"/>
    </row>
    <row r="358">
      <c r="A358" s="37" t="s">
        <v>202</v>
      </c>
      <c r="B358" s="37">
        <v>93</v>
      </c>
      <c r="C358" s="38" t="s">
        <v>3342</v>
      </c>
      <c r="D358" s="37" t="s">
        <v>204</v>
      </c>
      <c r="E358" s="39" t="s">
        <v>3343</v>
      </c>
      <c r="F358" s="40" t="s">
        <v>206</v>
      </c>
      <c r="G358" s="41">
        <v>1</v>
      </c>
      <c r="H358" s="42">
        <v>0</v>
      </c>
      <c r="I358" s="43">
        <f>ROUND(G358*H358,P4)</f>
        <v>0</v>
      </c>
      <c r="J358" s="37"/>
      <c r="O358" s="44">
        <f>I358*0.21</f>
        <v>0</v>
      </c>
      <c r="P358">
        <v>3</v>
      </c>
    </row>
    <row r="359" ht="45">
      <c r="A359" s="37" t="s">
        <v>207</v>
      </c>
      <c r="B359" s="45"/>
      <c r="C359" s="46"/>
      <c r="D359" s="46"/>
      <c r="E359" s="39" t="s">
        <v>3344</v>
      </c>
      <c r="F359" s="46"/>
      <c r="G359" s="46"/>
      <c r="H359" s="46"/>
      <c r="I359" s="46"/>
      <c r="J359" s="48"/>
    </row>
    <row r="360" ht="105">
      <c r="A360" s="37" t="s">
        <v>208</v>
      </c>
      <c r="B360" s="45"/>
      <c r="C360" s="46"/>
      <c r="D360" s="46"/>
      <c r="E360" s="49" t="s">
        <v>3345</v>
      </c>
      <c r="F360" s="46"/>
      <c r="G360" s="46"/>
      <c r="H360" s="46"/>
      <c r="I360" s="46"/>
      <c r="J360" s="48"/>
    </row>
    <row r="361">
      <c r="A361" s="37" t="s">
        <v>210</v>
      </c>
      <c r="B361" s="45"/>
      <c r="C361" s="46"/>
      <c r="D361" s="46"/>
      <c r="E361" s="47" t="s">
        <v>204</v>
      </c>
      <c r="F361" s="46"/>
      <c r="G361" s="46"/>
      <c r="H361" s="46"/>
      <c r="I361" s="46"/>
      <c r="J361" s="48"/>
    </row>
    <row r="362" ht="30">
      <c r="A362" s="37" t="s">
        <v>202</v>
      </c>
      <c r="B362" s="37">
        <v>94</v>
      </c>
      <c r="C362" s="38" t="s">
        <v>3346</v>
      </c>
      <c r="D362" s="37" t="s">
        <v>204</v>
      </c>
      <c r="E362" s="39" t="s">
        <v>3347</v>
      </c>
      <c r="F362" s="40" t="s">
        <v>206</v>
      </c>
      <c r="G362" s="41">
        <v>1</v>
      </c>
      <c r="H362" s="42">
        <v>0</v>
      </c>
      <c r="I362" s="43">
        <f>ROUND(G362*H362,P4)</f>
        <v>0</v>
      </c>
      <c r="J362" s="37"/>
      <c r="O362" s="44">
        <f>I362*0.21</f>
        <v>0</v>
      </c>
      <c r="P362">
        <v>3</v>
      </c>
    </row>
    <row r="363" ht="30">
      <c r="A363" s="37" t="s">
        <v>207</v>
      </c>
      <c r="B363" s="45"/>
      <c r="C363" s="46"/>
      <c r="D363" s="46"/>
      <c r="E363" s="39" t="s">
        <v>3348</v>
      </c>
      <c r="F363" s="46"/>
      <c r="G363" s="46"/>
      <c r="H363" s="46"/>
      <c r="I363" s="46"/>
      <c r="J363" s="48"/>
    </row>
    <row r="364" ht="105">
      <c r="A364" s="37" t="s">
        <v>208</v>
      </c>
      <c r="B364" s="45"/>
      <c r="C364" s="46"/>
      <c r="D364" s="46"/>
      <c r="E364" s="49" t="s">
        <v>3349</v>
      </c>
      <c r="F364" s="46"/>
      <c r="G364" s="46"/>
      <c r="H364" s="46"/>
      <c r="I364" s="46"/>
      <c r="J364" s="48"/>
    </row>
    <row r="365">
      <c r="A365" s="37" t="s">
        <v>210</v>
      </c>
      <c r="B365" s="45"/>
      <c r="C365" s="46"/>
      <c r="D365" s="46"/>
      <c r="E365" s="47" t="s">
        <v>204</v>
      </c>
      <c r="F365" s="46"/>
      <c r="G365" s="46"/>
      <c r="H365" s="46"/>
      <c r="I365" s="46"/>
      <c r="J365" s="48"/>
    </row>
    <row r="366">
      <c r="A366" s="37" t="s">
        <v>202</v>
      </c>
      <c r="B366" s="37">
        <v>95</v>
      </c>
      <c r="C366" s="38" t="s">
        <v>3350</v>
      </c>
      <c r="D366" s="37" t="s">
        <v>204</v>
      </c>
      <c r="E366" s="39" t="s">
        <v>3351</v>
      </c>
      <c r="F366" s="40" t="s">
        <v>206</v>
      </c>
      <c r="G366" s="41">
        <v>1</v>
      </c>
      <c r="H366" s="42">
        <v>0</v>
      </c>
      <c r="I366" s="43">
        <f>ROUND(G366*H366,P4)</f>
        <v>0</v>
      </c>
      <c r="J366" s="37"/>
      <c r="O366" s="44">
        <f>I366*0.21</f>
        <v>0</v>
      </c>
      <c r="P366">
        <v>3</v>
      </c>
    </row>
    <row r="367" ht="30">
      <c r="A367" s="37" t="s">
        <v>207</v>
      </c>
      <c r="B367" s="45"/>
      <c r="C367" s="46"/>
      <c r="D367" s="46"/>
      <c r="E367" s="39" t="s">
        <v>3352</v>
      </c>
      <c r="F367" s="46"/>
      <c r="G367" s="46"/>
      <c r="H367" s="46"/>
      <c r="I367" s="46"/>
      <c r="J367" s="48"/>
    </row>
    <row r="368" ht="90">
      <c r="A368" s="37" t="s">
        <v>208</v>
      </c>
      <c r="B368" s="45"/>
      <c r="C368" s="46"/>
      <c r="D368" s="46"/>
      <c r="E368" s="49" t="s">
        <v>3353</v>
      </c>
      <c r="F368" s="46"/>
      <c r="G368" s="46"/>
      <c r="H368" s="46"/>
      <c r="I368" s="46"/>
      <c r="J368" s="48"/>
    </row>
    <row r="369">
      <c r="A369" s="37" t="s">
        <v>210</v>
      </c>
      <c r="B369" s="45"/>
      <c r="C369" s="46"/>
      <c r="D369" s="46"/>
      <c r="E369" s="47" t="s">
        <v>204</v>
      </c>
      <c r="F369" s="46"/>
      <c r="G369" s="46"/>
      <c r="H369" s="46"/>
      <c r="I369" s="46"/>
      <c r="J369" s="48"/>
    </row>
    <row r="370">
      <c r="A370" s="37" t="s">
        <v>202</v>
      </c>
      <c r="B370" s="37">
        <v>96</v>
      </c>
      <c r="C370" s="38" t="s">
        <v>3354</v>
      </c>
      <c r="D370" s="37" t="s">
        <v>204</v>
      </c>
      <c r="E370" s="39" t="s">
        <v>3355</v>
      </c>
      <c r="F370" s="40" t="s">
        <v>206</v>
      </c>
      <c r="G370" s="41">
        <v>2</v>
      </c>
      <c r="H370" s="42">
        <v>0</v>
      </c>
      <c r="I370" s="43">
        <f>ROUND(G370*H370,P4)</f>
        <v>0</v>
      </c>
      <c r="J370" s="37"/>
      <c r="O370" s="44">
        <f>I370*0.21</f>
        <v>0</v>
      </c>
      <c r="P370">
        <v>3</v>
      </c>
    </row>
    <row r="371">
      <c r="A371" s="37" t="s">
        <v>207</v>
      </c>
      <c r="B371" s="45"/>
      <c r="C371" s="46"/>
      <c r="D371" s="46"/>
      <c r="E371" s="39" t="s">
        <v>3356</v>
      </c>
      <c r="F371" s="46"/>
      <c r="G371" s="46"/>
      <c r="H371" s="46"/>
      <c r="I371" s="46"/>
      <c r="J371" s="48"/>
    </row>
    <row r="372" ht="135">
      <c r="A372" s="37" t="s">
        <v>208</v>
      </c>
      <c r="B372" s="45"/>
      <c r="C372" s="46"/>
      <c r="D372" s="46"/>
      <c r="E372" s="49" t="s">
        <v>3357</v>
      </c>
      <c r="F372" s="46"/>
      <c r="G372" s="46"/>
      <c r="H372" s="46"/>
      <c r="I372" s="46"/>
      <c r="J372" s="48"/>
    </row>
    <row r="373">
      <c r="A373" s="37" t="s">
        <v>210</v>
      </c>
      <c r="B373" s="45"/>
      <c r="C373" s="46"/>
      <c r="D373" s="46"/>
      <c r="E373" s="47" t="s">
        <v>204</v>
      </c>
      <c r="F373" s="46"/>
      <c r="G373" s="46"/>
      <c r="H373" s="46"/>
      <c r="I373" s="46"/>
      <c r="J373" s="48"/>
    </row>
    <row r="374">
      <c r="A374" s="37" t="s">
        <v>202</v>
      </c>
      <c r="B374" s="37">
        <v>97</v>
      </c>
      <c r="C374" s="38" t="s">
        <v>3358</v>
      </c>
      <c r="D374" s="37" t="s">
        <v>204</v>
      </c>
      <c r="E374" s="39" t="s">
        <v>3359</v>
      </c>
      <c r="F374" s="40" t="s">
        <v>206</v>
      </c>
      <c r="G374" s="41">
        <v>8</v>
      </c>
      <c r="H374" s="42">
        <v>0</v>
      </c>
      <c r="I374" s="43">
        <f>ROUND(G374*H374,P4)</f>
        <v>0</v>
      </c>
      <c r="J374" s="37"/>
      <c r="O374" s="44">
        <f>I374*0.21</f>
        <v>0</v>
      </c>
      <c r="P374">
        <v>3</v>
      </c>
    </row>
    <row r="375" ht="45">
      <c r="A375" s="37" t="s">
        <v>207</v>
      </c>
      <c r="B375" s="45"/>
      <c r="C375" s="46"/>
      <c r="D375" s="46"/>
      <c r="E375" s="39" t="s">
        <v>3360</v>
      </c>
      <c r="F375" s="46"/>
      <c r="G375" s="46"/>
      <c r="H375" s="46"/>
      <c r="I375" s="46"/>
      <c r="J375" s="48"/>
    </row>
    <row r="376" ht="195">
      <c r="A376" s="37" t="s">
        <v>208</v>
      </c>
      <c r="B376" s="45"/>
      <c r="C376" s="46"/>
      <c r="D376" s="46"/>
      <c r="E376" s="49" t="s">
        <v>3361</v>
      </c>
      <c r="F376" s="46"/>
      <c r="G376" s="46"/>
      <c r="H376" s="46"/>
      <c r="I376" s="46"/>
      <c r="J376" s="48"/>
    </row>
    <row r="377">
      <c r="A377" s="37" t="s">
        <v>210</v>
      </c>
      <c r="B377" s="45"/>
      <c r="C377" s="46"/>
      <c r="D377" s="46"/>
      <c r="E377" s="47" t="s">
        <v>204</v>
      </c>
      <c r="F377" s="46"/>
      <c r="G377" s="46"/>
      <c r="H377" s="46"/>
      <c r="I377" s="46"/>
      <c r="J377" s="48"/>
    </row>
    <row r="378">
      <c r="A378" s="37" t="s">
        <v>202</v>
      </c>
      <c r="B378" s="37">
        <v>98</v>
      </c>
      <c r="C378" s="38" t="s">
        <v>3358</v>
      </c>
      <c r="D378" s="37" t="s">
        <v>200</v>
      </c>
      <c r="E378" s="39" t="s">
        <v>3359</v>
      </c>
      <c r="F378" s="40" t="s">
        <v>206</v>
      </c>
      <c r="G378" s="41">
        <v>8</v>
      </c>
      <c r="H378" s="42">
        <v>0</v>
      </c>
      <c r="I378" s="43">
        <f>ROUND(G378*H378,P4)</f>
        <v>0</v>
      </c>
      <c r="J378" s="37"/>
      <c r="O378" s="44">
        <f>I378*0.21</f>
        <v>0</v>
      </c>
      <c r="P378">
        <v>3</v>
      </c>
    </row>
    <row r="379" ht="45">
      <c r="A379" s="37" t="s">
        <v>207</v>
      </c>
      <c r="B379" s="45"/>
      <c r="C379" s="46"/>
      <c r="D379" s="46"/>
      <c r="E379" s="39" t="s">
        <v>3360</v>
      </c>
      <c r="F379" s="46"/>
      <c r="G379" s="46"/>
      <c r="H379" s="46"/>
      <c r="I379" s="46"/>
      <c r="J379" s="48"/>
    </row>
    <row r="380" ht="195">
      <c r="A380" s="37" t="s">
        <v>208</v>
      </c>
      <c r="B380" s="45"/>
      <c r="C380" s="46"/>
      <c r="D380" s="46"/>
      <c r="E380" s="49" t="s">
        <v>3361</v>
      </c>
      <c r="F380" s="46"/>
      <c r="G380" s="46"/>
      <c r="H380" s="46"/>
      <c r="I380" s="46"/>
      <c r="J380" s="48"/>
    </row>
    <row r="381">
      <c r="A381" s="37" t="s">
        <v>210</v>
      </c>
      <c r="B381" s="45"/>
      <c r="C381" s="46"/>
      <c r="D381" s="46"/>
      <c r="E381" s="47" t="s">
        <v>204</v>
      </c>
      <c r="F381" s="46"/>
      <c r="G381" s="46"/>
      <c r="H381" s="46"/>
      <c r="I381" s="46"/>
      <c r="J381" s="48"/>
    </row>
    <row r="382">
      <c r="A382" s="37" t="s">
        <v>202</v>
      </c>
      <c r="B382" s="37">
        <v>99</v>
      </c>
      <c r="C382" s="38" t="s">
        <v>3362</v>
      </c>
      <c r="D382" s="37" t="s">
        <v>204</v>
      </c>
      <c r="E382" s="39" t="s">
        <v>3363</v>
      </c>
      <c r="F382" s="40" t="s">
        <v>206</v>
      </c>
      <c r="G382" s="41">
        <v>2</v>
      </c>
      <c r="H382" s="42">
        <v>0</v>
      </c>
      <c r="I382" s="43">
        <f>ROUND(G382*H382,P4)</f>
        <v>0</v>
      </c>
      <c r="J382" s="37"/>
      <c r="O382" s="44">
        <f>I382*0.21</f>
        <v>0</v>
      </c>
      <c r="P382">
        <v>3</v>
      </c>
    </row>
    <row r="383" ht="30">
      <c r="A383" s="37" t="s">
        <v>207</v>
      </c>
      <c r="B383" s="45"/>
      <c r="C383" s="46"/>
      <c r="D383" s="46"/>
      <c r="E383" s="39" t="s">
        <v>3364</v>
      </c>
      <c r="F383" s="46"/>
      <c r="G383" s="46"/>
      <c r="H383" s="46"/>
      <c r="I383" s="46"/>
      <c r="J383" s="48"/>
    </row>
    <row r="384" ht="75">
      <c r="A384" s="37" t="s">
        <v>208</v>
      </c>
      <c r="B384" s="45"/>
      <c r="C384" s="46"/>
      <c r="D384" s="46"/>
      <c r="E384" s="49" t="s">
        <v>3187</v>
      </c>
      <c r="F384" s="46"/>
      <c r="G384" s="46"/>
      <c r="H384" s="46"/>
      <c r="I384" s="46"/>
      <c r="J384" s="48"/>
    </row>
    <row r="385">
      <c r="A385" s="37" t="s">
        <v>210</v>
      </c>
      <c r="B385" s="45"/>
      <c r="C385" s="46"/>
      <c r="D385" s="46"/>
      <c r="E385" s="47" t="s">
        <v>204</v>
      </c>
      <c r="F385" s="46"/>
      <c r="G385" s="46"/>
      <c r="H385" s="46"/>
      <c r="I385" s="46"/>
      <c r="J385" s="48"/>
    </row>
    <row r="386">
      <c r="A386" s="37" t="s">
        <v>202</v>
      </c>
      <c r="B386" s="37">
        <v>100</v>
      </c>
      <c r="C386" s="38" t="s">
        <v>3365</v>
      </c>
      <c r="D386" s="37" t="s">
        <v>204</v>
      </c>
      <c r="E386" s="39" t="s">
        <v>3366</v>
      </c>
      <c r="F386" s="40" t="s">
        <v>206</v>
      </c>
      <c r="G386" s="41">
        <v>1</v>
      </c>
      <c r="H386" s="42">
        <v>0</v>
      </c>
      <c r="I386" s="43">
        <f>ROUND(G386*H386,P4)</f>
        <v>0</v>
      </c>
      <c r="J386" s="37"/>
      <c r="O386" s="44">
        <f>I386*0.21</f>
        <v>0</v>
      </c>
      <c r="P386">
        <v>3</v>
      </c>
    </row>
    <row r="387">
      <c r="A387" s="37" t="s">
        <v>207</v>
      </c>
      <c r="B387" s="45"/>
      <c r="C387" s="46"/>
      <c r="D387" s="46"/>
      <c r="E387" s="39" t="s">
        <v>3367</v>
      </c>
      <c r="F387" s="46"/>
      <c r="G387" s="46"/>
      <c r="H387" s="46"/>
      <c r="I387" s="46"/>
      <c r="J387" s="48"/>
    </row>
    <row r="388" ht="90">
      <c r="A388" s="37" t="s">
        <v>208</v>
      </c>
      <c r="B388" s="45"/>
      <c r="C388" s="46"/>
      <c r="D388" s="46"/>
      <c r="E388" s="49" t="s">
        <v>3368</v>
      </c>
      <c r="F388" s="46"/>
      <c r="G388" s="46"/>
      <c r="H388" s="46"/>
      <c r="I388" s="46"/>
      <c r="J388" s="48"/>
    </row>
    <row r="389">
      <c r="A389" s="37" t="s">
        <v>210</v>
      </c>
      <c r="B389" s="45"/>
      <c r="C389" s="46"/>
      <c r="D389" s="46"/>
      <c r="E389" s="47" t="s">
        <v>204</v>
      </c>
      <c r="F389" s="46"/>
      <c r="G389" s="46"/>
      <c r="H389" s="46"/>
      <c r="I389" s="46"/>
      <c r="J389" s="48"/>
    </row>
    <row r="390">
      <c r="A390" s="37" t="s">
        <v>202</v>
      </c>
      <c r="B390" s="37">
        <v>101</v>
      </c>
      <c r="C390" s="38" t="s">
        <v>3369</v>
      </c>
      <c r="D390" s="37" t="s">
        <v>204</v>
      </c>
      <c r="E390" s="39" t="s">
        <v>3370</v>
      </c>
      <c r="F390" s="40" t="s">
        <v>217</v>
      </c>
      <c r="G390" s="41">
        <v>40</v>
      </c>
      <c r="H390" s="42">
        <v>0</v>
      </c>
      <c r="I390" s="43">
        <f>ROUND(G390*H390,P4)</f>
        <v>0</v>
      </c>
      <c r="J390" s="37"/>
      <c r="O390" s="44">
        <f>I390*0.21</f>
        <v>0</v>
      </c>
      <c r="P390">
        <v>3</v>
      </c>
    </row>
    <row r="391">
      <c r="A391" s="37" t="s">
        <v>207</v>
      </c>
      <c r="B391" s="45"/>
      <c r="C391" s="46"/>
      <c r="D391" s="46"/>
      <c r="E391" s="39" t="s">
        <v>3370</v>
      </c>
      <c r="F391" s="46"/>
      <c r="G391" s="46"/>
      <c r="H391" s="46"/>
      <c r="I391" s="46"/>
      <c r="J391" s="48"/>
    </row>
    <row r="392">
      <c r="A392" s="37" t="s">
        <v>210</v>
      </c>
      <c r="B392" s="45"/>
      <c r="C392" s="46"/>
      <c r="D392" s="46"/>
      <c r="E392" s="47" t="s">
        <v>204</v>
      </c>
      <c r="F392" s="46"/>
      <c r="G392" s="46"/>
      <c r="H392" s="46"/>
      <c r="I392" s="46"/>
      <c r="J392" s="48"/>
    </row>
    <row r="393">
      <c r="A393" s="37" t="s">
        <v>202</v>
      </c>
      <c r="B393" s="37">
        <v>102</v>
      </c>
      <c r="C393" s="38" t="s">
        <v>3371</v>
      </c>
      <c r="D393" s="37" t="s">
        <v>204</v>
      </c>
      <c r="E393" s="39" t="s">
        <v>3372</v>
      </c>
      <c r="F393" s="40" t="s">
        <v>217</v>
      </c>
      <c r="G393" s="41">
        <v>40</v>
      </c>
      <c r="H393" s="42">
        <v>0</v>
      </c>
      <c r="I393" s="43">
        <f>ROUND(G393*H393,P4)</f>
        <v>0</v>
      </c>
      <c r="J393" s="37"/>
      <c r="O393" s="44">
        <f>I393*0.21</f>
        <v>0</v>
      </c>
      <c r="P393">
        <v>3</v>
      </c>
    </row>
    <row r="394">
      <c r="A394" s="37" t="s">
        <v>207</v>
      </c>
      <c r="B394" s="45"/>
      <c r="C394" s="46"/>
      <c r="D394" s="46"/>
      <c r="E394" s="39" t="s">
        <v>3373</v>
      </c>
      <c r="F394" s="46"/>
      <c r="G394" s="46"/>
      <c r="H394" s="46"/>
      <c r="I394" s="46"/>
      <c r="J394" s="48"/>
    </row>
    <row r="395">
      <c r="A395" s="37" t="s">
        <v>210</v>
      </c>
      <c r="B395" s="45"/>
      <c r="C395" s="46"/>
      <c r="D395" s="46"/>
      <c r="E395" s="47" t="s">
        <v>204</v>
      </c>
      <c r="F395" s="46"/>
      <c r="G395" s="46"/>
      <c r="H395" s="46"/>
      <c r="I395" s="46"/>
      <c r="J395" s="48"/>
    </row>
    <row r="396">
      <c r="A396" s="37" t="s">
        <v>202</v>
      </c>
      <c r="B396" s="37">
        <v>103</v>
      </c>
      <c r="C396" s="38" t="s">
        <v>3374</v>
      </c>
      <c r="D396" s="37" t="s">
        <v>204</v>
      </c>
      <c r="E396" s="39" t="s">
        <v>3375</v>
      </c>
      <c r="F396" s="40" t="s">
        <v>217</v>
      </c>
      <c r="G396" s="41">
        <v>168.80000000000001</v>
      </c>
      <c r="H396" s="42">
        <v>0</v>
      </c>
      <c r="I396" s="43">
        <f>ROUND(G396*H396,P4)</f>
        <v>0</v>
      </c>
      <c r="J396" s="37"/>
      <c r="O396" s="44">
        <f>I396*0.21</f>
        <v>0</v>
      </c>
      <c r="P396">
        <v>3</v>
      </c>
    </row>
    <row r="397">
      <c r="A397" s="37" t="s">
        <v>207</v>
      </c>
      <c r="B397" s="45"/>
      <c r="C397" s="46"/>
      <c r="D397" s="46"/>
      <c r="E397" s="39" t="s">
        <v>3376</v>
      </c>
      <c r="F397" s="46"/>
      <c r="G397" s="46"/>
      <c r="H397" s="46"/>
      <c r="I397" s="46"/>
      <c r="J397" s="48"/>
    </row>
    <row r="398">
      <c r="A398" s="37" t="s">
        <v>210</v>
      </c>
      <c r="B398" s="45"/>
      <c r="C398" s="46"/>
      <c r="D398" s="46"/>
      <c r="E398" s="47" t="s">
        <v>204</v>
      </c>
      <c r="F398" s="46"/>
      <c r="G398" s="46"/>
      <c r="H398" s="46"/>
      <c r="I398" s="46"/>
      <c r="J398" s="48"/>
    </row>
    <row r="399">
      <c r="A399" s="37" t="s">
        <v>202</v>
      </c>
      <c r="B399" s="37">
        <v>104</v>
      </c>
      <c r="C399" s="38" t="s">
        <v>3377</v>
      </c>
      <c r="D399" s="37" t="s">
        <v>204</v>
      </c>
      <c r="E399" s="39" t="s">
        <v>3378</v>
      </c>
      <c r="F399" s="40" t="s">
        <v>217</v>
      </c>
      <c r="G399" s="41">
        <v>168.80000000000001</v>
      </c>
      <c r="H399" s="42">
        <v>0</v>
      </c>
      <c r="I399" s="43">
        <f>ROUND(G399*H399,P4)</f>
        <v>0</v>
      </c>
      <c r="J399" s="37"/>
      <c r="O399" s="44">
        <f>I399*0.21</f>
        <v>0</v>
      </c>
      <c r="P399">
        <v>3</v>
      </c>
    </row>
    <row r="400">
      <c r="A400" s="37" t="s">
        <v>207</v>
      </c>
      <c r="B400" s="45"/>
      <c r="C400" s="46"/>
      <c r="D400" s="46"/>
      <c r="E400" s="39" t="s">
        <v>3378</v>
      </c>
      <c r="F400" s="46"/>
      <c r="G400" s="46"/>
      <c r="H400" s="46"/>
      <c r="I400" s="46"/>
      <c r="J400" s="48"/>
    </row>
    <row r="401">
      <c r="A401" s="37" t="s">
        <v>210</v>
      </c>
      <c r="B401" s="45"/>
      <c r="C401" s="46"/>
      <c r="D401" s="46"/>
      <c r="E401" s="47" t="s">
        <v>204</v>
      </c>
      <c r="F401" s="46"/>
      <c r="G401" s="46"/>
      <c r="H401" s="46"/>
      <c r="I401" s="46"/>
      <c r="J401" s="48"/>
    </row>
    <row r="402">
      <c r="A402" s="37" t="s">
        <v>202</v>
      </c>
      <c r="B402" s="37">
        <v>105</v>
      </c>
      <c r="C402" s="38" t="s">
        <v>3379</v>
      </c>
      <c r="D402" s="37" t="s">
        <v>204</v>
      </c>
      <c r="E402" s="39" t="s">
        <v>3380</v>
      </c>
      <c r="F402" s="40" t="s">
        <v>206</v>
      </c>
      <c r="G402" s="41">
        <v>7</v>
      </c>
      <c r="H402" s="42">
        <v>0</v>
      </c>
      <c r="I402" s="43">
        <f>ROUND(G402*H402,P4)</f>
        <v>0</v>
      </c>
      <c r="J402" s="37"/>
      <c r="O402" s="44">
        <f>I402*0.21</f>
        <v>0</v>
      </c>
      <c r="P402">
        <v>3</v>
      </c>
    </row>
    <row r="403" ht="30">
      <c r="A403" s="37" t="s">
        <v>207</v>
      </c>
      <c r="B403" s="45"/>
      <c r="C403" s="46"/>
      <c r="D403" s="46"/>
      <c r="E403" s="39" t="s">
        <v>3381</v>
      </c>
      <c r="F403" s="46"/>
      <c r="G403" s="46"/>
      <c r="H403" s="46"/>
      <c r="I403" s="46"/>
      <c r="J403" s="48"/>
    </row>
    <row r="404" ht="60">
      <c r="A404" s="37" t="s">
        <v>208</v>
      </c>
      <c r="B404" s="45"/>
      <c r="C404" s="46"/>
      <c r="D404" s="46"/>
      <c r="E404" s="49" t="s">
        <v>3382</v>
      </c>
      <c r="F404" s="46"/>
      <c r="G404" s="46"/>
      <c r="H404" s="46"/>
      <c r="I404" s="46"/>
      <c r="J404" s="48"/>
    </row>
    <row r="405">
      <c r="A405" s="37" t="s">
        <v>210</v>
      </c>
      <c r="B405" s="45"/>
      <c r="C405" s="46"/>
      <c r="D405" s="46"/>
      <c r="E405" s="47" t="s">
        <v>204</v>
      </c>
      <c r="F405" s="46"/>
      <c r="G405" s="46"/>
      <c r="H405" s="46"/>
      <c r="I405" s="46"/>
      <c r="J405" s="48"/>
    </row>
    <row r="406" ht="30">
      <c r="A406" s="37" t="s">
        <v>202</v>
      </c>
      <c r="B406" s="37">
        <v>106</v>
      </c>
      <c r="C406" s="38" t="s">
        <v>3383</v>
      </c>
      <c r="D406" s="37" t="s">
        <v>204</v>
      </c>
      <c r="E406" s="39" t="s">
        <v>3384</v>
      </c>
      <c r="F406" s="40" t="s">
        <v>492</v>
      </c>
      <c r="G406" s="41">
        <v>0.29799999999999999</v>
      </c>
      <c r="H406" s="42">
        <v>0</v>
      </c>
      <c r="I406" s="43">
        <f>ROUND(G406*H406,P4)</f>
        <v>0</v>
      </c>
      <c r="J406" s="37"/>
      <c r="O406" s="44">
        <f>I406*0.21</f>
        <v>0</v>
      </c>
      <c r="P406">
        <v>3</v>
      </c>
    </row>
    <row r="407" ht="45">
      <c r="A407" s="37" t="s">
        <v>207</v>
      </c>
      <c r="B407" s="45"/>
      <c r="C407" s="46"/>
      <c r="D407" s="46"/>
      <c r="E407" s="39" t="s">
        <v>3385</v>
      </c>
      <c r="F407" s="46"/>
      <c r="G407" s="46"/>
      <c r="H407" s="46"/>
      <c r="I407" s="46"/>
      <c r="J407" s="48"/>
    </row>
    <row r="408" ht="105">
      <c r="A408" s="37" t="s">
        <v>208</v>
      </c>
      <c r="B408" s="45"/>
      <c r="C408" s="46"/>
      <c r="D408" s="46"/>
      <c r="E408" s="49" t="s">
        <v>3386</v>
      </c>
      <c r="F408" s="46"/>
      <c r="G408" s="46"/>
      <c r="H408" s="46"/>
      <c r="I408" s="46"/>
      <c r="J408" s="48"/>
    </row>
    <row r="409">
      <c r="A409" s="37" t="s">
        <v>210</v>
      </c>
      <c r="B409" s="45"/>
      <c r="C409" s="46"/>
      <c r="D409" s="46"/>
      <c r="E409" s="47" t="s">
        <v>204</v>
      </c>
      <c r="F409" s="46"/>
      <c r="G409" s="46"/>
      <c r="H409" s="46"/>
      <c r="I409" s="46"/>
      <c r="J409" s="48"/>
    </row>
    <row r="410" ht="30">
      <c r="A410" s="37" t="s">
        <v>202</v>
      </c>
      <c r="B410" s="37">
        <v>107</v>
      </c>
      <c r="C410" s="38" t="s">
        <v>3387</v>
      </c>
      <c r="D410" s="37" t="s">
        <v>204</v>
      </c>
      <c r="E410" s="39" t="s">
        <v>3388</v>
      </c>
      <c r="F410" s="40" t="s">
        <v>492</v>
      </c>
      <c r="G410" s="41">
        <v>0.309</v>
      </c>
      <c r="H410" s="42">
        <v>0</v>
      </c>
      <c r="I410" s="43">
        <f>ROUND(G410*H410,P4)</f>
        <v>0</v>
      </c>
      <c r="J410" s="37"/>
      <c r="O410" s="44">
        <f>I410*0.21</f>
        <v>0</v>
      </c>
      <c r="P410">
        <v>3</v>
      </c>
    </row>
    <row r="411" ht="45">
      <c r="A411" s="37" t="s">
        <v>207</v>
      </c>
      <c r="B411" s="45"/>
      <c r="C411" s="46"/>
      <c r="D411" s="46"/>
      <c r="E411" s="39" t="s">
        <v>3389</v>
      </c>
      <c r="F411" s="46"/>
      <c r="G411" s="46"/>
      <c r="H411" s="46"/>
      <c r="I411" s="46"/>
      <c r="J411" s="48"/>
    </row>
    <row r="412" ht="90">
      <c r="A412" s="37" t="s">
        <v>208</v>
      </c>
      <c r="B412" s="45"/>
      <c r="C412" s="46"/>
      <c r="D412" s="46"/>
      <c r="E412" s="49" t="s">
        <v>3390</v>
      </c>
      <c r="F412" s="46"/>
      <c r="G412" s="46"/>
      <c r="H412" s="46"/>
      <c r="I412" s="46"/>
      <c r="J412" s="48"/>
    </row>
    <row r="413">
      <c r="A413" s="37" t="s">
        <v>210</v>
      </c>
      <c r="B413" s="45"/>
      <c r="C413" s="46"/>
      <c r="D413" s="46"/>
      <c r="E413" s="47" t="s">
        <v>204</v>
      </c>
      <c r="F413" s="46"/>
      <c r="G413" s="46"/>
      <c r="H413" s="46"/>
      <c r="I413" s="46"/>
      <c r="J413" s="48"/>
    </row>
    <row r="414">
      <c r="A414" s="37" t="s">
        <v>202</v>
      </c>
      <c r="B414" s="37">
        <v>108</v>
      </c>
      <c r="C414" s="38" t="s">
        <v>3391</v>
      </c>
      <c r="D414" s="37" t="s">
        <v>204</v>
      </c>
      <c r="E414" s="39" t="s">
        <v>3392</v>
      </c>
      <c r="F414" s="40" t="s">
        <v>227</v>
      </c>
      <c r="G414" s="41">
        <v>5.9199999999999999</v>
      </c>
      <c r="H414" s="42">
        <v>0</v>
      </c>
      <c r="I414" s="43">
        <f>ROUND(G414*H414,P4)</f>
        <v>0</v>
      </c>
      <c r="J414" s="37"/>
      <c r="O414" s="44">
        <f>I414*0.21</f>
        <v>0</v>
      </c>
      <c r="P414">
        <v>3</v>
      </c>
    </row>
    <row r="415" ht="30">
      <c r="A415" s="37" t="s">
        <v>207</v>
      </c>
      <c r="B415" s="45"/>
      <c r="C415" s="46"/>
      <c r="D415" s="46"/>
      <c r="E415" s="39" t="s">
        <v>3393</v>
      </c>
      <c r="F415" s="46"/>
      <c r="G415" s="46"/>
      <c r="H415" s="46"/>
      <c r="I415" s="46"/>
      <c r="J415" s="48"/>
    </row>
    <row r="416" ht="165">
      <c r="A416" s="37" t="s">
        <v>208</v>
      </c>
      <c r="B416" s="45"/>
      <c r="C416" s="46"/>
      <c r="D416" s="46"/>
      <c r="E416" s="49" t="s">
        <v>3394</v>
      </c>
      <c r="F416" s="46"/>
      <c r="G416" s="46"/>
      <c r="H416" s="46"/>
      <c r="I416" s="46"/>
      <c r="J416" s="48"/>
    </row>
    <row r="417">
      <c r="A417" s="37" t="s">
        <v>210</v>
      </c>
      <c r="B417" s="45"/>
      <c r="C417" s="46"/>
      <c r="D417" s="46"/>
      <c r="E417" s="47" t="s">
        <v>204</v>
      </c>
      <c r="F417" s="46"/>
      <c r="G417" s="46"/>
      <c r="H417" s="46"/>
      <c r="I417" s="46"/>
      <c r="J417" s="48"/>
    </row>
    <row r="418">
      <c r="A418" s="37" t="s">
        <v>202</v>
      </c>
      <c r="B418" s="37">
        <v>109</v>
      </c>
      <c r="C418" s="38" t="s">
        <v>3395</v>
      </c>
      <c r="D418" s="37" t="s">
        <v>204</v>
      </c>
      <c r="E418" s="39" t="s">
        <v>3396</v>
      </c>
      <c r="F418" s="40" t="s">
        <v>227</v>
      </c>
      <c r="G418" s="41">
        <v>1.675</v>
      </c>
      <c r="H418" s="42">
        <v>0</v>
      </c>
      <c r="I418" s="43">
        <f>ROUND(G418*H418,P4)</f>
        <v>0</v>
      </c>
      <c r="J418" s="37"/>
      <c r="O418" s="44">
        <f>I418*0.21</f>
        <v>0</v>
      </c>
      <c r="P418">
        <v>3</v>
      </c>
    </row>
    <row r="419" ht="30">
      <c r="A419" s="37" t="s">
        <v>207</v>
      </c>
      <c r="B419" s="45"/>
      <c r="C419" s="46"/>
      <c r="D419" s="46"/>
      <c r="E419" s="39" t="s">
        <v>3397</v>
      </c>
      <c r="F419" s="46"/>
      <c r="G419" s="46"/>
      <c r="H419" s="46"/>
      <c r="I419" s="46"/>
      <c r="J419" s="48"/>
    </row>
    <row r="420" ht="120">
      <c r="A420" s="37" t="s">
        <v>208</v>
      </c>
      <c r="B420" s="45"/>
      <c r="C420" s="46"/>
      <c r="D420" s="46"/>
      <c r="E420" s="49" t="s">
        <v>3398</v>
      </c>
      <c r="F420" s="46"/>
      <c r="G420" s="46"/>
      <c r="H420" s="46"/>
      <c r="I420" s="46"/>
      <c r="J420" s="48"/>
    </row>
    <row r="421">
      <c r="A421" s="37" t="s">
        <v>210</v>
      </c>
      <c r="B421" s="45"/>
      <c r="C421" s="46"/>
      <c r="D421" s="46"/>
      <c r="E421" s="47" t="s">
        <v>204</v>
      </c>
      <c r="F421" s="46"/>
      <c r="G421" s="46"/>
      <c r="H421" s="46"/>
      <c r="I421" s="46"/>
      <c r="J421" s="48"/>
    </row>
    <row r="422" ht="30">
      <c r="A422" s="37" t="s">
        <v>202</v>
      </c>
      <c r="B422" s="37">
        <v>110</v>
      </c>
      <c r="C422" s="38" t="s">
        <v>3399</v>
      </c>
      <c r="D422" s="37" t="s">
        <v>204</v>
      </c>
      <c r="E422" s="39" t="s">
        <v>3400</v>
      </c>
      <c r="F422" s="40" t="s">
        <v>206</v>
      </c>
      <c r="G422" s="41">
        <v>1</v>
      </c>
      <c r="H422" s="42">
        <v>0</v>
      </c>
      <c r="I422" s="43">
        <f>ROUND(G422*H422,P4)</f>
        <v>0</v>
      </c>
      <c r="J422" s="37"/>
      <c r="O422" s="44">
        <f>I422*0.21</f>
        <v>0</v>
      </c>
      <c r="P422">
        <v>3</v>
      </c>
    </row>
    <row r="423" ht="30">
      <c r="A423" s="37" t="s">
        <v>207</v>
      </c>
      <c r="B423" s="45"/>
      <c r="C423" s="46"/>
      <c r="D423" s="46"/>
      <c r="E423" s="39" t="s">
        <v>3400</v>
      </c>
      <c r="F423" s="46"/>
      <c r="G423" s="46"/>
      <c r="H423" s="46"/>
      <c r="I423" s="46"/>
      <c r="J423" s="48"/>
    </row>
    <row r="424" ht="90">
      <c r="A424" s="37" t="s">
        <v>208</v>
      </c>
      <c r="B424" s="45"/>
      <c r="C424" s="46"/>
      <c r="D424" s="46"/>
      <c r="E424" s="49" t="s">
        <v>3401</v>
      </c>
      <c r="F424" s="46"/>
      <c r="G424" s="46"/>
      <c r="H424" s="46"/>
      <c r="I424" s="46"/>
      <c r="J424" s="48"/>
    </row>
    <row r="425">
      <c r="A425" s="37" t="s">
        <v>210</v>
      </c>
      <c r="B425" s="45"/>
      <c r="C425" s="46"/>
      <c r="D425" s="46"/>
      <c r="E425" s="47" t="s">
        <v>204</v>
      </c>
      <c r="F425" s="46"/>
      <c r="G425" s="46"/>
      <c r="H425" s="46"/>
      <c r="I425" s="46"/>
      <c r="J425" s="48"/>
    </row>
    <row r="426" ht="30">
      <c r="A426" s="37" t="s">
        <v>202</v>
      </c>
      <c r="B426" s="37">
        <v>111</v>
      </c>
      <c r="C426" s="38" t="s">
        <v>3402</v>
      </c>
      <c r="D426" s="37" t="s">
        <v>204</v>
      </c>
      <c r="E426" s="39" t="s">
        <v>3403</v>
      </c>
      <c r="F426" s="40" t="s">
        <v>206</v>
      </c>
      <c r="G426" s="41">
        <v>1</v>
      </c>
      <c r="H426" s="42">
        <v>0</v>
      </c>
      <c r="I426" s="43">
        <f>ROUND(G426*H426,P4)</f>
        <v>0</v>
      </c>
      <c r="J426" s="37"/>
      <c r="O426" s="44">
        <f>I426*0.21</f>
        <v>0</v>
      </c>
      <c r="P426">
        <v>3</v>
      </c>
    </row>
    <row r="427" ht="30">
      <c r="A427" s="37" t="s">
        <v>207</v>
      </c>
      <c r="B427" s="45"/>
      <c r="C427" s="46"/>
      <c r="D427" s="46"/>
      <c r="E427" s="39" t="s">
        <v>3404</v>
      </c>
      <c r="F427" s="46"/>
      <c r="G427" s="46"/>
      <c r="H427" s="46"/>
      <c r="I427" s="46"/>
      <c r="J427" s="48"/>
    </row>
    <row r="428" ht="90">
      <c r="A428" s="37" t="s">
        <v>208</v>
      </c>
      <c r="B428" s="45"/>
      <c r="C428" s="46"/>
      <c r="D428" s="46"/>
      <c r="E428" s="49" t="s">
        <v>3405</v>
      </c>
      <c r="F428" s="46"/>
      <c r="G428" s="46"/>
      <c r="H428" s="46"/>
      <c r="I428" s="46"/>
      <c r="J428" s="48"/>
    </row>
    <row r="429">
      <c r="A429" s="37" t="s">
        <v>210</v>
      </c>
      <c r="B429" s="45"/>
      <c r="C429" s="46"/>
      <c r="D429" s="46"/>
      <c r="E429" s="47" t="s">
        <v>204</v>
      </c>
      <c r="F429" s="46"/>
      <c r="G429" s="46"/>
      <c r="H429" s="46"/>
      <c r="I429" s="46"/>
      <c r="J429" s="48"/>
    </row>
    <row r="430">
      <c r="A430" s="37" t="s">
        <v>202</v>
      </c>
      <c r="B430" s="37">
        <v>112</v>
      </c>
      <c r="C430" s="38" t="s">
        <v>3406</v>
      </c>
      <c r="D430" s="37" t="s">
        <v>204</v>
      </c>
      <c r="E430" s="39" t="s">
        <v>3407</v>
      </c>
      <c r="F430" s="40" t="s">
        <v>206</v>
      </c>
      <c r="G430" s="41">
        <v>5</v>
      </c>
      <c r="H430" s="42">
        <v>0</v>
      </c>
      <c r="I430" s="43">
        <f>ROUND(G430*H430,P4)</f>
        <v>0</v>
      </c>
      <c r="J430" s="37"/>
      <c r="O430" s="44">
        <f>I430*0.21</f>
        <v>0</v>
      </c>
      <c r="P430">
        <v>3</v>
      </c>
    </row>
    <row r="431">
      <c r="A431" s="37" t="s">
        <v>207</v>
      </c>
      <c r="B431" s="45"/>
      <c r="C431" s="46"/>
      <c r="D431" s="46"/>
      <c r="E431" s="39" t="s">
        <v>3407</v>
      </c>
      <c r="F431" s="46"/>
      <c r="G431" s="46"/>
      <c r="H431" s="46"/>
      <c r="I431" s="46"/>
      <c r="J431" s="48"/>
    </row>
    <row r="432" ht="135">
      <c r="A432" s="37" t="s">
        <v>208</v>
      </c>
      <c r="B432" s="45"/>
      <c r="C432" s="46"/>
      <c r="D432" s="46"/>
      <c r="E432" s="49" t="s">
        <v>3408</v>
      </c>
      <c r="F432" s="46"/>
      <c r="G432" s="46"/>
      <c r="H432" s="46"/>
      <c r="I432" s="46"/>
      <c r="J432" s="48"/>
    </row>
    <row r="433">
      <c r="A433" s="37" t="s">
        <v>210</v>
      </c>
      <c r="B433" s="45"/>
      <c r="C433" s="46"/>
      <c r="D433" s="46"/>
      <c r="E433" s="47" t="s">
        <v>204</v>
      </c>
      <c r="F433" s="46"/>
      <c r="G433" s="46"/>
      <c r="H433" s="46"/>
      <c r="I433" s="46"/>
      <c r="J433" s="48"/>
    </row>
    <row r="434">
      <c r="A434" s="37" t="s">
        <v>202</v>
      </c>
      <c r="B434" s="37">
        <v>113</v>
      </c>
      <c r="C434" s="38" t="s">
        <v>3409</v>
      </c>
      <c r="D434" s="37" t="s">
        <v>204</v>
      </c>
      <c r="E434" s="39" t="s">
        <v>3410</v>
      </c>
      <c r="F434" s="40" t="s">
        <v>206</v>
      </c>
      <c r="G434" s="41">
        <v>5</v>
      </c>
      <c r="H434" s="42">
        <v>0</v>
      </c>
      <c r="I434" s="43">
        <f>ROUND(G434*H434,P4)</f>
        <v>0</v>
      </c>
      <c r="J434" s="37"/>
      <c r="O434" s="44">
        <f>I434*0.21</f>
        <v>0</v>
      </c>
      <c r="P434">
        <v>3</v>
      </c>
    </row>
    <row r="435">
      <c r="A435" s="37" t="s">
        <v>207</v>
      </c>
      <c r="B435" s="45"/>
      <c r="C435" s="46"/>
      <c r="D435" s="46"/>
      <c r="E435" s="39" t="s">
        <v>3410</v>
      </c>
      <c r="F435" s="46"/>
      <c r="G435" s="46"/>
      <c r="H435" s="46"/>
      <c r="I435" s="46"/>
      <c r="J435" s="48"/>
    </row>
    <row r="436" ht="90">
      <c r="A436" s="37" t="s">
        <v>208</v>
      </c>
      <c r="B436" s="45"/>
      <c r="C436" s="46"/>
      <c r="D436" s="46"/>
      <c r="E436" s="49" t="s">
        <v>3411</v>
      </c>
      <c r="F436" s="46"/>
      <c r="G436" s="46"/>
      <c r="H436" s="46"/>
      <c r="I436" s="46"/>
      <c r="J436" s="48"/>
    </row>
    <row r="437">
      <c r="A437" s="37" t="s">
        <v>210</v>
      </c>
      <c r="B437" s="45"/>
      <c r="C437" s="46"/>
      <c r="D437" s="46"/>
      <c r="E437" s="47" t="s">
        <v>204</v>
      </c>
      <c r="F437" s="46"/>
      <c r="G437" s="46"/>
      <c r="H437" s="46"/>
      <c r="I437" s="46"/>
      <c r="J437" s="48"/>
    </row>
    <row r="438">
      <c r="A438" s="37" t="s">
        <v>202</v>
      </c>
      <c r="B438" s="37">
        <v>114</v>
      </c>
      <c r="C438" s="38" t="s">
        <v>3412</v>
      </c>
      <c r="D438" s="37" t="s">
        <v>204</v>
      </c>
      <c r="E438" s="39" t="s">
        <v>3413</v>
      </c>
      <c r="F438" s="40" t="s">
        <v>206</v>
      </c>
      <c r="G438" s="41">
        <v>15</v>
      </c>
      <c r="H438" s="42">
        <v>0</v>
      </c>
      <c r="I438" s="43">
        <f>ROUND(G438*H438,P4)</f>
        <v>0</v>
      </c>
      <c r="J438" s="37"/>
      <c r="O438" s="44">
        <f>I438*0.21</f>
        <v>0</v>
      </c>
      <c r="P438">
        <v>3</v>
      </c>
    </row>
    <row r="439">
      <c r="A439" s="37" t="s">
        <v>207</v>
      </c>
      <c r="B439" s="45"/>
      <c r="C439" s="46"/>
      <c r="D439" s="46"/>
      <c r="E439" s="39" t="s">
        <v>3414</v>
      </c>
      <c r="F439" s="46"/>
      <c r="G439" s="46"/>
      <c r="H439" s="46"/>
      <c r="I439" s="46"/>
      <c r="J439" s="48"/>
    </row>
    <row r="440" ht="90">
      <c r="A440" s="37" t="s">
        <v>208</v>
      </c>
      <c r="B440" s="45"/>
      <c r="C440" s="46"/>
      <c r="D440" s="46"/>
      <c r="E440" s="49" t="s">
        <v>3415</v>
      </c>
      <c r="F440" s="46"/>
      <c r="G440" s="46"/>
      <c r="H440" s="46"/>
      <c r="I440" s="46"/>
      <c r="J440" s="48"/>
    </row>
    <row r="441">
      <c r="A441" s="37" t="s">
        <v>210</v>
      </c>
      <c r="B441" s="45"/>
      <c r="C441" s="46"/>
      <c r="D441" s="46"/>
      <c r="E441" s="47" t="s">
        <v>204</v>
      </c>
      <c r="F441" s="46"/>
      <c r="G441" s="46"/>
      <c r="H441" s="46"/>
      <c r="I441" s="46"/>
      <c r="J441" s="48"/>
    </row>
    <row r="442">
      <c r="A442" s="37" t="s">
        <v>202</v>
      </c>
      <c r="B442" s="37">
        <v>115</v>
      </c>
      <c r="C442" s="38" t="s">
        <v>3416</v>
      </c>
      <c r="D442" s="37" t="s">
        <v>204</v>
      </c>
      <c r="E442" s="39" t="s">
        <v>3417</v>
      </c>
      <c r="F442" s="40" t="s">
        <v>206</v>
      </c>
      <c r="G442" s="41">
        <v>5</v>
      </c>
      <c r="H442" s="42">
        <v>0</v>
      </c>
      <c r="I442" s="43">
        <f>ROUND(G442*H442,P4)</f>
        <v>0</v>
      </c>
      <c r="J442" s="37"/>
      <c r="O442" s="44">
        <f>I442*0.21</f>
        <v>0</v>
      </c>
      <c r="P442">
        <v>3</v>
      </c>
    </row>
    <row r="443" ht="30">
      <c r="A443" s="37" t="s">
        <v>207</v>
      </c>
      <c r="B443" s="45"/>
      <c r="C443" s="46"/>
      <c r="D443" s="46"/>
      <c r="E443" s="39" t="s">
        <v>3418</v>
      </c>
      <c r="F443" s="46"/>
      <c r="G443" s="46"/>
      <c r="H443" s="46"/>
      <c r="I443" s="46"/>
      <c r="J443" s="48"/>
    </row>
    <row r="444" ht="90">
      <c r="A444" s="37" t="s">
        <v>208</v>
      </c>
      <c r="B444" s="45"/>
      <c r="C444" s="46"/>
      <c r="D444" s="46"/>
      <c r="E444" s="49" t="s">
        <v>3411</v>
      </c>
      <c r="F444" s="46"/>
      <c r="G444" s="46"/>
      <c r="H444" s="46"/>
      <c r="I444" s="46"/>
      <c r="J444" s="48"/>
    </row>
    <row r="445">
      <c r="A445" s="37" t="s">
        <v>210</v>
      </c>
      <c r="B445" s="45"/>
      <c r="C445" s="46"/>
      <c r="D445" s="46"/>
      <c r="E445" s="47" t="s">
        <v>204</v>
      </c>
      <c r="F445" s="46"/>
      <c r="G445" s="46"/>
      <c r="H445" s="46"/>
      <c r="I445" s="46"/>
      <c r="J445" s="48"/>
    </row>
    <row r="446">
      <c r="A446" s="37" t="s">
        <v>202</v>
      </c>
      <c r="B446" s="37">
        <v>116</v>
      </c>
      <c r="C446" s="38" t="s">
        <v>3419</v>
      </c>
      <c r="D446" s="37" t="s">
        <v>204</v>
      </c>
      <c r="E446" s="39" t="s">
        <v>3420</v>
      </c>
      <c r="F446" s="40" t="s">
        <v>217</v>
      </c>
      <c r="G446" s="41">
        <v>218</v>
      </c>
      <c r="H446" s="42">
        <v>0</v>
      </c>
      <c r="I446" s="43">
        <f>ROUND(G446*H446,P4)</f>
        <v>0</v>
      </c>
      <c r="J446" s="37"/>
      <c r="O446" s="44">
        <f>I446*0.21</f>
        <v>0</v>
      </c>
      <c r="P446">
        <v>3</v>
      </c>
    </row>
    <row r="447">
      <c r="A447" s="37" t="s">
        <v>207</v>
      </c>
      <c r="B447" s="45"/>
      <c r="C447" s="46"/>
      <c r="D447" s="46"/>
      <c r="E447" s="39" t="s">
        <v>3421</v>
      </c>
      <c r="F447" s="46"/>
      <c r="G447" s="46"/>
      <c r="H447" s="46"/>
      <c r="I447" s="46"/>
      <c r="J447" s="48"/>
    </row>
    <row r="448" ht="60">
      <c r="A448" s="37" t="s">
        <v>208</v>
      </c>
      <c r="B448" s="45"/>
      <c r="C448" s="46"/>
      <c r="D448" s="46"/>
      <c r="E448" s="49" t="s">
        <v>3422</v>
      </c>
      <c r="F448" s="46"/>
      <c r="G448" s="46"/>
      <c r="H448" s="46"/>
      <c r="I448" s="46"/>
      <c r="J448" s="48"/>
    </row>
    <row r="449">
      <c r="A449" s="37" t="s">
        <v>210</v>
      </c>
      <c r="B449" s="45"/>
      <c r="C449" s="46"/>
      <c r="D449" s="46"/>
      <c r="E449" s="47" t="s">
        <v>204</v>
      </c>
      <c r="F449" s="46"/>
      <c r="G449" s="46"/>
      <c r="H449" s="46"/>
      <c r="I449" s="46"/>
      <c r="J449" s="48"/>
    </row>
    <row r="450">
      <c r="A450" s="37" t="s">
        <v>202</v>
      </c>
      <c r="B450" s="37">
        <v>117</v>
      </c>
      <c r="C450" s="38" t="s">
        <v>3423</v>
      </c>
      <c r="D450" s="37" t="s">
        <v>204</v>
      </c>
      <c r="E450" s="39" t="s">
        <v>3424</v>
      </c>
      <c r="F450" s="40" t="s">
        <v>217</v>
      </c>
      <c r="G450" s="41">
        <v>209</v>
      </c>
      <c r="H450" s="42">
        <v>0</v>
      </c>
      <c r="I450" s="43">
        <f>ROUND(G450*H450,P4)</f>
        <v>0</v>
      </c>
      <c r="J450" s="37"/>
      <c r="O450" s="44">
        <f>I450*0.21</f>
        <v>0</v>
      </c>
      <c r="P450">
        <v>3</v>
      </c>
    </row>
    <row r="451">
      <c r="A451" s="37" t="s">
        <v>207</v>
      </c>
      <c r="B451" s="45"/>
      <c r="C451" s="46"/>
      <c r="D451" s="46"/>
      <c r="E451" s="39" t="s">
        <v>3425</v>
      </c>
      <c r="F451" s="46"/>
      <c r="G451" s="46"/>
      <c r="H451" s="46"/>
      <c r="I451" s="46"/>
      <c r="J451" s="48"/>
    </row>
    <row r="452" ht="60">
      <c r="A452" s="37" t="s">
        <v>208</v>
      </c>
      <c r="B452" s="45"/>
      <c r="C452" s="46"/>
      <c r="D452" s="46"/>
      <c r="E452" s="49" t="s">
        <v>3426</v>
      </c>
      <c r="F452" s="46"/>
      <c r="G452" s="46"/>
      <c r="H452" s="46"/>
      <c r="I452" s="46"/>
      <c r="J452" s="48"/>
    </row>
    <row r="453">
      <c r="A453" s="37" t="s">
        <v>210</v>
      </c>
      <c r="B453" s="45"/>
      <c r="C453" s="46"/>
      <c r="D453" s="46"/>
      <c r="E453" s="47" t="s">
        <v>204</v>
      </c>
      <c r="F453" s="46"/>
      <c r="G453" s="46"/>
      <c r="H453" s="46"/>
      <c r="I453" s="46"/>
      <c r="J453" s="48"/>
    </row>
    <row r="454" ht="30">
      <c r="A454" s="37" t="s">
        <v>202</v>
      </c>
      <c r="B454" s="37">
        <v>118</v>
      </c>
      <c r="C454" s="38" t="s">
        <v>3427</v>
      </c>
      <c r="D454" s="37" t="s">
        <v>204</v>
      </c>
      <c r="E454" s="39" t="s">
        <v>3428</v>
      </c>
      <c r="F454" s="40" t="s">
        <v>206</v>
      </c>
      <c r="G454" s="41">
        <v>52</v>
      </c>
      <c r="H454" s="42">
        <v>0</v>
      </c>
      <c r="I454" s="43">
        <f>ROUND(G454*H454,P4)</f>
        <v>0</v>
      </c>
      <c r="J454" s="37"/>
      <c r="O454" s="44">
        <f>I454*0.21</f>
        <v>0</v>
      </c>
      <c r="P454">
        <v>3</v>
      </c>
    </row>
    <row r="455" ht="30">
      <c r="A455" s="37" t="s">
        <v>207</v>
      </c>
      <c r="B455" s="45"/>
      <c r="C455" s="46"/>
      <c r="D455" s="46"/>
      <c r="E455" s="39" t="s">
        <v>3429</v>
      </c>
      <c r="F455" s="46"/>
      <c r="G455" s="46"/>
      <c r="H455" s="46"/>
      <c r="I455" s="46"/>
      <c r="J455" s="48"/>
    </row>
    <row r="456" ht="255">
      <c r="A456" s="37" t="s">
        <v>208</v>
      </c>
      <c r="B456" s="45"/>
      <c r="C456" s="46"/>
      <c r="D456" s="46"/>
      <c r="E456" s="49" t="s">
        <v>3430</v>
      </c>
      <c r="F456" s="46"/>
      <c r="G456" s="46"/>
      <c r="H456" s="46"/>
      <c r="I456" s="46"/>
      <c r="J456" s="48"/>
    </row>
    <row r="457">
      <c r="A457" s="37" t="s">
        <v>210</v>
      </c>
      <c r="B457" s="45"/>
      <c r="C457" s="46"/>
      <c r="D457" s="46"/>
      <c r="E457" s="47" t="s">
        <v>204</v>
      </c>
      <c r="F457" s="46"/>
      <c r="G457" s="46"/>
      <c r="H457" s="46"/>
      <c r="I457" s="46"/>
      <c r="J457" s="48"/>
    </row>
    <row r="458">
      <c r="A458" s="37" t="s">
        <v>202</v>
      </c>
      <c r="B458" s="37">
        <v>119</v>
      </c>
      <c r="C458" s="38" t="s">
        <v>3431</v>
      </c>
      <c r="D458" s="37" t="s">
        <v>204</v>
      </c>
      <c r="E458" s="39" t="s">
        <v>3432</v>
      </c>
      <c r="F458" s="40" t="s">
        <v>206</v>
      </c>
      <c r="G458" s="41">
        <v>8</v>
      </c>
      <c r="H458" s="42">
        <v>0</v>
      </c>
      <c r="I458" s="43">
        <f>ROUND(G458*H458,P4)</f>
        <v>0</v>
      </c>
      <c r="J458" s="37"/>
      <c r="O458" s="44">
        <f>I458*0.21</f>
        <v>0</v>
      </c>
      <c r="P458">
        <v>3</v>
      </c>
    </row>
    <row r="459" ht="30">
      <c r="A459" s="37" t="s">
        <v>207</v>
      </c>
      <c r="B459" s="45"/>
      <c r="C459" s="46"/>
      <c r="D459" s="46"/>
      <c r="E459" s="39" t="s">
        <v>3433</v>
      </c>
      <c r="F459" s="46"/>
      <c r="G459" s="46"/>
      <c r="H459" s="46"/>
      <c r="I459" s="46"/>
      <c r="J459" s="48"/>
    </row>
    <row r="460" ht="255">
      <c r="A460" s="37" t="s">
        <v>208</v>
      </c>
      <c r="B460" s="45"/>
      <c r="C460" s="46"/>
      <c r="D460" s="46"/>
      <c r="E460" s="49" t="s">
        <v>3434</v>
      </c>
      <c r="F460" s="46"/>
      <c r="G460" s="46"/>
      <c r="H460" s="46"/>
      <c r="I460" s="46"/>
      <c r="J460" s="48"/>
    </row>
    <row r="461">
      <c r="A461" s="37" t="s">
        <v>210</v>
      </c>
      <c r="B461" s="45"/>
      <c r="C461" s="46"/>
      <c r="D461" s="46"/>
      <c r="E461" s="47" t="s">
        <v>204</v>
      </c>
      <c r="F461" s="46"/>
      <c r="G461" s="46"/>
      <c r="H461" s="46"/>
      <c r="I461" s="46"/>
      <c r="J461" s="48"/>
    </row>
    <row r="462">
      <c r="A462" s="37" t="s">
        <v>202</v>
      </c>
      <c r="B462" s="37">
        <v>120</v>
      </c>
      <c r="C462" s="38" t="s">
        <v>3435</v>
      </c>
      <c r="D462" s="37" t="s">
        <v>204</v>
      </c>
      <c r="E462" s="39" t="s">
        <v>3223</v>
      </c>
      <c r="F462" s="40" t="s">
        <v>206</v>
      </c>
      <c r="G462" s="41">
        <v>1</v>
      </c>
      <c r="H462" s="42">
        <v>0</v>
      </c>
      <c r="I462" s="43">
        <f>ROUND(G462*H462,P4)</f>
        <v>0</v>
      </c>
      <c r="J462" s="37"/>
      <c r="O462" s="44">
        <f>I462*0.21</f>
        <v>0</v>
      </c>
      <c r="P462">
        <v>3</v>
      </c>
    </row>
    <row r="463">
      <c r="A463" s="37" t="s">
        <v>207</v>
      </c>
      <c r="B463" s="45"/>
      <c r="C463" s="46"/>
      <c r="D463" s="46"/>
      <c r="E463" s="39" t="s">
        <v>3436</v>
      </c>
      <c r="F463" s="46"/>
      <c r="G463" s="46"/>
      <c r="H463" s="46"/>
      <c r="I463" s="46"/>
      <c r="J463" s="48"/>
    </row>
    <row r="464" ht="90">
      <c r="A464" s="37" t="s">
        <v>208</v>
      </c>
      <c r="B464" s="45"/>
      <c r="C464" s="46"/>
      <c r="D464" s="46"/>
      <c r="E464" s="49" t="s">
        <v>3437</v>
      </c>
      <c r="F464" s="46"/>
      <c r="G464" s="46"/>
      <c r="H464" s="46"/>
      <c r="I464" s="46"/>
      <c r="J464" s="48"/>
    </row>
    <row r="465">
      <c r="A465" s="37" t="s">
        <v>210</v>
      </c>
      <c r="B465" s="45"/>
      <c r="C465" s="46"/>
      <c r="D465" s="46"/>
      <c r="E465" s="47" t="s">
        <v>204</v>
      </c>
      <c r="F465" s="46"/>
      <c r="G465" s="46"/>
      <c r="H465" s="46"/>
      <c r="I465" s="46"/>
      <c r="J465" s="48"/>
    </row>
    <row r="466">
      <c r="A466" s="37" t="s">
        <v>202</v>
      </c>
      <c r="B466" s="37">
        <v>121</v>
      </c>
      <c r="C466" s="38" t="s">
        <v>3438</v>
      </c>
      <c r="D466" s="37" t="s">
        <v>204</v>
      </c>
      <c r="E466" s="39" t="s">
        <v>3439</v>
      </c>
      <c r="F466" s="40" t="s">
        <v>206</v>
      </c>
      <c r="G466" s="41">
        <v>1</v>
      </c>
      <c r="H466" s="42">
        <v>0</v>
      </c>
      <c r="I466" s="43">
        <f>ROUND(G466*H466,P4)</f>
        <v>0</v>
      </c>
      <c r="J466" s="37"/>
      <c r="O466" s="44">
        <f>I466*0.21</f>
        <v>0</v>
      </c>
      <c r="P466">
        <v>3</v>
      </c>
    </row>
    <row r="467">
      <c r="A467" s="37" t="s">
        <v>207</v>
      </c>
      <c r="B467" s="45"/>
      <c r="C467" s="46"/>
      <c r="D467" s="46"/>
      <c r="E467" s="39" t="s">
        <v>3439</v>
      </c>
      <c r="F467" s="46"/>
      <c r="G467" s="46"/>
      <c r="H467" s="46"/>
      <c r="I467" s="46"/>
      <c r="J467" s="48"/>
    </row>
    <row r="468" ht="90">
      <c r="A468" s="37" t="s">
        <v>208</v>
      </c>
      <c r="B468" s="45"/>
      <c r="C468" s="46"/>
      <c r="D468" s="46"/>
      <c r="E468" s="49" t="s">
        <v>3440</v>
      </c>
      <c r="F468" s="46"/>
      <c r="G468" s="46"/>
      <c r="H468" s="46"/>
      <c r="I468" s="46"/>
      <c r="J468" s="48"/>
    </row>
    <row r="469" ht="105">
      <c r="A469" s="37" t="s">
        <v>210</v>
      </c>
      <c r="B469" s="45"/>
      <c r="C469" s="46"/>
      <c r="D469" s="46"/>
      <c r="E469" s="39" t="s">
        <v>3136</v>
      </c>
      <c r="F469" s="46"/>
      <c r="G469" s="46"/>
      <c r="H469" s="46"/>
      <c r="I469" s="46"/>
      <c r="J469" s="48"/>
    </row>
    <row r="470">
      <c r="A470" s="37" t="s">
        <v>202</v>
      </c>
      <c r="B470" s="37">
        <v>122</v>
      </c>
      <c r="C470" s="38" t="s">
        <v>3441</v>
      </c>
      <c r="D470" s="37" t="s">
        <v>204</v>
      </c>
      <c r="E470" s="39" t="s">
        <v>3442</v>
      </c>
      <c r="F470" s="40" t="s">
        <v>206</v>
      </c>
      <c r="G470" s="41">
        <v>1</v>
      </c>
      <c r="H470" s="42">
        <v>0</v>
      </c>
      <c r="I470" s="43">
        <f>ROUND(G470*H470,P4)</f>
        <v>0</v>
      </c>
      <c r="J470" s="37"/>
      <c r="O470" s="44">
        <f>I470*0.21</f>
        <v>0</v>
      </c>
      <c r="P470">
        <v>3</v>
      </c>
    </row>
    <row r="471">
      <c r="A471" s="37" t="s">
        <v>207</v>
      </c>
      <c r="B471" s="45"/>
      <c r="C471" s="46"/>
      <c r="D471" s="46"/>
      <c r="E471" s="39" t="s">
        <v>3442</v>
      </c>
      <c r="F471" s="46"/>
      <c r="G471" s="46"/>
      <c r="H471" s="46"/>
      <c r="I471" s="46"/>
      <c r="J471" s="48"/>
    </row>
    <row r="472" ht="90">
      <c r="A472" s="37" t="s">
        <v>208</v>
      </c>
      <c r="B472" s="45"/>
      <c r="C472" s="46"/>
      <c r="D472" s="46"/>
      <c r="E472" s="49" t="s">
        <v>3401</v>
      </c>
      <c r="F472" s="46"/>
      <c r="G472" s="46"/>
      <c r="H472" s="46"/>
      <c r="I472" s="46"/>
      <c r="J472" s="48"/>
    </row>
    <row r="473" ht="105">
      <c r="A473" s="37" t="s">
        <v>210</v>
      </c>
      <c r="B473" s="45"/>
      <c r="C473" s="46"/>
      <c r="D473" s="46"/>
      <c r="E473" s="39" t="s">
        <v>3136</v>
      </c>
      <c r="F473" s="46"/>
      <c r="G473" s="46"/>
      <c r="H473" s="46"/>
      <c r="I473" s="46"/>
      <c r="J473" s="48"/>
    </row>
    <row r="474">
      <c r="A474" s="37" t="s">
        <v>202</v>
      </c>
      <c r="B474" s="37">
        <v>123</v>
      </c>
      <c r="C474" s="38" t="s">
        <v>3443</v>
      </c>
      <c r="D474" s="37" t="s">
        <v>204</v>
      </c>
      <c r="E474" s="39" t="s">
        <v>3444</v>
      </c>
      <c r="F474" s="40" t="s">
        <v>206</v>
      </c>
      <c r="G474" s="41">
        <v>1</v>
      </c>
      <c r="H474" s="42">
        <v>0</v>
      </c>
      <c r="I474" s="43">
        <f>ROUND(G474*H474,P4)</f>
        <v>0</v>
      </c>
      <c r="J474" s="37"/>
      <c r="O474" s="44">
        <f>I474*0.21</f>
        <v>0</v>
      </c>
      <c r="P474">
        <v>3</v>
      </c>
    </row>
    <row r="475">
      <c r="A475" s="37" t="s">
        <v>207</v>
      </c>
      <c r="B475" s="45"/>
      <c r="C475" s="46"/>
      <c r="D475" s="46"/>
      <c r="E475" s="39" t="s">
        <v>3445</v>
      </c>
      <c r="F475" s="46"/>
      <c r="G475" s="46"/>
      <c r="H475" s="46"/>
      <c r="I475" s="46"/>
      <c r="J475" s="48"/>
    </row>
    <row r="476" ht="75">
      <c r="A476" s="37" t="s">
        <v>208</v>
      </c>
      <c r="B476" s="45"/>
      <c r="C476" s="46"/>
      <c r="D476" s="46"/>
      <c r="E476" s="49" t="s">
        <v>3446</v>
      </c>
      <c r="F476" s="46"/>
      <c r="G476" s="46"/>
      <c r="H476" s="46"/>
      <c r="I476" s="46"/>
      <c r="J476" s="48"/>
    </row>
    <row r="477" ht="105">
      <c r="A477" s="37" t="s">
        <v>210</v>
      </c>
      <c r="B477" s="45"/>
      <c r="C477" s="46"/>
      <c r="D477" s="46"/>
      <c r="E477" s="39" t="s">
        <v>3136</v>
      </c>
      <c r="F477" s="46"/>
      <c r="G477" s="46"/>
      <c r="H477" s="46"/>
      <c r="I477" s="46"/>
      <c r="J477" s="48"/>
    </row>
    <row r="478">
      <c r="A478" s="37" t="s">
        <v>202</v>
      </c>
      <c r="B478" s="37">
        <v>124</v>
      </c>
      <c r="C478" s="38" t="s">
        <v>3447</v>
      </c>
      <c r="D478" s="37" t="s">
        <v>204</v>
      </c>
      <c r="E478" s="39" t="s">
        <v>3448</v>
      </c>
      <c r="F478" s="40" t="s">
        <v>206</v>
      </c>
      <c r="G478" s="41">
        <v>1</v>
      </c>
      <c r="H478" s="42">
        <v>0</v>
      </c>
      <c r="I478" s="43">
        <f>ROUND(G478*H478,P4)</f>
        <v>0</v>
      </c>
      <c r="J478" s="37"/>
      <c r="O478" s="44">
        <f>I478*0.21</f>
        <v>0</v>
      </c>
      <c r="P478">
        <v>3</v>
      </c>
    </row>
    <row r="479">
      <c r="A479" s="37" t="s">
        <v>207</v>
      </c>
      <c r="B479" s="45"/>
      <c r="C479" s="46"/>
      <c r="D479" s="46"/>
      <c r="E479" s="39" t="s">
        <v>3448</v>
      </c>
      <c r="F479" s="46"/>
      <c r="G479" s="46"/>
      <c r="H479" s="46"/>
      <c r="I479" s="46"/>
      <c r="J479" s="48"/>
    </row>
    <row r="480" ht="75">
      <c r="A480" s="37" t="s">
        <v>208</v>
      </c>
      <c r="B480" s="45"/>
      <c r="C480" s="46"/>
      <c r="D480" s="46"/>
      <c r="E480" s="49" t="s">
        <v>3449</v>
      </c>
      <c r="F480" s="46"/>
      <c r="G480" s="46"/>
      <c r="H480" s="46"/>
      <c r="I480" s="46"/>
      <c r="J480" s="48"/>
    </row>
    <row r="481" ht="105">
      <c r="A481" s="37" t="s">
        <v>210</v>
      </c>
      <c r="B481" s="45"/>
      <c r="C481" s="46"/>
      <c r="D481" s="46"/>
      <c r="E481" s="39" t="s">
        <v>3136</v>
      </c>
      <c r="F481" s="46"/>
      <c r="G481" s="46"/>
      <c r="H481" s="46"/>
      <c r="I481" s="46"/>
      <c r="J481" s="48"/>
    </row>
    <row r="482">
      <c r="A482" s="37" t="s">
        <v>202</v>
      </c>
      <c r="B482" s="37">
        <v>125</v>
      </c>
      <c r="C482" s="38" t="s">
        <v>3450</v>
      </c>
      <c r="D482" s="37" t="s">
        <v>204</v>
      </c>
      <c r="E482" s="39" t="s">
        <v>3451</v>
      </c>
      <c r="F482" s="40" t="s">
        <v>206</v>
      </c>
      <c r="G482" s="41">
        <v>2</v>
      </c>
      <c r="H482" s="42">
        <v>0</v>
      </c>
      <c r="I482" s="43">
        <f>ROUND(G482*H482,P4)</f>
        <v>0</v>
      </c>
      <c r="J482" s="37"/>
      <c r="O482" s="44">
        <f>I482*0.21</f>
        <v>0</v>
      </c>
      <c r="P482">
        <v>3</v>
      </c>
    </row>
    <row r="483">
      <c r="A483" s="37" t="s">
        <v>207</v>
      </c>
      <c r="B483" s="45"/>
      <c r="C483" s="46"/>
      <c r="D483" s="46"/>
      <c r="E483" s="39" t="s">
        <v>3451</v>
      </c>
      <c r="F483" s="46"/>
      <c r="G483" s="46"/>
      <c r="H483" s="46"/>
      <c r="I483" s="46"/>
      <c r="J483" s="48"/>
    </row>
    <row r="484" ht="105">
      <c r="A484" s="37" t="s">
        <v>208</v>
      </c>
      <c r="B484" s="45"/>
      <c r="C484" s="46"/>
      <c r="D484" s="46"/>
      <c r="E484" s="49" t="s">
        <v>3283</v>
      </c>
      <c r="F484" s="46"/>
      <c r="G484" s="46"/>
      <c r="H484" s="46"/>
      <c r="I484" s="46"/>
      <c r="J484" s="48"/>
    </row>
    <row r="485" ht="105">
      <c r="A485" s="37" t="s">
        <v>210</v>
      </c>
      <c r="B485" s="45"/>
      <c r="C485" s="46"/>
      <c r="D485" s="46"/>
      <c r="E485" s="39" t="s">
        <v>3136</v>
      </c>
      <c r="F485" s="46"/>
      <c r="G485" s="46"/>
      <c r="H485" s="46"/>
      <c r="I485" s="46"/>
      <c r="J485" s="48"/>
    </row>
    <row r="486">
      <c r="A486" s="37" t="s">
        <v>202</v>
      </c>
      <c r="B486" s="37">
        <v>126</v>
      </c>
      <c r="C486" s="38" t="s">
        <v>3452</v>
      </c>
      <c r="D486" s="37" t="s">
        <v>204</v>
      </c>
      <c r="E486" s="39" t="s">
        <v>3453</v>
      </c>
      <c r="F486" s="40" t="s">
        <v>206</v>
      </c>
      <c r="G486" s="41">
        <v>2</v>
      </c>
      <c r="H486" s="42">
        <v>0</v>
      </c>
      <c r="I486" s="43">
        <f>ROUND(G486*H486,P4)</f>
        <v>0</v>
      </c>
      <c r="J486" s="37"/>
      <c r="O486" s="44">
        <f>I486*0.21</f>
        <v>0</v>
      </c>
      <c r="P486">
        <v>3</v>
      </c>
    </row>
    <row r="487">
      <c r="A487" s="37" t="s">
        <v>207</v>
      </c>
      <c r="B487" s="45"/>
      <c r="C487" s="46"/>
      <c r="D487" s="46"/>
      <c r="E487" s="39" t="s">
        <v>3453</v>
      </c>
      <c r="F487" s="46"/>
      <c r="G487" s="46"/>
      <c r="H487" s="46"/>
      <c r="I487" s="46"/>
      <c r="J487" s="48"/>
    </row>
    <row r="488" ht="105">
      <c r="A488" s="37" t="s">
        <v>208</v>
      </c>
      <c r="B488" s="45"/>
      <c r="C488" s="46"/>
      <c r="D488" s="46"/>
      <c r="E488" s="49" t="s">
        <v>3454</v>
      </c>
      <c r="F488" s="46"/>
      <c r="G488" s="46"/>
      <c r="H488" s="46"/>
      <c r="I488" s="46"/>
      <c r="J488" s="48"/>
    </row>
    <row r="489" ht="105">
      <c r="A489" s="37" t="s">
        <v>210</v>
      </c>
      <c r="B489" s="45"/>
      <c r="C489" s="46"/>
      <c r="D489" s="46"/>
      <c r="E489" s="39" t="s">
        <v>3136</v>
      </c>
      <c r="F489" s="46"/>
      <c r="G489" s="46"/>
      <c r="H489" s="46"/>
      <c r="I489" s="46"/>
      <c r="J489" s="48"/>
    </row>
    <row r="490">
      <c r="A490" s="37" t="s">
        <v>202</v>
      </c>
      <c r="B490" s="37">
        <v>127</v>
      </c>
      <c r="C490" s="38" t="s">
        <v>3455</v>
      </c>
      <c r="D490" s="37" t="s">
        <v>204</v>
      </c>
      <c r="E490" s="39" t="s">
        <v>3456</v>
      </c>
      <c r="F490" s="40" t="s">
        <v>206</v>
      </c>
      <c r="G490" s="41">
        <v>2</v>
      </c>
      <c r="H490" s="42">
        <v>0</v>
      </c>
      <c r="I490" s="43">
        <f>ROUND(G490*H490,P4)</f>
        <v>0</v>
      </c>
      <c r="J490" s="37"/>
      <c r="O490" s="44">
        <f>I490*0.21</f>
        <v>0</v>
      </c>
      <c r="P490">
        <v>3</v>
      </c>
    </row>
    <row r="491">
      <c r="A491" s="37" t="s">
        <v>207</v>
      </c>
      <c r="B491" s="45"/>
      <c r="C491" s="46"/>
      <c r="D491" s="46"/>
      <c r="E491" s="39" t="s">
        <v>3456</v>
      </c>
      <c r="F491" s="46"/>
      <c r="G491" s="46"/>
      <c r="H491" s="46"/>
      <c r="I491" s="46"/>
      <c r="J491" s="48"/>
    </row>
    <row r="492" ht="165">
      <c r="A492" s="37" t="s">
        <v>208</v>
      </c>
      <c r="B492" s="45"/>
      <c r="C492" s="46"/>
      <c r="D492" s="46"/>
      <c r="E492" s="49" t="s">
        <v>3295</v>
      </c>
      <c r="F492" s="46"/>
      <c r="G492" s="46"/>
      <c r="H492" s="46"/>
      <c r="I492" s="46"/>
      <c r="J492" s="48"/>
    </row>
    <row r="493">
      <c r="A493" s="37" t="s">
        <v>210</v>
      </c>
      <c r="B493" s="45"/>
      <c r="C493" s="46"/>
      <c r="D493" s="46"/>
      <c r="E493" s="47" t="s">
        <v>204</v>
      </c>
      <c r="F493" s="46"/>
      <c r="G493" s="46"/>
      <c r="H493" s="46"/>
      <c r="I493" s="46"/>
      <c r="J493" s="48"/>
    </row>
    <row r="494" ht="30">
      <c r="A494" s="37" t="s">
        <v>202</v>
      </c>
      <c r="B494" s="37">
        <v>128</v>
      </c>
      <c r="C494" s="38" t="s">
        <v>3457</v>
      </c>
      <c r="D494" s="37" t="s">
        <v>204</v>
      </c>
      <c r="E494" s="39" t="s">
        <v>3458</v>
      </c>
      <c r="F494" s="40" t="s">
        <v>206</v>
      </c>
      <c r="G494" s="41">
        <v>1</v>
      </c>
      <c r="H494" s="42">
        <v>0</v>
      </c>
      <c r="I494" s="43">
        <f>ROUND(G494*H494,P4)</f>
        <v>0</v>
      </c>
      <c r="J494" s="37"/>
      <c r="O494" s="44">
        <f>I494*0.21</f>
        <v>0</v>
      </c>
      <c r="P494">
        <v>3</v>
      </c>
    </row>
    <row r="495" ht="30">
      <c r="A495" s="37" t="s">
        <v>207</v>
      </c>
      <c r="B495" s="45"/>
      <c r="C495" s="46"/>
      <c r="D495" s="46"/>
      <c r="E495" s="39" t="s">
        <v>3458</v>
      </c>
      <c r="F495" s="46"/>
      <c r="G495" s="46"/>
      <c r="H495" s="46"/>
      <c r="I495" s="46"/>
      <c r="J495" s="48"/>
    </row>
    <row r="496" ht="75">
      <c r="A496" s="37" t="s">
        <v>208</v>
      </c>
      <c r="B496" s="45"/>
      <c r="C496" s="46"/>
      <c r="D496" s="46"/>
      <c r="E496" s="49" t="s">
        <v>3459</v>
      </c>
      <c r="F496" s="46"/>
      <c r="G496" s="46"/>
      <c r="H496" s="46"/>
      <c r="I496" s="46"/>
      <c r="J496" s="48"/>
    </row>
    <row r="497" ht="105">
      <c r="A497" s="37" t="s">
        <v>210</v>
      </c>
      <c r="B497" s="45"/>
      <c r="C497" s="46"/>
      <c r="D497" s="46"/>
      <c r="E497" s="39" t="s">
        <v>3136</v>
      </c>
      <c r="F497" s="46"/>
      <c r="G497" s="46"/>
      <c r="H497" s="46"/>
      <c r="I497" s="46"/>
      <c r="J497" s="48"/>
    </row>
    <row r="498">
      <c r="A498" s="37" t="s">
        <v>202</v>
      </c>
      <c r="B498" s="37">
        <v>129</v>
      </c>
      <c r="C498" s="38" t="s">
        <v>3460</v>
      </c>
      <c r="D498" s="37" t="s">
        <v>204</v>
      </c>
      <c r="E498" s="39" t="s">
        <v>3461</v>
      </c>
      <c r="F498" s="40" t="s">
        <v>206</v>
      </c>
      <c r="G498" s="41">
        <v>4</v>
      </c>
      <c r="H498" s="42">
        <v>0</v>
      </c>
      <c r="I498" s="43">
        <f>ROUND(G498*H498,P4)</f>
        <v>0</v>
      </c>
      <c r="J498" s="37"/>
      <c r="O498" s="44">
        <f>I498*0.21</f>
        <v>0</v>
      </c>
      <c r="P498">
        <v>3</v>
      </c>
    </row>
    <row r="499">
      <c r="A499" s="37" t="s">
        <v>207</v>
      </c>
      <c r="B499" s="45"/>
      <c r="C499" s="46"/>
      <c r="D499" s="46"/>
      <c r="E499" s="39" t="s">
        <v>3461</v>
      </c>
      <c r="F499" s="46"/>
      <c r="G499" s="46"/>
      <c r="H499" s="46"/>
      <c r="I499" s="46"/>
      <c r="J499" s="48"/>
    </row>
    <row r="500" ht="105">
      <c r="A500" s="37" t="s">
        <v>208</v>
      </c>
      <c r="B500" s="45"/>
      <c r="C500" s="46"/>
      <c r="D500" s="46"/>
      <c r="E500" s="49" t="s">
        <v>3462</v>
      </c>
      <c r="F500" s="46"/>
      <c r="G500" s="46"/>
      <c r="H500" s="46"/>
      <c r="I500" s="46"/>
      <c r="J500" s="48"/>
    </row>
    <row r="501" ht="105">
      <c r="A501" s="37" t="s">
        <v>210</v>
      </c>
      <c r="B501" s="45"/>
      <c r="C501" s="46"/>
      <c r="D501" s="46"/>
      <c r="E501" s="39" t="s">
        <v>3136</v>
      </c>
      <c r="F501" s="46"/>
      <c r="G501" s="46"/>
      <c r="H501" s="46"/>
      <c r="I501" s="46"/>
      <c r="J501" s="48"/>
    </row>
    <row r="502">
      <c r="A502" s="37" t="s">
        <v>202</v>
      </c>
      <c r="B502" s="37">
        <v>130</v>
      </c>
      <c r="C502" s="38" t="s">
        <v>3463</v>
      </c>
      <c r="D502" s="37" t="s">
        <v>204</v>
      </c>
      <c r="E502" s="39" t="s">
        <v>3464</v>
      </c>
      <c r="F502" s="40" t="s">
        <v>206</v>
      </c>
      <c r="G502" s="41">
        <v>1</v>
      </c>
      <c r="H502" s="42">
        <v>0</v>
      </c>
      <c r="I502" s="43">
        <f>ROUND(G502*H502,P4)</f>
        <v>0</v>
      </c>
      <c r="J502" s="37"/>
      <c r="O502" s="44">
        <f>I502*0.21</f>
        <v>0</v>
      </c>
      <c r="P502">
        <v>3</v>
      </c>
    </row>
    <row r="503">
      <c r="A503" s="37" t="s">
        <v>207</v>
      </c>
      <c r="B503" s="45"/>
      <c r="C503" s="46"/>
      <c r="D503" s="46"/>
      <c r="E503" s="39" t="s">
        <v>3464</v>
      </c>
      <c r="F503" s="46"/>
      <c r="G503" s="46"/>
      <c r="H503" s="46"/>
      <c r="I503" s="46"/>
      <c r="J503" s="48"/>
    </row>
    <row r="504" ht="75">
      <c r="A504" s="37" t="s">
        <v>208</v>
      </c>
      <c r="B504" s="45"/>
      <c r="C504" s="46"/>
      <c r="D504" s="46"/>
      <c r="E504" s="49" t="s">
        <v>3465</v>
      </c>
      <c r="F504" s="46"/>
      <c r="G504" s="46"/>
      <c r="H504" s="46"/>
      <c r="I504" s="46"/>
      <c r="J504" s="48"/>
    </row>
    <row r="505" ht="105">
      <c r="A505" s="37" t="s">
        <v>210</v>
      </c>
      <c r="B505" s="45"/>
      <c r="C505" s="46"/>
      <c r="D505" s="46"/>
      <c r="E505" s="39" t="s">
        <v>3136</v>
      </c>
      <c r="F505" s="46"/>
      <c r="G505" s="46"/>
      <c r="H505" s="46"/>
      <c r="I505" s="46"/>
      <c r="J505" s="48"/>
    </row>
    <row r="506" ht="30">
      <c r="A506" s="37" t="s">
        <v>202</v>
      </c>
      <c r="B506" s="37">
        <v>131</v>
      </c>
      <c r="C506" s="38" t="s">
        <v>3466</v>
      </c>
      <c r="D506" s="37" t="s">
        <v>204</v>
      </c>
      <c r="E506" s="39" t="s">
        <v>3467</v>
      </c>
      <c r="F506" s="40" t="s">
        <v>3468</v>
      </c>
      <c r="G506" s="41">
        <v>8</v>
      </c>
      <c r="H506" s="42">
        <v>0</v>
      </c>
      <c r="I506" s="43">
        <f>ROUND(G506*H506,P4)</f>
        <v>0</v>
      </c>
      <c r="J506" s="37"/>
      <c r="O506" s="44">
        <f>I506*0.21</f>
        <v>0</v>
      </c>
      <c r="P506">
        <v>3</v>
      </c>
    </row>
    <row r="507" ht="30">
      <c r="A507" s="37" t="s">
        <v>207</v>
      </c>
      <c r="B507" s="45"/>
      <c r="C507" s="46"/>
      <c r="D507" s="46"/>
      <c r="E507" s="39" t="s">
        <v>3467</v>
      </c>
      <c r="F507" s="46"/>
      <c r="G507" s="46"/>
      <c r="H507" s="46"/>
      <c r="I507" s="46"/>
      <c r="J507" s="48"/>
    </row>
    <row r="508" ht="90">
      <c r="A508" s="37" t="s">
        <v>208</v>
      </c>
      <c r="B508" s="45"/>
      <c r="C508" s="46"/>
      <c r="D508" s="46"/>
      <c r="E508" s="49" t="s">
        <v>3469</v>
      </c>
      <c r="F508" s="46"/>
      <c r="G508" s="46"/>
      <c r="H508" s="46"/>
      <c r="I508" s="46"/>
      <c r="J508" s="48"/>
    </row>
    <row r="509" ht="150">
      <c r="A509" s="37" t="s">
        <v>210</v>
      </c>
      <c r="B509" s="45"/>
      <c r="C509" s="46"/>
      <c r="D509" s="46"/>
      <c r="E509" s="39" t="s">
        <v>3470</v>
      </c>
      <c r="F509" s="46"/>
      <c r="G509" s="46"/>
      <c r="H509" s="46"/>
      <c r="I509" s="46"/>
      <c r="J509" s="48"/>
    </row>
    <row r="510" ht="30">
      <c r="A510" s="37" t="s">
        <v>202</v>
      </c>
      <c r="B510" s="37">
        <v>132</v>
      </c>
      <c r="C510" s="38" t="s">
        <v>3471</v>
      </c>
      <c r="D510" s="37" t="s">
        <v>204</v>
      </c>
      <c r="E510" s="39" t="s">
        <v>3472</v>
      </c>
      <c r="F510" s="40" t="s">
        <v>206</v>
      </c>
      <c r="G510" s="41">
        <v>1</v>
      </c>
      <c r="H510" s="42">
        <v>0</v>
      </c>
      <c r="I510" s="43">
        <f>ROUND(G510*H510,P4)</f>
        <v>0</v>
      </c>
      <c r="J510" s="37"/>
      <c r="O510" s="44">
        <f>I510*0.21</f>
        <v>0</v>
      </c>
      <c r="P510">
        <v>3</v>
      </c>
    </row>
    <row r="511" ht="30">
      <c r="A511" s="37" t="s">
        <v>207</v>
      </c>
      <c r="B511" s="45"/>
      <c r="C511" s="46"/>
      <c r="D511" s="46"/>
      <c r="E511" s="39" t="s">
        <v>3472</v>
      </c>
      <c r="F511" s="46"/>
      <c r="G511" s="46"/>
      <c r="H511" s="46"/>
      <c r="I511" s="46"/>
      <c r="J511" s="48"/>
    </row>
    <row r="512" ht="75">
      <c r="A512" s="37" t="s">
        <v>208</v>
      </c>
      <c r="B512" s="45"/>
      <c r="C512" s="46"/>
      <c r="D512" s="46"/>
      <c r="E512" s="49" t="s">
        <v>3473</v>
      </c>
      <c r="F512" s="46"/>
      <c r="G512" s="46"/>
      <c r="H512" s="46"/>
      <c r="I512" s="46"/>
      <c r="J512" s="48"/>
    </row>
    <row r="513" ht="120">
      <c r="A513" s="37" t="s">
        <v>210</v>
      </c>
      <c r="B513" s="45"/>
      <c r="C513" s="46"/>
      <c r="D513" s="46"/>
      <c r="E513" s="39" t="s">
        <v>3474</v>
      </c>
      <c r="F513" s="46"/>
      <c r="G513" s="46"/>
      <c r="H513" s="46"/>
      <c r="I513" s="46"/>
      <c r="J513" s="48"/>
    </row>
    <row r="514">
      <c r="A514" s="37" t="s">
        <v>202</v>
      </c>
      <c r="B514" s="37">
        <v>133</v>
      </c>
      <c r="C514" s="38" t="s">
        <v>3475</v>
      </c>
      <c r="D514" s="37" t="s">
        <v>204</v>
      </c>
      <c r="E514" s="39" t="s">
        <v>3476</v>
      </c>
      <c r="F514" s="40" t="s">
        <v>206</v>
      </c>
      <c r="G514" s="41">
        <v>1</v>
      </c>
      <c r="H514" s="42">
        <v>0</v>
      </c>
      <c r="I514" s="43">
        <f>ROUND(G514*H514,P4)</f>
        <v>0</v>
      </c>
      <c r="J514" s="37"/>
      <c r="O514" s="44">
        <f>I514*0.21</f>
        <v>0</v>
      </c>
      <c r="P514">
        <v>3</v>
      </c>
    </row>
    <row r="515">
      <c r="A515" s="37" t="s">
        <v>207</v>
      </c>
      <c r="B515" s="45"/>
      <c r="C515" s="46"/>
      <c r="D515" s="46"/>
      <c r="E515" s="39" t="s">
        <v>3476</v>
      </c>
      <c r="F515" s="46"/>
      <c r="G515" s="46"/>
      <c r="H515" s="46"/>
      <c r="I515" s="46"/>
      <c r="J515" s="48"/>
    </row>
    <row r="516" ht="75">
      <c r="A516" s="37" t="s">
        <v>208</v>
      </c>
      <c r="B516" s="45"/>
      <c r="C516" s="46"/>
      <c r="D516" s="46"/>
      <c r="E516" s="49" t="s">
        <v>3477</v>
      </c>
      <c r="F516" s="46"/>
      <c r="G516" s="46"/>
      <c r="H516" s="46"/>
      <c r="I516" s="46"/>
      <c r="J516" s="48"/>
    </row>
    <row r="517">
      <c r="A517" s="37" t="s">
        <v>210</v>
      </c>
      <c r="B517" s="45"/>
      <c r="C517" s="46"/>
      <c r="D517" s="46"/>
      <c r="E517" s="47" t="s">
        <v>204</v>
      </c>
      <c r="F517" s="46"/>
      <c r="G517" s="46"/>
      <c r="H517" s="46"/>
      <c r="I517" s="46"/>
      <c r="J517" s="48"/>
    </row>
    <row r="518">
      <c r="A518" s="37" t="s">
        <v>202</v>
      </c>
      <c r="B518" s="37">
        <v>134</v>
      </c>
      <c r="C518" s="38" t="s">
        <v>3478</v>
      </c>
      <c r="D518" s="37" t="s">
        <v>204</v>
      </c>
      <c r="E518" s="39" t="s">
        <v>3479</v>
      </c>
      <c r="F518" s="40" t="s">
        <v>206</v>
      </c>
      <c r="G518" s="41">
        <v>3</v>
      </c>
      <c r="H518" s="42">
        <v>0</v>
      </c>
      <c r="I518" s="43">
        <f>ROUND(G518*H518,P4)</f>
        <v>0</v>
      </c>
      <c r="J518" s="37"/>
      <c r="O518" s="44">
        <f>I518*0.21</f>
        <v>0</v>
      </c>
      <c r="P518">
        <v>3</v>
      </c>
    </row>
    <row r="519">
      <c r="A519" s="37" t="s">
        <v>207</v>
      </c>
      <c r="B519" s="45"/>
      <c r="C519" s="46"/>
      <c r="D519" s="46"/>
      <c r="E519" s="39" t="s">
        <v>3479</v>
      </c>
      <c r="F519" s="46"/>
      <c r="G519" s="46"/>
      <c r="H519" s="46"/>
      <c r="I519" s="46"/>
      <c r="J519" s="48"/>
    </row>
    <row r="520" ht="75">
      <c r="A520" s="37" t="s">
        <v>208</v>
      </c>
      <c r="B520" s="45"/>
      <c r="C520" s="46"/>
      <c r="D520" s="46"/>
      <c r="E520" s="49" t="s">
        <v>3480</v>
      </c>
      <c r="F520" s="46"/>
      <c r="G520" s="46"/>
      <c r="H520" s="46"/>
      <c r="I520" s="46"/>
      <c r="J520" s="48"/>
    </row>
    <row r="521" ht="105">
      <c r="A521" s="37" t="s">
        <v>210</v>
      </c>
      <c r="B521" s="45"/>
      <c r="C521" s="46"/>
      <c r="D521" s="46"/>
      <c r="E521" s="39" t="s">
        <v>3136</v>
      </c>
      <c r="F521" s="46"/>
      <c r="G521" s="46"/>
      <c r="H521" s="46"/>
      <c r="I521" s="46"/>
      <c r="J521" s="48"/>
    </row>
    <row r="522">
      <c r="A522" s="37" t="s">
        <v>202</v>
      </c>
      <c r="B522" s="37">
        <v>135</v>
      </c>
      <c r="C522" s="38" t="s">
        <v>3481</v>
      </c>
      <c r="D522" s="37" t="s">
        <v>204</v>
      </c>
      <c r="E522" s="39" t="s">
        <v>3482</v>
      </c>
      <c r="F522" s="40" t="s">
        <v>206</v>
      </c>
      <c r="G522" s="41">
        <v>1</v>
      </c>
      <c r="H522" s="42">
        <v>0</v>
      </c>
      <c r="I522" s="43">
        <f>ROUND(G522*H522,P4)</f>
        <v>0</v>
      </c>
      <c r="J522" s="37"/>
      <c r="O522" s="44">
        <f>I522*0.21</f>
        <v>0</v>
      </c>
      <c r="P522">
        <v>3</v>
      </c>
    </row>
    <row r="523">
      <c r="A523" s="37" t="s">
        <v>207</v>
      </c>
      <c r="B523" s="45"/>
      <c r="C523" s="46"/>
      <c r="D523" s="46"/>
      <c r="E523" s="39" t="s">
        <v>3482</v>
      </c>
      <c r="F523" s="46"/>
      <c r="G523" s="46"/>
      <c r="H523" s="46"/>
      <c r="I523" s="46"/>
      <c r="J523" s="48"/>
    </row>
    <row r="524" ht="75">
      <c r="A524" s="37" t="s">
        <v>208</v>
      </c>
      <c r="B524" s="45"/>
      <c r="C524" s="46"/>
      <c r="D524" s="46"/>
      <c r="E524" s="49" t="s">
        <v>3477</v>
      </c>
      <c r="F524" s="46"/>
      <c r="G524" s="46"/>
      <c r="H524" s="46"/>
      <c r="I524" s="46"/>
      <c r="J524" s="48"/>
    </row>
    <row r="525" ht="105">
      <c r="A525" s="37" t="s">
        <v>210</v>
      </c>
      <c r="B525" s="45"/>
      <c r="C525" s="46"/>
      <c r="D525" s="46"/>
      <c r="E525" s="39" t="s">
        <v>3136</v>
      </c>
      <c r="F525" s="46"/>
      <c r="G525" s="46"/>
      <c r="H525" s="46"/>
      <c r="I525" s="46"/>
      <c r="J525" s="48"/>
    </row>
    <row r="526" ht="30">
      <c r="A526" s="37" t="s">
        <v>202</v>
      </c>
      <c r="B526" s="37">
        <v>136</v>
      </c>
      <c r="C526" s="38" t="s">
        <v>3483</v>
      </c>
      <c r="D526" s="37" t="s">
        <v>204</v>
      </c>
      <c r="E526" s="39" t="s">
        <v>3484</v>
      </c>
      <c r="F526" s="40" t="s">
        <v>206</v>
      </c>
      <c r="G526" s="41">
        <v>1</v>
      </c>
      <c r="H526" s="42">
        <v>0</v>
      </c>
      <c r="I526" s="43">
        <f>ROUND(G526*H526,P4)</f>
        <v>0</v>
      </c>
      <c r="J526" s="37"/>
      <c r="O526" s="44">
        <f>I526*0.21</f>
        <v>0</v>
      </c>
      <c r="P526">
        <v>3</v>
      </c>
    </row>
    <row r="527" ht="30">
      <c r="A527" s="37" t="s">
        <v>207</v>
      </c>
      <c r="B527" s="45"/>
      <c r="C527" s="46"/>
      <c r="D527" s="46"/>
      <c r="E527" s="39" t="s">
        <v>3484</v>
      </c>
      <c r="F527" s="46"/>
      <c r="G527" s="46"/>
      <c r="H527" s="46"/>
      <c r="I527" s="46"/>
      <c r="J527" s="48"/>
    </row>
    <row r="528" ht="75">
      <c r="A528" s="37" t="s">
        <v>208</v>
      </c>
      <c r="B528" s="45"/>
      <c r="C528" s="46"/>
      <c r="D528" s="46"/>
      <c r="E528" s="49" t="s">
        <v>3485</v>
      </c>
      <c r="F528" s="46"/>
      <c r="G528" s="46"/>
      <c r="H528" s="46"/>
      <c r="I528" s="46"/>
      <c r="J528" s="48"/>
    </row>
    <row r="529" ht="105">
      <c r="A529" s="37" t="s">
        <v>210</v>
      </c>
      <c r="B529" s="45"/>
      <c r="C529" s="46"/>
      <c r="D529" s="46"/>
      <c r="E529" s="39" t="s">
        <v>3136</v>
      </c>
      <c r="F529" s="46"/>
      <c r="G529" s="46"/>
      <c r="H529" s="46"/>
      <c r="I529" s="46"/>
      <c r="J529" s="48"/>
    </row>
    <row r="530" ht="30">
      <c r="A530" s="37" t="s">
        <v>202</v>
      </c>
      <c r="B530" s="37">
        <v>137</v>
      </c>
      <c r="C530" s="38" t="s">
        <v>3486</v>
      </c>
      <c r="D530" s="37" t="s">
        <v>204</v>
      </c>
      <c r="E530" s="39" t="s">
        <v>3487</v>
      </c>
      <c r="F530" s="40" t="s">
        <v>206</v>
      </c>
      <c r="G530" s="41">
        <v>1</v>
      </c>
      <c r="H530" s="42">
        <v>0</v>
      </c>
      <c r="I530" s="43">
        <f>ROUND(G530*H530,P4)</f>
        <v>0</v>
      </c>
      <c r="J530" s="37"/>
      <c r="O530" s="44">
        <f>I530*0.21</f>
        <v>0</v>
      </c>
      <c r="P530">
        <v>3</v>
      </c>
    </row>
    <row r="531" ht="30">
      <c r="A531" s="37" t="s">
        <v>207</v>
      </c>
      <c r="B531" s="45"/>
      <c r="C531" s="46"/>
      <c r="D531" s="46"/>
      <c r="E531" s="39" t="s">
        <v>3487</v>
      </c>
      <c r="F531" s="46"/>
      <c r="G531" s="46"/>
      <c r="H531" s="46"/>
      <c r="I531" s="46"/>
      <c r="J531" s="48"/>
    </row>
    <row r="532" ht="75">
      <c r="A532" s="37" t="s">
        <v>208</v>
      </c>
      <c r="B532" s="45"/>
      <c r="C532" s="46"/>
      <c r="D532" s="46"/>
      <c r="E532" s="49" t="s">
        <v>3488</v>
      </c>
      <c r="F532" s="46"/>
      <c r="G532" s="46"/>
      <c r="H532" s="46"/>
      <c r="I532" s="46"/>
      <c r="J532" s="48"/>
    </row>
    <row r="533" ht="105">
      <c r="A533" s="37" t="s">
        <v>210</v>
      </c>
      <c r="B533" s="45"/>
      <c r="C533" s="46"/>
      <c r="D533" s="46"/>
      <c r="E533" s="39" t="s">
        <v>3136</v>
      </c>
      <c r="F533" s="46"/>
      <c r="G533" s="46"/>
      <c r="H533" s="46"/>
      <c r="I533" s="46"/>
      <c r="J533" s="48"/>
    </row>
    <row r="534">
      <c r="A534" s="31" t="s">
        <v>199</v>
      </c>
      <c r="B534" s="32"/>
      <c r="C534" s="33" t="s">
        <v>1026</v>
      </c>
      <c r="D534" s="34"/>
      <c r="E534" s="31" t="s">
        <v>2599</v>
      </c>
      <c r="F534" s="34"/>
      <c r="G534" s="34"/>
      <c r="H534" s="34"/>
      <c r="I534" s="35">
        <f>SUMIFS(I535:I553,A535:A553,"P")</f>
        <v>0</v>
      </c>
      <c r="J534" s="36"/>
    </row>
    <row r="535">
      <c r="A535" s="37" t="s">
        <v>202</v>
      </c>
      <c r="B535" s="37">
        <v>138</v>
      </c>
      <c r="C535" s="38" t="s">
        <v>3489</v>
      </c>
      <c r="D535" s="37" t="s">
        <v>204</v>
      </c>
      <c r="E535" s="39" t="s">
        <v>3490</v>
      </c>
      <c r="F535" s="40" t="s">
        <v>492</v>
      </c>
      <c r="G535" s="41">
        <v>7.1040000000000001</v>
      </c>
      <c r="H535" s="42">
        <v>0</v>
      </c>
      <c r="I535" s="43">
        <f>ROUND(G535*H535,P4)</f>
        <v>0</v>
      </c>
      <c r="J535" s="37"/>
      <c r="O535" s="44">
        <f>I535*0.21</f>
        <v>0</v>
      </c>
      <c r="P535">
        <v>3</v>
      </c>
    </row>
    <row r="536">
      <c r="A536" s="37" t="s">
        <v>207</v>
      </c>
      <c r="B536" s="45"/>
      <c r="C536" s="46"/>
      <c r="D536" s="46"/>
      <c r="E536" s="39" t="s">
        <v>3490</v>
      </c>
      <c r="F536" s="46"/>
      <c r="G536" s="46"/>
      <c r="H536" s="46"/>
      <c r="I536" s="46"/>
      <c r="J536" s="48"/>
    </row>
    <row r="537">
      <c r="A537" s="37" t="s">
        <v>210</v>
      </c>
      <c r="B537" s="45"/>
      <c r="C537" s="46"/>
      <c r="D537" s="46"/>
      <c r="E537" s="47" t="s">
        <v>204</v>
      </c>
      <c r="F537" s="46"/>
      <c r="G537" s="46"/>
      <c r="H537" s="46"/>
      <c r="I537" s="46"/>
      <c r="J537" s="48"/>
    </row>
    <row r="538">
      <c r="A538" s="37" t="s">
        <v>202</v>
      </c>
      <c r="B538" s="37">
        <v>139</v>
      </c>
      <c r="C538" s="38" t="s">
        <v>3491</v>
      </c>
      <c r="D538" s="37" t="s">
        <v>204</v>
      </c>
      <c r="E538" s="39" t="s">
        <v>3492</v>
      </c>
      <c r="F538" s="40" t="s">
        <v>492</v>
      </c>
      <c r="G538" s="41">
        <v>7.1040000000000001</v>
      </c>
      <c r="H538" s="42">
        <v>0</v>
      </c>
      <c r="I538" s="43">
        <f>ROUND(G538*H538,P4)</f>
        <v>0</v>
      </c>
      <c r="J538" s="37"/>
      <c r="O538" s="44">
        <f>I538*0.21</f>
        <v>0</v>
      </c>
      <c r="P538">
        <v>3</v>
      </c>
    </row>
    <row r="539" ht="30">
      <c r="A539" s="37" t="s">
        <v>207</v>
      </c>
      <c r="B539" s="45"/>
      <c r="C539" s="46"/>
      <c r="D539" s="46"/>
      <c r="E539" s="39" t="s">
        <v>3493</v>
      </c>
      <c r="F539" s="46"/>
      <c r="G539" s="46"/>
      <c r="H539" s="46"/>
      <c r="I539" s="46"/>
      <c r="J539" s="48"/>
    </row>
    <row r="540" ht="75">
      <c r="A540" s="37" t="s">
        <v>208</v>
      </c>
      <c r="B540" s="45"/>
      <c r="C540" s="46"/>
      <c r="D540" s="46"/>
      <c r="E540" s="49" t="s">
        <v>3494</v>
      </c>
      <c r="F540" s="46"/>
      <c r="G540" s="46"/>
      <c r="H540" s="46"/>
      <c r="I540" s="46"/>
      <c r="J540" s="48"/>
    </row>
    <row r="541">
      <c r="A541" s="37" t="s">
        <v>210</v>
      </c>
      <c r="B541" s="45"/>
      <c r="C541" s="46"/>
      <c r="D541" s="46"/>
      <c r="E541" s="47" t="s">
        <v>204</v>
      </c>
      <c r="F541" s="46"/>
      <c r="G541" s="46"/>
      <c r="H541" s="46"/>
      <c r="I541" s="46"/>
      <c r="J541" s="48"/>
    </row>
    <row r="542" ht="30">
      <c r="A542" s="37" t="s">
        <v>202</v>
      </c>
      <c r="B542" s="37">
        <v>140</v>
      </c>
      <c r="C542" s="38" t="s">
        <v>3495</v>
      </c>
      <c r="D542" s="37" t="s">
        <v>204</v>
      </c>
      <c r="E542" s="39" t="s">
        <v>3496</v>
      </c>
      <c r="F542" s="40" t="s">
        <v>227</v>
      </c>
      <c r="G542" s="41">
        <v>3.8399999999999999</v>
      </c>
      <c r="H542" s="42">
        <v>0</v>
      </c>
      <c r="I542" s="43">
        <f>ROUND(G542*H542,P4)</f>
        <v>0</v>
      </c>
      <c r="J542" s="37"/>
      <c r="O542" s="44">
        <f>I542*0.21</f>
        <v>0</v>
      </c>
      <c r="P542">
        <v>3</v>
      </c>
    </row>
    <row r="543" ht="30">
      <c r="A543" s="37" t="s">
        <v>207</v>
      </c>
      <c r="B543" s="45"/>
      <c r="C543" s="46"/>
      <c r="D543" s="46"/>
      <c r="E543" s="39" t="s">
        <v>3497</v>
      </c>
      <c r="F543" s="46"/>
      <c r="G543" s="46"/>
      <c r="H543" s="46"/>
      <c r="I543" s="46"/>
      <c r="J543" s="48"/>
    </row>
    <row r="544" ht="75">
      <c r="A544" s="37" t="s">
        <v>208</v>
      </c>
      <c r="B544" s="45"/>
      <c r="C544" s="46"/>
      <c r="D544" s="46"/>
      <c r="E544" s="49" t="s">
        <v>3498</v>
      </c>
      <c r="F544" s="46"/>
      <c r="G544" s="46"/>
      <c r="H544" s="46"/>
      <c r="I544" s="46"/>
      <c r="J544" s="48"/>
    </row>
    <row r="545">
      <c r="A545" s="37" t="s">
        <v>210</v>
      </c>
      <c r="B545" s="45"/>
      <c r="C545" s="46"/>
      <c r="D545" s="46"/>
      <c r="E545" s="47" t="s">
        <v>204</v>
      </c>
      <c r="F545" s="46"/>
      <c r="G545" s="46"/>
      <c r="H545" s="46"/>
      <c r="I545" s="46"/>
      <c r="J545" s="48"/>
    </row>
    <row r="546">
      <c r="A546" s="37" t="s">
        <v>202</v>
      </c>
      <c r="B546" s="37">
        <v>141</v>
      </c>
      <c r="C546" s="38" t="s">
        <v>3499</v>
      </c>
      <c r="D546" s="37" t="s">
        <v>204</v>
      </c>
      <c r="E546" s="39" t="s">
        <v>3500</v>
      </c>
      <c r="F546" s="40" t="s">
        <v>227</v>
      </c>
      <c r="G546" s="41">
        <v>5.7599999999999998</v>
      </c>
      <c r="H546" s="42">
        <v>0</v>
      </c>
      <c r="I546" s="43">
        <f>ROUND(G546*H546,P4)</f>
        <v>0</v>
      </c>
      <c r="J546" s="37"/>
      <c r="O546" s="44">
        <f>I546*0.21</f>
        <v>0</v>
      </c>
      <c r="P546">
        <v>3</v>
      </c>
    </row>
    <row r="547" ht="30">
      <c r="A547" s="37" t="s">
        <v>207</v>
      </c>
      <c r="B547" s="45"/>
      <c r="C547" s="46"/>
      <c r="D547" s="46"/>
      <c r="E547" s="39" t="s">
        <v>3501</v>
      </c>
      <c r="F547" s="46"/>
      <c r="G547" s="46"/>
      <c r="H547" s="46"/>
      <c r="I547" s="46"/>
      <c r="J547" s="48"/>
    </row>
    <row r="548" ht="75">
      <c r="A548" s="37" t="s">
        <v>208</v>
      </c>
      <c r="B548" s="45"/>
      <c r="C548" s="46"/>
      <c r="D548" s="46"/>
      <c r="E548" s="49" t="s">
        <v>3502</v>
      </c>
      <c r="F548" s="46"/>
      <c r="G548" s="46"/>
      <c r="H548" s="46"/>
      <c r="I548" s="46"/>
      <c r="J548" s="48"/>
    </row>
    <row r="549">
      <c r="A549" s="37" t="s">
        <v>210</v>
      </c>
      <c r="B549" s="45"/>
      <c r="C549" s="46"/>
      <c r="D549" s="46"/>
      <c r="E549" s="47" t="s">
        <v>204</v>
      </c>
      <c r="F549" s="46"/>
      <c r="G549" s="46"/>
      <c r="H549" s="46"/>
      <c r="I549" s="46"/>
      <c r="J549" s="48"/>
    </row>
    <row r="550">
      <c r="A550" s="37" t="s">
        <v>202</v>
      </c>
      <c r="B550" s="37">
        <v>142</v>
      </c>
      <c r="C550" s="38" t="s">
        <v>3503</v>
      </c>
      <c r="D550" s="37" t="s">
        <v>204</v>
      </c>
      <c r="E550" s="39" t="s">
        <v>3504</v>
      </c>
      <c r="F550" s="40" t="s">
        <v>877</v>
      </c>
      <c r="G550" s="41">
        <v>1</v>
      </c>
      <c r="H550" s="42">
        <v>0</v>
      </c>
      <c r="I550" s="43">
        <f>ROUND(G550*H550,P4)</f>
        <v>0</v>
      </c>
      <c r="J550" s="37"/>
      <c r="O550" s="44">
        <f>I550*0.21</f>
        <v>0</v>
      </c>
      <c r="P550">
        <v>3</v>
      </c>
    </row>
    <row r="551" ht="45">
      <c r="A551" s="37" t="s">
        <v>207</v>
      </c>
      <c r="B551" s="45"/>
      <c r="C551" s="46"/>
      <c r="D551" s="46"/>
      <c r="E551" s="39" t="s">
        <v>3505</v>
      </c>
      <c r="F551" s="46"/>
      <c r="G551" s="46"/>
      <c r="H551" s="46"/>
      <c r="I551" s="46"/>
      <c r="J551" s="48"/>
    </row>
    <row r="552" ht="30">
      <c r="A552" s="37" t="s">
        <v>208</v>
      </c>
      <c r="B552" s="45"/>
      <c r="C552" s="46"/>
      <c r="D552" s="46"/>
      <c r="E552" s="49" t="s">
        <v>3506</v>
      </c>
      <c r="F552" s="46"/>
      <c r="G552" s="46"/>
      <c r="H552" s="46"/>
      <c r="I552" s="46"/>
      <c r="J552" s="48"/>
    </row>
    <row r="553" ht="45">
      <c r="A553" s="37" t="s">
        <v>210</v>
      </c>
      <c r="B553" s="45"/>
      <c r="C553" s="46"/>
      <c r="D553" s="46"/>
      <c r="E553" s="39" t="s">
        <v>3507</v>
      </c>
      <c r="F553" s="46"/>
      <c r="G553" s="46"/>
      <c r="H553" s="46"/>
      <c r="I553" s="46"/>
      <c r="J553" s="48"/>
    </row>
    <row r="554">
      <c r="A554" s="31" t="s">
        <v>199</v>
      </c>
      <c r="B554" s="32"/>
      <c r="C554" s="33" t="s">
        <v>471</v>
      </c>
      <c r="D554" s="34"/>
      <c r="E554" s="31" t="s">
        <v>472</v>
      </c>
      <c r="F554" s="34"/>
      <c r="G554" s="34"/>
      <c r="H554" s="34"/>
      <c r="I554" s="35">
        <f>SUMIFS(I555:I570,A555:A570,"P")</f>
        <v>0</v>
      </c>
      <c r="J554" s="36"/>
    </row>
    <row r="555" ht="45">
      <c r="A555" s="37" t="s">
        <v>202</v>
      </c>
      <c r="B555" s="37">
        <v>143</v>
      </c>
      <c r="C555" s="38" t="s">
        <v>572</v>
      </c>
      <c r="D555" s="37" t="s">
        <v>573</v>
      </c>
      <c r="E555" s="39" t="s">
        <v>574</v>
      </c>
      <c r="F555" s="40" t="s">
        <v>476</v>
      </c>
      <c r="G555" s="41">
        <v>648.89999999999998</v>
      </c>
      <c r="H555" s="42">
        <v>0</v>
      </c>
      <c r="I555" s="43">
        <f>ROUND(G555*H555,P4)</f>
        <v>0</v>
      </c>
      <c r="J555" s="37"/>
      <c r="O555" s="44">
        <f>I555*0.21</f>
        <v>0</v>
      </c>
      <c r="P555">
        <v>3</v>
      </c>
    </row>
    <row r="556">
      <c r="A556" s="37" t="s">
        <v>207</v>
      </c>
      <c r="B556" s="45"/>
      <c r="C556" s="46"/>
      <c r="D556" s="46"/>
      <c r="E556" s="39" t="s">
        <v>477</v>
      </c>
      <c r="F556" s="46"/>
      <c r="G556" s="46"/>
      <c r="H556" s="46"/>
      <c r="I556" s="46"/>
      <c r="J556" s="48"/>
    </row>
    <row r="557" ht="60">
      <c r="A557" s="37" t="s">
        <v>208</v>
      </c>
      <c r="B557" s="45"/>
      <c r="C557" s="46"/>
      <c r="D557" s="46"/>
      <c r="E557" s="49" t="s">
        <v>3508</v>
      </c>
      <c r="F557" s="46"/>
      <c r="G557" s="46"/>
      <c r="H557" s="46"/>
      <c r="I557" s="46"/>
      <c r="J557" s="48"/>
    </row>
    <row r="558" ht="120">
      <c r="A558" s="37" t="s">
        <v>210</v>
      </c>
      <c r="B558" s="45"/>
      <c r="C558" s="46"/>
      <c r="D558" s="46"/>
      <c r="E558" s="39" t="s">
        <v>479</v>
      </c>
      <c r="F558" s="46"/>
      <c r="G558" s="46"/>
      <c r="H558" s="46"/>
      <c r="I558" s="46"/>
      <c r="J558" s="48"/>
    </row>
    <row r="559" ht="45">
      <c r="A559" s="37" t="s">
        <v>202</v>
      </c>
      <c r="B559" s="37">
        <v>144</v>
      </c>
      <c r="C559" s="38" t="s">
        <v>575</v>
      </c>
      <c r="D559" s="37" t="s">
        <v>576</v>
      </c>
      <c r="E559" s="39" t="s">
        <v>577</v>
      </c>
      <c r="F559" s="40" t="s">
        <v>476</v>
      </c>
      <c r="G559" s="41">
        <v>0.998</v>
      </c>
      <c r="H559" s="42">
        <v>0</v>
      </c>
      <c r="I559" s="43">
        <f>ROUND(G559*H559,P4)</f>
        <v>0</v>
      </c>
      <c r="J559" s="37"/>
      <c r="O559" s="44">
        <f>I559*0.21</f>
        <v>0</v>
      </c>
      <c r="P559">
        <v>3</v>
      </c>
    </row>
    <row r="560">
      <c r="A560" s="37" t="s">
        <v>207</v>
      </c>
      <c r="B560" s="45"/>
      <c r="C560" s="46"/>
      <c r="D560" s="46"/>
      <c r="E560" s="39" t="s">
        <v>477</v>
      </c>
      <c r="F560" s="46"/>
      <c r="G560" s="46"/>
      <c r="H560" s="46"/>
      <c r="I560" s="46"/>
      <c r="J560" s="48"/>
    </row>
    <row r="561" ht="45">
      <c r="A561" s="37" t="s">
        <v>208</v>
      </c>
      <c r="B561" s="45"/>
      <c r="C561" s="46"/>
      <c r="D561" s="46"/>
      <c r="E561" s="49" t="s">
        <v>3509</v>
      </c>
      <c r="F561" s="46"/>
      <c r="G561" s="46"/>
      <c r="H561" s="46"/>
      <c r="I561" s="46"/>
      <c r="J561" s="48"/>
    </row>
    <row r="562" ht="120">
      <c r="A562" s="37" t="s">
        <v>210</v>
      </c>
      <c r="B562" s="45"/>
      <c r="C562" s="46"/>
      <c r="D562" s="46"/>
      <c r="E562" s="39" t="s">
        <v>479</v>
      </c>
      <c r="F562" s="46"/>
      <c r="G562" s="46"/>
      <c r="H562" s="46"/>
      <c r="I562" s="46"/>
      <c r="J562" s="48"/>
    </row>
    <row r="563" ht="60">
      <c r="A563" s="37" t="s">
        <v>202</v>
      </c>
      <c r="B563" s="37">
        <v>145</v>
      </c>
      <c r="C563" s="38" t="s">
        <v>1782</v>
      </c>
      <c r="D563" s="37" t="s">
        <v>1783</v>
      </c>
      <c r="E563" s="39" t="s">
        <v>1784</v>
      </c>
      <c r="F563" s="40" t="s">
        <v>476</v>
      </c>
      <c r="G563" s="41">
        <v>1.6419999999999999</v>
      </c>
      <c r="H563" s="42">
        <v>0</v>
      </c>
      <c r="I563" s="43">
        <f>ROUND(G563*H563,P4)</f>
        <v>0</v>
      </c>
      <c r="J563" s="37"/>
      <c r="O563" s="44">
        <f>I563*0.21</f>
        <v>0</v>
      </c>
      <c r="P563">
        <v>3</v>
      </c>
    </row>
    <row r="564">
      <c r="A564" s="37" t="s">
        <v>207</v>
      </c>
      <c r="B564" s="45"/>
      <c r="C564" s="46"/>
      <c r="D564" s="46"/>
      <c r="E564" s="39" t="s">
        <v>477</v>
      </c>
      <c r="F564" s="46"/>
      <c r="G564" s="46"/>
      <c r="H564" s="46"/>
      <c r="I564" s="46"/>
      <c r="J564" s="48"/>
    </row>
    <row r="565" ht="45">
      <c r="A565" s="37" t="s">
        <v>208</v>
      </c>
      <c r="B565" s="45"/>
      <c r="C565" s="46"/>
      <c r="D565" s="46"/>
      <c r="E565" s="49" t="s">
        <v>3510</v>
      </c>
      <c r="F565" s="46"/>
      <c r="G565" s="46"/>
      <c r="H565" s="46"/>
      <c r="I565" s="46"/>
      <c r="J565" s="48"/>
    </row>
    <row r="566" ht="120">
      <c r="A566" s="37" t="s">
        <v>210</v>
      </c>
      <c r="B566" s="45"/>
      <c r="C566" s="46"/>
      <c r="D566" s="46"/>
      <c r="E566" s="39" t="s">
        <v>479</v>
      </c>
      <c r="F566" s="46"/>
      <c r="G566" s="46"/>
      <c r="H566" s="46"/>
      <c r="I566" s="46"/>
      <c r="J566" s="48"/>
    </row>
    <row r="567" ht="60">
      <c r="A567" s="37" t="s">
        <v>202</v>
      </c>
      <c r="B567" s="37">
        <v>146</v>
      </c>
      <c r="C567" s="38" t="s">
        <v>3511</v>
      </c>
      <c r="D567" s="37" t="s">
        <v>3512</v>
      </c>
      <c r="E567" s="39" t="s">
        <v>3513</v>
      </c>
      <c r="F567" s="40" t="s">
        <v>476</v>
      </c>
      <c r="G567" s="41">
        <v>0.55500000000000005</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ht="150">
      <c r="A569" s="37" t="s">
        <v>208</v>
      </c>
      <c r="B569" s="45"/>
      <c r="C569" s="46"/>
      <c r="D569" s="46"/>
      <c r="E569" s="49" t="s">
        <v>3514</v>
      </c>
      <c r="F569" s="46"/>
      <c r="G569" s="46"/>
      <c r="H569" s="46"/>
      <c r="I569" s="46"/>
      <c r="J569" s="48"/>
    </row>
    <row r="570" ht="120">
      <c r="A570" s="37" t="s">
        <v>210</v>
      </c>
      <c r="B570" s="45"/>
      <c r="C570" s="46"/>
      <c r="D570" s="46"/>
      <c r="E570" s="39" t="s">
        <v>479</v>
      </c>
      <c r="F570" s="46"/>
      <c r="G570" s="46"/>
      <c r="H570" s="46"/>
      <c r="I570" s="46"/>
      <c r="J570" s="48"/>
    </row>
    <row r="571">
      <c r="A571" s="31" t="s">
        <v>199</v>
      </c>
      <c r="B571" s="32"/>
      <c r="C571" s="33" t="s">
        <v>3515</v>
      </c>
      <c r="D571" s="34"/>
      <c r="E571" s="31" t="s">
        <v>3516</v>
      </c>
      <c r="F571" s="34"/>
      <c r="G571" s="34"/>
      <c r="H571" s="34"/>
      <c r="I571" s="35">
        <f>SUMIFS(I572:I574,A572:A574,"P")</f>
        <v>0</v>
      </c>
      <c r="J571" s="36"/>
    </row>
    <row r="572">
      <c r="A572" s="37" t="s">
        <v>202</v>
      </c>
      <c r="B572" s="37">
        <v>147</v>
      </c>
      <c r="C572" s="38" t="s">
        <v>3517</v>
      </c>
      <c r="D572" s="37" t="s">
        <v>204</v>
      </c>
      <c r="E572" s="39" t="s">
        <v>3518</v>
      </c>
      <c r="F572" s="40" t="s">
        <v>476</v>
      </c>
      <c r="G572" s="41">
        <v>43.548000000000002</v>
      </c>
      <c r="H572" s="42">
        <v>0</v>
      </c>
      <c r="I572" s="43">
        <f>ROUND(G572*H572,P4)</f>
        <v>0</v>
      </c>
      <c r="J572" s="37"/>
      <c r="O572" s="44">
        <f>I572*0.21</f>
        <v>0</v>
      </c>
      <c r="P572">
        <v>3</v>
      </c>
    </row>
    <row r="573" ht="45">
      <c r="A573" s="37" t="s">
        <v>207</v>
      </c>
      <c r="B573" s="45"/>
      <c r="C573" s="46"/>
      <c r="D573" s="46"/>
      <c r="E573" s="39" t="s">
        <v>3519</v>
      </c>
      <c r="F573" s="46"/>
      <c r="G573" s="46"/>
      <c r="H573" s="46"/>
      <c r="I573" s="46"/>
      <c r="J573" s="48"/>
    </row>
    <row r="574">
      <c r="A574" s="37" t="s">
        <v>210</v>
      </c>
      <c r="B574" s="50"/>
      <c r="C574" s="51"/>
      <c r="D574" s="51"/>
      <c r="E574" s="53" t="s">
        <v>204</v>
      </c>
      <c r="F574" s="51"/>
      <c r="G574" s="51"/>
      <c r="H574" s="51"/>
      <c r="I574" s="51"/>
      <c r="J574" s="52"/>
    </row>
  </sheetData>
  <sheetProtection sheet="1" objects="1" scenarios="1" spinCount="100000" saltValue="9SfiI0lZsfwlojlLAlnBgWCD3pwtAbT0lQmKkGpardx6L4xvTFO8WZT58vLSeGTKLh7uJRKSgjfSuLUzuK+S+A==" hashValue="5qk31qWM59yGV+C43/moVGm4K13mEzefWw2aAC45vz6sDb2oVYn4oxVe7XIIYp5Hx/Llv1CJO/TwbWQVsSAI4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3520</v>
      </c>
      <c r="I3" s="25">
        <f>SUMIFS(I10:I771,A10:A771,"SD")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3520</v>
      </c>
      <c r="D6" s="22"/>
      <c r="E6" s="23" t="s">
        <v>80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SUMIFS(I11:I95,A11:A95,"P")</f>
        <v>0</v>
      </c>
      <c r="J10" s="36"/>
    </row>
    <row r="11">
      <c r="A11" s="37" t="s">
        <v>202</v>
      </c>
      <c r="B11" s="37">
        <v>1</v>
      </c>
      <c r="C11" s="38" t="s">
        <v>3023</v>
      </c>
      <c r="D11" s="37" t="s">
        <v>204</v>
      </c>
      <c r="E11" s="39" t="s">
        <v>3024</v>
      </c>
      <c r="F11" s="40" t="s">
        <v>455</v>
      </c>
      <c r="G11" s="41">
        <v>1080</v>
      </c>
      <c r="H11" s="42">
        <v>0</v>
      </c>
      <c r="I11" s="43">
        <f>ROUND(G11*H11,P4)</f>
        <v>0</v>
      </c>
      <c r="J11" s="37"/>
      <c r="O11" s="44">
        <f>I11*0.21</f>
        <v>0</v>
      </c>
      <c r="P11">
        <v>3</v>
      </c>
    </row>
    <row r="12" ht="30">
      <c r="A12" s="37" t="s">
        <v>207</v>
      </c>
      <c r="B12" s="45"/>
      <c r="C12" s="46"/>
      <c r="D12" s="46"/>
      <c r="E12" s="39" t="s">
        <v>3025</v>
      </c>
      <c r="F12" s="46"/>
      <c r="G12" s="46"/>
      <c r="H12" s="46"/>
      <c r="I12" s="46"/>
      <c r="J12" s="48"/>
    </row>
    <row r="13" ht="45">
      <c r="A13" s="37" t="s">
        <v>208</v>
      </c>
      <c r="B13" s="45"/>
      <c r="C13" s="46"/>
      <c r="D13" s="46"/>
      <c r="E13" s="49" t="s">
        <v>3521</v>
      </c>
      <c r="F13" s="46"/>
      <c r="G13" s="46"/>
      <c r="H13" s="46"/>
      <c r="I13" s="46"/>
      <c r="J13" s="48"/>
    </row>
    <row r="14">
      <c r="A14" s="37" t="s">
        <v>210</v>
      </c>
      <c r="B14" s="45"/>
      <c r="C14" s="46"/>
      <c r="D14" s="46"/>
      <c r="E14" s="47" t="s">
        <v>204</v>
      </c>
      <c r="F14" s="46"/>
      <c r="G14" s="46"/>
      <c r="H14" s="46"/>
      <c r="I14" s="46"/>
      <c r="J14" s="48"/>
    </row>
    <row r="15" ht="30">
      <c r="A15" s="37" t="s">
        <v>202</v>
      </c>
      <c r="B15" s="37">
        <v>2</v>
      </c>
      <c r="C15" s="38" t="s">
        <v>3027</v>
      </c>
      <c r="D15" s="37" t="s">
        <v>204</v>
      </c>
      <c r="E15" s="39" t="s">
        <v>3028</v>
      </c>
      <c r="F15" s="40" t="s">
        <v>492</v>
      </c>
      <c r="G15" s="41">
        <v>28.422000000000001</v>
      </c>
      <c r="H15" s="42">
        <v>0</v>
      </c>
      <c r="I15" s="43">
        <f>ROUND(G15*H15,P4)</f>
        <v>0</v>
      </c>
      <c r="J15" s="37"/>
      <c r="O15" s="44">
        <f>I15*0.21</f>
        <v>0</v>
      </c>
      <c r="P15">
        <v>3</v>
      </c>
    </row>
    <row r="16" ht="45">
      <c r="A16" s="37" t="s">
        <v>207</v>
      </c>
      <c r="B16" s="45"/>
      <c r="C16" s="46"/>
      <c r="D16" s="46"/>
      <c r="E16" s="39" t="s">
        <v>3029</v>
      </c>
      <c r="F16" s="46"/>
      <c r="G16" s="46"/>
      <c r="H16" s="46"/>
      <c r="I16" s="46"/>
      <c r="J16" s="48"/>
    </row>
    <row r="17" ht="75">
      <c r="A17" s="37" t="s">
        <v>208</v>
      </c>
      <c r="B17" s="45"/>
      <c r="C17" s="46"/>
      <c r="D17" s="46"/>
      <c r="E17" s="49" t="s">
        <v>3522</v>
      </c>
      <c r="F17" s="46"/>
      <c r="G17" s="46"/>
      <c r="H17" s="46"/>
      <c r="I17" s="46"/>
      <c r="J17" s="48"/>
    </row>
    <row r="18">
      <c r="A18" s="37" t="s">
        <v>210</v>
      </c>
      <c r="B18" s="45"/>
      <c r="C18" s="46"/>
      <c r="D18" s="46"/>
      <c r="E18" s="47" t="s">
        <v>204</v>
      </c>
      <c r="F18" s="46"/>
      <c r="G18" s="46"/>
      <c r="H18" s="46"/>
      <c r="I18" s="46"/>
      <c r="J18" s="48"/>
    </row>
    <row r="19" ht="30">
      <c r="A19" s="37" t="s">
        <v>202</v>
      </c>
      <c r="B19" s="37">
        <v>3</v>
      </c>
      <c r="C19" s="38" t="s">
        <v>3523</v>
      </c>
      <c r="D19" s="37" t="s">
        <v>204</v>
      </c>
      <c r="E19" s="39" t="s">
        <v>3524</v>
      </c>
      <c r="F19" s="40" t="s">
        <v>492</v>
      </c>
      <c r="G19" s="41">
        <v>231</v>
      </c>
      <c r="H19" s="42">
        <v>0</v>
      </c>
      <c r="I19" s="43">
        <f>ROUND(G19*H19,P4)</f>
        <v>0</v>
      </c>
      <c r="J19" s="37"/>
      <c r="O19" s="44">
        <f>I19*0.21</f>
        <v>0</v>
      </c>
      <c r="P19">
        <v>3</v>
      </c>
    </row>
    <row r="20" ht="45">
      <c r="A20" s="37" t="s">
        <v>207</v>
      </c>
      <c r="B20" s="45"/>
      <c r="C20" s="46"/>
      <c r="D20" s="46"/>
      <c r="E20" s="39" t="s">
        <v>3525</v>
      </c>
      <c r="F20" s="46"/>
      <c r="G20" s="46"/>
      <c r="H20" s="46"/>
      <c r="I20" s="46"/>
      <c r="J20" s="48"/>
    </row>
    <row r="21" ht="105">
      <c r="A21" s="37" t="s">
        <v>208</v>
      </c>
      <c r="B21" s="45"/>
      <c r="C21" s="46"/>
      <c r="D21" s="46"/>
      <c r="E21" s="49" t="s">
        <v>3526</v>
      </c>
      <c r="F21" s="46"/>
      <c r="G21" s="46"/>
      <c r="H21" s="46"/>
      <c r="I21" s="46"/>
      <c r="J21" s="48"/>
    </row>
    <row r="22">
      <c r="A22" s="37" t="s">
        <v>210</v>
      </c>
      <c r="B22" s="45"/>
      <c r="C22" s="46"/>
      <c r="D22" s="46"/>
      <c r="E22" s="47" t="s">
        <v>204</v>
      </c>
      <c r="F22" s="46"/>
      <c r="G22" s="46"/>
      <c r="H22" s="46"/>
      <c r="I22" s="46"/>
      <c r="J22" s="48"/>
    </row>
    <row r="23" ht="30">
      <c r="A23" s="37" t="s">
        <v>202</v>
      </c>
      <c r="B23" s="37">
        <v>4</v>
      </c>
      <c r="C23" s="38" t="s">
        <v>3527</v>
      </c>
      <c r="D23" s="37" t="s">
        <v>204</v>
      </c>
      <c r="E23" s="39" t="s">
        <v>3528</v>
      </c>
      <c r="F23" s="40" t="s">
        <v>492</v>
      </c>
      <c r="G23" s="41">
        <v>226.05000000000001</v>
      </c>
      <c r="H23" s="42">
        <v>0</v>
      </c>
      <c r="I23" s="43">
        <f>ROUND(G23*H23,P4)</f>
        <v>0</v>
      </c>
      <c r="J23" s="37"/>
      <c r="O23" s="44">
        <f>I23*0.21</f>
        <v>0</v>
      </c>
      <c r="P23">
        <v>3</v>
      </c>
    </row>
    <row r="24" ht="45">
      <c r="A24" s="37" t="s">
        <v>207</v>
      </c>
      <c r="B24" s="45"/>
      <c r="C24" s="46"/>
      <c r="D24" s="46"/>
      <c r="E24" s="39" t="s">
        <v>3529</v>
      </c>
      <c r="F24" s="46"/>
      <c r="G24" s="46"/>
      <c r="H24" s="46"/>
      <c r="I24" s="46"/>
      <c r="J24" s="48"/>
    </row>
    <row r="25" ht="240">
      <c r="A25" s="37" t="s">
        <v>208</v>
      </c>
      <c r="B25" s="45"/>
      <c r="C25" s="46"/>
      <c r="D25" s="46"/>
      <c r="E25" s="49" t="s">
        <v>3530</v>
      </c>
      <c r="F25" s="46"/>
      <c r="G25" s="46"/>
      <c r="H25" s="46"/>
      <c r="I25" s="46"/>
      <c r="J25" s="48"/>
    </row>
    <row r="26">
      <c r="A26" s="37" t="s">
        <v>210</v>
      </c>
      <c r="B26" s="45"/>
      <c r="C26" s="46"/>
      <c r="D26" s="46"/>
      <c r="E26" s="47" t="s">
        <v>204</v>
      </c>
      <c r="F26" s="46"/>
      <c r="G26" s="46"/>
      <c r="H26" s="46"/>
      <c r="I26" s="46"/>
      <c r="J26" s="48"/>
    </row>
    <row r="27" ht="30">
      <c r="A27" s="37" t="s">
        <v>202</v>
      </c>
      <c r="B27" s="37">
        <v>5</v>
      </c>
      <c r="C27" s="38" t="s">
        <v>3531</v>
      </c>
      <c r="D27" s="37" t="s">
        <v>204</v>
      </c>
      <c r="E27" s="39" t="s">
        <v>3532</v>
      </c>
      <c r="F27" s="40" t="s">
        <v>492</v>
      </c>
      <c r="G27" s="41">
        <v>5428.4700000000003</v>
      </c>
      <c r="H27" s="42">
        <v>0</v>
      </c>
      <c r="I27" s="43">
        <f>ROUND(G27*H27,P4)</f>
        <v>0</v>
      </c>
      <c r="J27" s="37"/>
      <c r="O27" s="44">
        <f>I27*0.21</f>
        <v>0</v>
      </c>
      <c r="P27">
        <v>3</v>
      </c>
    </row>
    <row r="28" ht="45">
      <c r="A28" s="37" t="s">
        <v>207</v>
      </c>
      <c r="B28" s="45"/>
      <c r="C28" s="46"/>
      <c r="D28" s="46"/>
      <c r="E28" s="39" t="s">
        <v>3533</v>
      </c>
      <c r="F28" s="46"/>
      <c r="G28" s="46"/>
      <c r="H28" s="46"/>
      <c r="I28" s="46"/>
      <c r="J28" s="48"/>
    </row>
    <row r="29" ht="150">
      <c r="A29" s="37" t="s">
        <v>208</v>
      </c>
      <c r="B29" s="45"/>
      <c r="C29" s="46"/>
      <c r="D29" s="46"/>
      <c r="E29" s="49" t="s">
        <v>3534</v>
      </c>
      <c r="F29" s="46"/>
      <c r="G29" s="46"/>
      <c r="H29" s="46"/>
      <c r="I29" s="46"/>
      <c r="J29" s="48"/>
    </row>
    <row r="30">
      <c r="A30" s="37" t="s">
        <v>210</v>
      </c>
      <c r="B30" s="45"/>
      <c r="C30" s="46"/>
      <c r="D30" s="46"/>
      <c r="E30" s="47" t="s">
        <v>204</v>
      </c>
      <c r="F30" s="46"/>
      <c r="G30" s="46"/>
      <c r="H30" s="46"/>
      <c r="I30" s="46"/>
      <c r="J30" s="48"/>
    </row>
    <row r="31">
      <c r="A31" s="37" t="s">
        <v>202</v>
      </c>
      <c r="B31" s="37">
        <v>6</v>
      </c>
      <c r="C31" s="38" t="s">
        <v>3535</v>
      </c>
      <c r="D31" s="37" t="s">
        <v>204</v>
      </c>
      <c r="E31" s="39" t="s">
        <v>3536</v>
      </c>
      <c r="F31" s="40" t="s">
        <v>227</v>
      </c>
      <c r="G31" s="41">
        <v>6612.4700000000003</v>
      </c>
      <c r="H31" s="42">
        <v>0</v>
      </c>
      <c r="I31" s="43">
        <f>ROUND(G31*H31,P4)</f>
        <v>0</v>
      </c>
      <c r="J31" s="37"/>
      <c r="O31" s="44">
        <f>I31*0.21</f>
        <v>0</v>
      </c>
      <c r="P31">
        <v>3</v>
      </c>
    </row>
    <row r="32" ht="30">
      <c r="A32" s="37" t="s">
        <v>207</v>
      </c>
      <c r="B32" s="45"/>
      <c r="C32" s="46"/>
      <c r="D32" s="46"/>
      <c r="E32" s="39" t="s">
        <v>3537</v>
      </c>
      <c r="F32" s="46"/>
      <c r="G32" s="46"/>
      <c r="H32" s="46"/>
      <c r="I32" s="46"/>
      <c r="J32" s="48"/>
    </row>
    <row r="33" ht="300">
      <c r="A33" s="37" t="s">
        <v>208</v>
      </c>
      <c r="B33" s="45"/>
      <c r="C33" s="46"/>
      <c r="D33" s="46"/>
      <c r="E33" s="49" t="s">
        <v>3538</v>
      </c>
      <c r="F33" s="46"/>
      <c r="G33" s="46"/>
      <c r="H33" s="46"/>
      <c r="I33" s="46"/>
      <c r="J33" s="48"/>
    </row>
    <row r="34">
      <c r="A34" s="37" t="s">
        <v>210</v>
      </c>
      <c r="B34" s="45"/>
      <c r="C34" s="46"/>
      <c r="D34" s="46"/>
      <c r="E34" s="47" t="s">
        <v>204</v>
      </c>
      <c r="F34" s="46"/>
      <c r="G34" s="46"/>
      <c r="H34" s="46"/>
      <c r="I34" s="46"/>
      <c r="J34" s="48"/>
    </row>
    <row r="35">
      <c r="A35" s="37" t="s">
        <v>202</v>
      </c>
      <c r="B35" s="37">
        <v>7</v>
      </c>
      <c r="C35" s="38" t="s">
        <v>3039</v>
      </c>
      <c r="D35" s="37" t="s">
        <v>204</v>
      </c>
      <c r="E35" s="39" t="s">
        <v>3040</v>
      </c>
      <c r="F35" s="40" t="s">
        <v>227</v>
      </c>
      <c r="G35" s="41">
        <v>465.57999999999998</v>
      </c>
      <c r="H35" s="42">
        <v>0</v>
      </c>
      <c r="I35" s="43">
        <f>ROUND(G35*H35,P4)</f>
        <v>0</v>
      </c>
      <c r="J35" s="37"/>
      <c r="O35" s="44">
        <f>I35*0.21</f>
        <v>0</v>
      </c>
      <c r="P35">
        <v>3</v>
      </c>
    </row>
    <row r="36" ht="30">
      <c r="A36" s="37" t="s">
        <v>207</v>
      </c>
      <c r="B36" s="45"/>
      <c r="C36" s="46"/>
      <c r="D36" s="46"/>
      <c r="E36" s="39" t="s">
        <v>3041</v>
      </c>
      <c r="F36" s="46"/>
      <c r="G36" s="46"/>
      <c r="H36" s="46"/>
      <c r="I36" s="46"/>
      <c r="J36" s="48"/>
    </row>
    <row r="37" ht="135">
      <c r="A37" s="37" t="s">
        <v>208</v>
      </c>
      <c r="B37" s="45"/>
      <c r="C37" s="46"/>
      <c r="D37" s="46"/>
      <c r="E37" s="49" t="s">
        <v>3539</v>
      </c>
      <c r="F37" s="46"/>
      <c r="G37" s="46"/>
      <c r="H37" s="46"/>
      <c r="I37" s="46"/>
      <c r="J37" s="48"/>
    </row>
    <row r="38">
      <c r="A38" s="37" t="s">
        <v>210</v>
      </c>
      <c r="B38" s="45"/>
      <c r="C38" s="46"/>
      <c r="D38" s="46"/>
      <c r="E38" s="47" t="s">
        <v>204</v>
      </c>
      <c r="F38" s="46"/>
      <c r="G38" s="46"/>
      <c r="H38" s="46"/>
      <c r="I38" s="46"/>
      <c r="J38" s="48"/>
    </row>
    <row r="39">
      <c r="A39" s="37" t="s">
        <v>202</v>
      </c>
      <c r="B39" s="37">
        <v>8</v>
      </c>
      <c r="C39" s="38" t="s">
        <v>3043</v>
      </c>
      <c r="D39" s="37" t="s">
        <v>204</v>
      </c>
      <c r="E39" s="39" t="s">
        <v>3044</v>
      </c>
      <c r="F39" s="40" t="s">
        <v>227</v>
      </c>
      <c r="G39" s="41">
        <v>107.90000000000001</v>
      </c>
      <c r="H39" s="42">
        <v>0</v>
      </c>
      <c r="I39" s="43">
        <f>ROUND(G39*H39,P4)</f>
        <v>0</v>
      </c>
      <c r="J39" s="37"/>
      <c r="O39" s="44">
        <f>I39*0.21</f>
        <v>0</v>
      </c>
      <c r="P39">
        <v>3</v>
      </c>
    </row>
    <row r="40" ht="30">
      <c r="A40" s="37" t="s">
        <v>207</v>
      </c>
      <c r="B40" s="45"/>
      <c r="C40" s="46"/>
      <c r="D40" s="46"/>
      <c r="E40" s="39" t="s">
        <v>3045</v>
      </c>
      <c r="F40" s="46"/>
      <c r="G40" s="46"/>
      <c r="H40" s="46"/>
      <c r="I40" s="46"/>
      <c r="J40" s="48"/>
    </row>
    <row r="41" ht="105">
      <c r="A41" s="37" t="s">
        <v>208</v>
      </c>
      <c r="B41" s="45"/>
      <c r="C41" s="46"/>
      <c r="D41" s="46"/>
      <c r="E41" s="49" t="s">
        <v>3540</v>
      </c>
      <c r="F41" s="46"/>
      <c r="G41" s="46"/>
      <c r="H41" s="46"/>
      <c r="I41" s="46"/>
      <c r="J41" s="48"/>
    </row>
    <row r="42">
      <c r="A42" s="37" t="s">
        <v>210</v>
      </c>
      <c r="B42" s="45"/>
      <c r="C42" s="46"/>
      <c r="D42" s="46"/>
      <c r="E42" s="47" t="s">
        <v>204</v>
      </c>
      <c r="F42" s="46"/>
      <c r="G42" s="46"/>
      <c r="H42" s="46"/>
      <c r="I42" s="46"/>
      <c r="J42" s="48"/>
    </row>
    <row r="43">
      <c r="A43" s="37" t="s">
        <v>202</v>
      </c>
      <c r="B43" s="37">
        <v>9</v>
      </c>
      <c r="C43" s="38" t="s">
        <v>3541</v>
      </c>
      <c r="D43" s="37" t="s">
        <v>204</v>
      </c>
      <c r="E43" s="39" t="s">
        <v>3542</v>
      </c>
      <c r="F43" s="40" t="s">
        <v>227</v>
      </c>
      <c r="G43" s="41">
        <v>426.66000000000003</v>
      </c>
      <c r="H43" s="42">
        <v>0</v>
      </c>
      <c r="I43" s="43">
        <f>ROUND(G43*H43,P4)</f>
        <v>0</v>
      </c>
      <c r="J43" s="37"/>
      <c r="O43" s="44">
        <f>I43*0.21</f>
        <v>0</v>
      </c>
      <c r="P43">
        <v>3</v>
      </c>
    </row>
    <row r="44" ht="30">
      <c r="A44" s="37" t="s">
        <v>207</v>
      </c>
      <c r="B44" s="45"/>
      <c r="C44" s="46"/>
      <c r="D44" s="46"/>
      <c r="E44" s="39" t="s">
        <v>3543</v>
      </c>
      <c r="F44" s="46"/>
      <c r="G44" s="46"/>
      <c r="H44" s="46"/>
      <c r="I44" s="46"/>
      <c r="J44" s="48"/>
    </row>
    <row r="45" ht="240">
      <c r="A45" s="37" t="s">
        <v>208</v>
      </c>
      <c r="B45" s="45"/>
      <c r="C45" s="46"/>
      <c r="D45" s="46"/>
      <c r="E45" s="49" t="s">
        <v>3544</v>
      </c>
      <c r="F45" s="46"/>
      <c r="G45" s="46"/>
      <c r="H45" s="46"/>
      <c r="I45" s="46"/>
      <c r="J45" s="48"/>
    </row>
    <row r="46">
      <c r="A46" s="37" t="s">
        <v>210</v>
      </c>
      <c r="B46" s="45"/>
      <c r="C46" s="46"/>
      <c r="D46" s="46"/>
      <c r="E46" s="47" t="s">
        <v>204</v>
      </c>
      <c r="F46" s="46"/>
      <c r="G46" s="46"/>
      <c r="H46" s="46"/>
      <c r="I46" s="46"/>
      <c r="J46" s="48"/>
    </row>
    <row r="47">
      <c r="A47" s="37" t="s">
        <v>202</v>
      </c>
      <c r="B47" s="37">
        <v>10</v>
      </c>
      <c r="C47" s="38" t="s">
        <v>3545</v>
      </c>
      <c r="D47" s="37" t="s">
        <v>204</v>
      </c>
      <c r="E47" s="39" t="s">
        <v>3546</v>
      </c>
      <c r="F47" s="40" t="s">
        <v>227</v>
      </c>
      <c r="G47" s="41">
        <v>90.200000000000003</v>
      </c>
      <c r="H47" s="42">
        <v>0</v>
      </c>
      <c r="I47" s="43">
        <f>ROUND(G47*H47,P4)</f>
        <v>0</v>
      </c>
      <c r="J47" s="37"/>
      <c r="O47" s="44">
        <f>I47*0.21</f>
        <v>0</v>
      </c>
      <c r="P47">
        <v>3</v>
      </c>
    </row>
    <row r="48" ht="30">
      <c r="A48" s="37" t="s">
        <v>207</v>
      </c>
      <c r="B48" s="45"/>
      <c r="C48" s="46"/>
      <c r="D48" s="46"/>
      <c r="E48" s="39" t="s">
        <v>3547</v>
      </c>
      <c r="F48" s="46"/>
      <c r="G48" s="46"/>
      <c r="H48" s="46"/>
      <c r="I48" s="46"/>
      <c r="J48" s="48"/>
    </row>
    <row r="49" ht="75">
      <c r="A49" s="37" t="s">
        <v>208</v>
      </c>
      <c r="B49" s="45"/>
      <c r="C49" s="46"/>
      <c r="D49" s="46"/>
      <c r="E49" s="49" t="s">
        <v>3548</v>
      </c>
      <c r="F49" s="46"/>
      <c r="G49" s="46"/>
      <c r="H49" s="46"/>
      <c r="I49" s="46"/>
      <c r="J49" s="48"/>
    </row>
    <row r="50">
      <c r="A50" s="37" t="s">
        <v>210</v>
      </c>
      <c r="B50" s="45"/>
      <c r="C50" s="46"/>
      <c r="D50" s="46"/>
      <c r="E50" s="47" t="s">
        <v>204</v>
      </c>
      <c r="F50" s="46"/>
      <c r="G50" s="46"/>
      <c r="H50" s="46"/>
      <c r="I50" s="46"/>
      <c r="J50" s="48"/>
    </row>
    <row r="51">
      <c r="A51" s="37" t="s">
        <v>202</v>
      </c>
      <c r="B51" s="37">
        <v>11</v>
      </c>
      <c r="C51" s="38" t="s">
        <v>3549</v>
      </c>
      <c r="D51" s="37" t="s">
        <v>204</v>
      </c>
      <c r="E51" s="39" t="s">
        <v>3550</v>
      </c>
      <c r="F51" s="40" t="s">
        <v>227</v>
      </c>
      <c r="G51" s="41">
        <v>6612.4700000000003</v>
      </c>
      <c r="H51" s="42">
        <v>0</v>
      </c>
      <c r="I51" s="43">
        <f>ROUND(G51*H51,P4)</f>
        <v>0</v>
      </c>
      <c r="J51" s="37"/>
      <c r="O51" s="44">
        <f>I51*0.21</f>
        <v>0</v>
      </c>
      <c r="P51">
        <v>3</v>
      </c>
    </row>
    <row r="52" ht="30">
      <c r="A52" s="37" t="s">
        <v>207</v>
      </c>
      <c r="B52" s="45"/>
      <c r="C52" s="46"/>
      <c r="D52" s="46"/>
      <c r="E52" s="39" t="s">
        <v>3551</v>
      </c>
      <c r="F52" s="46"/>
      <c r="G52" s="46"/>
      <c r="H52" s="46"/>
      <c r="I52" s="46"/>
      <c r="J52" s="48"/>
    </row>
    <row r="53">
      <c r="A53" s="37" t="s">
        <v>210</v>
      </c>
      <c r="B53" s="45"/>
      <c r="C53" s="46"/>
      <c r="D53" s="46"/>
      <c r="E53" s="47" t="s">
        <v>204</v>
      </c>
      <c r="F53" s="46"/>
      <c r="G53" s="46"/>
      <c r="H53" s="46"/>
      <c r="I53" s="46"/>
      <c r="J53" s="48"/>
    </row>
    <row r="54">
      <c r="A54" s="37" t="s">
        <v>202</v>
      </c>
      <c r="B54" s="37">
        <v>12</v>
      </c>
      <c r="C54" s="38" t="s">
        <v>3047</v>
      </c>
      <c r="D54" s="37" t="s">
        <v>204</v>
      </c>
      <c r="E54" s="39" t="s">
        <v>3048</v>
      </c>
      <c r="F54" s="40" t="s">
        <v>227</v>
      </c>
      <c r="G54" s="41">
        <v>465.57999999999998</v>
      </c>
      <c r="H54" s="42">
        <v>0</v>
      </c>
      <c r="I54" s="43">
        <f>ROUND(G54*H54,P4)</f>
        <v>0</v>
      </c>
      <c r="J54" s="37"/>
      <c r="O54" s="44">
        <f>I54*0.21</f>
        <v>0</v>
      </c>
      <c r="P54">
        <v>3</v>
      </c>
    </row>
    <row r="55" ht="30">
      <c r="A55" s="37" t="s">
        <v>207</v>
      </c>
      <c r="B55" s="45"/>
      <c r="C55" s="46"/>
      <c r="D55" s="46"/>
      <c r="E55" s="39" t="s">
        <v>3049</v>
      </c>
      <c r="F55" s="46"/>
      <c r="G55" s="46"/>
      <c r="H55" s="46"/>
      <c r="I55" s="46"/>
      <c r="J55" s="48"/>
    </row>
    <row r="56">
      <c r="A56" s="37" t="s">
        <v>210</v>
      </c>
      <c r="B56" s="45"/>
      <c r="C56" s="46"/>
      <c r="D56" s="46"/>
      <c r="E56" s="47" t="s">
        <v>204</v>
      </c>
      <c r="F56" s="46"/>
      <c r="G56" s="46"/>
      <c r="H56" s="46"/>
      <c r="I56" s="46"/>
      <c r="J56" s="48"/>
    </row>
    <row r="57">
      <c r="A57" s="37" t="s">
        <v>202</v>
      </c>
      <c r="B57" s="37">
        <v>13</v>
      </c>
      <c r="C57" s="38" t="s">
        <v>3050</v>
      </c>
      <c r="D57" s="37" t="s">
        <v>204</v>
      </c>
      <c r="E57" s="39" t="s">
        <v>3051</v>
      </c>
      <c r="F57" s="40" t="s">
        <v>227</v>
      </c>
      <c r="G57" s="41">
        <v>107.90000000000001</v>
      </c>
      <c r="H57" s="42">
        <v>0</v>
      </c>
      <c r="I57" s="43">
        <f>ROUND(G57*H57,P4)</f>
        <v>0</v>
      </c>
      <c r="J57" s="37"/>
      <c r="O57" s="44">
        <f>I57*0.21</f>
        <v>0</v>
      </c>
      <c r="P57">
        <v>3</v>
      </c>
    </row>
    <row r="58" ht="30">
      <c r="A58" s="37" t="s">
        <v>207</v>
      </c>
      <c r="B58" s="45"/>
      <c r="C58" s="46"/>
      <c r="D58" s="46"/>
      <c r="E58" s="39" t="s">
        <v>3052</v>
      </c>
      <c r="F58" s="46"/>
      <c r="G58" s="46"/>
      <c r="H58" s="46"/>
      <c r="I58" s="46"/>
      <c r="J58" s="48"/>
    </row>
    <row r="59">
      <c r="A59" s="37" t="s">
        <v>210</v>
      </c>
      <c r="B59" s="45"/>
      <c r="C59" s="46"/>
      <c r="D59" s="46"/>
      <c r="E59" s="47" t="s">
        <v>204</v>
      </c>
      <c r="F59" s="46"/>
      <c r="G59" s="46"/>
      <c r="H59" s="46"/>
      <c r="I59" s="46"/>
      <c r="J59" s="48"/>
    </row>
    <row r="60">
      <c r="A60" s="37" t="s">
        <v>202</v>
      </c>
      <c r="B60" s="37">
        <v>14</v>
      </c>
      <c r="C60" s="38" t="s">
        <v>3552</v>
      </c>
      <c r="D60" s="37" t="s">
        <v>204</v>
      </c>
      <c r="E60" s="39" t="s">
        <v>3553</v>
      </c>
      <c r="F60" s="40" t="s">
        <v>227</v>
      </c>
      <c r="G60" s="41">
        <v>426.66000000000003</v>
      </c>
      <c r="H60" s="42">
        <v>0</v>
      </c>
      <c r="I60" s="43">
        <f>ROUND(G60*H60,P4)</f>
        <v>0</v>
      </c>
      <c r="J60" s="37"/>
      <c r="O60" s="44">
        <f>I60*0.21</f>
        <v>0</v>
      </c>
      <c r="P60">
        <v>3</v>
      </c>
    </row>
    <row r="61" ht="30">
      <c r="A61" s="37" t="s">
        <v>207</v>
      </c>
      <c r="B61" s="45"/>
      <c r="C61" s="46"/>
      <c r="D61" s="46"/>
      <c r="E61" s="39" t="s">
        <v>3554</v>
      </c>
      <c r="F61" s="46"/>
      <c r="G61" s="46"/>
      <c r="H61" s="46"/>
      <c r="I61" s="46"/>
      <c r="J61" s="48"/>
    </row>
    <row r="62">
      <c r="A62" s="37" t="s">
        <v>210</v>
      </c>
      <c r="B62" s="45"/>
      <c r="C62" s="46"/>
      <c r="D62" s="46"/>
      <c r="E62" s="47" t="s">
        <v>204</v>
      </c>
      <c r="F62" s="46"/>
      <c r="G62" s="46"/>
      <c r="H62" s="46"/>
      <c r="I62" s="46"/>
      <c r="J62" s="48"/>
    </row>
    <row r="63">
      <c r="A63" s="37" t="s">
        <v>202</v>
      </c>
      <c r="B63" s="37">
        <v>15</v>
      </c>
      <c r="C63" s="38" t="s">
        <v>3555</v>
      </c>
      <c r="D63" s="37" t="s">
        <v>204</v>
      </c>
      <c r="E63" s="39" t="s">
        <v>3556</v>
      </c>
      <c r="F63" s="40" t="s">
        <v>227</v>
      </c>
      <c r="G63" s="41">
        <v>90.200000000000003</v>
      </c>
      <c r="H63" s="42">
        <v>0</v>
      </c>
      <c r="I63" s="43">
        <f>ROUND(G63*H63,P4)</f>
        <v>0</v>
      </c>
      <c r="J63" s="37"/>
      <c r="O63" s="44">
        <f>I63*0.21</f>
        <v>0</v>
      </c>
      <c r="P63">
        <v>3</v>
      </c>
    </row>
    <row r="64" ht="30">
      <c r="A64" s="37" t="s">
        <v>207</v>
      </c>
      <c r="B64" s="45"/>
      <c r="C64" s="46"/>
      <c r="D64" s="46"/>
      <c r="E64" s="39" t="s">
        <v>3557</v>
      </c>
      <c r="F64" s="46"/>
      <c r="G64" s="46"/>
      <c r="H64" s="46"/>
      <c r="I64" s="46"/>
      <c r="J64" s="48"/>
    </row>
    <row r="65">
      <c r="A65" s="37" t="s">
        <v>210</v>
      </c>
      <c r="B65" s="45"/>
      <c r="C65" s="46"/>
      <c r="D65" s="46"/>
      <c r="E65" s="47" t="s">
        <v>204</v>
      </c>
      <c r="F65" s="46"/>
      <c r="G65" s="46"/>
      <c r="H65" s="46"/>
      <c r="I65" s="46"/>
      <c r="J65" s="48"/>
    </row>
    <row r="66" ht="30">
      <c r="A66" s="37" t="s">
        <v>202</v>
      </c>
      <c r="B66" s="37">
        <v>16</v>
      </c>
      <c r="C66" s="38" t="s">
        <v>3558</v>
      </c>
      <c r="D66" s="37" t="s">
        <v>204</v>
      </c>
      <c r="E66" s="39" t="s">
        <v>3559</v>
      </c>
      <c r="F66" s="40" t="s">
        <v>492</v>
      </c>
      <c r="G66" s="41">
        <v>428.98599999999999</v>
      </c>
      <c r="H66" s="42">
        <v>0</v>
      </c>
      <c r="I66" s="43">
        <f>ROUND(G66*H66,P4)</f>
        <v>0</v>
      </c>
      <c r="J66" s="37"/>
      <c r="O66" s="44">
        <f>I66*0.21</f>
        <v>0</v>
      </c>
      <c r="P66">
        <v>3</v>
      </c>
    </row>
    <row r="67" ht="60">
      <c r="A67" s="37" t="s">
        <v>207</v>
      </c>
      <c r="B67" s="45"/>
      <c r="C67" s="46"/>
      <c r="D67" s="46"/>
      <c r="E67" s="39" t="s">
        <v>3560</v>
      </c>
      <c r="F67" s="46"/>
      <c r="G67" s="46"/>
      <c r="H67" s="46"/>
      <c r="I67" s="46"/>
      <c r="J67" s="48"/>
    </row>
    <row r="68" ht="150">
      <c r="A68" s="37" t="s">
        <v>208</v>
      </c>
      <c r="B68" s="45"/>
      <c r="C68" s="46"/>
      <c r="D68" s="46"/>
      <c r="E68" s="49" t="s">
        <v>3561</v>
      </c>
      <c r="F68" s="46"/>
      <c r="G68" s="46"/>
      <c r="H68" s="46"/>
      <c r="I68" s="46"/>
      <c r="J68" s="48"/>
    </row>
    <row r="69">
      <c r="A69" s="37" t="s">
        <v>210</v>
      </c>
      <c r="B69" s="45"/>
      <c r="C69" s="46"/>
      <c r="D69" s="46"/>
      <c r="E69" s="47" t="s">
        <v>204</v>
      </c>
      <c r="F69" s="46"/>
      <c r="G69" s="46"/>
      <c r="H69" s="46"/>
      <c r="I69" s="46"/>
      <c r="J69" s="48"/>
    </row>
    <row r="70">
      <c r="A70" s="37" t="s">
        <v>202</v>
      </c>
      <c r="B70" s="37">
        <v>17</v>
      </c>
      <c r="C70" s="38" t="s">
        <v>3053</v>
      </c>
      <c r="D70" s="37" t="s">
        <v>204</v>
      </c>
      <c r="E70" s="39" t="s">
        <v>3054</v>
      </c>
      <c r="F70" s="40" t="s">
        <v>492</v>
      </c>
      <c r="G70" s="41">
        <v>5913.942</v>
      </c>
      <c r="H70" s="42">
        <v>0</v>
      </c>
      <c r="I70" s="43">
        <f>ROUND(G70*H70,P4)</f>
        <v>0</v>
      </c>
      <c r="J70" s="37"/>
      <c r="O70" s="44">
        <f>I70*0.21</f>
        <v>0</v>
      </c>
      <c r="P70">
        <v>3</v>
      </c>
    </row>
    <row r="71" ht="30">
      <c r="A71" s="37" t="s">
        <v>207</v>
      </c>
      <c r="B71" s="45"/>
      <c r="C71" s="46"/>
      <c r="D71" s="46"/>
      <c r="E71" s="39" t="s">
        <v>3055</v>
      </c>
      <c r="F71" s="46"/>
      <c r="G71" s="46"/>
      <c r="H71" s="46"/>
      <c r="I71" s="46"/>
      <c r="J71" s="48"/>
    </row>
    <row r="72" ht="165">
      <c r="A72" s="37" t="s">
        <v>208</v>
      </c>
      <c r="B72" s="45"/>
      <c r="C72" s="46"/>
      <c r="D72" s="46"/>
      <c r="E72" s="49" t="s">
        <v>3562</v>
      </c>
      <c r="F72" s="46"/>
      <c r="G72" s="46"/>
      <c r="H72" s="46"/>
      <c r="I72" s="46"/>
      <c r="J72" s="48"/>
    </row>
    <row r="73">
      <c r="A73" s="37" t="s">
        <v>210</v>
      </c>
      <c r="B73" s="45"/>
      <c r="C73" s="46"/>
      <c r="D73" s="46"/>
      <c r="E73" s="47" t="s">
        <v>204</v>
      </c>
      <c r="F73" s="46"/>
      <c r="G73" s="46"/>
      <c r="H73" s="46"/>
      <c r="I73" s="46"/>
      <c r="J73" s="48"/>
    </row>
    <row r="74">
      <c r="A74" s="37" t="s">
        <v>202</v>
      </c>
      <c r="B74" s="37">
        <v>18</v>
      </c>
      <c r="C74" s="38" t="s">
        <v>3057</v>
      </c>
      <c r="D74" s="37" t="s">
        <v>204</v>
      </c>
      <c r="E74" s="39" t="s">
        <v>3058</v>
      </c>
      <c r="F74" s="40" t="s">
        <v>492</v>
      </c>
      <c r="G74" s="41">
        <v>4626.5590000000002</v>
      </c>
      <c r="H74" s="42">
        <v>0</v>
      </c>
      <c r="I74" s="43">
        <f>ROUND(G74*H74,P4)</f>
        <v>0</v>
      </c>
      <c r="J74" s="37"/>
      <c r="O74" s="44">
        <f>I74*0.21</f>
        <v>0</v>
      </c>
      <c r="P74">
        <v>3</v>
      </c>
    </row>
    <row r="75" ht="45">
      <c r="A75" s="37" t="s">
        <v>207</v>
      </c>
      <c r="B75" s="45"/>
      <c r="C75" s="46"/>
      <c r="D75" s="46"/>
      <c r="E75" s="39" t="s">
        <v>3059</v>
      </c>
      <c r="F75" s="46"/>
      <c r="G75" s="46"/>
      <c r="H75" s="46"/>
      <c r="I75" s="46"/>
      <c r="J75" s="48"/>
    </row>
    <row r="76" ht="409.5">
      <c r="A76" s="37" t="s">
        <v>208</v>
      </c>
      <c r="B76" s="45"/>
      <c r="C76" s="46"/>
      <c r="D76" s="46"/>
      <c r="E76" s="49" t="s">
        <v>3563</v>
      </c>
      <c r="F76" s="46"/>
      <c r="G76" s="46"/>
      <c r="H76" s="46"/>
      <c r="I76" s="46"/>
      <c r="J76" s="48"/>
    </row>
    <row r="77">
      <c r="A77" s="37" t="s">
        <v>210</v>
      </c>
      <c r="B77" s="45"/>
      <c r="C77" s="46"/>
      <c r="D77" s="46"/>
      <c r="E77" s="47" t="s">
        <v>204</v>
      </c>
      <c r="F77" s="46"/>
      <c r="G77" s="46"/>
      <c r="H77" s="46"/>
      <c r="I77" s="46"/>
      <c r="J77" s="48"/>
    </row>
    <row r="78">
      <c r="A78" s="37" t="s">
        <v>202</v>
      </c>
      <c r="B78" s="37">
        <v>19</v>
      </c>
      <c r="C78" s="38" t="s">
        <v>3061</v>
      </c>
      <c r="D78" s="37" t="s">
        <v>204</v>
      </c>
      <c r="E78" s="39" t="s">
        <v>3062</v>
      </c>
      <c r="F78" s="40" t="s">
        <v>492</v>
      </c>
      <c r="G78" s="41">
        <v>743.12300000000005</v>
      </c>
      <c r="H78" s="42">
        <v>0</v>
      </c>
      <c r="I78" s="43">
        <f>ROUND(G78*H78,P4)</f>
        <v>0</v>
      </c>
      <c r="J78" s="37"/>
      <c r="O78" s="44">
        <f>I78*0.21</f>
        <v>0</v>
      </c>
      <c r="P78">
        <v>3</v>
      </c>
    </row>
    <row r="79" ht="60">
      <c r="A79" s="37" t="s">
        <v>207</v>
      </c>
      <c r="B79" s="45"/>
      <c r="C79" s="46"/>
      <c r="D79" s="46"/>
      <c r="E79" s="39" t="s">
        <v>3063</v>
      </c>
      <c r="F79" s="46"/>
      <c r="G79" s="46"/>
      <c r="H79" s="46"/>
      <c r="I79" s="46"/>
      <c r="J79" s="48"/>
    </row>
    <row r="80" ht="409.5">
      <c r="A80" s="37" t="s">
        <v>208</v>
      </c>
      <c r="B80" s="45"/>
      <c r="C80" s="46"/>
      <c r="D80" s="46"/>
      <c r="E80" s="49" t="s">
        <v>3564</v>
      </c>
      <c r="F80" s="46"/>
      <c r="G80" s="46"/>
      <c r="H80" s="46"/>
      <c r="I80" s="46"/>
      <c r="J80" s="48"/>
    </row>
    <row r="81">
      <c r="A81" s="37" t="s">
        <v>210</v>
      </c>
      <c r="B81" s="45"/>
      <c r="C81" s="46"/>
      <c r="D81" s="46"/>
      <c r="E81" s="47" t="s">
        <v>204</v>
      </c>
      <c r="F81" s="46"/>
      <c r="G81" s="46"/>
      <c r="H81" s="46"/>
      <c r="I81" s="46"/>
      <c r="J81" s="48"/>
    </row>
    <row r="82">
      <c r="A82" s="37" t="s">
        <v>202</v>
      </c>
      <c r="B82" s="37">
        <v>20</v>
      </c>
      <c r="C82" s="38" t="s">
        <v>3065</v>
      </c>
      <c r="D82" s="37" t="s">
        <v>204</v>
      </c>
      <c r="E82" s="39" t="s">
        <v>3066</v>
      </c>
      <c r="F82" s="40" t="s">
        <v>476</v>
      </c>
      <c r="G82" s="41">
        <v>1486.2460000000001</v>
      </c>
      <c r="H82" s="42">
        <v>0</v>
      </c>
      <c r="I82" s="43">
        <f>ROUND(G82*H82,P4)</f>
        <v>0</v>
      </c>
      <c r="J82" s="37"/>
      <c r="O82" s="44">
        <f>I82*0.21</f>
        <v>0</v>
      </c>
      <c r="P82">
        <v>3</v>
      </c>
    </row>
    <row r="83">
      <c r="A83" s="37" t="s">
        <v>207</v>
      </c>
      <c r="B83" s="45"/>
      <c r="C83" s="46"/>
      <c r="D83" s="46"/>
      <c r="E83" s="39" t="s">
        <v>3066</v>
      </c>
      <c r="F83" s="46"/>
      <c r="G83" s="46"/>
      <c r="H83" s="46"/>
      <c r="I83" s="46"/>
      <c r="J83" s="48"/>
    </row>
    <row r="84">
      <c r="A84" s="37" t="s">
        <v>210</v>
      </c>
      <c r="B84" s="45"/>
      <c r="C84" s="46"/>
      <c r="D84" s="46"/>
      <c r="E84" s="47" t="s">
        <v>204</v>
      </c>
      <c r="F84" s="46"/>
      <c r="G84" s="46"/>
      <c r="H84" s="46"/>
      <c r="I84" s="46"/>
      <c r="J84" s="48"/>
    </row>
    <row r="85">
      <c r="A85" s="37" t="s">
        <v>202</v>
      </c>
      <c r="B85" s="37">
        <v>21</v>
      </c>
      <c r="C85" s="38" t="s">
        <v>3067</v>
      </c>
      <c r="D85" s="37" t="s">
        <v>204</v>
      </c>
      <c r="E85" s="39" t="s">
        <v>3068</v>
      </c>
      <c r="F85" s="40" t="s">
        <v>476</v>
      </c>
      <c r="G85" s="41">
        <v>9253.1180000000004</v>
      </c>
      <c r="H85" s="42">
        <v>0</v>
      </c>
      <c r="I85" s="43">
        <f>ROUND(G85*H85,P4)</f>
        <v>0</v>
      </c>
      <c r="J85" s="37"/>
      <c r="O85" s="44">
        <f>I85*0.21</f>
        <v>0</v>
      </c>
      <c r="P85">
        <v>3</v>
      </c>
    </row>
    <row r="86">
      <c r="A86" s="37" t="s">
        <v>207</v>
      </c>
      <c r="B86" s="45"/>
      <c r="C86" s="46"/>
      <c r="D86" s="46"/>
      <c r="E86" s="39" t="s">
        <v>3068</v>
      </c>
      <c r="F86" s="46"/>
      <c r="G86" s="46"/>
      <c r="H86" s="46"/>
      <c r="I86" s="46"/>
      <c r="J86" s="48"/>
    </row>
    <row r="87">
      <c r="A87" s="37" t="s">
        <v>210</v>
      </c>
      <c r="B87" s="45"/>
      <c r="C87" s="46"/>
      <c r="D87" s="46"/>
      <c r="E87" s="47" t="s">
        <v>204</v>
      </c>
      <c r="F87" s="46"/>
      <c r="G87" s="46"/>
      <c r="H87" s="46"/>
      <c r="I87" s="46"/>
      <c r="J87" s="48"/>
    </row>
    <row r="88">
      <c r="A88" s="37" t="s">
        <v>202</v>
      </c>
      <c r="B88" s="37">
        <v>22</v>
      </c>
      <c r="C88" s="38" t="s">
        <v>3565</v>
      </c>
      <c r="D88" s="37" t="s">
        <v>204</v>
      </c>
      <c r="E88" s="39" t="s">
        <v>3070</v>
      </c>
      <c r="F88" s="40" t="s">
        <v>877</v>
      </c>
      <c r="G88" s="41">
        <v>1</v>
      </c>
      <c r="H88" s="42">
        <v>0</v>
      </c>
      <c r="I88" s="43">
        <f>ROUND(G88*H88,P4)</f>
        <v>0</v>
      </c>
      <c r="J88" s="37"/>
      <c r="O88" s="44">
        <f>I88*0.21</f>
        <v>0</v>
      </c>
      <c r="P88">
        <v>3</v>
      </c>
    </row>
    <row r="89">
      <c r="A89" s="37" t="s">
        <v>207</v>
      </c>
      <c r="B89" s="45"/>
      <c r="C89" s="46"/>
      <c r="D89" s="46"/>
      <c r="E89" s="39" t="s">
        <v>3070</v>
      </c>
      <c r="F89" s="46"/>
      <c r="G89" s="46"/>
      <c r="H89" s="46"/>
      <c r="I89" s="46"/>
      <c r="J89" s="48"/>
    </row>
    <row r="90" ht="60">
      <c r="A90" s="37" t="s">
        <v>208</v>
      </c>
      <c r="B90" s="45"/>
      <c r="C90" s="46"/>
      <c r="D90" s="46"/>
      <c r="E90" s="49" t="s">
        <v>3566</v>
      </c>
      <c r="F90" s="46"/>
      <c r="G90" s="46"/>
      <c r="H90" s="46"/>
      <c r="I90" s="46"/>
      <c r="J90" s="48"/>
    </row>
    <row r="91" ht="225">
      <c r="A91" s="37" t="s">
        <v>210</v>
      </c>
      <c r="B91" s="45"/>
      <c r="C91" s="46"/>
      <c r="D91" s="46"/>
      <c r="E91" s="39" t="s">
        <v>3071</v>
      </c>
      <c r="F91" s="46"/>
      <c r="G91" s="46"/>
      <c r="H91" s="46"/>
      <c r="I91" s="46"/>
      <c r="J91" s="48"/>
    </row>
    <row r="92">
      <c r="A92" s="37" t="s">
        <v>202</v>
      </c>
      <c r="B92" s="37">
        <v>23</v>
      </c>
      <c r="C92" s="38" t="s">
        <v>3072</v>
      </c>
      <c r="D92" s="37" t="s">
        <v>204</v>
      </c>
      <c r="E92" s="39" t="s">
        <v>3073</v>
      </c>
      <c r="F92" s="40" t="s">
        <v>206</v>
      </c>
      <c r="G92" s="41">
        <v>7</v>
      </c>
      <c r="H92" s="42">
        <v>0</v>
      </c>
      <c r="I92" s="43">
        <f>ROUND(G92*H92,P4)</f>
        <v>0</v>
      </c>
      <c r="J92" s="37"/>
      <c r="O92" s="44">
        <f>I92*0.21</f>
        <v>0</v>
      </c>
      <c r="P92">
        <v>3</v>
      </c>
    </row>
    <row r="93">
      <c r="A93" s="37" t="s">
        <v>207</v>
      </c>
      <c r="B93" s="45"/>
      <c r="C93" s="46"/>
      <c r="D93" s="46"/>
      <c r="E93" s="39" t="s">
        <v>3073</v>
      </c>
      <c r="F93" s="46"/>
      <c r="G93" s="46"/>
      <c r="H93" s="46"/>
      <c r="I93" s="46"/>
      <c r="J93" s="48"/>
    </row>
    <row r="94" ht="75">
      <c r="A94" s="37" t="s">
        <v>208</v>
      </c>
      <c r="B94" s="45"/>
      <c r="C94" s="46"/>
      <c r="D94" s="46"/>
      <c r="E94" s="49" t="s">
        <v>3567</v>
      </c>
      <c r="F94" s="46"/>
      <c r="G94" s="46"/>
      <c r="H94" s="46"/>
      <c r="I94" s="46"/>
      <c r="J94" s="48"/>
    </row>
    <row r="95" ht="105">
      <c r="A95" s="37" t="s">
        <v>210</v>
      </c>
      <c r="B95" s="45"/>
      <c r="C95" s="46"/>
      <c r="D95" s="46"/>
      <c r="E95" s="39" t="s">
        <v>3075</v>
      </c>
      <c r="F95" s="46"/>
      <c r="G95" s="46"/>
      <c r="H95" s="46"/>
      <c r="I95" s="46"/>
      <c r="J95" s="48"/>
    </row>
    <row r="96">
      <c r="A96" s="31" t="s">
        <v>199</v>
      </c>
      <c r="B96" s="32"/>
      <c r="C96" s="33" t="s">
        <v>3085</v>
      </c>
      <c r="D96" s="34"/>
      <c r="E96" s="31" t="s">
        <v>3086</v>
      </c>
      <c r="F96" s="34"/>
      <c r="G96" s="34"/>
      <c r="H96" s="34"/>
      <c r="I96" s="35">
        <f>SUMIFS(I97:I106,A97:A106,"P")</f>
        <v>0</v>
      </c>
      <c r="J96" s="36"/>
    </row>
    <row r="97">
      <c r="A97" s="37" t="s">
        <v>202</v>
      </c>
      <c r="B97" s="37">
        <v>24</v>
      </c>
      <c r="C97" s="38" t="s">
        <v>3568</v>
      </c>
      <c r="D97" s="37" t="s">
        <v>204</v>
      </c>
      <c r="E97" s="39" t="s">
        <v>3569</v>
      </c>
      <c r="F97" s="40" t="s">
        <v>217</v>
      </c>
      <c r="G97" s="41">
        <v>7.5</v>
      </c>
      <c r="H97" s="42">
        <v>0</v>
      </c>
      <c r="I97" s="43">
        <f>ROUND(G97*H97,P4)</f>
        <v>0</v>
      </c>
      <c r="J97" s="37"/>
      <c r="O97" s="44">
        <f>I97*0.21</f>
        <v>0</v>
      </c>
      <c r="P97">
        <v>3</v>
      </c>
    </row>
    <row r="98">
      <c r="A98" s="37" t="s">
        <v>207</v>
      </c>
      <c r="B98" s="45"/>
      <c r="C98" s="46"/>
      <c r="D98" s="46"/>
      <c r="E98" s="39" t="s">
        <v>3569</v>
      </c>
      <c r="F98" s="46"/>
      <c r="G98" s="46"/>
      <c r="H98" s="46"/>
      <c r="I98" s="46"/>
      <c r="J98" s="48"/>
    </row>
    <row r="99">
      <c r="A99" s="37" t="s">
        <v>210</v>
      </c>
      <c r="B99" s="45"/>
      <c r="C99" s="46"/>
      <c r="D99" s="46"/>
      <c r="E99" s="47" t="s">
        <v>204</v>
      </c>
      <c r="F99" s="46"/>
      <c r="G99" s="46"/>
      <c r="H99" s="46"/>
      <c r="I99" s="46"/>
      <c r="J99" s="48"/>
    </row>
    <row r="100">
      <c r="A100" s="37" t="s">
        <v>202</v>
      </c>
      <c r="B100" s="37">
        <v>25</v>
      </c>
      <c r="C100" s="38" t="s">
        <v>3570</v>
      </c>
      <c r="D100" s="37" t="s">
        <v>204</v>
      </c>
      <c r="E100" s="39" t="s">
        <v>3571</v>
      </c>
      <c r="F100" s="40" t="s">
        <v>217</v>
      </c>
      <c r="G100" s="41">
        <v>6.7999999999999998</v>
      </c>
      <c r="H100" s="42">
        <v>0</v>
      </c>
      <c r="I100" s="43">
        <f>ROUND(G100*H100,P4)</f>
        <v>0</v>
      </c>
      <c r="J100" s="37"/>
      <c r="O100" s="44">
        <f>I100*0.21</f>
        <v>0</v>
      </c>
      <c r="P100">
        <v>3</v>
      </c>
    </row>
    <row r="101">
      <c r="A101" s="37" t="s">
        <v>207</v>
      </c>
      <c r="B101" s="45"/>
      <c r="C101" s="46"/>
      <c r="D101" s="46"/>
      <c r="E101" s="39" t="s">
        <v>3572</v>
      </c>
      <c r="F101" s="46"/>
      <c r="G101" s="46"/>
      <c r="H101" s="46"/>
      <c r="I101" s="46"/>
      <c r="J101" s="48"/>
    </row>
    <row r="102" ht="75">
      <c r="A102" s="37" t="s">
        <v>208</v>
      </c>
      <c r="B102" s="45"/>
      <c r="C102" s="46"/>
      <c r="D102" s="46"/>
      <c r="E102" s="49" t="s">
        <v>3573</v>
      </c>
      <c r="F102" s="46"/>
      <c r="G102" s="46"/>
      <c r="H102" s="46"/>
      <c r="I102" s="46"/>
      <c r="J102" s="48"/>
    </row>
    <row r="103">
      <c r="A103" s="37" t="s">
        <v>210</v>
      </c>
      <c r="B103" s="45"/>
      <c r="C103" s="46"/>
      <c r="D103" s="46"/>
      <c r="E103" s="47" t="s">
        <v>204</v>
      </c>
      <c r="F103" s="46"/>
      <c r="G103" s="46"/>
      <c r="H103" s="46"/>
      <c r="I103" s="46"/>
      <c r="J103" s="48"/>
    </row>
    <row r="104" ht="30">
      <c r="A104" s="37" t="s">
        <v>202</v>
      </c>
      <c r="B104" s="37">
        <v>26</v>
      </c>
      <c r="C104" s="38" t="s">
        <v>3574</v>
      </c>
      <c r="D104" s="37" t="s">
        <v>204</v>
      </c>
      <c r="E104" s="39" t="s">
        <v>3575</v>
      </c>
      <c r="F104" s="40" t="s">
        <v>217</v>
      </c>
      <c r="G104" s="41">
        <v>6.7999999999999998</v>
      </c>
      <c r="H104" s="42">
        <v>0</v>
      </c>
      <c r="I104" s="43">
        <f>ROUND(G104*H104,P4)</f>
        <v>0</v>
      </c>
      <c r="J104" s="37"/>
      <c r="O104" s="44">
        <f>I104*0.21</f>
        <v>0</v>
      </c>
      <c r="P104">
        <v>3</v>
      </c>
    </row>
    <row r="105" ht="30">
      <c r="A105" s="37" t="s">
        <v>207</v>
      </c>
      <c r="B105" s="45"/>
      <c r="C105" s="46"/>
      <c r="D105" s="46"/>
      <c r="E105" s="39" t="s">
        <v>3576</v>
      </c>
      <c r="F105" s="46"/>
      <c r="G105" s="46"/>
      <c r="H105" s="46"/>
      <c r="I105" s="46"/>
      <c r="J105" s="48"/>
    </row>
    <row r="106">
      <c r="A106" s="37" t="s">
        <v>210</v>
      </c>
      <c r="B106" s="45"/>
      <c r="C106" s="46"/>
      <c r="D106" s="46"/>
      <c r="E106" s="47" t="s">
        <v>204</v>
      </c>
      <c r="F106" s="46"/>
      <c r="G106" s="46"/>
      <c r="H106" s="46"/>
      <c r="I106" s="46"/>
      <c r="J106" s="48"/>
    </row>
    <row r="107">
      <c r="A107" s="31" t="s">
        <v>199</v>
      </c>
      <c r="B107" s="32"/>
      <c r="C107" s="33" t="s">
        <v>420</v>
      </c>
      <c r="D107" s="34"/>
      <c r="E107" s="31" t="s">
        <v>3096</v>
      </c>
      <c r="F107" s="34"/>
      <c r="G107" s="34"/>
      <c r="H107" s="34"/>
      <c r="I107" s="35">
        <f>SUMIFS(I108:I131,A108:A131,"P")</f>
        <v>0</v>
      </c>
      <c r="J107" s="36"/>
    </row>
    <row r="108" ht="30">
      <c r="A108" s="37" t="s">
        <v>202</v>
      </c>
      <c r="B108" s="37">
        <v>27</v>
      </c>
      <c r="C108" s="38" t="s">
        <v>3577</v>
      </c>
      <c r="D108" s="37" t="s">
        <v>204</v>
      </c>
      <c r="E108" s="39" t="s">
        <v>3578</v>
      </c>
      <c r="F108" s="40" t="s">
        <v>492</v>
      </c>
      <c r="G108" s="41">
        <v>0.14199999999999999</v>
      </c>
      <c r="H108" s="42">
        <v>0</v>
      </c>
      <c r="I108" s="43">
        <f>ROUND(G108*H108,P4)</f>
        <v>0</v>
      </c>
      <c r="J108" s="37"/>
      <c r="O108" s="44">
        <f>I108*0.21</f>
        <v>0</v>
      </c>
      <c r="P108">
        <v>3</v>
      </c>
    </row>
    <row r="109" ht="30">
      <c r="A109" s="37" t="s">
        <v>207</v>
      </c>
      <c r="B109" s="45"/>
      <c r="C109" s="46"/>
      <c r="D109" s="46"/>
      <c r="E109" s="39" t="s">
        <v>3579</v>
      </c>
      <c r="F109" s="46"/>
      <c r="G109" s="46"/>
      <c r="H109" s="46"/>
      <c r="I109" s="46"/>
      <c r="J109" s="48"/>
    </row>
    <row r="110" ht="75">
      <c r="A110" s="37" t="s">
        <v>208</v>
      </c>
      <c r="B110" s="45"/>
      <c r="C110" s="46"/>
      <c r="D110" s="46"/>
      <c r="E110" s="49" t="s">
        <v>3580</v>
      </c>
      <c r="F110" s="46"/>
      <c r="G110" s="46"/>
      <c r="H110" s="46"/>
      <c r="I110" s="46"/>
      <c r="J110" s="48"/>
    </row>
    <row r="111">
      <c r="A111" s="37" t="s">
        <v>210</v>
      </c>
      <c r="B111" s="45"/>
      <c r="C111" s="46"/>
      <c r="D111" s="46"/>
      <c r="E111" s="47" t="s">
        <v>204</v>
      </c>
      <c r="F111" s="46"/>
      <c r="G111" s="46"/>
      <c r="H111" s="46"/>
      <c r="I111" s="46"/>
      <c r="J111" s="48"/>
    </row>
    <row r="112">
      <c r="A112" s="37" t="s">
        <v>202</v>
      </c>
      <c r="B112" s="37">
        <v>28</v>
      </c>
      <c r="C112" s="38" t="s">
        <v>3581</v>
      </c>
      <c r="D112" s="37" t="s">
        <v>204</v>
      </c>
      <c r="E112" s="39" t="s">
        <v>3582</v>
      </c>
      <c r="F112" s="40" t="s">
        <v>217</v>
      </c>
      <c r="G112" s="41">
        <v>1658.21</v>
      </c>
      <c r="H112" s="42">
        <v>0</v>
      </c>
      <c r="I112" s="43">
        <f>ROUND(G112*H112,P4)</f>
        <v>0</v>
      </c>
      <c r="J112" s="37"/>
      <c r="O112" s="44">
        <f>I112*0.21</f>
        <v>0</v>
      </c>
      <c r="P112">
        <v>3</v>
      </c>
    </row>
    <row r="113">
      <c r="A113" s="37" t="s">
        <v>207</v>
      </c>
      <c r="B113" s="45"/>
      <c r="C113" s="46"/>
      <c r="D113" s="46"/>
      <c r="E113" s="39" t="s">
        <v>3583</v>
      </c>
      <c r="F113" s="46"/>
      <c r="G113" s="46"/>
      <c r="H113" s="46"/>
      <c r="I113" s="46"/>
      <c r="J113" s="48"/>
    </row>
    <row r="114" ht="345">
      <c r="A114" s="37" t="s">
        <v>208</v>
      </c>
      <c r="B114" s="45"/>
      <c r="C114" s="46"/>
      <c r="D114" s="46"/>
      <c r="E114" s="49" t="s">
        <v>3584</v>
      </c>
      <c r="F114" s="46"/>
      <c r="G114" s="46"/>
      <c r="H114" s="46"/>
      <c r="I114" s="46"/>
      <c r="J114" s="48"/>
    </row>
    <row r="115">
      <c r="A115" s="37" t="s">
        <v>210</v>
      </c>
      <c r="B115" s="45"/>
      <c r="C115" s="46"/>
      <c r="D115" s="46"/>
      <c r="E115" s="47" t="s">
        <v>204</v>
      </c>
      <c r="F115" s="46"/>
      <c r="G115" s="46"/>
      <c r="H115" s="46"/>
      <c r="I115" s="46"/>
      <c r="J115" s="48"/>
    </row>
    <row r="116">
      <c r="A116" s="37" t="s">
        <v>202</v>
      </c>
      <c r="B116" s="37">
        <v>29</v>
      </c>
      <c r="C116" s="38" t="s">
        <v>3585</v>
      </c>
      <c r="D116" s="37" t="s">
        <v>204</v>
      </c>
      <c r="E116" s="39" t="s">
        <v>3586</v>
      </c>
      <c r="F116" s="40" t="s">
        <v>217</v>
      </c>
      <c r="G116" s="41">
        <v>900</v>
      </c>
      <c r="H116" s="42">
        <v>0</v>
      </c>
      <c r="I116" s="43">
        <f>ROUND(G116*H116,P4)</f>
        <v>0</v>
      </c>
      <c r="J116" s="37"/>
      <c r="O116" s="44">
        <f>I116*0.21</f>
        <v>0</v>
      </c>
      <c r="P116">
        <v>3</v>
      </c>
    </row>
    <row r="117">
      <c r="A117" s="37" t="s">
        <v>207</v>
      </c>
      <c r="B117" s="45"/>
      <c r="C117" s="46"/>
      <c r="D117" s="46"/>
      <c r="E117" s="39" t="s">
        <v>3587</v>
      </c>
      <c r="F117" s="46"/>
      <c r="G117" s="46"/>
      <c r="H117" s="46"/>
      <c r="I117" s="46"/>
      <c r="J117" s="48"/>
    </row>
    <row r="118" ht="60">
      <c r="A118" s="37" t="s">
        <v>208</v>
      </c>
      <c r="B118" s="45"/>
      <c r="C118" s="46"/>
      <c r="D118" s="46"/>
      <c r="E118" s="49" t="s">
        <v>3588</v>
      </c>
      <c r="F118" s="46"/>
      <c r="G118" s="46"/>
      <c r="H118" s="46"/>
      <c r="I118" s="46"/>
      <c r="J118" s="48"/>
    </row>
    <row r="119">
      <c r="A119" s="37" t="s">
        <v>210</v>
      </c>
      <c r="B119" s="45"/>
      <c r="C119" s="46"/>
      <c r="D119" s="46"/>
      <c r="E119" s="47" t="s">
        <v>204</v>
      </c>
      <c r="F119" s="46"/>
      <c r="G119" s="46"/>
      <c r="H119" s="46"/>
      <c r="I119" s="46"/>
      <c r="J119" s="48"/>
    </row>
    <row r="120" ht="45">
      <c r="A120" s="37" t="s">
        <v>202</v>
      </c>
      <c r="B120" s="37">
        <v>30</v>
      </c>
      <c r="C120" s="38" t="s">
        <v>3589</v>
      </c>
      <c r="D120" s="37" t="s">
        <v>204</v>
      </c>
      <c r="E120" s="39" t="s">
        <v>3590</v>
      </c>
      <c r="F120" s="40" t="s">
        <v>206</v>
      </c>
      <c r="G120" s="41">
        <v>1</v>
      </c>
      <c r="H120" s="42">
        <v>0</v>
      </c>
      <c r="I120" s="43">
        <f>ROUND(G120*H120,P4)</f>
        <v>0</v>
      </c>
      <c r="J120" s="37"/>
      <c r="O120" s="44">
        <f>I120*0.21</f>
        <v>0</v>
      </c>
      <c r="P120">
        <v>3</v>
      </c>
    </row>
    <row r="121" ht="90">
      <c r="A121" s="37" t="s">
        <v>207</v>
      </c>
      <c r="B121" s="45"/>
      <c r="C121" s="46"/>
      <c r="D121" s="46"/>
      <c r="E121" s="39" t="s">
        <v>3591</v>
      </c>
      <c r="F121" s="46"/>
      <c r="G121" s="46"/>
      <c r="H121" s="46"/>
      <c r="I121" s="46"/>
      <c r="J121" s="48"/>
    </row>
    <row r="122" ht="120">
      <c r="A122" s="37" t="s">
        <v>208</v>
      </c>
      <c r="B122" s="45"/>
      <c r="C122" s="46"/>
      <c r="D122" s="46"/>
      <c r="E122" s="49" t="s">
        <v>3592</v>
      </c>
      <c r="F122" s="46"/>
      <c r="G122" s="46"/>
      <c r="H122" s="46"/>
      <c r="I122" s="46"/>
      <c r="J122" s="48"/>
    </row>
    <row r="123" ht="330">
      <c r="A123" s="37" t="s">
        <v>210</v>
      </c>
      <c r="B123" s="45"/>
      <c r="C123" s="46"/>
      <c r="D123" s="46"/>
      <c r="E123" s="39" t="s">
        <v>3101</v>
      </c>
      <c r="F123" s="46"/>
      <c r="G123" s="46"/>
      <c r="H123" s="46"/>
      <c r="I123" s="46"/>
      <c r="J123" s="48"/>
    </row>
    <row r="124" ht="45">
      <c r="A124" s="37" t="s">
        <v>202</v>
      </c>
      <c r="B124" s="37">
        <v>31</v>
      </c>
      <c r="C124" s="38" t="s">
        <v>3593</v>
      </c>
      <c r="D124" s="37" t="s">
        <v>204</v>
      </c>
      <c r="E124" s="39" t="s">
        <v>3594</v>
      </c>
      <c r="F124" s="40" t="s">
        <v>206</v>
      </c>
      <c r="G124" s="41">
        <v>1</v>
      </c>
      <c r="H124" s="42">
        <v>0</v>
      </c>
      <c r="I124" s="43">
        <f>ROUND(G124*H124,P4)</f>
        <v>0</v>
      </c>
      <c r="J124" s="37"/>
      <c r="O124" s="44">
        <f>I124*0.21</f>
        <v>0</v>
      </c>
      <c r="P124">
        <v>3</v>
      </c>
    </row>
    <row r="125" ht="90">
      <c r="A125" s="37" t="s">
        <v>207</v>
      </c>
      <c r="B125" s="45"/>
      <c r="C125" s="46"/>
      <c r="D125" s="46"/>
      <c r="E125" s="39" t="s">
        <v>3595</v>
      </c>
      <c r="F125" s="46"/>
      <c r="G125" s="46"/>
      <c r="H125" s="46"/>
      <c r="I125" s="46"/>
      <c r="J125" s="48"/>
    </row>
    <row r="126" ht="135">
      <c r="A126" s="37" t="s">
        <v>208</v>
      </c>
      <c r="B126" s="45"/>
      <c r="C126" s="46"/>
      <c r="D126" s="46"/>
      <c r="E126" s="49" t="s">
        <v>3596</v>
      </c>
      <c r="F126" s="46"/>
      <c r="G126" s="46"/>
      <c r="H126" s="46"/>
      <c r="I126" s="46"/>
      <c r="J126" s="48"/>
    </row>
    <row r="127" ht="330">
      <c r="A127" s="37" t="s">
        <v>210</v>
      </c>
      <c r="B127" s="45"/>
      <c r="C127" s="46"/>
      <c r="D127" s="46"/>
      <c r="E127" s="39" t="s">
        <v>3101</v>
      </c>
      <c r="F127" s="46"/>
      <c r="G127" s="46"/>
      <c r="H127" s="46"/>
      <c r="I127" s="46"/>
      <c r="J127" s="48"/>
    </row>
    <row r="128" ht="45">
      <c r="A128" s="37" t="s">
        <v>202</v>
      </c>
      <c r="B128" s="37">
        <v>32</v>
      </c>
      <c r="C128" s="38" t="s">
        <v>3597</v>
      </c>
      <c r="D128" s="37" t="s">
        <v>204</v>
      </c>
      <c r="E128" s="39" t="s">
        <v>3598</v>
      </c>
      <c r="F128" s="40" t="s">
        <v>206</v>
      </c>
      <c r="G128" s="41">
        <v>1</v>
      </c>
      <c r="H128" s="42">
        <v>0</v>
      </c>
      <c r="I128" s="43">
        <f>ROUND(G128*H128,P4)</f>
        <v>0</v>
      </c>
      <c r="J128" s="37"/>
      <c r="O128" s="44">
        <f>I128*0.21</f>
        <v>0</v>
      </c>
      <c r="P128">
        <v>3</v>
      </c>
    </row>
    <row r="129" ht="90">
      <c r="A129" s="37" t="s">
        <v>207</v>
      </c>
      <c r="B129" s="45"/>
      <c r="C129" s="46"/>
      <c r="D129" s="46"/>
      <c r="E129" s="39" t="s">
        <v>3599</v>
      </c>
      <c r="F129" s="46"/>
      <c r="G129" s="46"/>
      <c r="H129" s="46"/>
      <c r="I129" s="46"/>
      <c r="J129" s="48"/>
    </row>
    <row r="130" ht="135">
      <c r="A130" s="37" t="s">
        <v>208</v>
      </c>
      <c r="B130" s="45"/>
      <c r="C130" s="46"/>
      <c r="D130" s="46"/>
      <c r="E130" s="49" t="s">
        <v>3596</v>
      </c>
      <c r="F130" s="46"/>
      <c r="G130" s="46"/>
      <c r="H130" s="46"/>
      <c r="I130" s="46"/>
      <c r="J130" s="48"/>
    </row>
    <row r="131" ht="330">
      <c r="A131" s="37" t="s">
        <v>210</v>
      </c>
      <c r="B131" s="45"/>
      <c r="C131" s="46"/>
      <c r="D131" s="46"/>
      <c r="E131" s="39" t="s">
        <v>3101</v>
      </c>
      <c r="F131" s="46"/>
      <c r="G131" s="46"/>
      <c r="H131" s="46"/>
      <c r="I131" s="46"/>
      <c r="J131" s="48"/>
    </row>
    <row r="132">
      <c r="A132" s="31" t="s">
        <v>199</v>
      </c>
      <c r="B132" s="32"/>
      <c r="C132" s="33" t="s">
        <v>451</v>
      </c>
      <c r="D132" s="34"/>
      <c r="E132" s="31" t="s">
        <v>3102</v>
      </c>
      <c r="F132" s="34"/>
      <c r="G132" s="34"/>
      <c r="H132" s="34"/>
      <c r="I132" s="35">
        <f>SUMIFS(I133:I188,A133:A188,"P")</f>
        <v>0</v>
      </c>
      <c r="J132" s="36"/>
    </row>
    <row r="133">
      <c r="A133" s="37" t="s">
        <v>202</v>
      </c>
      <c r="B133" s="37">
        <v>33</v>
      </c>
      <c r="C133" s="38" t="s">
        <v>3600</v>
      </c>
      <c r="D133" s="37" t="s">
        <v>204</v>
      </c>
      <c r="E133" s="39" t="s">
        <v>3601</v>
      </c>
      <c r="F133" s="40" t="s">
        <v>492</v>
      </c>
      <c r="G133" s="41">
        <v>3.5539999999999998</v>
      </c>
      <c r="H133" s="42">
        <v>0</v>
      </c>
      <c r="I133" s="43">
        <f>ROUND(G133*H133,P4)</f>
        <v>0</v>
      </c>
      <c r="J133" s="37"/>
      <c r="O133" s="44">
        <f>I133*0.21</f>
        <v>0</v>
      </c>
      <c r="P133">
        <v>3</v>
      </c>
    </row>
    <row r="134" ht="30">
      <c r="A134" s="37" t="s">
        <v>207</v>
      </c>
      <c r="B134" s="45"/>
      <c r="C134" s="46"/>
      <c r="D134" s="46"/>
      <c r="E134" s="39" t="s">
        <v>3602</v>
      </c>
      <c r="F134" s="46"/>
      <c r="G134" s="46"/>
      <c r="H134" s="46"/>
      <c r="I134" s="46"/>
      <c r="J134" s="48"/>
    </row>
    <row r="135" ht="210">
      <c r="A135" s="37" t="s">
        <v>208</v>
      </c>
      <c r="B135" s="45"/>
      <c r="C135" s="46"/>
      <c r="D135" s="46"/>
      <c r="E135" s="49" t="s">
        <v>3603</v>
      </c>
      <c r="F135" s="46"/>
      <c r="G135" s="46"/>
      <c r="H135" s="46"/>
      <c r="I135" s="46"/>
      <c r="J135" s="48"/>
    </row>
    <row r="136">
      <c r="A136" s="37" t="s">
        <v>210</v>
      </c>
      <c r="B136" s="45"/>
      <c r="C136" s="46"/>
      <c r="D136" s="46"/>
      <c r="E136" s="47" t="s">
        <v>204</v>
      </c>
      <c r="F136" s="46"/>
      <c r="G136" s="46"/>
      <c r="H136" s="46"/>
      <c r="I136" s="46"/>
      <c r="J136" s="48"/>
    </row>
    <row r="137">
      <c r="A137" s="37" t="s">
        <v>202</v>
      </c>
      <c r="B137" s="37">
        <v>34</v>
      </c>
      <c r="C137" s="38" t="s">
        <v>3103</v>
      </c>
      <c r="D137" s="37" t="s">
        <v>204</v>
      </c>
      <c r="E137" s="39" t="s">
        <v>3104</v>
      </c>
      <c r="F137" s="40" t="s">
        <v>492</v>
      </c>
      <c r="G137" s="41">
        <v>381.57600000000002</v>
      </c>
      <c r="H137" s="42">
        <v>0</v>
      </c>
      <c r="I137" s="43">
        <f>ROUND(G137*H137,P4)</f>
        <v>0</v>
      </c>
      <c r="J137" s="37"/>
      <c r="O137" s="44">
        <f>I137*0.21</f>
        <v>0</v>
      </c>
      <c r="P137">
        <v>3</v>
      </c>
    </row>
    <row r="138" ht="30">
      <c r="A138" s="37" t="s">
        <v>207</v>
      </c>
      <c r="B138" s="45"/>
      <c r="C138" s="46"/>
      <c r="D138" s="46"/>
      <c r="E138" s="39" t="s">
        <v>3105</v>
      </c>
      <c r="F138" s="46"/>
      <c r="G138" s="46"/>
      <c r="H138" s="46"/>
      <c r="I138" s="46"/>
      <c r="J138" s="48"/>
    </row>
    <row r="139" ht="330">
      <c r="A139" s="37" t="s">
        <v>208</v>
      </c>
      <c r="B139" s="45"/>
      <c r="C139" s="46"/>
      <c r="D139" s="46"/>
      <c r="E139" s="49" t="s">
        <v>3604</v>
      </c>
      <c r="F139" s="46"/>
      <c r="G139" s="46"/>
      <c r="H139" s="46"/>
      <c r="I139" s="46"/>
      <c r="J139" s="48"/>
    </row>
    <row r="140">
      <c r="A140" s="37" t="s">
        <v>210</v>
      </c>
      <c r="B140" s="45"/>
      <c r="C140" s="46"/>
      <c r="D140" s="46"/>
      <c r="E140" s="47" t="s">
        <v>204</v>
      </c>
      <c r="F140" s="46"/>
      <c r="G140" s="46"/>
      <c r="H140" s="46"/>
      <c r="I140" s="46"/>
      <c r="J140" s="48"/>
    </row>
    <row r="141">
      <c r="A141" s="37" t="s">
        <v>202</v>
      </c>
      <c r="B141" s="37">
        <v>35</v>
      </c>
      <c r="C141" s="38" t="s">
        <v>3107</v>
      </c>
      <c r="D141" s="37" t="s">
        <v>204</v>
      </c>
      <c r="E141" s="39" t="s">
        <v>3108</v>
      </c>
      <c r="F141" s="40" t="s">
        <v>492</v>
      </c>
      <c r="G141" s="41">
        <v>0.32600000000000001</v>
      </c>
      <c r="H141" s="42">
        <v>0</v>
      </c>
      <c r="I141" s="43">
        <f>ROUND(G141*H141,P4)</f>
        <v>0</v>
      </c>
      <c r="J141" s="37"/>
      <c r="O141" s="44">
        <f>I141*0.21</f>
        <v>0</v>
      </c>
      <c r="P141">
        <v>3</v>
      </c>
    </row>
    <row r="142" ht="30">
      <c r="A142" s="37" t="s">
        <v>207</v>
      </c>
      <c r="B142" s="45"/>
      <c r="C142" s="46"/>
      <c r="D142" s="46"/>
      <c r="E142" s="39" t="s">
        <v>3109</v>
      </c>
      <c r="F142" s="46"/>
      <c r="G142" s="46"/>
      <c r="H142" s="46"/>
      <c r="I142" s="46"/>
      <c r="J142" s="48"/>
    </row>
    <row r="143" ht="75">
      <c r="A143" s="37" t="s">
        <v>208</v>
      </c>
      <c r="B143" s="45"/>
      <c r="C143" s="46"/>
      <c r="D143" s="46"/>
      <c r="E143" s="49" t="s">
        <v>3605</v>
      </c>
      <c r="F143" s="46"/>
      <c r="G143" s="46"/>
      <c r="H143" s="46"/>
      <c r="I143" s="46"/>
      <c r="J143" s="48"/>
    </row>
    <row r="144">
      <c r="A144" s="37" t="s">
        <v>210</v>
      </c>
      <c r="B144" s="45"/>
      <c r="C144" s="46"/>
      <c r="D144" s="46"/>
      <c r="E144" s="47" t="s">
        <v>204</v>
      </c>
      <c r="F144" s="46"/>
      <c r="G144" s="46"/>
      <c r="H144" s="46"/>
      <c r="I144" s="46"/>
      <c r="J144" s="48"/>
    </row>
    <row r="145" ht="30">
      <c r="A145" s="37" t="s">
        <v>202</v>
      </c>
      <c r="B145" s="37">
        <v>36</v>
      </c>
      <c r="C145" s="38" t="s">
        <v>3606</v>
      </c>
      <c r="D145" s="37" t="s">
        <v>204</v>
      </c>
      <c r="E145" s="39" t="s">
        <v>3607</v>
      </c>
      <c r="F145" s="40" t="s">
        <v>206</v>
      </c>
      <c r="G145" s="41">
        <v>6</v>
      </c>
      <c r="H145" s="42">
        <v>0</v>
      </c>
      <c r="I145" s="43">
        <f>ROUND(G145*H145,P4)</f>
        <v>0</v>
      </c>
      <c r="J145" s="37"/>
      <c r="O145" s="44">
        <f>I145*0.21</f>
        <v>0</v>
      </c>
      <c r="P145">
        <v>3</v>
      </c>
    </row>
    <row r="146" ht="30">
      <c r="A146" s="37" t="s">
        <v>207</v>
      </c>
      <c r="B146" s="45"/>
      <c r="C146" s="46"/>
      <c r="D146" s="46"/>
      <c r="E146" s="39" t="s">
        <v>3608</v>
      </c>
      <c r="F146" s="46"/>
      <c r="G146" s="46"/>
      <c r="H146" s="46"/>
      <c r="I146" s="46"/>
      <c r="J146" s="48"/>
    </row>
    <row r="147" ht="210">
      <c r="A147" s="37" t="s">
        <v>208</v>
      </c>
      <c r="B147" s="45"/>
      <c r="C147" s="46"/>
      <c r="D147" s="46"/>
      <c r="E147" s="49" t="s">
        <v>3609</v>
      </c>
      <c r="F147" s="46"/>
      <c r="G147" s="46"/>
      <c r="H147" s="46"/>
      <c r="I147" s="46"/>
      <c r="J147" s="48"/>
    </row>
    <row r="148">
      <c r="A148" s="37" t="s">
        <v>210</v>
      </c>
      <c r="B148" s="45"/>
      <c r="C148" s="46"/>
      <c r="D148" s="46"/>
      <c r="E148" s="47" t="s">
        <v>204</v>
      </c>
      <c r="F148" s="46"/>
      <c r="G148" s="46"/>
      <c r="H148" s="46"/>
      <c r="I148" s="46"/>
      <c r="J148" s="48"/>
    </row>
    <row r="149" ht="30">
      <c r="A149" s="37" t="s">
        <v>202</v>
      </c>
      <c r="B149" s="37">
        <v>37</v>
      </c>
      <c r="C149" s="38" t="s">
        <v>3610</v>
      </c>
      <c r="D149" s="37" t="s">
        <v>204</v>
      </c>
      <c r="E149" s="39" t="s">
        <v>3611</v>
      </c>
      <c r="F149" s="40" t="s">
        <v>206</v>
      </c>
      <c r="G149" s="41">
        <v>3</v>
      </c>
      <c r="H149" s="42">
        <v>0</v>
      </c>
      <c r="I149" s="43">
        <f>ROUND(G149*H149,P4)</f>
        <v>0</v>
      </c>
      <c r="J149" s="37"/>
      <c r="O149" s="44">
        <f>I149*0.21</f>
        <v>0</v>
      </c>
      <c r="P149">
        <v>3</v>
      </c>
    </row>
    <row r="150" ht="30">
      <c r="A150" s="37" t="s">
        <v>207</v>
      </c>
      <c r="B150" s="45"/>
      <c r="C150" s="46"/>
      <c r="D150" s="46"/>
      <c r="E150" s="39" t="s">
        <v>3612</v>
      </c>
      <c r="F150" s="46"/>
      <c r="G150" s="46"/>
      <c r="H150" s="46"/>
      <c r="I150" s="46"/>
      <c r="J150" s="48"/>
    </row>
    <row r="151" ht="120">
      <c r="A151" s="37" t="s">
        <v>208</v>
      </c>
      <c r="B151" s="45"/>
      <c r="C151" s="46"/>
      <c r="D151" s="46"/>
      <c r="E151" s="49" t="s">
        <v>3613</v>
      </c>
      <c r="F151" s="46"/>
      <c r="G151" s="46"/>
      <c r="H151" s="46"/>
      <c r="I151" s="46"/>
      <c r="J151" s="48"/>
    </row>
    <row r="152">
      <c r="A152" s="37" t="s">
        <v>210</v>
      </c>
      <c r="B152" s="45"/>
      <c r="C152" s="46"/>
      <c r="D152" s="46"/>
      <c r="E152" s="47" t="s">
        <v>204</v>
      </c>
      <c r="F152" s="46"/>
      <c r="G152" s="46"/>
      <c r="H152" s="46"/>
      <c r="I152" s="46"/>
      <c r="J152" s="48"/>
    </row>
    <row r="153" ht="30">
      <c r="A153" s="37" t="s">
        <v>202</v>
      </c>
      <c r="B153" s="37">
        <v>38</v>
      </c>
      <c r="C153" s="38" t="s">
        <v>3614</v>
      </c>
      <c r="D153" s="37" t="s">
        <v>204</v>
      </c>
      <c r="E153" s="39" t="s">
        <v>3615</v>
      </c>
      <c r="F153" s="40" t="s">
        <v>492</v>
      </c>
      <c r="G153" s="41">
        <v>3.9929999999999999</v>
      </c>
      <c r="H153" s="42">
        <v>0</v>
      </c>
      <c r="I153" s="43">
        <f>ROUND(G153*H153,P4)</f>
        <v>0</v>
      </c>
      <c r="J153" s="37"/>
      <c r="O153" s="44">
        <f>I153*0.21</f>
        <v>0</v>
      </c>
      <c r="P153">
        <v>3</v>
      </c>
    </row>
    <row r="154" ht="45">
      <c r="A154" s="37" t="s">
        <v>207</v>
      </c>
      <c r="B154" s="45"/>
      <c r="C154" s="46"/>
      <c r="D154" s="46"/>
      <c r="E154" s="39" t="s">
        <v>3616</v>
      </c>
      <c r="F154" s="46"/>
      <c r="G154" s="46"/>
      <c r="H154" s="46"/>
      <c r="I154" s="46"/>
      <c r="J154" s="48"/>
    </row>
    <row r="155" ht="210">
      <c r="A155" s="37" t="s">
        <v>208</v>
      </c>
      <c r="B155" s="45"/>
      <c r="C155" s="46"/>
      <c r="D155" s="46"/>
      <c r="E155" s="49" t="s">
        <v>3617</v>
      </c>
      <c r="F155" s="46"/>
      <c r="G155" s="46"/>
      <c r="H155" s="46"/>
      <c r="I155" s="46"/>
      <c r="J155" s="48"/>
    </row>
    <row r="156">
      <c r="A156" s="37" t="s">
        <v>210</v>
      </c>
      <c r="B156" s="45"/>
      <c r="C156" s="46"/>
      <c r="D156" s="46"/>
      <c r="E156" s="47" t="s">
        <v>204</v>
      </c>
      <c r="F156" s="46"/>
      <c r="G156" s="46"/>
      <c r="H156" s="46"/>
      <c r="I156" s="46"/>
      <c r="J156" s="48"/>
    </row>
    <row r="157" ht="30">
      <c r="A157" s="37" t="s">
        <v>202</v>
      </c>
      <c r="B157" s="37">
        <v>39</v>
      </c>
      <c r="C157" s="38" t="s">
        <v>3118</v>
      </c>
      <c r="D157" s="37" t="s">
        <v>204</v>
      </c>
      <c r="E157" s="39" t="s">
        <v>3119</v>
      </c>
      <c r="F157" s="40" t="s">
        <v>492</v>
      </c>
      <c r="G157" s="41">
        <v>0.51500000000000001</v>
      </c>
      <c r="H157" s="42">
        <v>0</v>
      </c>
      <c r="I157" s="43">
        <f>ROUND(G157*H157,P4)</f>
        <v>0</v>
      </c>
      <c r="J157" s="37"/>
      <c r="O157" s="44">
        <f>I157*0.21</f>
        <v>0</v>
      </c>
      <c r="P157">
        <v>3</v>
      </c>
    </row>
    <row r="158" ht="45">
      <c r="A158" s="37" t="s">
        <v>207</v>
      </c>
      <c r="B158" s="45"/>
      <c r="C158" s="46"/>
      <c r="D158" s="46"/>
      <c r="E158" s="39" t="s">
        <v>3120</v>
      </c>
      <c r="F158" s="46"/>
      <c r="G158" s="46"/>
      <c r="H158" s="46"/>
      <c r="I158" s="46"/>
      <c r="J158" s="48"/>
    </row>
    <row r="159" ht="75">
      <c r="A159" s="37" t="s">
        <v>208</v>
      </c>
      <c r="B159" s="45"/>
      <c r="C159" s="46"/>
      <c r="D159" s="46"/>
      <c r="E159" s="49" t="s">
        <v>3618</v>
      </c>
      <c r="F159" s="46"/>
      <c r="G159" s="46"/>
      <c r="H159" s="46"/>
      <c r="I159" s="46"/>
      <c r="J159" s="48"/>
    </row>
    <row r="160">
      <c r="A160" s="37" t="s">
        <v>210</v>
      </c>
      <c r="B160" s="45"/>
      <c r="C160" s="46"/>
      <c r="D160" s="46"/>
      <c r="E160" s="47" t="s">
        <v>204</v>
      </c>
      <c r="F160" s="46"/>
      <c r="G160" s="46"/>
      <c r="H160" s="46"/>
      <c r="I160" s="46"/>
      <c r="J160" s="48"/>
    </row>
    <row r="161" ht="30">
      <c r="A161" s="37" t="s">
        <v>202</v>
      </c>
      <c r="B161" s="37">
        <v>40</v>
      </c>
      <c r="C161" s="38" t="s">
        <v>3122</v>
      </c>
      <c r="D161" s="37" t="s">
        <v>204</v>
      </c>
      <c r="E161" s="39" t="s">
        <v>3123</v>
      </c>
      <c r="F161" s="40" t="s">
        <v>227</v>
      </c>
      <c r="G161" s="41">
        <v>6.5460000000000003</v>
      </c>
      <c r="H161" s="42">
        <v>0</v>
      </c>
      <c r="I161" s="43">
        <f>ROUND(G161*H161,P4)</f>
        <v>0</v>
      </c>
      <c r="J161" s="37"/>
      <c r="O161" s="44">
        <f>I161*0.21</f>
        <v>0</v>
      </c>
      <c r="P161">
        <v>3</v>
      </c>
    </row>
    <row r="162" ht="30">
      <c r="A162" s="37" t="s">
        <v>207</v>
      </c>
      <c r="B162" s="45"/>
      <c r="C162" s="46"/>
      <c r="D162" s="46"/>
      <c r="E162" s="39" t="s">
        <v>3124</v>
      </c>
      <c r="F162" s="46"/>
      <c r="G162" s="46"/>
      <c r="H162" s="46"/>
      <c r="I162" s="46"/>
      <c r="J162" s="48"/>
    </row>
    <row r="163" ht="300">
      <c r="A163" s="37" t="s">
        <v>208</v>
      </c>
      <c r="B163" s="45"/>
      <c r="C163" s="46"/>
      <c r="D163" s="46"/>
      <c r="E163" s="49" t="s">
        <v>3619</v>
      </c>
      <c r="F163" s="46"/>
      <c r="G163" s="46"/>
      <c r="H163" s="46"/>
      <c r="I163" s="46"/>
      <c r="J163" s="48"/>
    </row>
    <row r="164">
      <c r="A164" s="37" t="s">
        <v>210</v>
      </c>
      <c r="B164" s="45"/>
      <c r="C164" s="46"/>
      <c r="D164" s="46"/>
      <c r="E164" s="47" t="s">
        <v>204</v>
      </c>
      <c r="F164" s="46"/>
      <c r="G164" s="46"/>
      <c r="H164" s="46"/>
      <c r="I164" s="46"/>
      <c r="J164" s="48"/>
    </row>
    <row r="165" ht="30">
      <c r="A165" s="37" t="s">
        <v>202</v>
      </c>
      <c r="B165" s="37">
        <v>41</v>
      </c>
      <c r="C165" s="38" t="s">
        <v>3126</v>
      </c>
      <c r="D165" s="37" t="s">
        <v>204</v>
      </c>
      <c r="E165" s="39" t="s">
        <v>3127</v>
      </c>
      <c r="F165" s="40" t="s">
        <v>476</v>
      </c>
      <c r="G165" s="41">
        <v>0.032000000000000001</v>
      </c>
      <c r="H165" s="42">
        <v>0</v>
      </c>
      <c r="I165" s="43">
        <f>ROUND(G165*H165,P4)</f>
        <v>0</v>
      </c>
      <c r="J165" s="37"/>
      <c r="O165" s="44">
        <f>I165*0.21</f>
        <v>0</v>
      </c>
      <c r="P165">
        <v>3</v>
      </c>
    </row>
    <row r="166" ht="30">
      <c r="A166" s="37" t="s">
        <v>207</v>
      </c>
      <c r="B166" s="45"/>
      <c r="C166" s="46"/>
      <c r="D166" s="46"/>
      <c r="E166" s="39" t="s">
        <v>3128</v>
      </c>
      <c r="F166" s="46"/>
      <c r="G166" s="46"/>
      <c r="H166" s="46"/>
      <c r="I166" s="46"/>
      <c r="J166" s="48"/>
    </row>
    <row r="167" ht="105">
      <c r="A167" s="37" t="s">
        <v>208</v>
      </c>
      <c r="B167" s="45"/>
      <c r="C167" s="46"/>
      <c r="D167" s="46"/>
      <c r="E167" s="49" t="s">
        <v>3620</v>
      </c>
      <c r="F167" s="46"/>
      <c r="G167" s="46"/>
      <c r="H167" s="46"/>
      <c r="I167" s="46"/>
      <c r="J167" s="48"/>
    </row>
    <row r="168">
      <c r="A168" s="37" t="s">
        <v>210</v>
      </c>
      <c r="B168" s="45"/>
      <c r="C168" s="46"/>
      <c r="D168" s="46"/>
      <c r="E168" s="47" t="s">
        <v>204</v>
      </c>
      <c r="F168" s="46"/>
      <c r="G168" s="46"/>
      <c r="H168" s="46"/>
      <c r="I168" s="46"/>
      <c r="J168" s="48"/>
    </row>
    <row r="169">
      <c r="A169" s="37" t="s">
        <v>202</v>
      </c>
      <c r="B169" s="37">
        <v>42</v>
      </c>
      <c r="C169" s="38" t="s">
        <v>3621</v>
      </c>
      <c r="D169" s="37" t="s">
        <v>204</v>
      </c>
      <c r="E169" s="39" t="s">
        <v>3622</v>
      </c>
      <c r="F169" s="40" t="s">
        <v>206</v>
      </c>
      <c r="G169" s="41">
        <v>2</v>
      </c>
      <c r="H169" s="42">
        <v>0</v>
      </c>
      <c r="I169" s="43">
        <f>ROUND(G169*H169,P4)</f>
        <v>0</v>
      </c>
      <c r="J169" s="37"/>
      <c r="O169" s="44">
        <f>I169*0.21</f>
        <v>0</v>
      </c>
      <c r="P169">
        <v>3</v>
      </c>
    </row>
    <row r="170">
      <c r="A170" s="37" t="s">
        <v>207</v>
      </c>
      <c r="B170" s="45"/>
      <c r="C170" s="46"/>
      <c r="D170" s="46"/>
      <c r="E170" s="39" t="s">
        <v>3622</v>
      </c>
      <c r="F170" s="46"/>
      <c r="G170" s="46"/>
      <c r="H170" s="46"/>
      <c r="I170" s="46"/>
      <c r="J170" s="48"/>
    </row>
    <row r="171" ht="105">
      <c r="A171" s="37" t="s">
        <v>208</v>
      </c>
      <c r="B171" s="45"/>
      <c r="C171" s="46"/>
      <c r="D171" s="46"/>
      <c r="E171" s="49" t="s">
        <v>3623</v>
      </c>
      <c r="F171" s="46"/>
      <c r="G171" s="46"/>
      <c r="H171" s="46"/>
      <c r="I171" s="46"/>
      <c r="J171" s="48"/>
    </row>
    <row r="172">
      <c r="A172" s="37" t="s">
        <v>210</v>
      </c>
      <c r="B172" s="45"/>
      <c r="C172" s="46"/>
      <c r="D172" s="46"/>
      <c r="E172" s="47" t="s">
        <v>204</v>
      </c>
      <c r="F172" s="46"/>
      <c r="G172" s="46"/>
      <c r="H172" s="46"/>
      <c r="I172" s="46"/>
      <c r="J172" s="48"/>
    </row>
    <row r="173">
      <c r="A173" s="37" t="s">
        <v>202</v>
      </c>
      <c r="B173" s="37">
        <v>43</v>
      </c>
      <c r="C173" s="38" t="s">
        <v>3624</v>
      </c>
      <c r="D173" s="37" t="s">
        <v>204</v>
      </c>
      <c r="E173" s="39" t="s">
        <v>3625</v>
      </c>
      <c r="F173" s="40" t="s">
        <v>206</v>
      </c>
      <c r="G173" s="41">
        <v>1</v>
      </c>
      <c r="H173" s="42">
        <v>0</v>
      </c>
      <c r="I173" s="43">
        <f>ROUND(G173*H173,P4)</f>
        <v>0</v>
      </c>
      <c r="J173" s="37"/>
      <c r="O173" s="44">
        <f>I173*0.21</f>
        <v>0</v>
      </c>
      <c r="P173">
        <v>3</v>
      </c>
    </row>
    <row r="174">
      <c r="A174" s="37" t="s">
        <v>207</v>
      </c>
      <c r="B174" s="45"/>
      <c r="C174" s="46"/>
      <c r="D174" s="46"/>
      <c r="E174" s="39" t="s">
        <v>3625</v>
      </c>
      <c r="F174" s="46"/>
      <c r="G174" s="46"/>
      <c r="H174" s="46"/>
      <c r="I174" s="46"/>
      <c r="J174" s="48"/>
    </row>
    <row r="175" ht="75">
      <c r="A175" s="37" t="s">
        <v>208</v>
      </c>
      <c r="B175" s="45"/>
      <c r="C175" s="46"/>
      <c r="D175" s="46"/>
      <c r="E175" s="49" t="s">
        <v>3626</v>
      </c>
      <c r="F175" s="46"/>
      <c r="G175" s="46"/>
      <c r="H175" s="46"/>
      <c r="I175" s="46"/>
      <c r="J175" s="48"/>
    </row>
    <row r="176">
      <c r="A176" s="37" t="s">
        <v>210</v>
      </c>
      <c r="B176" s="45"/>
      <c r="C176" s="46"/>
      <c r="D176" s="46"/>
      <c r="E176" s="47" t="s">
        <v>204</v>
      </c>
      <c r="F176" s="46"/>
      <c r="G176" s="46"/>
      <c r="H176" s="46"/>
      <c r="I176" s="46"/>
      <c r="J176" s="48"/>
    </row>
    <row r="177">
      <c r="A177" s="37" t="s">
        <v>202</v>
      </c>
      <c r="B177" s="37">
        <v>44</v>
      </c>
      <c r="C177" s="38" t="s">
        <v>3627</v>
      </c>
      <c r="D177" s="37" t="s">
        <v>204</v>
      </c>
      <c r="E177" s="39" t="s">
        <v>3628</v>
      </c>
      <c r="F177" s="40" t="s">
        <v>206</v>
      </c>
      <c r="G177" s="41">
        <v>3</v>
      </c>
      <c r="H177" s="42">
        <v>0</v>
      </c>
      <c r="I177" s="43">
        <f>ROUND(G177*H177,P4)</f>
        <v>0</v>
      </c>
      <c r="J177" s="37"/>
      <c r="O177" s="44">
        <f>I177*0.21</f>
        <v>0</v>
      </c>
      <c r="P177">
        <v>3</v>
      </c>
    </row>
    <row r="178">
      <c r="A178" s="37" t="s">
        <v>207</v>
      </c>
      <c r="B178" s="45"/>
      <c r="C178" s="46"/>
      <c r="D178" s="46"/>
      <c r="E178" s="39" t="s">
        <v>3628</v>
      </c>
      <c r="F178" s="46"/>
      <c r="G178" s="46"/>
      <c r="H178" s="46"/>
      <c r="I178" s="46"/>
      <c r="J178" s="48"/>
    </row>
    <row r="179" ht="105">
      <c r="A179" s="37" t="s">
        <v>208</v>
      </c>
      <c r="B179" s="45"/>
      <c r="C179" s="46"/>
      <c r="D179" s="46"/>
      <c r="E179" s="49" t="s">
        <v>3629</v>
      </c>
      <c r="F179" s="46"/>
      <c r="G179" s="46"/>
      <c r="H179" s="46"/>
      <c r="I179" s="46"/>
      <c r="J179" s="48"/>
    </row>
    <row r="180">
      <c r="A180" s="37" t="s">
        <v>210</v>
      </c>
      <c r="B180" s="45"/>
      <c r="C180" s="46"/>
      <c r="D180" s="46"/>
      <c r="E180" s="47" t="s">
        <v>204</v>
      </c>
      <c r="F180" s="46"/>
      <c r="G180" s="46"/>
      <c r="H180" s="46"/>
      <c r="I180" s="46"/>
      <c r="J180" s="48"/>
    </row>
    <row r="181">
      <c r="A181" s="37" t="s">
        <v>202</v>
      </c>
      <c r="B181" s="37">
        <v>45</v>
      </c>
      <c r="C181" s="38" t="s">
        <v>3630</v>
      </c>
      <c r="D181" s="37" t="s">
        <v>204</v>
      </c>
      <c r="E181" s="39" t="s">
        <v>3631</v>
      </c>
      <c r="F181" s="40" t="s">
        <v>206</v>
      </c>
      <c r="G181" s="41">
        <v>2</v>
      </c>
      <c r="H181" s="42">
        <v>0</v>
      </c>
      <c r="I181" s="43">
        <f>ROUND(G181*H181,P4)</f>
        <v>0</v>
      </c>
      <c r="J181" s="37"/>
      <c r="O181" s="44">
        <f>I181*0.21</f>
        <v>0</v>
      </c>
      <c r="P181">
        <v>3</v>
      </c>
    </row>
    <row r="182">
      <c r="A182" s="37" t="s">
        <v>207</v>
      </c>
      <c r="B182" s="45"/>
      <c r="C182" s="46"/>
      <c r="D182" s="46"/>
      <c r="E182" s="39" t="s">
        <v>3631</v>
      </c>
      <c r="F182" s="46"/>
      <c r="G182" s="46"/>
      <c r="H182" s="46"/>
      <c r="I182" s="46"/>
      <c r="J182" s="48"/>
    </row>
    <row r="183" ht="75">
      <c r="A183" s="37" t="s">
        <v>208</v>
      </c>
      <c r="B183" s="45"/>
      <c r="C183" s="46"/>
      <c r="D183" s="46"/>
      <c r="E183" s="49" t="s">
        <v>3632</v>
      </c>
      <c r="F183" s="46"/>
      <c r="G183" s="46"/>
      <c r="H183" s="46"/>
      <c r="I183" s="46"/>
      <c r="J183" s="48"/>
    </row>
    <row r="184">
      <c r="A184" s="37" t="s">
        <v>210</v>
      </c>
      <c r="B184" s="45"/>
      <c r="C184" s="46"/>
      <c r="D184" s="46"/>
      <c r="E184" s="47" t="s">
        <v>204</v>
      </c>
      <c r="F184" s="46"/>
      <c r="G184" s="46"/>
      <c r="H184" s="46"/>
      <c r="I184" s="46"/>
      <c r="J184" s="48"/>
    </row>
    <row r="185">
      <c r="A185" s="37" t="s">
        <v>202</v>
      </c>
      <c r="B185" s="37">
        <v>46</v>
      </c>
      <c r="C185" s="38" t="s">
        <v>3633</v>
      </c>
      <c r="D185" s="37" t="s">
        <v>204</v>
      </c>
      <c r="E185" s="39" t="s">
        <v>3634</v>
      </c>
      <c r="F185" s="40" t="s">
        <v>206</v>
      </c>
      <c r="G185" s="41">
        <v>1</v>
      </c>
      <c r="H185" s="42">
        <v>0</v>
      </c>
      <c r="I185" s="43">
        <f>ROUND(G185*H185,P4)</f>
        <v>0</v>
      </c>
      <c r="J185" s="37"/>
      <c r="O185" s="44">
        <f>I185*0.21</f>
        <v>0</v>
      </c>
      <c r="P185">
        <v>3</v>
      </c>
    </row>
    <row r="186">
      <c r="A186" s="37" t="s">
        <v>207</v>
      </c>
      <c r="B186" s="45"/>
      <c r="C186" s="46"/>
      <c r="D186" s="46"/>
      <c r="E186" s="39" t="s">
        <v>3635</v>
      </c>
      <c r="F186" s="46"/>
      <c r="G186" s="46"/>
      <c r="H186" s="46"/>
      <c r="I186" s="46"/>
      <c r="J186" s="48"/>
    </row>
    <row r="187" ht="75">
      <c r="A187" s="37" t="s">
        <v>208</v>
      </c>
      <c r="B187" s="45"/>
      <c r="C187" s="46"/>
      <c r="D187" s="46"/>
      <c r="E187" s="49" t="s">
        <v>3636</v>
      </c>
      <c r="F187" s="46"/>
      <c r="G187" s="46"/>
      <c r="H187" s="46"/>
      <c r="I187" s="46"/>
      <c r="J187" s="48"/>
    </row>
    <row r="188" ht="75">
      <c r="A188" s="37" t="s">
        <v>210</v>
      </c>
      <c r="B188" s="45"/>
      <c r="C188" s="46"/>
      <c r="D188" s="46"/>
      <c r="E188" s="39" t="s">
        <v>3637</v>
      </c>
      <c r="F188" s="46"/>
      <c r="G188" s="46"/>
      <c r="H188" s="46"/>
      <c r="I188" s="46"/>
      <c r="J188" s="48"/>
    </row>
    <row r="189">
      <c r="A189" s="31" t="s">
        <v>199</v>
      </c>
      <c r="B189" s="32"/>
      <c r="C189" s="33" t="s">
        <v>3166</v>
      </c>
      <c r="D189" s="34"/>
      <c r="E189" s="31" t="s">
        <v>3167</v>
      </c>
      <c r="F189" s="34"/>
      <c r="G189" s="34"/>
      <c r="H189" s="34"/>
      <c r="I189" s="35">
        <f>SUMIFS(I190:I222,A190:A222,"P")</f>
        <v>0</v>
      </c>
      <c r="J189" s="36"/>
    </row>
    <row r="190">
      <c r="A190" s="37" t="s">
        <v>202</v>
      </c>
      <c r="B190" s="37">
        <v>47</v>
      </c>
      <c r="C190" s="38" t="s">
        <v>3168</v>
      </c>
      <c r="D190" s="37" t="s">
        <v>204</v>
      </c>
      <c r="E190" s="39" t="s">
        <v>3169</v>
      </c>
      <c r="F190" s="40" t="s">
        <v>476</v>
      </c>
      <c r="G190" s="41">
        <v>0.056000000000000001</v>
      </c>
      <c r="H190" s="42">
        <v>0</v>
      </c>
      <c r="I190" s="43">
        <f>ROUND(G190*H190,P4)</f>
        <v>0</v>
      </c>
      <c r="J190" s="37"/>
      <c r="O190" s="44">
        <f>I190*0.21</f>
        <v>0</v>
      </c>
      <c r="P190">
        <v>3</v>
      </c>
    </row>
    <row r="191">
      <c r="A191" s="37" t="s">
        <v>207</v>
      </c>
      <c r="B191" s="45"/>
      <c r="C191" s="46"/>
      <c r="D191" s="46"/>
      <c r="E191" s="39" t="s">
        <v>3169</v>
      </c>
      <c r="F191" s="46"/>
      <c r="G191" s="46"/>
      <c r="H191" s="46"/>
      <c r="I191" s="46"/>
      <c r="J191" s="48"/>
    </row>
    <row r="192">
      <c r="A192" s="37" t="s">
        <v>210</v>
      </c>
      <c r="B192" s="45"/>
      <c r="C192" s="46"/>
      <c r="D192" s="46"/>
      <c r="E192" s="47" t="s">
        <v>204</v>
      </c>
      <c r="F192" s="46"/>
      <c r="G192" s="46"/>
      <c r="H192" s="46"/>
      <c r="I192" s="46"/>
      <c r="J192" s="48"/>
    </row>
    <row r="193" ht="30">
      <c r="A193" s="37" t="s">
        <v>202</v>
      </c>
      <c r="B193" s="37">
        <v>48</v>
      </c>
      <c r="C193" s="38" t="s">
        <v>3170</v>
      </c>
      <c r="D193" s="37" t="s">
        <v>204</v>
      </c>
      <c r="E193" s="39" t="s">
        <v>3171</v>
      </c>
      <c r="F193" s="40" t="s">
        <v>227</v>
      </c>
      <c r="G193" s="41">
        <v>247.87</v>
      </c>
      <c r="H193" s="42">
        <v>0</v>
      </c>
      <c r="I193" s="43">
        <f>ROUND(G193*H193,P4)</f>
        <v>0</v>
      </c>
      <c r="J193" s="37"/>
      <c r="O193" s="44">
        <f>I193*0.21</f>
        <v>0</v>
      </c>
      <c r="P193">
        <v>3</v>
      </c>
    </row>
    <row r="194" ht="30">
      <c r="A194" s="37" t="s">
        <v>207</v>
      </c>
      <c r="B194" s="45"/>
      <c r="C194" s="46"/>
      <c r="D194" s="46"/>
      <c r="E194" s="39" t="s">
        <v>3171</v>
      </c>
      <c r="F194" s="46"/>
      <c r="G194" s="46"/>
      <c r="H194" s="46"/>
      <c r="I194" s="46"/>
      <c r="J194" s="48"/>
    </row>
    <row r="195" ht="150">
      <c r="A195" s="37" t="s">
        <v>208</v>
      </c>
      <c r="B195" s="45"/>
      <c r="C195" s="46"/>
      <c r="D195" s="46"/>
      <c r="E195" s="49" t="s">
        <v>3638</v>
      </c>
      <c r="F195" s="46"/>
      <c r="G195" s="46"/>
      <c r="H195" s="46"/>
      <c r="I195" s="46"/>
      <c r="J195" s="48"/>
    </row>
    <row r="196">
      <c r="A196" s="37" t="s">
        <v>210</v>
      </c>
      <c r="B196" s="45"/>
      <c r="C196" s="46"/>
      <c r="D196" s="46"/>
      <c r="E196" s="47" t="s">
        <v>204</v>
      </c>
      <c r="F196" s="46"/>
      <c r="G196" s="46"/>
      <c r="H196" s="46"/>
      <c r="I196" s="46"/>
      <c r="J196" s="48"/>
    </row>
    <row r="197">
      <c r="A197" s="37" t="s">
        <v>202</v>
      </c>
      <c r="B197" s="37">
        <v>49</v>
      </c>
      <c r="C197" s="38" t="s">
        <v>3173</v>
      </c>
      <c r="D197" s="37" t="s">
        <v>204</v>
      </c>
      <c r="E197" s="39" t="s">
        <v>3174</v>
      </c>
      <c r="F197" s="40" t="s">
        <v>227</v>
      </c>
      <c r="G197" s="41">
        <v>163.90199999999999</v>
      </c>
      <c r="H197" s="42">
        <v>0</v>
      </c>
      <c r="I197" s="43">
        <f>ROUND(G197*H197,P4)</f>
        <v>0</v>
      </c>
      <c r="J197" s="37"/>
      <c r="O197" s="44">
        <f>I197*0.21</f>
        <v>0</v>
      </c>
      <c r="P197">
        <v>3</v>
      </c>
    </row>
    <row r="198" ht="30">
      <c r="A198" s="37" t="s">
        <v>207</v>
      </c>
      <c r="B198" s="45"/>
      <c r="C198" s="46"/>
      <c r="D198" s="46"/>
      <c r="E198" s="39" t="s">
        <v>3175</v>
      </c>
      <c r="F198" s="46"/>
      <c r="G198" s="46"/>
      <c r="H198" s="46"/>
      <c r="I198" s="46"/>
      <c r="J198" s="48"/>
    </row>
    <row r="199" ht="409.5">
      <c r="A199" s="37" t="s">
        <v>208</v>
      </c>
      <c r="B199" s="45"/>
      <c r="C199" s="46"/>
      <c r="D199" s="46"/>
      <c r="E199" s="49" t="s">
        <v>3639</v>
      </c>
      <c r="F199" s="46"/>
      <c r="G199" s="46"/>
      <c r="H199" s="46"/>
      <c r="I199" s="46"/>
      <c r="J199" s="48"/>
    </row>
    <row r="200">
      <c r="A200" s="37" t="s">
        <v>210</v>
      </c>
      <c r="B200" s="45"/>
      <c r="C200" s="46"/>
      <c r="D200" s="46"/>
      <c r="E200" s="47" t="s">
        <v>204</v>
      </c>
      <c r="F200" s="46"/>
      <c r="G200" s="46"/>
      <c r="H200" s="46"/>
      <c r="I200" s="46"/>
      <c r="J200" s="48"/>
    </row>
    <row r="201">
      <c r="A201" s="37" t="s">
        <v>202</v>
      </c>
      <c r="B201" s="37">
        <v>50</v>
      </c>
      <c r="C201" s="38" t="s">
        <v>3177</v>
      </c>
      <c r="D201" s="37" t="s">
        <v>204</v>
      </c>
      <c r="E201" s="39" t="s">
        <v>3178</v>
      </c>
      <c r="F201" s="40" t="s">
        <v>227</v>
      </c>
      <c r="G201" s="41">
        <v>163.90199999999999</v>
      </c>
      <c r="H201" s="42">
        <v>0</v>
      </c>
      <c r="I201" s="43">
        <f>ROUND(G201*H201,P4)</f>
        <v>0</v>
      </c>
      <c r="J201" s="37"/>
      <c r="O201" s="44">
        <f>I201*0.21</f>
        <v>0</v>
      </c>
      <c r="P201">
        <v>3</v>
      </c>
    </row>
    <row r="202" ht="30">
      <c r="A202" s="37" t="s">
        <v>207</v>
      </c>
      <c r="B202" s="45"/>
      <c r="C202" s="46"/>
      <c r="D202" s="46"/>
      <c r="E202" s="39" t="s">
        <v>3179</v>
      </c>
      <c r="F202" s="46"/>
      <c r="G202" s="46"/>
      <c r="H202" s="46"/>
      <c r="I202" s="46"/>
      <c r="J202" s="48"/>
    </row>
    <row r="203">
      <c r="A203" s="37" t="s">
        <v>210</v>
      </c>
      <c r="B203" s="45"/>
      <c r="C203" s="46"/>
      <c r="D203" s="46"/>
      <c r="E203" s="47" t="s">
        <v>204</v>
      </c>
      <c r="F203" s="46"/>
      <c r="G203" s="46"/>
      <c r="H203" s="46"/>
      <c r="I203" s="46"/>
      <c r="J203" s="48"/>
    </row>
    <row r="204">
      <c r="A204" s="37" t="s">
        <v>202</v>
      </c>
      <c r="B204" s="37">
        <v>51</v>
      </c>
      <c r="C204" s="38" t="s">
        <v>3180</v>
      </c>
      <c r="D204" s="37" t="s">
        <v>204</v>
      </c>
      <c r="E204" s="39" t="s">
        <v>3181</v>
      </c>
      <c r="F204" s="40" t="s">
        <v>217</v>
      </c>
      <c r="G204" s="41">
        <v>56.787999999999997</v>
      </c>
      <c r="H204" s="42">
        <v>0</v>
      </c>
      <c r="I204" s="43">
        <f>ROUND(G204*H204,P4)</f>
        <v>0</v>
      </c>
      <c r="J204" s="37"/>
      <c r="O204" s="44">
        <f>I204*0.21</f>
        <v>0</v>
      </c>
      <c r="P204">
        <v>3</v>
      </c>
    </row>
    <row r="205" ht="30">
      <c r="A205" s="37" t="s">
        <v>207</v>
      </c>
      <c r="B205" s="45"/>
      <c r="C205" s="46"/>
      <c r="D205" s="46"/>
      <c r="E205" s="39" t="s">
        <v>3182</v>
      </c>
      <c r="F205" s="46"/>
      <c r="G205" s="46"/>
      <c r="H205" s="46"/>
      <c r="I205" s="46"/>
      <c r="J205" s="48"/>
    </row>
    <row r="206" ht="285">
      <c r="A206" s="37" t="s">
        <v>208</v>
      </c>
      <c r="B206" s="45"/>
      <c r="C206" s="46"/>
      <c r="D206" s="46"/>
      <c r="E206" s="49" t="s">
        <v>3640</v>
      </c>
      <c r="F206" s="46"/>
      <c r="G206" s="46"/>
      <c r="H206" s="46"/>
      <c r="I206" s="46"/>
      <c r="J206" s="48"/>
    </row>
    <row r="207">
      <c r="A207" s="37" t="s">
        <v>210</v>
      </c>
      <c r="B207" s="45"/>
      <c r="C207" s="46"/>
      <c r="D207" s="46"/>
      <c r="E207" s="47" t="s">
        <v>204</v>
      </c>
      <c r="F207" s="46"/>
      <c r="G207" s="46"/>
      <c r="H207" s="46"/>
      <c r="I207" s="46"/>
      <c r="J207" s="48"/>
    </row>
    <row r="208" ht="30">
      <c r="A208" s="37" t="s">
        <v>202</v>
      </c>
      <c r="B208" s="37">
        <v>52</v>
      </c>
      <c r="C208" s="38" t="s">
        <v>3641</v>
      </c>
      <c r="D208" s="37" t="s">
        <v>204</v>
      </c>
      <c r="E208" s="39" t="s">
        <v>3642</v>
      </c>
      <c r="F208" s="40" t="s">
        <v>206</v>
      </c>
      <c r="G208" s="41">
        <v>3</v>
      </c>
      <c r="H208" s="42">
        <v>0</v>
      </c>
      <c r="I208" s="43">
        <f>ROUND(G208*H208,P4)</f>
        <v>0</v>
      </c>
      <c r="J208" s="37"/>
      <c r="O208" s="44">
        <f>I208*0.21</f>
        <v>0</v>
      </c>
      <c r="P208">
        <v>3</v>
      </c>
    </row>
    <row r="209" ht="30">
      <c r="A209" s="37" t="s">
        <v>207</v>
      </c>
      <c r="B209" s="45"/>
      <c r="C209" s="46"/>
      <c r="D209" s="46"/>
      <c r="E209" s="39" t="s">
        <v>3643</v>
      </c>
      <c r="F209" s="46"/>
      <c r="G209" s="46"/>
      <c r="H209" s="46"/>
      <c r="I209" s="46"/>
      <c r="J209" s="48"/>
    </row>
    <row r="210" ht="105">
      <c r="A210" s="37" t="s">
        <v>208</v>
      </c>
      <c r="B210" s="45"/>
      <c r="C210" s="46"/>
      <c r="D210" s="46"/>
      <c r="E210" s="49" t="s">
        <v>3644</v>
      </c>
      <c r="F210" s="46"/>
      <c r="G210" s="46"/>
      <c r="H210" s="46"/>
      <c r="I210" s="46"/>
      <c r="J210" s="48"/>
    </row>
    <row r="211">
      <c r="A211" s="37" t="s">
        <v>210</v>
      </c>
      <c r="B211" s="45"/>
      <c r="C211" s="46"/>
      <c r="D211" s="46"/>
      <c r="E211" s="47" t="s">
        <v>204</v>
      </c>
      <c r="F211" s="46"/>
      <c r="G211" s="46"/>
      <c r="H211" s="46"/>
      <c r="I211" s="46"/>
      <c r="J211" s="48"/>
    </row>
    <row r="212" ht="30">
      <c r="A212" s="37" t="s">
        <v>202</v>
      </c>
      <c r="B212" s="37">
        <v>53</v>
      </c>
      <c r="C212" s="38" t="s">
        <v>3184</v>
      </c>
      <c r="D212" s="37" t="s">
        <v>204</v>
      </c>
      <c r="E212" s="39" t="s">
        <v>3185</v>
      </c>
      <c r="F212" s="40" t="s">
        <v>206</v>
      </c>
      <c r="G212" s="41">
        <v>15</v>
      </c>
      <c r="H212" s="42">
        <v>0</v>
      </c>
      <c r="I212" s="43">
        <f>ROUND(G212*H212,P4)</f>
        <v>0</v>
      </c>
      <c r="J212" s="37"/>
      <c r="O212" s="44">
        <f>I212*0.21</f>
        <v>0</v>
      </c>
      <c r="P212">
        <v>3</v>
      </c>
    </row>
    <row r="213" ht="45">
      <c r="A213" s="37" t="s">
        <v>207</v>
      </c>
      <c r="B213" s="45"/>
      <c r="C213" s="46"/>
      <c r="D213" s="46"/>
      <c r="E213" s="39" t="s">
        <v>3186</v>
      </c>
      <c r="F213" s="46"/>
      <c r="G213" s="46"/>
      <c r="H213" s="46"/>
      <c r="I213" s="46"/>
      <c r="J213" s="48"/>
    </row>
    <row r="214" ht="255">
      <c r="A214" s="37" t="s">
        <v>208</v>
      </c>
      <c r="B214" s="45"/>
      <c r="C214" s="46"/>
      <c r="D214" s="46"/>
      <c r="E214" s="49" t="s">
        <v>3645</v>
      </c>
      <c r="F214" s="46"/>
      <c r="G214" s="46"/>
      <c r="H214" s="46"/>
      <c r="I214" s="46"/>
      <c r="J214" s="48"/>
    </row>
    <row r="215">
      <c r="A215" s="37" t="s">
        <v>210</v>
      </c>
      <c r="B215" s="45"/>
      <c r="C215" s="46"/>
      <c r="D215" s="46"/>
      <c r="E215" s="47" t="s">
        <v>204</v>
      </c>
      <c r="F215" s="46"/>
      <c r="G215" s="46"/>
      <c r="H215" s="46"/>
      <c r="I215" s="46"/>
      <c r="J215" s="48"/>
    </row>
    <row r="216" ht="30">
      <c r="A216" s="37" t="s">
        <v>202</v>
      </c>
      <c r="B216" s="37">
        <v>54</v>
      </c>
      <c r="C216" s="38" t="s">
        <v>3188</v>
      </c>
      <c r="D216" s="37" t="s">
        <v>204</v>
      </c>
      <c r="E216" s="39" t="s">
        <v>3189</v>
      </c>
      <c r="F216" s="40" t="s">
        <v>476</v>
      </c>
      <c r="G216" s="41">
        <v>1.542</v>
      </c>
      <c r="H216" s="42">
        <v>0</v>
      </c>
      <c r="I216" s="43">
        <f>ROUND(G216*H216,P4)</f>
        <v>0</v>
      </c>
      <c r="J216" s="37"/>
      <c r="O216" s="44">
        <f>I216*0.21</f>
        <v>0</v>
      </c>
      <c r="P216">
        <v>3</v>
      </c>
    </row>
    <row r="217" ht="45">
      <c r="A217" s="37" t="s">
        <v>207</v>
      </c>
      <c r="B217" s="45"/>
      <c r="C217" s="46"/>
      <c r="D217" s="46"/>
      <c r="E217" s="39" t="s">
        <v>3190</v>
      </c>
      <c r="F217" s="46"/>
      <c r="G217" s="46"/>
      <c r="H217" s="46"/>
      <c r="I217" s="46"/>
      <c r="J217" s="48"/>
    </row>
    <row r="218">
      <c r="A218" s="37" t="s">
        <v>210</v>
      </c>
      <c r="B218" s="45"/>
      <c r="C218" s="46"/>
      <c r="D218" s="46"/>
      <c r="E218" s="47" t="s">
        <v>204</v>
      </c>
      <c r="F218" s="46"/>
      <c r="G218" s="46"/>
      <c r="H218" s="46"/>
      <c r="I218" s="46"/>
      <c r="J218" s="48"/>
    </row>
    <row r="219" ht="45">
      <c r="A219" s="37" t="s">
        <v>202</v>
      </c>
      <c r="B219" s="37">
        <v>55</v>
      </c>
      <c r="C219" s="38" t="s">
        <v>3646</v>
      </c>
      <c r="D219" s="37" t="s">
        <v>204</v>
      </c>
      <c r="E219" s="39" t="s">
        <v>3647</v>
      </c>
      <c r="F219" s="40" t="s">
        <v>227</v>
      </c>
      <c r="G219" s="41">
        <v>15.602</v>
      </c>
      <c r="H219" s="42">
        <v>0</v>
      </c>
      <c r="I219" s="43">
        <f>ROUND(G219*H219,P4)</f>
        <v>0</v>
      </c>
      <c r="J219" s="37"/>
      <c r="O219" s="44">
        <f>I219*0.21</f>
        <v>0</v>
      </c>
      <c r="P219">
        <v>3</v>
      </c>
    </row>
    <row r="220" ht="45">
      <c r="A220" s="37" t="s">
        <v>207</v>
      </c>
      <c r="B220" s="45"/>
      <c r="C220" s="46"/>
      <c r="D220" s="46"/>
      <c r="E220" s="39" t="s">
        <v>3648</v>
      </c>
      <c r="F220" s="46"/>
      <c r="G220" s="46"/>
      <c r="H220" s="46"/>
      <c r="I220" s="46"/>
      <c r="J220" s="48"/>
    </row>
    <row r="221" ht="120">
      <c r="A221" s="37" t="s">
        <v>208</v>
      </c>
      <c r="B221" s="45"/>
      <c r="C221" s="46"/>
      <c r="D221" s="46"/>
      <c r="E221" s="49" t="s">
        <v>3649</v>
      </c>
      <c r="F221" s="46"/>
      <c r="G221" s="46"/>
      <c r="H221" s="46"/>
      <c r="I221" s="46"/>
      <c r="J221" s="48"/>
    </row>
    <row r="222" ht="75">
      <c r="A222" s="37" t="s">
        <v>210</v>
      </c>
      <c r="B222" s="45"/>
      <c r="C222" s="46"/>
      <c r="D222" s="46"/>
      <c r="E222" s="39" t="s">
        <v>3650</v>
      </c>
      <c r="F222" s="46"/>
      <c r="G222" s="46"/>
      <c r="H222" s="46"/>
      <c r="I222" s="46"/>
      <c r="J222" s="48"/>
    </row>
    <row r="223">
      <c r="A223" s="31" t="s">
        <v>199</v>
      </c>
      <c r="B223" s="32"/>
      <c r="C223" s="33" t="s">
        <v>3191</v>
      </c>
      <c r="D223" s="34"/>
      <c r="E223" s="31" t="s">
        <v>3192</v>
      </c>
      <c r="F223" s="34"/>
      <c r="G223" s="34"/>
      <c r="H223" s="34"/>
      <c r="I223" s="35">
        <f>SUMIFS(I224:I234,A224:A234,"P")</f>
        <v>0</v>
      </c>
      <c r="J223" s="36"/>
    </row>
    <row r="224">
      <c r="A224" s="37" t="s">
        <v>202</v>
      </c>
      <c r="B224" s="37">
        <v>56</v>
      </c>
      <c r="C224" s="38" t="s">
        <v>3193</v>
      </c>
      <c r="D224" s="37" t="s">
        <v>204</v>
      </c>
      <c r="E224" s="39" t="s">
        <v>3194</v>
      </c>
      <c r="F224" s="40" t="s">
        <v>476</v>
      </c>
      <c r="G224" s="41">
        <v>0.044999999999999998</v>
      </c>
      <c r="H224" s="42">
        <v>0</v>
      </c>
      <c r="I224" s="43">
        <f>ROUND(G224*H224,P4)</f>
        <v>0</v>
      </c>
      <c r="J224" s="37"/>
      <c r="O224" s="44">
        <f>I224*0.21</f>
        <v>0</v>
      </c>
      <c r="P224">
        <v>3</v>
      </c>
    </row>
    <row r="225" ht="45">
      <c r="A225" s="37" t="s">
        <v>207</v>
      </c>
      <c r="B225" s="45"/>
      <c r="C225" s="46"/>
      <c r="D225" s="46"/>
      <c r="E225" s="39" t="s">
        <v>3195</v>
      </c>
      <c r="F225" s="46"/>
      <c r="G225" s="46"/>
      <c r="H225" s="46"/>
      <c r="I225" s="46"/>
      <c r="J225" s="48"/>
    </row>
    <row r="226">
      <c r="A226" s="37" t="s">
        <v>210</v>
      </c>
      <c r="B226" s="45"/>
      <c r="C226" s="46"/>
      <c r="D226" s="46"/>
      <c r="E226" s="47" t="s">
        <v>204</v>
      </c>
      <c r="F226" s="46"/>
      <c r="G226" s="46"/>
      <c r="H226" s="46"/>
      <c r="I226" s="46"/>
      <c r="J226" s="48"/>
    </row>
    <row r="227" ht="45">
      <c r="A227" s="37" t="s">
        <v>202</v>
      </c>
      <c r="B227" s="37">
        <v>57</v>
      </c>
      <c r="C227" s="38" t="s">
        <v>3651</v>
      </c>
      <c r="D227" s="37" t="s">
        <v>204</v>
      </c>
      <c r="E227" s="39" t="s">
        <v>3652</v>
      </c>
      <c r="F227" s="40" t="s">
        <v>206</v>
      </c>
      <c r="G227" s="41">
        <v>1</v>
      </c>
      <c r="H227" s="42">
        <v>0</v>
      </c>
      <c r="I227" s="43">
        <f>ROUND(G227*H227,P4)</f>
        <v>0</v>
      </c>
      <c r="J227" s="37"/>
      <c r="O227" s="44">
        <f>I227*0.21</f>
        <v>0</v>
      </c>
      <c r="P227">
        <v>3</v>
      </c>
    </row>
    <row r="228" ht="45">
      <c r="A228" s="37" t="s">
        <v>207</v>
      </c>
      <c r="B228" s="45"/>
      <c r="C228" s="46"/>
      <c r="D228" s="46"/>
      <c r="E228" s="39" t="s">
        <v>3653</v>
      </c>
      <c r="F228" s="46"/>
      <c r="G228" s="46"/>
      <c r="H228" s="46"/>
      <c r="I228" s="46"/>
      <c r="J228" s="48"/>
    </row>
    <row r="229" ht="90">
      <c r="A229" s="37" t="s">
        <v>208</v>
      </c>
      <c r="B229" s="45"/>
      <c r="C229" s="46"/>
      <c r="D229" s="46"/>
      <c r="E229" s="49" t="s">
        <v>3654</v>
      </c>
      <c r="F229" s="46"/>
      <c r="G229" s="46"/>
      <c r="H229" s="46"/>
      <c r="I229" s="46"/>
      <c r="J229" s="48"/>
    </row>
    <row r="230" ht="135">
      <c r="A230" s="37" t="s">
        <v>210</v>
      </c>
      <c r="B230" s="45"/>
      <c r="C230" s="46"/>
      <c r="D230" s="46"/>
      <c r="E230" s="39" t="s">
        <v>3200</v>
      </c>
      <c r="F230" s="46"/>
      <c r="G230" s="46"/>
      <c r="H230" s="46"/>
      <c r="I230" s="46"/>
      <c r="J230" s="48"/>
    </row>
    <row r="231" ht="45">
      <c r="A231" s="37" t="s">
        <v>202</v>
      </c>
      <c r="B231" s="37">
        <v>58</v>
      </c>
      <c r="C231" s="38" t="s">
        <v>3655</v>
      </c>
      <c r="D231" s="37" t="s">
        <v>204</v>
      </c>
      <c r="E231" s="39" t="s">
        <v>3656</v>
      </c>
      <c r="F231" s="40" t="s">
        <v>206</v>
      </c>
      <c r="G231" s="41">
        <v>1</v>
      </c>
      <c r="H231" s="42">
        <v>0</v>
      </c>
      <c r="I231" s="43">
        <f>ROUND(G231*H231,P4)</f>
        <v>0</v>
      </c>
      <c r="J231" s="37"/>
      <c r="O231" s="44">
        <f>I231*0.21</f>
        <v>0</v>
      </c>
      <c r="P231">
        <v>3</v>
      </c>
    </row>
    <row r="232" ht="45">
      <c r="A232" s="37" t="s">
        <v>207</v>
      </c>
      <c r="B232" s="45"/>
      <c r="C232" s="46"/>
      <c r="D232" s="46"/>
      <c r="E232" s="39" t="s">
        <v>3657</v>
      </c>
      <c r="F232" s="46"/>
      <c r="G232" s="46"/>
      <c r="H232" s="46"/>
      <c r="I232" s="46"/>
      <c r="J232" s="48"/>
    </row>
    <row r="233" ht="90">
      <c r="A233" s="37" t="s">
        <v>208</v>
      </c>
      <c r="B233" s="45"/>
      <c r="C233" s="46"/>
      <c r="D233" s="46"/>
      <c r="E233" s="49" t="s">
        <v>3658</v>
      </c>
      <c r="F233" s="46"/>
      <c r="G233" s="46"/>
      <c r="H233" s="46"/>
      <c r="I233" s="46"/>
      <c r="J233" s="48"/>
    </row>
    <row r="234" ht="135">
      <c r="A234" s="37" t="s">
        <v>210</v>
      </c>
      <c r="B234" s="45"/>
      <c r="C234" s="46"/>
      <c r="D234" s="46"/>
      <c r="E234" s="39" t="s">
        <v>3200</v>
      </c>
      <c r="F234" s="46"/>
      <c r="G234" s="46"/>
      <c r="H234" s="46"/>
      <c r="I234" s="46"/>
      <c r="J234" s="48"/>
    </row>
    <row r="235">
      <c r="A235" s="31" t="s">
        <v>199</v>
      </c>
      <c r="B235" s="32"/>
      <c r="C235" s="33" t="s">
        <v>1024</v>
      </c>
      <c r="D235" s="34"/>
      <c r="E235" s="31" t="s">
        <v>3215</v>
      </c>
      <c r="F235" s="34"/>
      <c r="G235" s="34"/>
      <c r="H235" s="34"/>
      <c r="I235" s="35">
        <f>SUMIFS(I236:I722,A236:A722,"P")</f>
        <v>0</v>
      </c>
      <c r="J235" s="36"/>
    </row>
    <row r="236" ht="45">
      <c r="A236" s="37" t="s">
        <v>202</v>
      </c>
      <c r="B236" s="37">
        <v>59</v>
      </c>
      <c r="C236" s="38" t="s">
        <v>3659</v>
      </c>
      <c r="D236" s="37" t="s">
        <v>204</v>
      </c>
      <c r="E236" s="39" t="s">
        <v>3660</v>
      </c>
      <c r="F236" s="40" t="s">
        <v>206</v>
      </c>
      <c r="G236" s="41">
        <v>10</v>
      </c>
      <c r="H236" s="42">
        <v>0</v>
      </c>
      <c r="I236" s="43">
        <f>ROUND(G236*H236,P4)</f>
        <v>0</v>
      </c>
      <c r="J236" s="37"/>
      <c r="O236" s="44">
        <f>I236*0.21</f>
        <v>0</v>
      </c>
      <c r="P236">
        <v>3</v>
      </c>
    </row>
    <row r="237" ht="45">
      <c r="A237" s="37" t="s">
        <v>207</v>
      </c>
      <c r="B237" s="45"/>
      <c r="C237" s="46"/>
      <c r="D237" s="46"/>
      <c r="E237" s="39" t="s">
        <v>3660</v>
      </c>
      <c r="F237" s="46"/>
      <c r="G237" s="46"/>
      <c r="H237" s="46"/>
      <c r="I237" s="46"/>
      <c r="J237" s="48"/>
    </row>
    <row r="238" ht="45">
      <c r="A238" s="37" t="s">
        <v>208</v>
      </c>
      <c r="B238" s="45"/>
      <c r="C238" s="46"/>
      <c r="D238" s="46"/>
      <c r="E238" s="49" t="s">
        <v>3661</v>
      </c>
      <c r="F238" s="46"/>
      <c r="G238" s="46"/>
      <c r="H238" s="46"/>
      <c r="I238" s="46"/>
      <c r="J238" s="48"/>
    </row>
    <row r="239">
      <c r="A239" s="37" t="s">
        <v>210</v>
      </c>
      <c r="B239" s="45"/>
      <c r="C239" s="46"/>
      <c r="D239" s="46"/>
      <c r="E239" s="47" t="s">
        <v>204</v>
      </c>
      <c r="F239" s="46"/>
      <c r="G239" s="46"/>
      <c r="H239" s="46"/>
      <c r="I239" s="46"/>
      <c r="J239" s="48"/>
    </row>
    <row r="240">
      <c r="A240" s="37" t="s">
        <v>202</v>
      </c>
      <c r="B240" s="37">
        <v>60</v>
      </c>
      <c r="C240" s="38" t="s">
        <v>3662</v>
      </c>
      <c r="D240" s="37" t="s">
        <v>204</v>
      </c>
      <c r="E240" s="39" t="s">
        <v>3663</v>
      </c>
      <c r="F240" s="40" t="s">
        <v>206</v>
      </c>
      <c r="G240" s="41">
        <v>8</v>
      </c>
      <c r="H240" s="42">
        <v>0</v>
      </c>
      <c r="I240" s="43">
        <f>ROUND(G240*H240,P4)</f>
        <v>0</v>
      </c>
      <c r="J240" s="37"/>
      <c r="O240" s="44">
        <f>I240*0.21</f>
        <v>0</v>
      </c>
      <c r="P240">
        <v>3</v>
      </c>
    </row>
    <row r="241">
      <c r="A241" s="37" t="s">
        <v>207</v>
      </c>
      <c r="B241" s="45"/>
      <c r="C241" s="46"/>
      <c r="D241" s="46"/>
      <c r="E241" s="39" t="s">
        <v>3663</v>
      </c>
      <c r="F241" s="46"/>
      <c r="G241" s="46"/>
      <c r="H241" s="46"/>
      <c r="I241" s="46"/>
      <c r="J241" s="48"/>
    </row>
    <row r="242" ht="135">
      <c r="A242" s="37" t="s">
        <v>208</v>
      </c>
      <c r="B242" s="45"/>
      <c r="C242" s="46"/>
      <c r="D242" s="46"/>
      <c r="E242" s="49" t="s">
        <v>3664</v>
      </c>
      <c r="F242" s="46"/>
      <c r="G242" s="46"/>
      <c r="H242" s="46"/>
      <c r="I242" s="46"/>
      <c r="J242" s="48"/>
    </row>
    <row r="243">
      <c r="A243" s="37" t="s">
        <v>210</v>
      </c>
      <c r="B243" s="45"/>
      <c r="C243" s="46"/>
      <c r="D243" s="46"/>
      <c r="E243" s="47" t="s">
        <v>204</v>
      </c>
      <c r="F243" s="46"/>
      <c r="G243" s="46"/>
      <c r="H243" s="46"/>
      <c r="I243" s="46"/>
      <c r="J243" s="48"/>
    </row>
    <row r="244">
      <c r="A244" s="37" t="s">
        <v>202</v>
      </c>
      <c r="B244" s="37">
        <v>61</v>
      </c>
      <c r="C244" s="38" t="s">
        <v>3665</v>
      </c>
      <c r="D244" s="37" t="s">
        <v>204</v>
      </c>
      <c r="E244" s="39" t="s">
        <v>3666</v>
      </c>
      <c r="F244" s="40" t="s">
        <v>206</v>
      </c>
      <c r="G244" s="41">
        <v>21</v>
      </c>
      <c r="H244" s="42">
        <v>0</v>
      </c>
      <c r="I244" s="43">
        <f>ROUND(G244*H244,P4)</f>
        <v>0</v>
      </c>
      <c r="J244" s="37"/>
      <c r="O244" s="44">
        <f>I244*0.21</f>
        <v>0</v>
      </c>
      <c r="P244">
        <v>3</v>
      </c>
    </row>
    <row r="245">
      <c r="A245" s="37" t="s">
        <v>207</v>
      </c>
      <c r="B245" s="45"/>
      <c r="C245" s="46"/>
      <c r="D245" s="46"/>
      <c r="E245" s="39" t="s">
        <v>3666</v>
      </c>
      <c r="F245" s="46"/>
      <c r="G245" s="46"/>
      <c r="H245" s="46"/>
      <c r="I245" s="46"/>
      <c r="J245" s="48"/>
    </row>
    <row r="246" ht="135">
      <c r="A246" s="37" t="s">
        <v>208</v>
      </c>
      <c r="B246" s="45"/>
      <c r="C246" s="46"/>
      <c r="D246" s="46"/>
      <c r="E246" s="49" t="s">
        <v>3667</v>
      </c>
      <c r="F246" s="46"/>
      <c r="G246" s="46"/>
      <c r="H246" s="46"/>
      <c r="I246" s="46"/>
      <c r="J246" s="48"/>
    </row>
    <row r="247">
      <c r="A247" s="37" t="s">
        <v>210</v>
      </c>
      <c r="B247" s="45"/>
      <c r="C247" s="46"/>
      <c r="D247" s="46"/>
      <c r="E247" s="47" t="s">
        <v>204</v>
      </c>
      <c r="F247" s="46"/>
      <c r="G247" s="46"/>
      <c r="H247" s="46"/>
      <c r="I247" s="46"/>
      <c r="J247" s="48"/>
    </row>
    <row r="248">
      <c r="A248" s="37" t="s">
        <v>202</v>
      </c>
      <c r="B248" s="37">
        <v>62</v>
      </c>
      <c r="C248" s="38" t="s">
        <v>3668</v>
      </c>
      <c r="D248" s="37" t="s">
        <v>204</v>
      </c>
      <c r="E248" s="39" t="s">
        <v>3669</v>
      </c>
      <c r="F248" s="40" t="s">
        <v>206</v>
      </c>
      <c r="G248" s="41">
        <v>3</v>
      </c>
      <c r="H248" s="42">
        <v>0</v>
      </c>
      <c r="I248" s="43">
        <f>ROUND(G248*H248,P4)</f>
        <v>0</v>
      </c>
      <c r="J248" s="37"/>
      <c r="O248" s="44">
        <f>I248*0.21</f>
        <v>0</v>
      </c>
      <c r="P248">
        <v>3</v>
      </c>
    </row>
    <row r="249">
      <c r="A249" s="37" t="s">
        <v>207</v>
      </c>
      <c r="B249" s="45"/>
      <c r="C249" s="46"/>
      <c r="D249" s="46"/>
      <c r="E249" s="39" t="s">
        <v>3669</v>
      </c>
      <c r="F249" s="46"/>
      <c r="G249" s="46"/>
      <c r="H249" s="46"/>
      <c r="I249" s="46"/>
      <c r="J249" s="48"/>
    </row>
    <row r="250" ht="105">
      <c r="A250" s="37" t="s">
        <v>208</v>
      </c>
      <c r="B250" s="45"/>
      <c r="C250" s="46"/>
      <c r="D250" s="46"/>
      <c r="E250" s="49" t="s">
        <v>3670</v>
      </c>
      <c r="F250" s="46"/>
      <c r="G250" s="46"/>
      <c r="H250" s="46"/>
      <c r="I250" s="46"/>
      <c r="J250" s="48"/>
    </row>
    <row r="251">
      <c r="A251" s="37" t="s">
        <v>210</v>
      </c>
      <c r="B251" s="45"/>
      <c r="C251" s="46"/>
      <c r="D251" s="46"/>
      <c r="E251" s="47" t="s">
        <v>204</v>
      </c>
      <c r="F251" s="46"/>
      <c r="G251" s="46"/>
      <c r="H251" s="46"/>
      <c r="I251" s="46"/>
      <c r="J251" s="48"/>
    </row>
    <row r="252">
      <c r="A252" s="37" t="s">
        <v>202</v>
      </c>
      <c r="B252" s="37">
        <v>63</v>
      </c>
      <c r="C252" s="38" t="s">
        <v>3671</v>
      </c>
      <c r="D252" s="37" t="s">
        <v>204</v>
      </c>
      <c r="E252" s="39" t="s">
        <v>3672</v>
      </c>
      <c r="F252" s="40" t="s">
        <v>206</v>
      </c>
      <c r="G252" s="41">
        <v>1</v>
      </c>
      <c r="H252" s="42">
        <v>0</v>
      </c>
      <c r="I252" s="43">
        <f>ROUND(G252*H252,P4)</f>
        <v>0</v>
      </c>
      <c r="J252" s="37"/>
      <c r="O252" s="44">
        <f>I252*0.21</f>
        <v>0</v>
      </c>
      <c r="P252">
        <v>3</v>
      </c>
    </row>
    <row r="253">
      <c r="A253" s="37" t="s">
        <v>207</v>
      </c>
      <c r="B253" s="45"/>
      <c r="C253" s="46"/>
      <c r="D253" s="46"/>
      <c r="E253" s="39" t="s">
        <v>3672</v>
      </c>
      <c r="F253" s="46"/>
      <c r="G253" s="46"/>
      <c r="H253" s="46"/>
      <c r="I253" s="46"/>
      <c r="J253" s="48"/>
    </row>
    <row r="254" ht="45">
      <c r="A254" s="37" t="s">
        <v>208</v>
      </c>
      <c r="B254" s="45"/>
      <c r="C254" s="46"/>
      <c r="D254" s="46"/>
      <c r="E254" s="49" t="s">
        <v>3673</v>
      </c>
      <c r="F254" s="46"/>
      <c r="G254" s="46"/>
      <c r="H254" s="46"/>
      <c r="I254" s="46"/>
      <c r="J254" s="48"/>
    </row>
    <row r="255">
      <c r="A255" s="37" t="s">
        <v>210</v>
      </c>
      <c r="B255" s="45"/>
      <c r="C255" s="46"/>
      <c r="D255" s="46"/>
      <c r="E255" s="47" t="s">
        <v>204</v>
      </c>
      <c r="F255" s="46"/>
      <c r="G255" s="46"/>
      <c r="H255" s="46"/>
      <c r="I255" s="46"/>
      <c r="J255" s="48"/>
    </row>
    <row r="256">
      <c r="A256" s="37" t="s">
        <v>202</v>
      </c>
      <c r="B256" s="37">
        <v>64</v>
      </c>
      <c r="C256" s="38" t="s">
        <v>3674</v>
      </c>
      <c r="D256" s="37" t="s">
        <v>204</v>
      </c>
      <c r="E256" s="39" t="s">
        <v>3675</v>
      </c>
      <c r="F256" s="40" t="s">
        <v>206</v>
      </c>
      <c r="G256" s="41">
        <v>1</v>
      </c>
      <c r="H256" s="42">
        <v>0</v>
      </c>
      <c r="I256" s="43">
        <f>ROUND(G256*H256,P4)</f>
        <v>0</v>
      </c>
      <c r="J256" s="37"/>
      <c r="O256" s="44">
        <f>I256*0.21</f>
        <v>0</v>
      </c>
      <c r="P256">
        <v>3</v>
      </c>
    </row>
    <row r="257">
      <c r="A257" s="37" t="s">
        <v>207</v>
      </c>
      <c r="B257" s="45"/>
      <c r="C257" s="46"/>
      <c r="D257" s="46"/>
      <c r="E257" s="39" t="s">
        <v>3675</v>
      </c>
      <c r="F257" s="46"/>
      <c r="G257" s="46"/>
      <c r="H257" s="46"/>
      <c r="I257" s="46"/>
      <c r="J257" s="48"/>
    </row>
    <row r="258" ht="75">
      <c r="A258" s="37" t="s">
        <v>208</v>
      </c>
      <c r="B258" s="45"/>
      <c r="C258" s="46"/>
      <c r="D258" s="46"/>
      <c r="E258" s="49" t="s">
        <v>3676</v>
      </c>
      <c r="F258" s="46"/>
      <c r="G258" s="46"/>
      <c r="H258" s="46"/>
      <c r="I258" s="46"/>
      <c r="J258" s="48"/>
    </row>
    <row r="259">
      <c r="A259" s="37" t="s">
        <v>210</v>
      </c>
      <c r="B259" s="45"/>
      <c r="C259" s="46"/>
      <c r="D259" s="46"/>
      <c r="E259" s="47" t="s">
        <v>204</v>
      </c>
      <c r="F259" s="46"/>
      <c r="G259" s="46"/>
      <c r="H259" s="46"/>
      <c r="I259" s="46"/>
      <c r="J259" s="48"/>
    </row>
    <row r="260">
      <c r="A260" s="37" t="s">
        <v>202</v>
      </c>
      <c r="B260" s="37">
        <v>65</v>
      </c>
      <c r="C260" s="38" t="s">
        <v>3677</v>
      </c>
      <c r="D260" s="37" t="s">
        <v>204</v>
      </c>
      <c r="E260" s="39" t="s">
        <v>3678</v>
      </c>
      <c r="F260" s="40" t="s">
        <v>206</v>
      </c>
      <c r="G260" s="41">
        <v>6</v>
      </c>
      <c r="H260" s="42">
        <v>0</v>
      </c>
      <c r="I260" s="43">
        <f>ROUND(G260*H260,P4)</f>
        <v>0</v>
      </c>
      <c r="J260" s="37"/>
      <c r="O260" s="44">
        <f>I260*0.21</f>
        <v>0</v>
      </c>
      <c r="P260">
        <v>3</v>
      </c>
    </row>
    <row r="261">
      <c r="A261" s="37" t="s">
        <v>207</v>
      </c>
      <c r="B261" s="45"/>
      <c r="C261" s="46"/>
      <c r="D261" s="46"/>
      <c r="E261" s="39" t="s">
        <v>3678</v>
      </c>
      <c r="F261" s="46"/>
      <c r="G261" s="46"/>
      <c r="H261" s="46"/>
      <c r="I261" s="46"/>
      <c r="J261" s="48"/>
    </row>
    <row r="262" ht="165">
      <c r="A262" s="37" t="s">
        <v>208</v>
      </c>
      <c r="B262" s="45"/>
      <c r="C262" s="46"/>
      <c r="D262" s="46"/>
      <c r="E262" s="49" t="s">
        <v>3679</v>
      </c>
      <c r="F262" s="46"/>
      <c r="G262" s="46"/>
      <c r="H262" s="46"/>
      <c r="I262" s="46"/>
      <c r="J262" s="48"/>
    </row>
    <row r="263">
      <c r="A263" s="37" t="s">
        <v>210</v>
      </c>
      <c r="B263" s="45"/>
      <c r="C263" s="46"/>
      <c r="D263" s="46"/>
      <c r="E263" s="47" t="s">
        <v>204</v>
      </c>
      <c r="F263" s="46"/>
      <c r="G263" s="46"/>
      <c r="H263" s="46"/>
      <c r="I263" s="46"/>
      <c r="J263" s="48"/>
    </row>
    <row r="264">
      <c r="A264" s="37" t="s">
        <v>202</v>
      </c>
      <c r="B264" s="37">
        <v>66</v>
      </c>
      <c r="C264" s="38" t="s">
        <v>3680</v>
      </c>
      <c r="D264" s="37" t="s">
        <v>204</v>
      </c>
      <c r="E264" s="39" t="s">
        <v>3681</v>
      </c>
      <c r="F264" s="40" t="s">
        <v>206</v>
      </c>
      <c r="G264" s="41">
        <v>3</v>
      </c>
      <c r="H264" s="42">
        <v>0</v>
      </c>
      <c r="I264" s="43">
        <f>ROUND(G264*H264,P4)</f>
        <v>0</v>
      </c>
      <c r="J264" s="37"/>
      <c r="O264" s="44">
        <f>I264*0.21</f>
        <v>0</v>
      </c>
      <c r="P264">
        <v>3</v>
      </c>
    </row>
    <row r="265">
      <c r="A265" s="37" t="s">
        <v>207</v>
      </c>
      <c r="B265" s="45"/>
      <c r="C265" s="46"/>
      <c r="D265" s="46"/>
      <c r="E265" s="39" t="s">
        <v>3681</v>
      </c>
      <c r="F265" s="46"/>
      <c r="G265" s="46"/>
      <c r="H265" s="46"/>
      <c r="I265" s="46"/>
      <c r="J265" s="48"/>
    </row>
    <row r="266" ht="105">
      <c r="A266" s="37" t="s">
        <v>208</v>
      </c>
      <c r="B266" s="45"/>
      <c r="C266" s="46"/>
      <c r="D266" s="46"/>
      <c r="E266" s="49" t="s">
        <v>3682</v>
      </c>
      <c r="F266" s="46"/>
      <c r="G266" s="46"/>
      <c r="H266" s="46"/>
      <c r="I266" s="46"/>
      <c r="J266" s="48"/>
    </row>
    <row r="267">
      <c r="A267" s="37" t="s">
        <v>210</v>
      </c>
      <c r="B267" s="45"/>
      <c r="C267" s="46"/>
      <c r="D267" s="46"/>
      <c r="E267" s="47" t="s">
        <v>204</v>
      </c>
      <c r="F267" s="46"/>
      <c r="G267" s="46"/>
      <c r="H267" s="46"/>
      <c r="I267" s="46"/>
      <c r="J267" s="48"/>
    </row>
    <row r="268" ht="30">
      <c r="A268" s="37" t="s">
        <v>202</v>
      </c>
      <c r="B268" s="37">
        <v>67</v>
      </c>
      <c r="C268" s="38" t="s">
        <v>3683</v>
      </c>
      <c r="D268" s="37" t="s">
        <v>204</v>
      </c>
      <c r="E268" s="39" t="s">
        <v>3684</v>
      </c>
      <c r="F268" s="40" t="s">
        <v>217</v>
      </c>
      <c r="G268" s="41">
        <v>89.766999999999996</v>
      </c>
      <c r="H268" s="42">
        <v>0</v>
      </c>
      <c r="I268" s="43">
        <f>ROUND(G268*H268,P4)</f>
        <v>0</v>
      </c>
      <c r="J268" s="37"/>
      <c r="O268" s="44">
        <f>I268*0.21</f>
        <v>0</v>
      </c>
      <c r="P268">
        <v>3</v>
      </c>
    </row>
    <row r="269" ht="30">
      <c r="A269" s="37" t="s">
        <v>207</v>
      </c>
      <c r="B269" s="45"/>
      <c r="C269" s="46"/>
      <c r="D269" s="46"/>
      <c r="E269" s="39" t="s">
        <v>3684</v>
      </c>
      <c r="F269" s="46"/>
      <c r="G269" s="46"/>
      <c r="H269" s="46"/>
      <c r="I269" s="46"/>
      <c r="J269" s="48"/>
    </row>
    <row r="270">
      <c r="A270" s="37" t="s">
        <v>210</v>
      </c>
      <c r="B270" s="45"/>
      <c r="C270" s="46"/>
      <c r="D270" s="46"/>
      <c r="E270" s="47" t="s">
        <v>204</v>
      </c>
      <c r="F270" s="46"/>
      <c r="G270" s="46"/>
      <c r="H270" s="46"/>
      <c r="I270" s="46"/>
      <c r="J270" s="48"/>
    </row>
    <row r="271">
      <c r="A271" s="37" t="s">
        <v>202</v>
      </c>
      <c r="B271" s="37">
        <v>68</v>
      </c>
      <c r="C271" s="38" t="s">
        <v>3685</v>
      </c>
      <c r="D271" s="37" t="s">
        <v>204</v>
      </c>
      <c r="E271" s="39" t="s">
        <v>3686</v>
      </c>
      <c r="F271" s="40" t="s">
        <v>217</v>
      </c>
      <c r="G271" s="41">
        <v>313.02600000000001</v>
      </c>
      <c r="H271" s="42">
        <v>0</v>
      </c>
      <c r="I271" s="43">
        <f>ROUND(G271*H271,P4)</f>
        <v>0</v>
      </c>
      <c r="J271" s="37"/>
      <c r="O271" s="44">
        <f>I271*0.21</f>
        <v>0</v>
      </c>
      <c r="P271">
        <v>3</v>
      </c>
    </row>
    <row r="272">
      <c r="A272" s="37" t="s">
        <v>207</v>
      </c>
      <c r="B272" s="45"/>
      <c r="C272" s="46"/>
      <c r="D272" s="46"/>
      <c r="E272" s="39" t="s">
        <v>3686</v>
      </c>
      <c r="F272" s="46"/>
      <c r="G272" s="46"/>
      <c r="H272" s="46"/>
      <c r="I272" s="46"/>
      <c r="J272" s="48"/>
    </row>
    <row r="273">
      <c r="A273" s="37" t="s">
        <v>210</v>
      </c>
      <c r="B273" s="45"/>
      <c r="C273" s="46"/>
      <c r="D273" s="46"/>
      <c r="E273" s="47" t="s">
        <v>204</v>
      </c>
      <c r="F273" s="46"/>
      <c r="G273" s="46"/>
      <c r="H273" s="46"/>
      <c r="I273" s="46"/>
      <c r="J273" s="48"/>
    </row>
    <row r="274">
      <c r="A274" s="37" t="s">
        <v>202</v>
      </c>
      <c r="B274" s="37">
        <v>69</v>
      </c>
      <c r="C274" s="38" t="s">
        <v>3687</v>
      </c>
      <c r="D274" s="37" t="s">
        <v>204</v>
      </c>
      <c r="E274" s="39" t="s">
        <v>3688</v>
      </c>
      <c r="F274" s="40" t="s">
        <v>217</v>
      </c>
      <c r="G274" s="41">
        <v>488.69200000000001</v>
      </c>
      <c r="H274" s="42">
        <v>0</v>
      </c>
      <c r="I274" s="43">
        <f>ROUND(G274*H274,P4)</f>
        <v>0</v>
      </c>
      <c r="J274" s="37"/>
      <c r="O274" s="44">
        <f>I274*0.21</f>
        <v>0</v>
      </c>
      <c r="P274">
        <v>3</v>
      </c>
    </row>
    <row r="275">
      <c r="A275" s="37" t="s">
        <v>207</v>
      </c>
      <c r="B275" s="45"/>
      <c r="C275" s="46"/>
      <c r="D275" s="46"/>
      <c r="E275" s="39" t="s">
        <v>3688</v>
      </c>
      <c r="F275" s="46"/>
      <c r="G275" s="46"/>
      <c r="H275" s="46"/>
      <c r="I275" s="46"/>
      <c r="J275" s="48"/>
    </row>
    <row r="276">
      <c r="A276" s="37" t="s">
        <v>210</v>
      </c>
      <c r="B276" s="45"/>
      <c r="C276" s="46"/>
      <c r="D276" s="46"/>
      <c r="E276" s="47" t="s">
        <v>204</v>
      </c>
      <c r="F276" s="46"/>
      <c r="G276" s="46"/>
      <c r="H276" s="46"/>
      <c r="I276" s="46"/>
      <c r="J276" s="48"/>
    </row>
    <row r="277">
      <c r="A277" s="37" t="s">
        <v>202</v>
      </c>
      <c r="B277" s="37">
        <v>70</v>
      </c>
      <c r="C277" s="38" t="s">
        <v>3689</v>
      </c>
      <c r="D277" s="37" t="s">
        <v>204</v>
      </c>
      <c r="E277" s="39" t="s">
        <v>3690</v>
      </c>
      <c r="F277" s="40" t="s">
        <v>217</v>
      </c>
      <c r="G277" s="41">
        <v>179.554</v>
      </c>
      <c r="H277" s="42">
        <v>0</v>
      </c>
      <c r="I277" s="43">
        <f>ROUND(G277*H277,P4)</f>
        <v>0</v>
      </c>
      <c r="J277" s="37"/>
      <c r="O277" s="44">
        <f>I277*0.21</f>
        <v>0</v>
      </c>
      <c r="P277">
        <v>3</v>
      </c>
    </row>
    <row r="278">
      <c r="A278" s="37" t="s">
        <v>207</v>
      </c>
      <c r="B278" s="45"/>
      <c r="C278" s="46"/>
      <c r="D278" s="46"/>
      <c r="E278" s="39" t="s">
        <v>3690</v>
      </c>
      <c r="F278" s="46"/>
      <c r="G278" s="46"/>
      <c r="H278" s="46"/>
      <c r="I278" s="46"/>
      <c r="J278" s="48"/>
    </row>
    <row r="279">
      <c r="A279" s="37" t="s">
        <v>210</v>
      </c>
      <c r="B279" s="45"/>
      <c r="C279" s="46"/>
      <c r="D279" s="46"/>
      <c r="E279" s="47" t="s">
        <v>204</v>
      </c>
      <c r="F279" s="46"/>
      <c r="G279" s="46"/>
      <c r="H279" s="46"/>
      <c r="I279" s="46"/>
      <c r="J279" s="48"/>
    </row>
    <row r="280">
      <c r="A280" s="37" t="s">
        <v>202</v>
      </c>
      <c r="B280" s="37">
        <v>71</v>
      </c>
      <c r="C280" s="38" t="s">
        <v>3691</v>
      </c>
      <c r="D280" s="37" t="s">
        <v>204</v>
      </c>
      <c r="E280" s="39" t="s">
        <v>3692</v>
      </c>
      <c r="F280" s="40" t="s">
        <v>217</v>
      </c>
      <c r="G280" s="41">
        <v>147.53999999999999</v>
      </c>
      <c r="H280" s="42">
        <v>0</v>
      </c>
      <c r="I280" s="43">
        <f>ROUND(G280*H280,P4)</f>
        <v>0</v>
      </c>
      <c r="J280" s="37"/>
      <c r="O280" s="44">
        <f>I280*0.21</f>
        <v>0</v>
      </c>
      <c r="P280">
        <v>3</v>
      </c>
    </row>
    <row r="281">
      <c r="A281" s="37" t="s">
        <v>207</v>
      </c>
      <c r="B281" s="45"/>
      <c r="C281" s="46"/>
      <c r="D281" s="46"/>
      <c r="E281" s="39" t="s">
        <v>3692</v>
      </c>
      <c r="F281" s="46"/>
      <c r="G281" s="46"/>
      <c r="H281" s="46"/>
      <c r="I281" s="46"/>
      <c r="J281" s="48"/>
    </row>
    <row r="282">
      <c r="A282" s="37" t="s">
        <v>210</v>
      </c>
      <c r="B282" s="45"/>
      <c r="C282" s="46"/>
      <c r="D282" s="46"/>
      <c r="E282" s="47" t="s">
        <v>204</v>
      </c>
      <c r="F282" s="46"/>
      <c r="G282" s="46"/>
      <c r="H282" s="46"/>
      <c r="I282" s="46"/>
      <c r="J282" s="48"/>
    </row>
    <row r="283">
      <c r="A283" s="37" t="s">
        <v>202</v>
      </c>
      <c r="B283" s="37">
        <v>72</v>
      </c>
      <c r="C283" s="38" t="s">
        <v>3693</v>
      </c>
      <c r="D283" s="37" t="s">
        <v>204</v>
      </c>
      <c r="E283" s="39" t="s">
        <v>3694</v>
      </c>
      <c r="F283" s="40" t="s">
        <v>217</v>
      </c>
      <c r="G283" s="41">
        <v>58.139000000000003</v>
      </c>
      <c r="H283" s="42">
        <v>0</v>
      </c>
      <c r="I283" s="43">
        <f>ROUND(G283*H283,P4)</f>
        <v>0</v>
      </c>
      <c r="J283" s="37"/>
      <c r="O283" s="44">
        <f>I283*0.21</f>
        <v>0</v>
      </c>
      <c r="P283">
        <v>3</v>
      </c>
    </row>
    <row r="284">
      <c r="A284" s="37" t="s">
        <v>207</v>
      </c>
      <c r="B284" s="45"/>
      <c r="C284" s="46"/>
      <c r="D284" s="46"/>
      <c r="E284" s="39" t="s">
        <v>3694</v>
      </c>
      <c r="F284" s="46"/>
      <c r="G284" s="46"/>
      <c r="H284" s="46"/>
      <c r="I284" s="46"/>
      <c r="J284" s="48"/>
    </row>
    <row r="285">
      <c r="A285" s="37" t="s">
        <v>210</v>
      </c>
      <c r="B285" s="45"/>
      <c r="C285" s="46"/>
      <c r="D285" s="46"/>
      <c r="E285" s="47" t="s">
        <v>204</v>
      </c>
      <c r="F285" s="46"/>
      <c r="G285" s="46"/>
      <c r="H285" s="46"/>
      <c r="I285" s="46"/>
      <c r="J285" s="48"/>
    </row>
    <row r="286">
      <c r="A286" s="37" t="s">
        <v>202</v>
      </c>
      <c r="B286" s="37">
        <v>73</v>
      </c>
      <c r="C286" s="38" t="s">
        <v>3695</v>
      </c>
      <c r="D286" s="37" t="s">
        <v>204</v>
      </c>
      <c r="E286" s="39" t="s">
        <v>3696</v>
      </c>
      <c r="F286" s="40" t="s">
        <v>217</v>
      </c>
      <c r="G286" s="41">
        <v>36.317</v>
      </c>
      <c r="H286" s="42">
        <v>0</v>
      </c>
      <c r="I286" s="43">
        <f>ROUND(G286*H286,P4)</f>
        <v>0</v>
      </c>
      <c r="J286" s="37"/>
      <c r="O286" s="44">
        <f>I286*0.21</f>
        <v>0</v>
      </c>
      <c r="P286">
        <v>3</v>
      </c>
    </row>
    <row r="287">
      <c r="A287" s="37" t="s">
        <v>207</v>
      </c>
      <c r="B287" s="45"/>
      <c r="C287" s="46"/>
      <c r="D287" s="46"/>
      <c r="E287" s="39" t="s">
        <v>3696</v>
      </c>
      <c r="F287" s="46"/>
      <c r="G287" s="46"/>
      <c r="H287" s="46"/>
      <c r="I287" s="46"/>
      <c r="J287" s="48"/>
    </row>
    <row r="288">
      <c r="A288" s="37" t="s">
        <v>210</v>
      </c>
      <c r="B288" s="45"/>
      <c r="C288" s="46"/>
      <c r="D288" s="46"/>
      <c r="E288" s="47" t="s">
        <v>204</v>
      </c>
      <c r="F288" s="46"/>
      <c r="G288" s="46"/>
      <c r="H288" s="46"/>
      <c r="I288" s="46"/>
      <c r="J288" s="48"/>
    </row>
    <row r="289">
      <c r="A289" s="37" t="s">
        <v>202</v>
      </c>
      <c r="B289" s="37">
        <v>74</v>
      </c>
      <c r="C289" s="38" t="s">
        <v>3697</v>
      </c>
      <c r="D289" s="37" t="s">
        <v>204</v>
      </c>
      <c r="E289" s="39" t="s">
        <v>3698</v>
      </c>
      <c r="F289" s="40" t="s">
        <v>217</v>
      </c>
      <c r="G289" s="41">
        <v>25.963999999999999</v>
      </c>
      <c r="H289" s="42">
        <v>0</v>
      </c>
      <c r="I289" s="43">
        <f>ROUND(G289*H289,P4)</f>
        <v>0</v>
      </c>
      <c r="J289" s="37"/>
      <c r="O289" s="44">
        <f>I289*0.21</f>
        <v>0</v>
      </c>
      <c r="P289">
        <v>3</v>
      </c>
    </row>
    <row r="290">
      <c r="A290" s="37" t="s">
        <v>207</v>
      </c>
      <c r="B290" s="45"/>
      <c r="C290" s="46"/>
      <c r="D290" s="46"/>
      <c r="E290" s="39" t="s">
        <v>3698</v>
      </c>
      <c r="F290" s="46"/>
      <c r="G290" s="46"/>
      <c r="H290" s="46"/>
      <c r="I290" s="46"/>
      <c r="J290" s="48"/>
    </row>
    <row r="291">
      <c r="A291" s="37" t="s">
        <v>210</v>
      </c>
      <c r="B291" s="45"/>
      <c r="C291" s="46"/>
      <c r="D291" s="46"/>
      <c r="E291" s="47" t="s">
        <v>204</v>
      </c>
      <c r="F291" s="46"/>
      <c r="G291" s="46"/>
      <c r="H291" s="46"/>
      <c r="I291" s="46"/>
      <c r="J291" s="48"/>
    </row>
    <row r="292">
      <c r="A292" s="37" t="s">
        <v>202</v>
      </c>
      <c r="B292" s="37">
        <v>75</v>
      </c>
      <c r="C292" s="38" t="s">
        <v>3699</v>
      </c>
      <c r="D292" s="37" t="s">
        <v>204</v>
      </c>
      <c r="E292" s="39" t="s">
        <v>3700</v>
      </c>
      <c r="F292" s="40" t="s">
        <v>206</v>
      </c>
      <c r="G292" s="41">
        <v>2</v>
      </c>
      <c r="H292" s="42">
        <v>0</v>
      </c>
      <c r="I292" s="43">
        <f>ROUND(G292*H292,P4)</f>
        <v>0</v>
      </c>
      <c r="J292" s="37"/>
      <c r="O292" s="44">
        <f>I292*0.21</f>
        <v>0</v>
      </c>
      <c r="P292">
        <v>3</v>
      </c>
    </row>
    <row r="293">
      <c r="A293" s="37" t="s">
        <v>207</v>
      </c>
      <c r="B293" s="45"/>
      <c r="C293" s="46"/>
      <c r="D293" s="46"/>
      <c r="E293" s="39" t="s">
        <v>3700</v>
      </c>
      <c r="F293" s="46"/>
      <c r="G293" s="46"/>
      <c r="H293" s="46"/>
      <c r="I293" s="46"/>
      <c r="J293" s="48"/>
    </row>
    <row r="294" ht="90">
      <c r="A294" s="37" t="s">
        <v>208</v>
      </c>
      <c r="B294" s="45"/>
      <c r="C294" s="46"/>
      <c r="D294" s="46"/>
      <c r="E294" s="49" t="s">
        <v>3701</v>
      </c>
      <c r="F294" s="46"/>
      <c r="G294" s="46"/>
      <c r="H294" s="46"/>
      <c r="I294" s="46"/>
      <c r="J294" s="48"/>
    </row>
    <row r="295">
      <c r="A295" s="37" t="s">
        <v>210</v>
      </c>
      <c r="B295" s="45"/>
      <c r="C295" s="46"/>
      <c r="D295" s="46"/>
      <c r="E295" s="47" t="s">
        <v>204</v>
      </c>
      <c r="F295" s="46"/>
      <c r="G295" s="46"/>
      <c r="H295" s="46"/>
      <c r="I295" s="46"/>
      <c r="J295" s="48"/>
    </row>
    <row r="296">
      <c r="A296" s="37" t="s">
        <v>202</v>
      </c>
      <c r="B296" s="37">
        <v>76</v>
      </c>
      <c r="C296" s="38" t="s">
        <v>3702</v>
      </c>
      <c r="D296" s="37" t="s">
        <v>204</v>
      </c>
      <c r="E296" s="39" t="s">
        <v>3703</v>
      </c>
      <c r="F296" s="40" t="s">
        <v>206</v>
      </c>
      <c r="G296" s="41">
        <v>3</v>
      </c>
      <c r="H296" s="42">
        <v>0</v>
      </c>
      <c r="I296" s="43">
        <f>ROUND(G296*H296,P4)</f>
        <v>0</v>
      </c>
      <c r="J296" s="37"/>
      <c r="O296" s="44">
        <f>I296*0.21</f>
        <v>0</v>
      </c>
      <c r="P296">
        <v>3</v>
      </c>
    </row>
    <row r="297">
      <c r="A297" s="37" t="s">
        <v>207</v>
      </c>
      <c r="B297" s="45"/>
      <c r="C297" s="46"/>
      <c r="D297" s="46"/>
      <c r="E297" s="39" t="s">
        <v>3703</v>
      </c>
      <c r="F297" s="46"/>
      <c r="G297" s="46"/>
      <c r="H297" s="46"/>
      <c r="I297" s="46"/>
      <c r="J297" s="48"/>
    </row>
    <row r="298" ht="60">
      <c r="A298" s="37" t="s">
        <v>208</v>
      </c>
      <c r="B298" s="45"/>
      <c r="C298" s="46"/>
      <c r="D298" s="46"/>
      <c r="E298" s="49" t="s">
        <v>3704</v>
      </c>
      <c r="F298" s="46"/>
      <c r="G298" s="46"/>
      <c r="H298" s="46"/>
      <c r="I298" s="46"/>
      <c r="J298" s="48"/>
    </row>
    <row r="299">
      <c r="A299" s="37" t="s">
        <v>210</v>
      </c>
      <c r="B299" s="45"/>
      <c r="C299" s="46"/>
      <c r="D299" s="46"/>
      <c r="E299" s="47" t="s">
        <v>204</v>
      </c>
      <c r="F299" s="46"/>
      <c r="G299" s="46"/>
      <c r="H299" s="46"/>
      <c r="I299" s="46"/>
      <c r="J299" s="48"/>
    </row>
    <row r="300">
      <c r="A300" s="37" t="s">
        <v>202</v>
      </c>
      <c r="B300" s="37">
        <v>77</v>
      </c>
      <c r="C300" s="38" t="s">
        <v>3705</v>
      </c>
      <c r="D300" s="37" t="s">
        <v>204</v>
      </c>
      <c r="E300" s="39" t="s">
        <v>3706</v>
      </c>
      <c r="F300" s="40" t="s">
        <v>206</v>
      </c>
      <c r="G300" s="41">
        <v>4</v>
      </c>
      <c r="H300" s="42">
        <v>0</v>
      </c>
      <c r="I300" s="43">
        <f>ROUND(G300*H300,P4)</f>
        <v>0</v>
      </c>
      <c r="J300" s="37"/>
      <c r="O300" s="44">
        <f>I300*0.21</f>
        <v>0</v>
      </c>
      <c r="P300">
        <v>3</v>
      </c>
    </row>
    <row r="301">
      <c r="A301" s="37" t="s">
        <v>207</v>
      </c>
      <c r="B301" s="45"/>
      <c r="C301" s="46"/>
      <c r="D301" s="46"/>
      <c r="E301" s="39" t="s">
        <v>3706</v>
      </c>
      <c r="F301" s="46"/>
      <c r="G301" s="46"/>
      <c r="H301" s="46"/>
      <c r="I301" s="46"/>
      <c r="J301" s="48"/>
    </row>
    <row r="302" ht="120">
      <c r="A302" s="37" t="s">
        <v>208</v>
      </c>
      <c r="B302" s="45"/>
      <c r="C302" s="46"/>
      <c r="D302" s="46"/>
      <c r="E302" s="49" t="s">
        <v>3707</v>
      </c>
      <c r="F302" s="46"/>
      <c r="G302" s="46"/>
      <c r="H302" s="46"/>
      <c r="I302" s="46"/>
      <c r="J302" s="48"/>
    </row>
    <row r="303">
      <c r="A303" s="37" t="s">
        <v>210</v>
      </c>
      <c r="B303" s="45"/>
      <c r="C303" s="46"/>
      <c r="D303" s="46"/>
      <c r="E303" s="47" t="s">
        <v>204</v>
      </c>
      <c r="F303" s="46"/>
      <c r="G303" s="46"/>
      <c r="H303" s="46"/>
      <c r="I303" s="46"/>
      <c r="J303" s="48"/>
    </row>
    <row r="304">
      <c r="A304" s="37" t="s">
        <v>202</v>
      </c>
      <c r="B304" s="37">
        <v>78</v>
      </c>
      <c r="C304" s="38" t="s">
        <v>3708</v>
      </c>
      <c r="D304" s="37" t="s">
        <v>204</v>
      </c>
      <c r="E304" s="39" t="s">
        <v>3709</v>
      </c>
      <c r="F304" s="40" t="s">
        <v>206</v>
      </c>
      <c r="G304" s="41">
        <v>5</v>
      </c>
      <c r="H304" s="42">
        <v>0</v>
      </c>
      <c r="I304" s="43">
        <f>ROUND(G304*H304,P4)</f>
        <v>0</v>
      </c>
      <c r="J304" s="37"/>
      <c r="O304" s="44">
        <f>I304*0.21</f>
        <v>0</v>
      </c>
      <c r="P304">
        <v>3</v>
      </c>
    </row>
    <row r="305">
      <c r="A305" s="37" t="s">
        <v>207</v>
      </c>
      <c r="B305" s="45"/>
      <c r="C305" s="46"/>
      <c r="D305" s="46"/>
      <c r="E305" s="39" t="s">
        <v>3709</v>
      </c>
      <c r="F305" s="46"/>
      <c r="G305" s="46"/>
      <c r="H305" s="46"/>
      <c r="I305" s="46"/>
      <c r="J305" s="48"/>
    </row>
    <row r="306" ht="120">
      <c r="A306" s="37" t="s">
        <v>208</v>
      </c>
      <c r="B306" s="45"/>
      <c r="C306" s="46"/>
      <c r="D306" s="46"/>
      <c r="E306" s="49" t="s">
        <v>3710</v>
      </c>
      <c r="F306" s="46"/>
      <c r="G306" s="46"/>
      <c r="H306" s="46"/>
      <c r="I306" s="46"/>
      <c r="J306" s="48"/>
    </row>
    <row r="307">
      <c r="A307" s="37" t="s">
        <v>210</v>
      </c>
      <c r="B307" s="45"/>
      <c r="C307" s="46"/>
      <c r="D307" s="46"/>
      <c r="E307" s="47" t="s">
        <v>204</v>
      </c>
      <c r="F307" s="46"/>
      <c r="G307" s="46"/>
      <c r="H307" s="46"/>
      <c r="I307" s="46"/>
      <c r="J307" s="48"/>
    </row>
    <row r="308" ht="30">
      <c r="A308" s="37" t="s">
        <v>202</v>
      </c>
      <c r="B308" s="37">
        <v>79</v>
      </c>
      <c r="C308" s="38" t="s">
        <v>3711</v>
      </c>
      <c r="D308" s="37" t="s">
        <v>204</v>
      </c>
      <c r="E308" s="39" t="s">
        <v>3712</v>
      </c>
      <c r="F308" s="40" t="s">
        <v>206</v>
      </c>
      <c r="G308" s="41">
        <v>8</v>
      </c>
      <c r="H308" s="42">
        <v>0</v>
      </c>
      <c r="I308" s="43">
        <f>ROUND(G308*H308,P4)</f>
        <v>0</v>
      </c>
      <c r="J308" s="37"/>
      <c r="O308" s="44">
        <f>I308*0.21</f>
        <v>0</v>
      </c>
      <c r="P308">
        <v>3</v>
      </c>
    </row>
    <row r="309" ht="30">
      <c r="A309" s="37" t="s">
        <v>207</v>
      </c>
      <c r="B309" s="45"/>
      <c r="C309" s="46"/>
      <c r="D309" s="46"/>
      <c r="E309" s="39" t="s">
        <v>3712</v>
      </c>
      <c r="F309" s="46"/>
      <c r="G309" s="46"/>
      <c r="H309" s="46"/>
      <c r="I309" s="46"/>
      <c r="J309" s="48"/>
    </row>
    <row r="310" ht="90">
      <c r="A310" s="37" t="s">
        <v>208</v>
      </c>
      <c r="B310" s="45"/>
      <c r="C310" s="46"/>
      <c r="D310" s="46"/>
      <c r="E310" s="49" t="s">
        <v>3713</v>
      </c>
      <c r="F310" s="46"/>
      <c r="G310" s="46"/>
      <c r="H310" s="46"/>
      <c r="I310" s="46"/>
      <c r="J310" s="48"/>
    </row>
    <row r="311">
      <c r="A311" s="37" t="s">
        <v>210</v>
      </c>
      <c r="B311" s="45"/>
      <c r="C311" s="46"/>
      <c r="D311" s="46"/>
      <c r="E311" s="47" t="s">
        <v>204</v>
      </c>
      <c r="F311" s="46"/>
      <c r="G311" s="46"/>
      <c r="H311" s="46"/>
      <c r="I311" s="46"/>
      <c r="J311" s="48"/>
    </row>
    <row r="312">
      <c r="A312" s="37" t="s">
        <v>202</v>
      </c>
      <c r="B312" s="37">
        <v>80</v>
      </c>
      <c r="C312" s="38" t="s">
        <v>3714</v>
      </c>
      <c r="D312" s="37" t="s">
        <v>204</v>
      </c>
      <c r="E312" s="39" t="s">
        <v>3715</v>
      </c>
      <c r="F312" s="40" t="s">
        <v>217</v>
      </c>
      <c r="G312" s="41">
        <v>100.8</v>
      </c>
      <c r="H312" s="42">
        <v>0</v>
      </c>
      <c r="I312" s="43">
        <f>ROUND(G312*H312,P4)</f>
        <v>0</v>
      </c>
      <c r="J312" s="37"/>
      <c r="O312" s="44">
        <f>I312*0.21</f>
        <v>0</v>
      </c>
      <c r="P312">
        <v>3</v>
      </c>
    </row>
    <row r="313" ht="30">
      <c r="A313" s="37" t="s">
        <v>207</v>
      </c>
      <c r="B313" s="45"/>
      <c r="C313" s="46"/>
      <c r="D313" s="46"/>
      <c r="E313" s="39" t="s">
        <v>3716</v>
      </c>
      <c r="F313" s="46"/>
      <c r="G313" s="46"/>
      <c r="H313" s="46"/>
      <c r="I313" s="46"/>
      <c r="J313" s="48"/>
    </row>
    <row r="314" ht="90">
      <c r="A314" s="37" t="s">
        <v>208</v>
      </c>
      <c r="B314" s="45"/>
      <c r="C314" s="46"/>
      <c r="D314" s="46"/>
      <c r="E314" s="49" t="s">
        <v>3717</v>
      </c>
      <c r="F314" s="46"/>
      <c r="G314" s="46"/>
      <c r="H314" s="46"/>
      <c r="I314" s="46"/>
      <c r="J314" s="48"/>
    </row>
    <row r="315">
      <c r="A315" s="37" t="s">
        <v>210</v>
      </c>
      <c r="B315" s="45"/>
      <c r="C315" s="46"/>
      <c r="D315" s="46"/>
      <c r="E315" s="47" t="s">
        <v>204</v>
      </c>
      <c r="F315" s="46"/>
      <c r="G315" s="46"/>
      <c r="H315" s="46"/>
      <c r="I315" s="46"/>
      <c r="J315" s="48"/>
    </row>
    <row r="316" ht="30">
      <c r="A316" s="37" t="s">
        <v>202</v>
      </c>
      <c r="B316" s="37">
        <v>81</v>
      </c>
      <c r="C316" s="38" t="s">
        <v>3718</v>
      </c>
      <c r="D316" s="37" t="s">
        <v>204</v>
      </c>
      <c r="E316" s="39" t="s">
        <v>3719</v>
      </c>
      <c r="F316" s="40" t="s">
        <v>217</v>
      </c>
      <c r="G316" s="41">
        <v>88.439999999999998</v>
      </c>
      <c r="H316" s="42">
        <v>0</v>
      </c>
      <c r="I316" s="43">
        <f>ROUND(G316*H316,P4)</f>
        <v>0</v>
      </c>
      <c r="J316" s="37"/>
      <c r="O316" s="44">
        <f>I316*0.21</f>
        <v>0</v>
      </c>
      <c r="P316">
        <v>3</v>
      </c>
    </row>
    <row r="317" ht="45">
      <c r="A317" s="37" t="s">
        <v>207</v>
      </c>
      <c r="B317" s="45"/>
      <c r="C317" s="46"/>
      <c r="D317" s="46"/>
      <c r="E317" s="39" t="s">
        <v>3720</v>
      </c>
      <c r="F317" s="46"/>
      <c r="G317" s="46"/>
      <c r="H317" s="46"/>
      <c r="I317" s="46"/>
      <c r="J317" s="48"/>
    </row>
    <row r="318" ht="75">
      <c r="A318" s="37" t="s">
        <v>208</v>
      </c>
      <c r="B318" s="45"/>
      <c r="C318" s="46"/>
      <c r="D318" s="46"/>
      <c r="E318" s="49" t="s">
        <v>3721</v>
      </c>
      <c r="F318" s="46"/>
      <c r="G318" s="46"/>
      <c r="H318" s="46"/>
      <c r="I318" s="46"/>
      <c r="J318" s="48"/>
    </row>
    <row r="319">
      <c r="A319" s="37" t="s">
        <v>210</v>
      </c>
      <c r="B319" s="45"/>
      <c r="C319" s="46"/>
      <c r="D319" s="46"/>
      <c r="E319" s="47" t="s">
        <v>204</v>
      </c>
      <c r="F319" s="46"/>
      <c r="G319" s="46"/>
      <c r="H319" s="46"/>
      <c r="I319" s="46"/>
      <c r="J319" s="48"/>
    </row>
    <row r="320">
      <c r="A320" s="37" t="s">
        <v>202</v>
      </c>
      <c r="B320" s="37">
        <v>82</v>
      </c>
      <c r="C320" s="38" t="s">
        <v>3722</v>
      </c>
      <c r="D320" s="37" t="s">
        <v>204</v>
      </c>
      <c r="E320" s="39" t="s">
        <v>3723</v>
      </c>
      <c r="F320" s="40" t="s">
        <v>217</v>
      </c>
      <c r="G320" s="41">
        <v>53</v>
      </c>
      <c r="H320" s="42">
        <v>0</v>
      </c>
      <c r="I320" s="43">
        <f>ROUND(G320*H320,P4)</f>
        <v>0</v>
      </c>
      <c r="J320" s="37"/>
      <c r="O320" s="44">
        <f>I320*0.21</f>
        <v>0</v>
      </c>
      <c r="P320">
        <v>3</v>
      </c>
    </row>
    <row r="321" ht="30">
      <c r="A321" s="37" t="s">
        <v>207</v>
      </c>
      <c r="B321" s="45"/>
      <c r="C321" s="46"/>
      <c r="D321" s="46"/>
      <c r="E321" s="39" t="s">
        <v>3724</v>
      </c>
      <c r="F321" s="46"/>
      <c r="G321" s="46"/>
      <c r="H321" s="46"/>
      <c r="I321" s="46"/>
      <c r="J321" s="48"/>
    </row>
    <row r="322" ht="120">
      <c r="A322" s="37" t="s">
        <v>208</v>
      </c>
      <c r="B322" s="45"/>
      <c r="C322" s="46"/>
      <c r="D322" s="46"/>
      <c r="E322" s="49" t="s">
        <v>3725</v>
      </c>
      <c r="F322" s="46"/>
      <c r="G322" s="46"/>
      <c r="H322" s="46"/>
      <c r="I322" s="46"/>
      <c r="J322" s="48"/>
    </row>
    <row r="323">
      <c r="A323" s="37" t="s">
        <v>210</v>
      </c>
      <c r="B323" s="45"/>
      <c r="C323" s="46"/>
      <c r="D323" s="46"/>
      <c r="E323" s="47" t="s">
        <v>204</v>
      </c>
      <c r="F323" s="46"/>
      <c r="G323" s="46"/>
      <c r="H323" s="46"/>
      <c r="I323" s="46"/>
      <c r="J323" s="48"/>
    </row>
    <row r="324" ht="30">
      <c r="A324" s="37" t="s">
        <v>202</v>
      </c>
      <c r="B324" s="37">
        <v>83</v>
      </c>
      <c r="C324" s="38" t="s">
        <v>3726</v>
      </c>
      <c r="D324" s="37" t="s">
        <v>204</v>
      </c>
      <c r="E324" s="39" t="s">
        <v>3727</v>
      </c>
      <c r="F324" s="40" t="s">
        <v>217</v>
      </c>
      <c r="G324" s="41">
        <v>33.539999999999999</v>
      </c>
      <c r="H324" s="42">
        <v>0</v>
      </c>
      <c r="I324" s="43">
        <f>ROUND(G324*H324,P4)</f>
        <v>0</v>
      </c>
      <c r="J324" s="37"/>
      <c r="O324" s="44">
        <f>I324*0.21</f>
        <v>0</v>
      </c>
      <c r="P324">
        <v>3</v>
      </c>
    </row>
    <row r="325" ht="30">
      <c r="A325" s="37" t="s">
        <v>207</v>
      </c>
      <c r="B325" s="45"/>
      <c r="C325" s="46"/>
      <c r="D325" s="46"/>
      <c r="E325" s="39" t="s">
        <v>3728</v>
      </c>
      <c r="F325" s="46"/>
      <c r="G325" s="46"/>
      <c r="H325" s="46"/>
      <c r="I325" s="46"/>
      <c r="J325" s="48"/>
    </row>
    <row r="326" ht="90">
      <c r="A326" s="37" t="s">
        <v>208</v>
      </c>
      <c r="B326" s="45"/>
      <c r="C326" s="46"/>
      <c r="D326" s="46"/>
      <c r="E326" s="49" t="s">
        <v>3729</v>
      </c>
      <c r="F326" s="46"/>
      <c r="G326" s="46"/>
      <c r="H326" s="46"/>
      <c r="I326" s="46"/>
      <c r="J326" s="48"/>
    </row>
    <row r="327">
      <c r="A327" s="37" t="s">
        <v>210</v>
      </c>
      <c r="B327" s="45"/>
      <c r="C327" s="46"/>
      <c r="D327" s="46"/>
      <c r="E327" s="47" t="s">
        <v>204</v>
      </c>
      <c r="F327" s="46"/>
      <c r="G327" s="46"/>
      <c r="H327" s="46"/>
      <c r="I327" s="46"/>
      <c r="J327" s="48"/>
    </row>
    <row r="328">
      <c r="A328" s="37" t="s">
        <v>202</v>
      </c>
      <c r="B328" s="37">
        <v>84</v>
      </c>
      <c r="C328" s="38" t="s">
        <v>3730</v>
      </c>
      <c r="D328" s="37" t="s">
        <v>204</v>
      </c>
      <c r="E328" s="39" t="s">
        <v>3731</v>
      </c>
      <c r="F328" s="40" t="s">
        <v>217</v>
      </c>
      <c r="G328" s="41">
        <v>278.04000000000002</v>
      </c>
      <c r="H328" s="42">
        <v>0</v>
      </c>
      <c r="I328" s="43">
        <f>ROUND(G328*H328,P4)</f>
        <v>0</v>
      </c>
      <c r="J328" s="37"/>
      <c r="O328" s="44">
        <f>I328*0.21</f>
        <v>0</v>
      </c>
      <c r="P328">
        <v>3</v>
      </c>
    </row>
    <row r="329" ht="30">
      <c r="A329" s="37" t="s">
        <v>207</v>
      </c>
      <c r="B329" s="45"/>
      <c r="C329" s="46"/>
      <c r="D329" s="46"/>
      <c r="E329" s="39" t="s">
        <v>3732</v>
      </c>
      <c r="F329" s="46"/>
      <c r="G329" s="46"/>
      <c r="H329" s="46"/>
      <c r="I329" s="46"/>
      <c r="J329" s="48"/>
    </row>
    <row r="330" ht="105">
      <c r="A330" s="37" t="s">
        <v>208</v>
      </c>
      <c r="B330" s="45"/>
      <c r="C330" s="46"/>
      <c r="D330" s="46"/>
      <c r="E330" s="49" t="s">
        <v>3733</v>
      </c>
      <c r="F330" s="46"/>
      <c r="G330" s="46"/>
      <c r="H330" s="46"/>
      <c r="I330" s="46"/>
      <c r="J330" s="48"/>
    </row>
    <row r="331">
      <c r="A331" s="37" t="s">
        <v>210</v>
      </c>
      <c r="B331" s="45"/>
      <c r="C331" s="46"/>
      <c r="D331" s="46"/>
      <c r="E331" s="47" t="s">
        <v>204</v>
      </c>
      <c r="F331" s="46"/>
      <c r="G331" s="46"/>
      <c r="H331" s="46"/>
      <c r="I331" s="46"/>
      <c r="J331" s="48"/>
    </row>
    <row r="332" ht="30">
      <c r="A332" s="37" t="s">
        <v>202</v>
      </c>
      <c r="B332" s="37">
        <v>85</v>
      </c>
      <c r="C332" s="38" t="s">
        <v>3734</v>
      </c>
      <c r="D332" s="37" t="s">
        <v>204</v>
      </c>
      <c r="E332" s="39" t="s">
        <v>3735</v>
      </c>
      <c r="F332" s="40" t="s">
        <v>217</v>
      </c>
      <c r="G332" s="41">
        <v>308.39999999999998</v>
      </c>
      <c r="H332" s="42">
        <v>0</v>
      </c>
      <c r="I332" s="43">
        <f>ROUND(G332*H332,P4)</f>
        <v>0</v>
      </c>
      <c r="J332" s="37"/>
      <c r="O332" s="44">
        <f>I332*0.21</f>
        <v>0</v>
      </c>
      <c r="P332">
        <v>3</v>
      </c>
    </row>
    <row r="333" ht="30">
      <c r="A333" s="37" t="s">
        <v>207</v>
      </c>
      <c r="B333" s="45"/>
      <c r="C333" s="46"/>
      <c r="D333" s="46"/>
      <c r="E333" s="39" t="s">
        <v>3736</v>
      </c>
      <c r="F333" s="46"/>
      <c r="G333" s="46"/>
      <c r="H333" s="46"/>
      <c r="I333" s="46"/>
      <c r="J333" s="48"/>
    </row>
    <row r="334" ht="75">
      <c r="A334" s="37" t="s">
        <v>208</v>
      </c>
      <c r="B334" s="45"/>
      <c r="C334" s="46"/>
      <c r="D334" s="46"/>
      <c r="E334" s="49" t="s">
        <v>3737</v>
      </c>
      <c r="F334" s="46"/>
      <c r="G334" s="46"/>
      <c r="H334" s="46"/>
      <c r="I334" s="46"/>
      <c r="J334" s="48"/>
    </row>
    <row r="335">
      <c r="A335" s="37" t="s">
        <v>210</v>
      </c>
      <c r="B335" s="45"/>
      <c r="C335" s="46"/>
      <c r="D335" s="46"/>
      <c r="E335" s="47" t="s">
        <v>204</v>
      </c>
      <c r="F335" s="46"/>
      <c r="G335" s="46"/>
      <c r="H335" s="46"/>
      <c r="I335" s="46"/>
      <c r="J335" s="48"/>
    </row>
    <row r="336" ht="30">
      <c r="A336" s="37" t="s">
        <v>202</v>
      </c>
      <c r="B336" s="37">
        <v>86</v>
      </c>
      <c r="C336" s="38" t="s">
        <v>3738</v>
      </c>
      <c r="D336" s="37" t="s">
        <v>204</v>
      </c>
      <c r="E336" s="39" t="s">
        <v>3739</v>
      </c>
      <c r="F336" s="40" t="s">
        <v>217</v>
      </c>
      <c r="G336" s="41">
        <v>176.90000000000001</v>
      </c>
      <c r="H336" s="42">
        <v>0</v>
      </c>
      <c r="I336" s="43">
        <f>ROUND(G336*H336,P4)</f>
        <v>0</v>
      </c>
      <c r="J336" s="37"/>
      <c r="O336" s="44">
        <f>I336*0.21</f>
        <v>0</v>
      </c>
      <c r="P336">
        <v>3</v>
      </c>
    </row>
    <row r="337" ht="30">
      <c r="A337" s="37" t="s">
        <v>207</v>
      </c>
      <c r="B337" s="45"/>
      <c r="C337" s="46"/>
      <c r="D337" s="46"/>
      <c r="E337" s="39" t="s">
        <v>3740</v>
      </c>
      <c r="F337" s="46"/>
      <c r="G337" s="46"/>
      <c r="H337" s="46"/>
      <c r="I337" s="46"/>
      <c r="J337" s="48"/>
    </row>
    <row r="338" ht="75">
      <c r="A338" s="37" t="s">
        <v>208</v>
      </c>
      <c r="B338" s="45"/>
      <c r="C338" s="46"/>
      <c r="D338" s="46"/>
      <c r="E338" s="49" t="s">
        <v>3741</v>
      </c>
      <c r="F338" s="46"/>
      <c r="G338" s="46"/>
      <c r="H338" s="46"/>
      <c r="I338" s="46"/>
      <c r="J338" s="48"/>
    </row>
    <row r="339">
      <c r="A339" s="37" t="s">
        <v>210</v>
      </c>
      <c r="B339" s="45"/>
      <c r="C339" s="46"/>
      <c r="D339" s="46"/>
      <c r="E339" s="47" t="s">
        <v>204</v>
      </c>
      <c r="F339" s="46"/>
      <c r="G339" s="46"/>
      <c r="H339" s="46"/>
      <c r="I339" s="46"/>
      <c r="J339" s="48"/>
    </row>
    <row r="340">
      <c r="A340" s="37" t="s">
        <v>202</v>
      </c>
      <c r="B340" s="37">
        <v>87</v>
      </c>
      <c r="C340" s="38" t="s">
        <v>3742</v>
      </c>
      <c r="D340" s="37" t="s">
        <v>204</v>
      </c>
      <c r="E340" s="39" t="s">
        <v>3743</v>
      </c>
      <c r="F340" s="40" t="s">
        <v>217</v>
      </c>
      <c r="G340" s="41">
        <v>27.420000000000002</v>
      </c>
      <c r="H340" s="42">
        <v>0</v>
      </c>
      <c r="I340" s="43">
        <f>ROUND(G340*H340,P4)</f>
        <v>0</v>
      </c>
      <c r="J340" s="37"/>
      <c r="O340" s="44">
        <f>I340*0.21</f>
        <v>0</v>
      </c>
      <c r="P340">
        <v>3</v>
      </c>
    </row>
    <row r="341" ht="30">
      <c r="A341" s="37" t="s">
        <v>207</v>
      </c>
      <c r="B341" s="45"/>
      <c r="C341" s="46"/>
      <c r="D341" s="46"/>
      <c r="E341" s="39" t="s">
        <v>3744</v>
      </c>
      <c r="F341" s="46"/>
      <c r="G341" s="46"/>
      <c r="H341" s="46"/>
      <c r="I341" s="46"/>
      <c r="J341" s="48"/>
    </row>
    <row r="342" ht="75">
      <c r="A342" s="37" t="s">
        <v>208</v>
      </c>
      <c r="B342" s="45"/>
      <c r="C342" s="46"/>
      <c r="D342" s="46"/>
      <c r="E342" s="49" t="s">
        <v>3745</v>
      </c>
      <c r="F342" s="46"/>
      <c r="G342" s="46"/>
      <c r="H342" s="46"/>
      <c r="I342" s="46"/>
      <c r="J342" s="48"/>
    </row>
    <row r="343">
      <c r="A343" s="37" t="s">
        <v>210</v>
      </c>
      <c r="B343" s="45"/>
      <c r="C343" s="46"/>
      <c r="D343" s="46"/>
      <c r="E343" s="47" t="s">
        <v>204</v>
      </c>
      <c r="F343" s="46"/>
      <c r="G343" s="46"/>
      <c r="H343" s="46"/>
      <c r="I343" s="46"/>
      <c r="J343" s="48"/>
    </row>
    <row r="344" ht="30">
      <c r="A344" s="37" t="s">
        <v>202</v>
      </c>
      <c r="B344" s="37">
        <v>88</v>
      </c>
      <c r="C344" s="38" t="s">
        <v>3746</v>
      </c>
      <c r="D344" s="37" t="s">
        <v>204</v>
      </c>
      <c r="E344" s="39" t="s">
        <v>3747</v>
      </c>
      <c r="F344" s="40" t="s">
        <v>217</v>
      </c>
      <c r="G344" s="41">
        <v>481.47000000000003</v>
      </c>
      <c r="H344" s="42">
        <v>0</v>
      </c>
      <c r="I344" s="43">
        <f>ROUND(G344*H344,P4)</f>
        <v>0</v>
      </c>
      <c r="J344" s="37"/>
      <c r="O344" s="44">
        <f>I344*0.21</f>
        <v>0</v>
      </c>
      <c r="P344">
        <v>3</v>
      </c>
    </row>
    <row r="345" ht="30">
      <c r="A345" s="37" t="s">
        <v>207</v>
      </c>
      <c r="B345" s="45"/>
      <c r="C345" s="46"/>
      <c r="D345" s="46"/>
      <c r="E345" s="39" t="s">
        <v>3748</v>
      </c>
      <c r="F345" s="46"/>
      <c r="G345" s="46"/>
      <c r="H345" s="46"/>
      <c r="I345" s="46"/>
      <c r="J345" s="48"/>
    </row>
    <row r="346" ht="75">
      <c r="A346" s="37" t="s">
        <v>208</v>
      </c>
      <c r="B346" s="45"/>
      <c r="C346" s="46"/>
      <c r="D346" s="46"/>
      <c r="E346" s="49" t="s">
        <v>3749</v>
      </c>
      <c r="F346" s="46"/>
      <c r="G346" s="46"/>
      <c r="H346" s="46"/>
      <c r="I346" s="46"/>
      <c r="J346" s="48"/>
    </row>
    <row r="347">
      <c r="A347" s="37" t="s">
        <v>210</v>
      </c>
      <c r="B347" s="45"/>
      <c r="C347" s="46"/>
      <c r="D347" s="46"/>
      <c r="E347" s="47" t="s">
        <v>204</v>
      </c>
      <c r="F347" s="46"/>
      <c r="G347" s="46"/>
      <c r="H347" s="46"/>
      <c r="I347" s="46"/>
      <c r="J347" s="48"/>
    </row>
    <row r="348" ht="30">
      <c r="A348" s="37" t="s">
        <v>202</v>
      </c>
      <c r="B348" s="37">
        <v>89</v>
      </c>
      <c r="C348" s="38" t="s">
        <v>3750</v>
      </c>
      <c r="D348" s="37" t="s">
        <v>204</v>
      </c>
      <c r="E348" s="39" t="s">
        <v>3751</v>
      </c>
      <c r="F348" s="40" t="s">
        <v>217</v>
      </c>
      <c r="G348" s="41">
        <v>145.36000000000001</v>
      </c>
      <c r="H348" s="42">
        <v>0</v>
      </c>
      <c r="I348" s="43">
        <f>ROUND(G348*H348,P4)</f>
        <v>0</v>
      </c>
      <c r="J348" s="37"/>
      <c r="O348" s="44">
        <f>I348*0.21</f>
        <v>0</v>
      </c>
      <c r="P348">
        <v>3</v>
      </c>
    </row>
    <row r="349" ht="30">
      <c r="A349" s="37" t="s">
        <v>207</v>
      </c>
      <c r="B349" s="45"/>
      <c r="C349" s="46"/>
      <c r="D349" s="46"/>
      <c r="E349" s="39" t="s">
        <v>3752</v>
      </c>
      <c r="F349" s="46"/>
      <c r="G349" s="46"/>
      <c r="H349" s="46"/>
      <c r="I349" s="46"/>
      <c r="J349" s="48"/>
    </row>
    <row r="350" ht="75">
      <c r="A350" s="37" t="s">
        <v>208</v>
      </c>
      <c r="B350" s="45"/>
      <c r="C350" s="46"/>
      <c r="D350" s="46"/>
      <c r="E350" s="49" t="s">
        <v>3753</v>
      </c>
      <c r="F350" s="46"/>
      <c r="G350" s="46"/>
      <c r="H350" s="46"/>
      <c r="I350" s="46"/>
      <c r="J350" s="48"/>
    </row>
    <row r="351">
      <c r="A351" s="37" t="s">
        <v>210</v>
      </c>
      <c r="B351" s="45"/>
      <c r="C351" s="46"/>
      <c r="D351" s="46"/>
      <c r="E351" s="47" t="s">
        <v>204</v>
      </c>
      <c r="F351" s="46"/>
      <c r="G351" s="46"/>
      <c r="H351" s="46"/>
      <c r="I351" s="46"/>
      <c r="J351" s="48"/>
    </row>
    <row r="352" ht="30">
      <c r="A352" s="37" t="s">
        <v>202</v>
      </c>
      <c r="B352" s="37">
        <v>90</v>
      </c>
      <c r="C352" s="38" t="s">
        <v>3754</v>
      </c>
      <c r="D352" s="37" t="s">
        <v>204</v>
      </c>
      <c r="E352" s="39" t="s">
        <v>3755</v>
      </c>
      <c r="F352" s="40" t="s">
        <v>217</v>
      </c>
      <c r="G352" s="41">
        <v>35.780000000000001</v>
      </c>
      <c r="H352" s="42">
        <v>0</v>
      </c>
      <c r="I352" s="43">
        <f>ROUND(G352*H352,P4)</f>
        <v>0</v>
      </c>
      <c r="J352" s="37"/>
      <c r="O352" s="44">
        <f>I352*0.21</f>
        <v>0</v>
      </c>
      <c r="P352">
        <v>3</v>
      </c>
    </row>
    <row r="353" ht="30">
      <c r="A353" s="37" t="s">
        <v>207</v>
      </c>
      <c r="B353" s="45"/>
      <c r="C353" s="46"/>
      <c r="D353" s="46"/>
      <c r="E353" s="39" t="s">
        <v>3756</v>
      </c>
      <c r="F353" s="46"/>
      <c r="G353" s="46"/>
      <c r="H353" s="46"/>
      <c r="I353" s="46"/>
      <c r="J353" s="48"/>
    </row>
    <row r="354" ht="75">
      <c r="A354" s="37" t="s">
        <v>208</v>
      </c>
      <c r="B354" s="45"/>
      <c r="C354" s="46"/>
      <c r="D354" s="46"/>
      <c r="E354" s="49" t="s">
        <v>3757</v>
      </c>
      <c r="F354" s="46"/>
      <c r="G354" s="46"/>
      <c r="H354" s="46"/>
      <c r="I354" s="46"/>
      <c r="J354" s="48"/>
    </row>
    <row r="355">
      <c r="A355" s="37" t="s">
        <v>210</v>
      </c>
      <c r="B355" s="45"/>
      <c r="C355" s="46"/>
      <c r="D355" s="46"/>
      <c r="E355" s="47" t="s">
        <v>204</v>
      </c>
      <c r="F355" s="46"/>
      <c r="G355" s="46"/>
      <c r="H355" s="46"/>
      <c r="I355" s="46"/>
      <c r="J355" s="48"/>
    </row>
    <row r="356">
      <c r="A356" s="37" t="s">
        <v>202</v>
      </c>
      <c r="B356" s="37">
        <v>91</v>
      </c>
      <c r="C356" s="38" t="s">
        <v>3758</v>
      </c>
      <c r="D356" s="37" t="s">
        <v>204</v>
      </c>
      <c r="E356" s="39" t="s">
        <v>3759</v>
      </c>
      <c r="F356" s="40" t="s">
        <v>217</v>
      </c>
      <c r="G356" s="41">
        <v>184.80000000000001</v>
      </c>
      <c r="H356" s="42">
        <v>0</v>
      </c>
      <c r="I356" s="43">
        <f>ROUND(G356*H356,P4)</f>
        <v>0</v>
      </c>
      <c r="J356" s="37"/>
      <c r="O356" s="44">
        <f>I356*0.21</f>
        <v>0</v>
      </c>
      <c r="P356">
        <v>3</v>
      </c>
    </row>
    <row r="357" ht="30">
      <c r="A357" s="37" t="s">
        <v>207</v>
      </c>
      <c r="B357" s="45"/>
      <c r="C357" s="46"/>
      <c r="D357" s="46"/>
      <c r="E357" s="39" t="s">
        <v>3760</v>
      </c>
      <c r="F357" s="46"/>
      <c r="G357" s="46"/>
      <c r="H357" s="46"/>
      <c r="I357" s="46"/>
      <c r="J357" s="48"/>
    </row>
    <row r="358" ht="150">
      <c r="A358" s="37" t="s">
        <v>208</v>
      </c>
      <c r="B358" s="45"/>
      <c r="C358" s="46"/>
      <c r="D358" s="46"/>
      <c r="E358" s="49" t="s">
        <v>3761</v>
      </c>
      <c r="F358" s="46"/>
      <c r="G358" s="46"/>
      <c r="H358" s="46"/>
      <c r="I358" s="46"/>
      <c r="J358" s="48"/>
    </row>
    <row r="359">
      <c r="A359" s="37" t="s">
        <v>210</v>
      </c>
      <c r="B359" s="45"/>
      <c r="C359" s="46"/>
      <c r="D359" s="46"/>
      <c r="E359" s="47" t="s">
        <v>204</v>
      </c>
      <c r="F359" s="46"/>
      <c r="G359" s="46"/>
      <c r="H359" s="46"/>
      <c r="I359" s="46"/>
      <c r="J359" s="48"/>
    </row>
    <row r="360" ht="30">
      <c r="A360" s="37" t="s">
        <v>202</v>
      </c>
      <c r="B360" s="37">
        <v>92</v>
      </c>
      <c r="C360" s="38" t="s">
        <v>3762</v>
      </c>
      <c r="D360" s="37" t="s">
        <v>204</v>
      </c>
      <c r="E360" s="39" t="s">
        <v>3763</v>
      </c>
      <c r="F360" s="40" t="s">
        <v>217</v>
      </c>
      <c r="G360" s="41">
        <v>57.280000000000001</v>
      </c>
      <c r="H360" s="42">
        <v>0</v>
      </c>
      <c r="I360" s="43">
        <f>ROUND(G360*H360,P4)</f>
        <v>0</v>
      </c>
      <c r="J360" s="37"/>
      <c r="O360" s="44">
        <f>I360*0.21</f>
        <v>0</v>
      </c>
      <c r="P360">
        <v>3</v>
      </c>
    </row>
    <row r="361" ht="30">
      <c r="A361" s="37" t="s">
        <v>207</v>
      </c>
      <c r="B361" s="45"/>
      <c r="C361" s="46"/>
      <c r="D361" s="46"/>
      <c r="E361" s="39" t="s">
        <v>3764</v>
      </c>
      <c r="F361" s="46"/>
      <c r="G361" s="46"/>
      <c r="H361" s="46"/>
      <c r="I361" s="46"/>
      <c r="J361" s="48"/>
    </row>
    <row r="362" ht="75">
      <c r="A362" s="37" t="s">
        <v>208</v>
      </c>
      <c r="B362" s="45"/>
      <c r="C362" s="46"/>
      <c r="D362" s="46"/>
      <c r="E362" s="49" t="s">
        <v>3765</v>
      </c>
      <c r="F362" s="46"/>
      <c r="G362" s="46"/>
      <c r="H362" s="46"/>
      <c r="I362" s="46"/>
      <c r="J362" s="48"/>
    </row>
    <row r="363">
      <c r="A363" s="37" t="s">
        <v>210</v>
      </c>
      <c r="B363" s="45"/>
      <c r="C363" s="46"/>
      <c r="D363" s="46"/>
      <c r="E363" s="47" t="s">
        <v>204</v>
      </c>
      <c r="F363" s="46"/>
      <c r="G363" s="46"/>
      <c r="H363" s="46"/>
      <c r="I363" s="46"/>
      <c r="J363" s="48"/>
    </row>
    <row r="364" ht="30">
      <c r="A364" s="37" t="s">
        <v>202</v>
      </c>
      <c r="B364" s="37">
        <v>93</v>
      </c>
      <c r="C364" s="38" t="s">
        <v>3766</v>
      </c>
      <c r="D364" s="37" t="s">
        <v>204</v>
      </c>
      <c r="E364" s="39" t="s">
        <v>3767</v>
      </c>
      <c r="F364" s="40" t="s">
        <v>217</v>
      </c>
      <c r="G364" s="41">
        <v>25.579999999999998</v>
      </c>
      <c r="H364" s="42">
        <v>0</v>
      </c>
      <c r="I364" s="43">
        <f>ROUND(G364*H364,P4)</f>
        <v>0</v>
      </c>
      <c r="J364" s="37"/>
      <c r="O364" s="44">
        <f>I364*0.21</f>
        <v>0</v>
      </c>
      <c r="P364">
        <v>3</v>
      </c>
    </row>
    <row r="365" ht="30">
      <c r="A365" s="37" t="s">
        <v>207</v>
      </c>
      <c r="B365" s="45"/>
      <c r="C365" s="46"/>
      <c r="D365" s="46"/>
      <c r="E365" s="39" t="s">
        <v>3768</v>
      </c>
      <c r="F365" s="46"/>
      <c r="G365" s="46"/>
      <c r="H365" s="46"/>
      <c r="I365" s="46"/>
      <c r="J365" s="48"/>
    </row>
    <row r="366" ht="75">
      <c r="A366" s="37" t="s">
        <v>208</v>
      </c>
      <c r="B366" s="45"/>
      <c r="C366" s="46"/>
      <c r="D366" s="46"/>
      <c r="E366" s="49" t="s">
        <v>3769</v>
      </c>
      <c r="F366" s="46"/>
      <c r="G366" s="46"/>
      <c r="H366" s="46"/>
      <c r="I366" s="46"/>
      <c r="J366" s="48"/>
    </row>
    <row r="367">
      <c r="A367" s="37" t="s">
        <v>210</v>
      </c>
      <c r="B367" s="45"/>
      <c r="C367" s="46"/>
      <c r="D367" s="46"/>
      <c r="E367" s="47" t="s">
        <v>204</v>
      </c>
      <c r="F367" s="46"/>
      <c r="G367" s="46"/>
      <c r="H367" s="46"/>
      <c r="I367" s="46"/>
      <c r="J367" s="48"/>
    </row>
    <row r="368" ht="30">
      <c r="A368" s="37" t="s">
        <v>202</v>
      </c>
      <c r="B368" s="37">
        <v>94</v>
      </c>
      <c r="C368" s="38" t="s">
        <v>3770</v>
      </c>
      <c r="D368" s="37" t="s">
        <v>204</v>
      </c>
      <c r="E368" s="39" t="s">
        <v>3771</v>
      </c>
      <c r="F368" s="40" t="s">
        <v>206</v>
      </c>
      <c r="G368" s="41">
        <v>5</v>
      </c>
      <c r="H368" s="42">
        <v>0</v>
      </c>
      <c r="I368" s="43">
        <f>ROUND(G368*H368,P4)</f>
        <v>0</v>
      </c>
      <c r="J368" s="37"/>
      <c r="O368" s="44">
        <f>I368*0.21</f>
        <v>0</v>
      </c>
      <c r="P368">
        <v>3</v>
      </c>
    </row>
    <row r="369" ht="45">
      <c r="A369" s="37" t="s">
        <v>207</v>
      </c>
      <c r="B369" s="45"/>
      <c r="C369" s="46"/>
      <c r="D369" s="46"/>
      <c r="E369" s="39" t="s">
        <v>3772</v>
      </c>
      <c r="F369" s="46"/>
      <c r="G369" s="46"/>
      <c r="H369" s="46"/>
      <c r="I369" s="46"/>
      <c r="J369" s="48"/>
    </row>
    <row r="370" ht="165">
      <c r="A370" s="37" t="s">
        <v>208</v>
      </c>
      <c r="B370" s="45"/>
      <c r="C370" s="46"/>
      <c r="D370" s="46"/>
      <c r="E370" s="49" t="s">
        <v>3773</v>
      </c>
      <c r="F370" s="46"/>
      <c r="G370" s="46"/>
      <c r="H370" s="46"/>
      <c r="I370" s="46"/>
      <c r="J370" s="48"/>
    </row>
    <row r="371">
      <c r="A371" s="37" t="s">
        <v>210</v>
      </c>
      <c r="B371" s="45"/>
      <c r="C371" s="46"/>
      <c r="D371" s="46"/>
      <c r="E371" s="47" t="s">
        <v>204</v>
      </c>
      <c r="F371" s="46"/>
      <c r="G371" s="46"/>
      <c r="H371" s="46"/>
      <c r="I371" s="46"/>
      <c r="J371" s="48"/>
    </row>
    <row r="372" ht="30">
      <c r="A372" s="37" t="s">
        <v>202</v>
      </c>
      <c r="B372" s="37">
        <v>95</v>
      </c>
      <c r="C372" s="38" t="s">
        <v>3774</v>
      </c>
      <c r="D372" s="37" t="s">
        <v>204</v>
      </c>
      <c r="E372" s="39" t="s">
        <v>3775</v>
      </c>
      <c r="F372" s="40" t="s">
        <v>206</v>
      </c>
      <c r="G372" s="41">
        <v>64</v>
      </c>
      <c r="H372" s="42">
        <v>0</v>
      </c>
      <c r="I372" s="43">
        <f>ROUND(G372*H372,P4)</f>
        <v>0</v>
      </c>
      <c r="J372" s="37"/>
      <c r="O372" s="44">
        <f>I372*0.21</f>
        <v>0</v>
      </c>
      <c r="P372">
        <v>3</v>
      </c>
    </row>
    <row r="373" ht="45">
      <c r="A373" s="37" t="s">
        <v>207</v>
      </c>
      <c r="B373" s="45"/>
      <c r="C373" s="46"/>
      <c r="D373" s="46"/>
      <c r="E373" s="39" t="s">
        <v>3776</v>
      </c>
      <c r="F373" s="46"/>
      <c r="G373" s="46"/>
      <c r="H373" s="46"/>
      <c r="I373" s="46"/>
      <c r="J373" s="48"/>
    </row>
    <row r="374" ht="120">
      <c r="A374" s="37" t="s">
        <v>208</v>
      </c>
      <c r="B374" s="45"/>
      <c r="C374" s="46"/>
      <c r="D374" s="46"/>
      <c r="E374" s="49" t="s">
        <v>3777</v>
      </c>
      <c r="F374" s="46"/>
      <c r="G374" s="46"/>
      <c r="H374" s="46"/>
      <c r="I374" s="46"/>
      <c r="J374" s="48"/>
    </row>
    <row r="375">
      <c r="A375" s="37" t="s">
        <v>210</v>
      </c>
      <c r="B375" s="45"/>
      <c r="C375" s="46"/>
      <c r="D375" s="46"/>
      <c r="E375" s="47" t="s">
        <v>204</v>
      </c>
      <c r="F375" s="46"/>
      <c r="G375" s="46"/>
      <c r="H375" s="46"/>
      <c r="I375" s="46"/>
      <c r="J375" s="48"/>
    </row>
    <row r="376">
      <c r="A376" s="37" t="s">
        <v>202</v>
      </c>
      <c r="B376" s="37">
        <v>96</v>
      </c>
      <c r="C376" s="38" t="s">
        <v>3778</v>
      </c>
      <c r="D376" s="37" t="s">
        <v>204</v>
      </c>
      <c r="E376" s="39" t="s">
        <v>3779</v>
      </c>
      <c r="F376" s="40" t="s">
        <v>206</v>
      </c>
      <c r="G376" s="41">
        <v>6</v>
      </c>
      <c r="H376" s="42">
        <v>0</v>
      </c>
      <c r="I376" s="43">
        <f>ROUND(G376*H376,P4)</f>
        <v>0</v>
      </c>
      <c r="J376" s="37"/>
      <c r="O376" s="44">
        <f>I376*0.21</f>
        <v>0</v>
      </c>
      <c r="P376">
        <v>3</v>
      </c>
    </row>
    <row r="377" ht="45">
      <c r="A377" s="37" t="s">
        <v>207</v>
      </c>
      <c r="B377" s="45"/>
      <c r="C377" s="46"/>
      <c r="D377" s="46"/>
      <c r="E377" s="39" t="s">
        <v>3780</v>
      </c>
      <c r="F377" s="46"/>
      <c r="G377" s="46"/>
      <c r="H377" s="46"/>
      <c r="I377" s="46"/>
      <c r="J377" s="48"/>
    </row>
    <row r="378" ht="135">
      <c r="A378" s="37" t="s">
        <v>208</v>
      </c>
      <c r="B378" s="45"/>
      <c r="C378" s="46"/>
      <c r="D378" s="46"/>
      <c r="E378" s="49" t="s">
        <v>3781</v>
      </c>
      <c r="F378" s="46"/>
      <c r="G378" s="46"/>
      <c r="H378" s="46"/>
      <c r="I378" s="46"/>
      <c r="J378" s="48"/>
    </row>
    <row r="379">
      <c r="A379" s="37" t="s">
        <v>210</v>
      </c>
      <c r="B379" s="45"/>
      <c r="C379" s="46"/>
      <c r="D379" s="46"/>
      <c r="E379" s="47" t="s">
        <v>204</v>
      </c>
      <c r="F379" s="46"/>
      <c r="G379" s="46"/>
      <c r="H379" s="46"/>
      <c r="I379" s="46"/>
      <c r="J379" s="48"/>
    </row>
    <row r="380" ht="30">
      <c r="A380" s="37" t="s">
        <v>202</v>
      </c>
      <c r="B380" s="37">
        <v>97</v>
      </c>
      <c r="C380" s="38" t="s">
        <v>3782</v>
      </c>
      <c r="D380" s="37" t="s">
        <v>204</v>
      </c>
      <c r="E380" s="39" t="s">
        <v>3783</v>
      </c>
      <c r="F380" s="40" t="s">
        <v>206</v>
      </c>
      <c r="G380" s="41">
        <v>2</v>
      </c>
      <c r="H380" s="42">
        <v>0</v>
      </c>
      <c r="I380" s="43">
        <f>ROUND(G380*H380,P4)</f>
        <v>0</v>
      </c>
      <c r="J380" s="37"/>
      <c r="O380" s="44">
        <f>I380*0.21</f>
        <v>0</v>
      </c>
      <c r="P380">
        <v>3</v>
      </c>
    </row>
    <row r="381" ht="45">
      <c r="A381" s="37" t="s">
        <v>207</v>
      </c>
      <c r="B381" s="45"/>
      <c r="C381" s="46"/>
      <c r="D381" s="46"/>
      <c r="E381" s="39" t="s">
        <v>3784</v>
      </c>
      <c r="F381" s="46"/>
      <c r="G381" s="46"/>
      <c r="H381" s="46"/>
      <c r="I381" s="46"/>
      <c r="J381" s="48"/>
    </row>
    <row r="382" ht="180">
      <c r="A382" s="37" t="s">
        <v>208</v>
      </c>
      <c r="B382" s="45"/>
      <c r="C382" s="46"/>
      <c r="D382" s="46"/>
      <c r="E382" s="49" t="s">
        <v>3785</v>
      </c>
      <c r="F382" s="46"/>
      <c r="G382" s="46"/>
      <c r="H382" s="46"/>
      <c r="I382" s="46"/>
      <c r="J382" s="48"/>
    </row>
    <row r="383">
      <c r="A383" s="37" t="s">
        <v>210</v>
      </c>
      <c r="B383" s="45"/>
      <c r="C383" s="46"/>
      <c r="D383" s="46"/>
      <c r="E383" s="47" t="s">
        <v>204</v>
      </c>
      <c r="F383" s="46"/>
      <c r="G383" s="46"/>
      <c r="H383" s="46"/>
      <c r="I383" s="46"/>
      <c r="J383" s="48"/>
    </row>
    <row r="384" ht="30">
      <c r="A384" s="37" t="s">
        <v>202</v>
      </c>
      <c r="B384" s="37">
        <v>98</v>
      </c>
      <c r="C384" s="38" t="s">
        <v>3786</v>
      </c>
      <c r="D384" s="37" t="s">
        <v>204</v>
      </c>
      <c r="E384" s="39" t="s">
        <v>3787</v>
      </c>
      <c r="F384" s="40" t="s">
        <v>206</v>
      </c>
      <c r="G384" s="41">
        <v>23</v>
      </c>
      <c r="H384" s="42">
        <v>0</v>
      </c>
      <c r="I384" s="43">
        <f>ROUND(G384*H384,P4)</f>
        <v>0</v>
      </c>
      <c r="J384" s="37"/>
      <c r="O384" s="44">
        <f>I384*0.21</f>
        <v>0</v>
      </c>
      <c r="P384">
        <v>3</v>
      </c>
    </row>
    <row r="385" ht="30">
      <c r="A385" s="37" t="s">
        <v>207</v>
      </c>
      <c r="B385" s="45"/>
      <c r="C385" s="46"/>
      <c r="D385" s="46"/>
      <c r="E385" s="39" t="s">
        <v>3788</v>
      </c>
      <c r="F385" s="46"/>
      <c r="G385" s="46"/>
      <c r="H385" s="46"/>
      <c r="I385" s="46"/>
      <c r="J385" s="48"/>
    </row>
    <row r="386" ht="409.5">
      <c r="A386" s="37" t="s">
        <v>208</v>
      </c>
      <c r="B386" s="45"/>
      <c r="C386" s="46"/>
      <c r="D386" s="46"/>
      <c r="E386" s="49" t="s">
        <v>3789</v>
      </c>
      <c r="F386" s="46"/>
      <c r="G386" s="46"/>
      <c r="H386" s="46"/>
      <c r="I386" s="46"/>
      <c r="J386" s="48"/>
    </row>
    <row r="387">
      <c r="A387" s="37" t="s">
        <v>210</v>
      </c>
      <c r="B387" s="45"/>
      <c r="C387" s="46"/>
      <c r="D387" s="46"/>
      <c r="E387" s="47" t="s">
        <v>204</v>
      </c>
      <c r="F387" s="46"/>
      <c r="G387" s="46"/>
      <c r="H387" s="46"/>
      <c r="I387" s="46"/>
      <c r="J387" s="48"/>
    </row>
    <row r="388">
      <c r="A388" s="37" t="s">
        <v>202</v>
      </c>
      <c r="B388" s="37">
        <v>99</v>
      </c>
      <c r="C388" s="38" t="s">
        <v>3790</v>
      </c>
      <c r="D388" s="37" t="s">
        <v>204</v>
      </c>
      <c r="E388" s="39" t="s">
        <v>3791</v>
      </c>
      <c r="F388" s="40" t="s">
        <v>206</v>
      </c>
      <c r="G388" s="41">
        <v>25</v>
      </c>
      <c r="H388" s="42">
        <v>0</v>
      </c>
      <c r="I388" s="43">
        <f>ROUND(G388*H388,P4)</f>
        <v>0</v>
      </c>
      <c r="J388" s="37"/>
      <c r="O388" s="44">
        <f>I388*0.21</f>
        <v>0</v>
      </c>
      <c r="P388">
        <v>3</v>
      </c>
    </row>
    <row r="389" ht="45">
      <c r="A389" s="37" t="s">
        <v>207</v>
      </c>
      <c r="B389" s="45"/>
      <c r="C389" s="46"/>
      <c r="D389" s="46"/>
      <c r="E389" s="39" t="s">
        <v>3792</v>
      </c>
      <c r="F389" s="46"/>
      <c r="G389" s="46"/>
      <c r="H389" s="46"/>
      <c r="I389" s="46"/>
      <c r="J389" s="48"/>
    </row>
    <row r="390" ht="255">
      <c r="A390" s="37" t="s">
        <v>208</v>
      </c>
      <c r="B390" s="45"/>
      <c r="C390" s="46"/>
      <c r="D390" s="46"/>
      <c r="E390" s="49" t="s">
        <v>3793</v>
      </c>
      <c r="F390" s="46"/>
      <c r="G390" s="46"/>
      <c r="H390" s="46"/>
      <c r="I390" s="46"/>
      <c r="J390" s="48"/>
    </row>
    <row r="391">
      <c r="A391" s="37" t="s">
        <v>210</v>
      </c>
      <c r="B391" s="45"/>
      <c r="C391" s="46"/>
      <c r="D391" s="46"/>
      <c r="E391" s="47" t="s">
        <v>204</v>
      </c>
      <c r="F391" s="46"/>
      <c r="G391" s="46"/>
      <c r="H391" s="46"/>
      <c r="I391" s="46"/>
      <c r="J391" s="48"/>
    </row>
    <row r="392" ht="30">
      <c r="A392" s="37" t="s">
        <v>202</v>
      </c>
      <c r="B392" s="37">
        <v>100</v>
      </c>
      <c r="C392" s="38" t="s">
        <v>3794</v>
      </c>
      <c r="D392" s="37" t="s">
        <v>204</v>
      </c>
      <c r="E392" s="39" t="s">
        <v>3795</v>
      </c>
      <c r="F392" s="40" t="s">
        <v>206</v>
      </c>
      <c r="G392" s="41">
        <v>9</v>
      </c>
      <c r="H392" s="42">
        <v>0</v>
      </c>
      <c r="I392" s="43">
        <f>ROUND(G392*H392,P4)</f>
        <v>0</v>
      </c>
      <c r="J392" s="37"/>
      <c r="O392" s="44">
        <f>I392*0.21</f>
        <v>0</v>
      </c>
      <c r="P392">
        <v>3</v>
      </c>
    </row>
    <row r="393" ht="45">
      <c r="A393" s="37" t="s">
        <v>207</v>
      </c>
      <c r="B393" s="45"/>
      <c r="C393" s="46"/>
      <c r="D393" s="46"/>
      <c r="E393" s="39" t="s">
        <v>3796</v>
      </c>
      <c r="F393" s="46"/>
      <c r="G393" s="46"/>
      <c r="H393" s="46"/>
      <c r="I393" s="46"/>
      <c r="J393" s="48"/>
    </row>
    <row r="394" ht="195">
      <c r="A394" s="37" t="s">
        <v>208</v>
      </c>
      <c r="B394" s="45"/>
      <c r="C394" s="46"/>
      <c r="D394" s="46"/>
      <c r="E394" s="49" t="s">
        <v>3797</v>
      </c>
      <c r="F394" s="46"/>
      <c r="G394" s="46"/>
      <c r="H394" s="46"/>
      <c r="I394" s="46"/>
      <c r="J394" s="48"/>
    </row>
    <row r="395">
      <c r="A395" s="37" t="s">
        <v>210</v>
      </c>
      <c r="B395" s="45"/>
      <c r="C395" s="46"/>
      <c r="D395" s="46"/>
      <c r="E395" s="47" t="s">
        <v>204</v>
      </c>
      <c r="F395" s="46"/>
      <c r="G395" s="46"/>
      <c r="H395" s="46"/>
      <c r="I395" s="46"/>
      <c r="J395" s="48"/>
    </row>
    <row r="396" ht="30">
      <c r="A396" s="37" t="s">
        <v>202</v>
      </c>
      <c r="B396" s="37">
        <v>101</v>
      </c>
      <c r="C396" s="38" t="s">
        <v>3798</v>
      </c>
      <c r="D396" s="37" t="s">
        <v>204</v>
      </c>
      <c r="E396" s="39" t="s">
        <v>3799</v>
      </c>
      <c r="F396" s="40" t="s">
        <v>206</v>
      </c>
      <c r="G396" s="41">
        <v>18</v>
      </c>
      <c r="H396" s="42">
        <v>0</v>
      </c>
      <c r="I396" s="43">
        <f>ROUND(G396*H396,P4)</f>
        <v>0</v>
      </c>
      <c r="J396" s="37"/>
      <c r="O396" s="44">
        <f>I396*0.21</f>
        <v>0</v>
      </c>
      <c r="P396">
        <v>3</v>
      </c>
    </row>
    <row r="397" ht="30">
      <c r="A397" s="37" t="s">
        <v>207</v>
      </c>
      <c r="B397" s="45"/>
      <c r="C397" s="46"/>
      <c r="D397" s="46"/>
      <c r="E397" s="39" t="s">
        <v>3800</v>
      </c>
      <c r="F397" s="46"/>
      <c r="G397" s="46"/>
      <c r="H397" s="46"/>
      <c r="I397" s="46"/>
      <c r="J397" s="48"/>
    </row>
    <row r="398" ht="270">
      <c r="A398" s="37" t="s">
        <v>208</v>
      </c>
      <c r="B398" s="45"/>
      <c r="C398" s="46"/>
      <c r="D398" s="46"/>
      <c r="E398" s="49" t="s">
        <v>3801</v>
      </c>
      <c r="F398" s="46"/>
      <c r="G398" s="46"/>
      <c r="H398" s="46"/>
      <c r="I398" s="46"/>
      <c r="J398" s="48"/>
    </row>
    <row r="399">
      <c r="A399" s="37" t="s">
        <v>210</v>
      </c>
      <c r="B399" s="45"/>
      <c r="C399" s="46"/>
      <c r="D399" s="46"/>
      <c r="E399" s="47" t="s">
        <v>204</v>
      </c>
      <c r="F399" s="46"/>
      <c r="G399" s="46"/>
      <c r="H399" s="46"/>
      <c r="I399" s="46"/>
      <c r="J399" s="48"/>
    </row>
    <row r="400">
      <c r="A400" s="37" t="s">
        <v>202</v>
      </c>
      <c r="B400" s="37">
        <v>102</v>
      </c>
      <c r="C400" s="38" t="s">
        <v>3802</v>
      </c>
      <c r="D400" s="37" t="s">
        <v>204</v>
      </c>
      <c r="E400" s="39" t="s">
        <v>3803</v>
      </c>
      <c r="F400" s="40" t="s">
        <v>206</v>
      </c>
      <c r="G400" s="41">
        <v>27</v>
      </c>
      <c r="H400" s="42">
        <v>0</v>
      </c>
      <c r="I400" s="43">
        <f>ROUND(G400*H400,P4)</f>
        <v>0</v>
      </c>
      <c r="J400" s="37"/>
      <c r="O400" s="44">
        <f>I400*0.21</f>
        <v>0</v>
      </c>
      <c r="P400">
        <v>3</v>
      </c>
    </row>
    <row r="401" ht="45">
      <c r="A401" s="37" t="s">
        <v>207</v>
      </c>
      <c r="B401" s="45"/>
      <c r="C401" s="46"/>
      <c r="D401" s="46"/>
      <c r="E401" s="39" t="s">
        <v>3804</v>
      </c>
      <c r="F401" s="46"/>
      <c r="G401" s="46"/>
      <c r="H401" s="46"/>
      <c r="I401" s="46"/>
      <c r="J401" s="48"/>
    </row>
    <row r="402" ht="165">
      <c r="A402" s="37" t="s">
        <v>208</v>
      </c>
      <c r="B402" s="45"/>
      <c r="C402" s="46"/>
      <c r="D402" s="46"/>
      <c r="E402" s="49" t="s">
        <v>3805</v>
      </c>
      <c r="F402" s="46"/>
      <c r="G402" s="46"/>
      <c r="H402" s="46"/>
      <c r="I402" s="46"/>
      <c r="J402" s="48"/>
    </row>
    <row r="403">
      <c r="A403" s="37" t="s">
        <v>210</v>
      </c>
      <c r="B403" s="45"/>
      <c r="C403" s="46"/>
      <c r="D403" s="46"/>
      <c r="E403" s="47" t="s">
        <v>204</v>
      </c>
      <c r="F403" s="46"/>
      <c r="G403" s="46"/>
      <c r="H403" s="46"/>
      <c r="I403" s="46"/>
      <c r="J403" s="48"/>
    </row>
    <row r="404" ht="30">
      <c r="A404" s="37" t="s">
        <v>202</v>
      </c>
      <c r="B404" s="37">
        <v>103</v>
      </c>
      <c r="C404" s="38" t="s">
        <v>3806</v>
      </c>
      <c r="D404" s="37" t="s">
        <v>204</v>
      </c>
      <c r="E404" s="39" t="s">
        <v>3807</v>
      </c>
      <c r="F404" s="40" t="s">
        <v>206</v>
      </c>
      <c r="G404" s="41">
        <v>24</v>
      </c>
      <c r="H404" s="42">
        <v>0</v>
      </c>
      <c r="I404" s="43">
        <f>ROUND(G404*H404,P4)</f>
        <v>0</v>
      </c>
      <c r="J404" s="37"/>
      <c r="O404" s="44">
        <f>I404*0.21</f>
        <v>0</v>
      </c>
      <c r="P404">
        <v>3</v>
      </c>
    </row>
    <row r="405" ht="45">
      <c r="A405" s="37" t="s">
        <v>207</v>
      </c>
      <c r="B405" s="45"/>
      <c r="C405" s="46"/>
      <c r="D405" s="46"/>
      <c r="E405" s="39" t="s">
        <v>3808</v>
      </c>
      <c r="F405" s="46"/>
      <c r="G405" s="46"/>
      <c r="H405" s="46"/>
      <c r="I405" s="46"/>
      <c r="J405" s="48"/>
    </row>
    <row r="406" ht="195">
      <c r="A406" s="37" t="s">
        <v>208</v>
      </c>
      <c r="B406" s="45"/>
      <c r="C406" s="46"/>
      <c r="D406" s="46"/>
      <c r="E406" s="49" t="s">
        <v>3809</v>
      </c>
      <c r="F406" s="46"/>
      <c r="G406" s="46"/>
      <c r="H406" s="46"/>
      <c r="I406" s="46"/>
      <c r="J406" s="48"/>
    </row>
    <row r="407">
      <c r="A407" s="37" t="s">
        <v>210</v>
      </c>
      <c r="B407" s="45"/>
      <c r="C407" s="46"/>
      <c r="D407" s="46"/>
      <c r="E407" s="47" t="s">
        <v>204</v>
      </c>
      <c r="F407" s="46"/>
      <c r="G407" s="46"/>
      <c r="H407" s="46"/>
      <c r="I407" s="46"/>
      <c r="J407" s="48"/>
    </row>
    <row r="408" ht="30">
      <c r="A408" s="37" t="s">
        <v>202</v>
      </c>
      <c r="B408" s="37">
        <v>104</v>
      </c>
      <c r="C408" s="38" t="s">
        <v>3810</v>
      </c>
      <c r="D408" s="37" t="s">
        <v>204</v>
      </c>
      <c r="E408" s="39" t="s">
        <v>3811</v>
      </c>
      <c r="F408" s="40" t="s">
        <v>206</v>
      </c>
      <c r="G408" s="41">
        <v>3</v>
      </c>
      <c r="H408" s="42">
        <v>0</v>
      </c>
      <c r="I408" s="43">
        <f>ROUND(G408*H408,P4)</f>
        <v>0</v>
      </c>
      <c r="J408" s="37"/>
      <c r="O408" s="44">
        <f>I408*0.21</f>
        <v>0</v>
      </c>
      <c r="P408">
        <v>3</v>
      </c>
    </row>
    <row r="409" ht="30">
      <c r="A409" s="37" t="s">
        <v>207</v>
      </c>
      <c r="B409" s="45"/>
      <c r="C409" s="46"/>
      <c r="D409" s="46"/>
      <c r="E409" s="39" t="s">
        <v>3812</v>
      </c>
      <c r="F409" s="46"/>
      <c r="G409" s="46"/>
      <c r="H409" s="46"/>
      <c r="I409" s="46"/>
      <c r="J409" s="48"/>
    </row>
    <row r="410" ht="165">
      <c r="A410" s="37" t="s">
        <v>208</v>
      </c>
      <c r="B410" s="45"/>
      <c r="C410" s="46"/>
      <c r="D410" s="46"/>
      <c r="E410" s="49" t="s">
        <v>3813</v>
      </c>
      <c r="F410" s="46"/>
      <c r="G410" s="46"/>
      <c r="H410" s="46"/>
      <c r="I410" s="46"/>
      <c r="J410" s="48"/>
    </row>
    <row r="411">
      <c r="A411" s="37" t="s">
        <v>210</v>
      </c>
      <c r="B411" s="45"/>
      <c r="C411" s="46"/>
      <c r="D411" s="46"/>
      <c r="E411" s="47" t="s">
        <v>204</v>
      </c>
      <c r="F411" s="46"/>
      <c r="G411" s="46"/>
      <c r="H411" s="46"/>
      <c r="I411" s="46"/>
      <c r="J411" s="48"/>
    </row>
    <row r="412">
      <c r="A412" s="37" t="s">
        <v>202</v>
      </c>
      <c r="B412" s="37">
        <v>105</v>
      </c>
      <c r="C412" s="38" t="s">
        <v>3814</v>
      </c>
      <c r="D412" s="37" t="s">
        <v>204</v>
      </c>
      <c r="E412" s="39" t="s">
        <v>3815</v>
      </c>
      <c r="F412" s="40" t="s">
        <v>206</v>
      </c>
      <c r="G412" s="41">
        <v>4</v>
      </c>
      <c r="H412" s="42">
        <v>0</v>
      </c>
      <c r="I412" s="43">
        <f>ROUND(G412*H412,P4)</f>
        <v>0</v>
      </c>
      <c r="J412" s="37"/>
      <c r="O412" s="44">
        <f>I412*0.21</f>
        <v>0</v>
      </c>
      <c r="P412">
        <v>3</v>
      </c>
    </row>
    <row r="413" ht="45">
      <c r="A413" s="37" t="s">
        <v>207</v>
      </c>
      <c r="B413" s="45"/>
      <c r="C413" s="46"/>
      <c r="D413" s="46"/>
      <c r="E413" s="39" t="s">
        <v>3816</v>
      </c>
      <c r="F413" s="46"/>
      <c r="G413" s="46"/>
      <c r="H413" s="46"/>
      <c r="I413" s="46"/>
      <c r="J413" s="48"/>
    </row>
    <row r="414" ht="105">
      <c r="A414" s="37" t="s">
        <v>208</v>
      </c>
      <c r="B414" s="45"/>
      <c r="C414" s="46"/>
      <c r="D414" s="46"/>
      <c r="E414" s="49" t="s">
        <v>3817</v>
      </c>
      <c r="F414" s="46"/>
      <c r="G414" s="46"/>
      <c r="H414" s="46"/>
      <c r="I414" s="46"/>
      <c r="J414" s="48"/>
    </row>
    <row r="415">
      <c r="A415" s="37" t="s">
        <v>210</v>
      </c>
      <c r="B415" s="45"/>
      <c r="C415" s="46"/>
      <c r="D415" s="46"/>
      <c r="E415" s="47" t="s">
        <v>204</v>
      </c>
      <c r="F415" s="46"/>
      <c r="G415" s="46"/>
      <c r="H415" s="46"/>
      <c r="I415" s="46"/>
      <c r="J415" s="48"/>
    </row>
    <row r="416" ht="30">
      <c r="A416" s="37" t="s">
        <v>202</v>
      </c>
      <c r="B416" s="37">
        <v>106</v>
      </c>
      <c r="C416" s="38" t="s">
        <v>3818</v>
      </c>
      <c r="D416" s="37" t="s">
        <v>204</v>
      </c>
      <c r="E416" s="39" t="s">
        <v>3819</v>
      </c>
      <c r="F416" s="40" t="s">
        <v>206</v>
      </c>
      <c r="G416" s="41">
        <v>9</v>
      </c>
      <c r="H416" s="42">
        <v>0</v>
      </c>
      <c r="I416" s="43">
        <f>ROUND(G416*H416,P4)</f>
        <v>0</v>
      </c>
      <c r="J416" s="37"/>
      <c r="O416" s="44">
        <f>I416*0.21</f>
        <v>0</v>
      </c>
      <c r="P416">
        <v>3</v>
      </c>
    </row>
    <row r="417" ht="45">
      <c r="A417" s="37" t="s">
        <v>207</v>
      </c>
      <c r="B417" s="45"/>
      <c r="C417" s="46"/>
      <c r="D417" s="46"/>
      <c r="E417" s="39" t="s">
        <v>3820</v>
      </c>
      <c r="F417" s="46"/>
      <c r="G417" s="46"/>
      <c r="H417" s="46"/>
      <c r="I417" s="46"/>
      <c r="J417" s="48"/>
    </row>
    <row r="418" ht="135">
      <c r="A418" s="37" t="s">
        <v>208</v>
      </c>
      <c r="B418" s="45"/>
      <c r="C418" s="46"/>
      <c r="D418" s="46"/>
      <c r="E418" s="49" t="s">
        <v>3821</v>
      </c>
      <c r="F418" s="46"/>
      <c r="G418" s="46"/>
      <c r="H418" s="46"/>
      <c r="I418" s="46"/>
      <c r="J418" s="48"/>
    </row>
    <row r="419">
      <c r="A419" s="37" t="s">
        <v>210</v>
      </c>
      <c r="B419" s="45"/>
      <c r="C419" s="46"/>
      <c r="D419" s="46"/>
      <c r="E419" s="47" t="s">
        <v>204</v>
      </c>
      <c r="F419" s="46"/>
      <c r="G419" s="46"/>
      <c r="H419" s="46"/>
      <c r="I419" s="46"/>
      <c r="J419" s="48"/>
    </row>
    <row r="420" ht="30">
      <c r="A420" s="37" t="s">
        <v>202</v>
      </c>
      <c r="B420" s="37">
        <v>107</v>
      </c>
      <c r="C420" s="38" t="s">
        <v>3822</v>
      </c>
      <c r="D420" s="37" t="s">
        <v>204</v>
      </c>
      <c r="E420" s="39" t="s">
        <v>3823</v>
      </c>
      <c r="F420" s="40" t="s">
        <v>492</v>
      </c>
      <c r="G420" s="41">
        <v>34.200000000000003</v>
      </c>
      <c r="H420" s="42">
        <v>0</v>
      </c>
      <c r="I420" s="43">
        <f>ROUND(G420*H420,P4)</f>
        <v>0</v>
      </c>
      <c r="J420" s="37"/>
      <c r="O420" s="44">
        <f>I420*0.21</f>
        <v>0</v>
      </c>
      <c r="P420">
        <v>3</v>
      </c>
    </row>
    <row r="421" ht="30">
      <c r="A421" s="37" t="s">
        <v>207</v>
      </c>
      <c r="B421" s="45"/>
      <c r="C421" s="46"/>
      <c r="D421" s="46"/>
      <c r="E421" s="39" t="s">
        <v>3824</v>
      </c>
      <c r="F421" s="46"/>
      <c r="G421" s="46"/>
      <c r="H421" s="46"/>
      <c r="I421" s="46"/>
      <c r="J421" s="48"/>
    </row>
    <row r="422" ht="90">
      <c r="A422" s="37" t="s">
        <v>208</v>
      </c>
      <c r="B422" s="45"/>
      <c r="C422" s="46"/>
      <c r="D422" s="46"/>
      <c r="E422" s="49" t="s">
        <v>3825</v>
      </c>
      <c r="F422" s="46"/>
      <c r="G422" s="46"/>
      <c r="H422" s="46"/>
      <c r="I422" s="46"/>
      <c r="J422" s="48"/>
    </row>
    <row r="423">
      <c r="A423" s="37" t="s">
        <v>210</v>
      </c>
      <c r="B423" s="45"/>
      <c r="C423" s="46"/>
      <c r="D423" s="46"/>
      <c r="E423" s="47" t="s">
        <v>204</v>
      </c>
      <c r="F423" s="46"/>
      <c r="G423" s="46"/>
      <c r="H423" s="46"/>
      <c r="I423" s="46"/>
      <c r="J423" s="48"/>
    </row>
    <row r="424" ht="30">
      <c r="A424" s="37" t="s">
        <v>202</v>
      </c>
      <c r="B424" s="37">
        <v>108</v>
      </c>
      <c r="C424" s="38" t="s">
        <v>3826</v>
      </c>
      <c r="D424" s="37" t="s">
        <v>204</v>
      </c>
      <c r="E424" s="39" t="s">
        <v>3827</v>
      </c>
      <c r="F424" s="40" t="s">
        <v>492</v>
      </c>
      <c r="G424" s="41">
        <v>4.758</v>
      </c>
      <c r="H424" s="42">
        <v>0</v>
      </c>
      <c r="I424" s="43">
        <f>ROUND(G424*H424,P4)</f>
        <v>0</v>
      </c>
      <c r="J424" s="37"/>
      <c r="O424" s="44">
        <f>I424*0.21</f>
        <v>0</v>
      </c>
      <c r="P424">
        <v>3</v>
      </c>
    </row>
    <row r="425" ht="30">
      <c r="A425" s="37" t="s">
        <v>207</v>
      </c>
      <c r="B425" s="45"/>
      <c r="C425" s="46"/>
      <c r="D425" s="46"/>
      <c r="E425" s="39" t="s">
        <v>3828</v>
      </c>
      <c r="F425" s="46"/>
      <c r="G425" s="46"/>
      <c r="H425" s="46"/>
      <c r="I425" s="46"/>
      <c r="J425" s="48"/>
    </row>
    <row r="426" ht="90">
      <c r="A426" s="37" t="s">
        <v>208</v>
      </c>
      <c r="B426" s="45"/>
      <c r="C426" s="46"/>
      <c r="D426" s="46"/>
      <c r="E426" s="49" t="s">
        <v>3829</v>
      </c>
      <c r="F426" s="46"/>
      <c r="G426" s="46"/>
      <c r="H426" s="46"/>
      <c r="I426" s="46"/>
      <c r="J426" s="48"/>
    </row>
    <row r="427">
      <c r="A427" s="37" t="s">
        <v>210</v>
      </c>
      <c r="B427" s="45"/>
      <c r="C427" s="46"/>
      <c r="D427" s="46"/>
      <c r="E427" s="47" t="s">
        <v>204</v>
      </c>
      <c r="F427" s="46"/>
      <c r="G427" s="46"/>
      <c r="H427" s="46"/>
      <c r="I427" s="46"/>
      <c r="J427" s="48"/>
    </row>
    <row r="428">
      <c r="A428" s="37" t="s">
        <v>202</v>
      </c>
      <c r="B428" s="37">
        <v>109</v>
      </c>
      <c r="C428" s="38" t="s">
        <v>3830</v>
      </c>
      <c r="D428" s="37" t="s">
        <v>204</v>
      </c>
      <c r="E428" s="39" t="s">
        <v>3831</v>
      </c>
      <c r="F428" s="40" t="s">
        <v>676</v>
      </c>
      <c r="G428" s="41">
        <v>1</v>
      </c>
      <c r="H428" s="42">
        <v>0</v>
      </c>
      <c r="I428" s="43">
        <f>ROUND(G428*H428,P4)</f>
        <v>0</v>
      </c>
      <c r="J428" s="37"/>
      <c r="O428" s="44">
        <f>I428*0.21</f>
        <v>0</v>
      </c>
      <c r="P428">
        <v>3</v>
      </c>
    </row>
    <row r="429">
      <c r="A429" s="37" t="s">
        <v>207</v>
      </c>
      <c r="B429" s="45"/>
      <c r="C429" s="46"/>
      <c r="D429" s="46"/>
      <c r="E429" s="39" t="s">
        <v>3832</v>
      </c>
      <c r="F429" s="46"/>
      <c r="G429" s="46"/>
      <c r="H429" s="46"/>
      <c r="I429" s="46"/>
      <c r="J429" s="48"/>
    </row>
    <row r="430" ht="75">
      <c r="A430" s="37" t="s">
        <v>208</v>
      </c>
      <c r="B430" s="45"/>
      <c r="C430" s="46"/>
      <c r="D430" s="46"/>
      <c r="E430" s="49" t="s">
        <v>3833</v>
      </c>
      <c r="F430" s="46"/>
      <c r="G430" s="46"/>
      <c r="H430" s="46"/>
      <c r="I430" s="46"/>
      <c r="J430" s="48"/>
    </row>
    <row r="431">
      <c r="A431" s="37" t="s">
        <v>210</v>
      </c>
      <c r="B431" s="45"/>
      <c r="C431" s="46"/>
      <c r="D431" s="46"/>
      <c r="E431" s="47" t="s">
        <v>204</v>
      </c>
      <c r="F431" s="46"/>
      <c r="G431" s="46"/>
      <c r="H431" s="46"/>
      <c r="I431" s="46"/>
      <c r="J431" s="48"/>
    </row>
    <row r="432">
      <c r="A432" s="37" t="s">
        <v>202</v>
      </c>
      <c r="B432" s="37">
        <v>110</v>
      </c>
      <c r="C432" s="38" t="s">
        <v>3834</v>
      </c>
      <c r="D432" s="37" t="s">
        <v>204</v>
      </c>
      <c r="E432" s="39" t="s">
        <v>3835</v>
      </c>
      <c r="F432" s="40" t="s">
        <v>676</v>
      </c>
      <c r="G432" s="41">
        <v>30</v>
      </c>
      <c r="H432" s="42">
        <v>0</v>
      </c>
      <c r="I432" s="43">
        <f>ROUND(G432*H432,P4)</f>
        <v>0</v>
      </c>
      <c r="J432" s="37"/>
      <c r="O432" s="44">
        <f>I432*0.21</f>
        <v>0</v>
      </c>
      <c r="P432">
        <v>3</v>
      </c>
    </row>
    <row r="433">
      <c r="A433" s="37" t="s">
        <v>207</v>
      </c>
      <c r="B433" s="45"/>
      <c r="C433" s="46"/>
      <c r="D433" s="46"/>
      <c r="E433" s="39" t="s">
        <v>3836</v>
      </c>
      <c r="F433" s="46"/>
      <c r="G433" s="46"/>
      <c r="H433" s="46"/>
      <c r="I433" s="46"/>
      <c r="J433" s="48"/>
    </row>
    <row r="434" ht="75">
      <c r="A434" s="37" t="s">
        <v>208</v>
      </c>
      <c r="B434" s="45"/>
      <c r="C434" s="46"/>
      <c r="D434" s="46"/>
      <c r="E434" s="49" t="s">
        <v>3837</v>
      </c>
      <c r="F434" s="46"/>
      <c r="G434" s="46"/>
      <c r="H434" s="46"/>
      <c r="I434" s="46"/>
      <c r="J434" s="48"/>
    </row>
    <row r="435">
      <c r="A435" s="37" t="s">
        <v>210</v>
      </c>
      <c r="B435" s="45"/>
      <c r="C435" s="46"/>
      <c r="D435" s="46"/>
      <c r="E435" s="47" t="s">
        <v>204</v>
      </c>
      <c r="F435" s="46"/>
      <c r="G435" s="46"/>
      <c r="H435" s="46"/>
      <c r="I435" s="46"/>
      <c r="J435" s="48"/>
    </row>
    <row r="436">
      <c r="A436" s="37" t="s">
        <v>202</v>
      </c>
      <c r="B436" s="37">
        <v>111</v>
      </c>
      <c r="C436" s="38" t="s">
        <v>3838</v>
      </c>
      <c r="D436" s="37" t="s">
        <v>204</v>
      </c>
      <c r="E436" s="39" t="s">
        <v>3839</v>
      </c>
      <c r="F436" s="40" t="s">
        <v>676</v>
      </c>
      <c r="G436" s="41">
        <v>47</v>
      </c>
      <c r="H436" s="42">
        <v>0</v>
      </c>
      <c r="I436" s="43">
        <f>ROUND(G436*H436,P4)</f>
        <v>0</v>
      </c>
      <c r="J436" s="37"/>
      <c r="O436" s="44">
        <f>I436*0.21</f>
        <v>0</v>
      </c>
      <c r="P436">
        <v>3</v>
      </c>
    </row>
    <row r="437">
      <c r="A437" s="37" t="s">
        <v>207</v>
      </c>
      <c r="B437" s="45"/>
      <c r="C437" s="46"/>
      <c r="D437" s="46"/>
      <c r="E437" s="39" t="s">
        <v>3840</v>
      </c>
      <c r="F437" s="46"/>
      <c r="G437" s="46"/>
      <c r="H437" s="46"/>
      <c r="I437" s="46"/>
      <c r="J437" s="48"/>
    </row>
    <row r="438" ht="75">
      <c r="A438" s="37" t="s">
        <v>208</v>
      </c>
      <c r="B438" s="45"/>
      <c r="C438" s="46"/>
      <c r="D438" s="46"/>
      <c r="E438" s="49" t="s">
        <v>3841</v>
      </c>
      <c r="F438" s="46"/>
      <c r="G438" s="46"/>
      <c r="H438" s="46"/>
      <c r="I438" s="46"/>
      <c r="J438" s="48"/>
    </row>
    <row r="439">
      <c r="A439" s="37" t="s">
        <v>210</v>
      </c>
      <c r="B439" s="45"/>
      <c r="C439" s="46"/>
      <c r="D439" s="46"/>
      <c r="E439" s="47" t="s">
        <v>204</v>
      </c>
      <c r="F439" s="46"/>
      <c r="G439" s="46"/>
      <c r="H439" s="46"/>
      <c r="I439" s="46"/>
      <c r="J439" s="48"/>
    </row>
    <row r="440">
      <c r="A440" s="37" t="s">
        <v>202</v>
      </c>
      <c r="B440" s="37">
        <v>112</v>
      </c>
      <c r="C440" s="38" t="s">
        <v>3842</v>
      </c>
      <c r="D440" s="37" t="s">
        <v>204</v>
      </c>
      <c r="E440" s="39" t="s">
        <v>3843</v>
      </c>
      <c r="F440" s="40" t="s">
        <v>676</v>
      </c>
      <c r="G440" s="41">
        <v>8</v>
      </c>
      <c r="H440" s="42">
        <v>0</v>
      </c>
      <c r="I440" s="43">
        <f>ROUND(G440*H440,P4)</f>
        <v>0</v>
      </c>
      <c r="J440" s="37"/>
      <c r="O440" s="44">
        <f>I440*0.21</f>
        <v>0</v>
      </c>
      <c r="P440">
        <v>3</v>
      </c>
    </row>
    <row r="441">
      <c r="A441" s="37" t="s">
        <v>207</v>
      </c>
      <c r="B441" s="45"/>
      <c r="C441" s="46"/>
      <c r="D441" s="46"/>
      <c r="E441" s="39" t="s">
        <v>3844</v>
      </c>
      <c r="F441" s="46"/>
      <c r="G441" s="46"/>
      <c r="H441" s="46"/>
      <c r="I441" s="46"/>
      <c r="J441" s="48"/>
    </row>
    <row r="442" ht="75">
      <c r="A442" s="37" t="s">
        <v>208</v>
      </c>
      <c r="B442" s="45"/>
      <c r="C442" s="46"/>
      <c r="D442" s="46"/>
      <c r="E442" s="49" t="s">
        <v>3845</v>
      </c>
      <c r="F442" s="46"/>
      <c r="G442" s="46"/>
      <c r="H442" s="46"/>
      <c r="I442" s="46"/>
      <c r="J442" s="48"/>
    </row>
    <row r="443">
      <c r="A443" s="37" t="s">
        <v>210</v>
      </c>
      <c r="B443" s="45"/>
      <c r="C443" s="46"/>
      <c r="D443" s="46"/>
      <c r="E443" s="47" t="s">
        <v>204</v>
      </c>
      <c r="F443" s="46"/>
      <c r="G443" s="46"/>
      <c r="H443" s="46"/>
      <c r="I443" s="46"/>
      <c r="J443" s="48"/>
    </row>
    <row r="444" ht="30">
      <c r="A444" s="37" t="s">
        <v>202</v>
      </c>
      <c r="B444" s="37">
        <v>113</v>
      </c>
      <c r="C444" s="38" t="s">
        <v>3846</v>
      </c>
      <c r="D444" s="37" t="s">
        <v>204</v>
      </c>
      <c r="E444" s="39" t="s">
        <v>3847</v>
      </c>
      <c r="F444" s="40" t="s">
        <v>492</v>
      </c>
      <c r="G444" s="41">
        <v>1.8700000000000001</v>
      </c>
      <c r="H444" s="42">
        <v>0</v>
      </c>
      <c r="I444" s="43">
        <f>ROUND(G444*H444,P4)</f>
        <v>0</v>
      </c>
      <c r="J444" s="37"/>
      <c r="O444" s="44">
        <f>I444*0.21</f>
        <v>0</v>
      </c>
      <c r="P444">
        <v>3</v>
      </c>
    </row>
    <row r="445" ht="45">
      <c r="A445" s="37" t="s">
        <v>207</v>
      </c>
      <c r="B445" s="45"/>
      <c r="C445" s="46"/>
      <c r="D445" s="46"/>
      <c r="E445" s="39" t="s">
        <v>3848</v>
      </c>
      <c r="F445" s="46"/>
      <c r="G445" s="46"/>
      <c r="H445" s="46"/>
      <c r="I445" s="46"/>
      <c r="J445" s="48"/>
    </row>
    <row r="446" ht="90">
      <c r="A446" s="37" t="s">
        <v>208</v>
      </c>
      <c r="B446" s="45"/>
      <c r="C446" s="46"/>
      <c r="D446" s="46"/>
      <c r="E446" s="49" t="s">
        <v>3849</v>
      </c>
      <c r="F446" s="46"/>
      <c r="G446" s="46"/>
      <c r="H446" s="46"/>
      <c r="I446" s="46"/>
      <c r="J446" s="48"/>
    </row>
    <row r="447">
      <c r="A447" s="37" t="s">
        <v>210</v>
      </c>
      <c r="B447" s="45"/>
      <c r="C447" s="46"/>
      <c r="D447" s="46"/>
      <c r="E447" s="47" t="s">
        <v>204</v>
      </c>
      <c r="F447" s="46"/>
      <c r="G447" s="46"/>
      <c r="H447" s="46"/>
      <c r="I447" s="46"/>
      <c r="J447" s="48"/>
    </row>
    <row r="448">
      <c r="A448" s="37" t="s">
        <v>202</v>
      </c>
      <c r="B448" s="37">
        <v>114</v>
      </c>
      <c r="C448" s="38" t="s">
        <v>3850</v>
      </c>
      <c r="D448" s="37" t="s">
        <v>204</v>
      </c>
      <c r="E448" s="39" t="s">
        <v>3851</v>
      </c>
      <c r="F448" s="40" t="s">
        <v>492</v>
      </c>
      <c r="G448" s="41">
        <v>1.8700000000000001</v>
      </c>
      <c r="H448" s="42">
        <v>0</v>
      </c>
      <c r="I448" s="43">
        <f>ROUND(G448*H448,P4)</f>
        <v>0</v>
      </c>
      <c r="J448" s="37"/>
      <c r="O448" s="44">
        <f>I448*0.21</f>
        <v>0</v>
      </c>
      <c r="P448">
        <v>3</v>
      </c>
    </row>
    <row r="449" ht="30">
      <c r="A449" s="37" t="s">
        <v>207</v>
      </c>
      <c r="B449" s="45"/>
      <c r="C449" s="46"/>
      <c r="D449" s="46"/>
      <c r="E449" s="39" t="s">
        <v>3852</v>
      </c>
      <c r="F449" s="46"/>
      <c r="G449" s="46"/>
      <c r="H449" s="46"/>
      <c r="I449" s="46"/>
      <c r="J449" s="48"/>
    </row>
    <row r="450">
      <c r="A450" s="37" t="s">
        <v>210</v>
      </c>
      <c r="B450" s="45"/>
      <c r="C450" s="46"/>
      <c r="D450" s="46"/>
      <c r="E450" s="47" t="s">
        <v>204</v>
      </c>
      <c r="F450" s="46"/>
      <c r="G450" s="46"/>
      <c r="H450" s="46"/>
      <c r="I450" s="46"/>
      <c r="J450" s="48"/>
    </row>
    <row r="451" ht="30">
      <c r="A451" s="37" t="s">
        <v>202</v>
      </c>
      <c r="B451" s="37">
        <v>115</v>
      </c>
      <c r="C451" s="38" t="s">
        <v>3853</v>
      </c>
      <c r="D451" s="37" t="s">
        <v>204</v>
      </c>
      <c r="E451" s="39" t="s">
        <v>3854</v>
      </c>
      <c r="F451" s="40" t="s">
        <v>206</v>
      </c>
      <c r="G451" s="41">
        <v>12</v>
      </c>
      <c r="H451" s="42">
        <v>0</v>
      </c>
      <c r="I451" s="43">
        <f>ROUND(G451*H451,P4)</f>
        <v>0</v>
      </c>
      <c r="J451" s="37"/>
      <c r="O451" s="44">
        <f>I451*0.21</f>
        <v>0</v>
      </c>
      <c r="P451">
        <v>3</v>
      </c>
    </row>
    <row r="452" ht="30">
      <c r="A452" s="37" t="s">
        <v>207</v>
      </c>
      <c r="B452" s="45"/>
      <c r="C452" s="46"/>
      <c r="D452" s="46"/>
      <c r="E452" s="39" t="s">
        <v>3854</v>
      </c>
      <c r="F452" s="46"/>
      <c r="G452" s="46"/>
      <c r="H452" s="46"/>
      <c r="I452" s="46"/>
      <c r="J452" s="48"/>
    </row>
    <row r="453" ht="240">
      <c r="A453" s="37" t="s">
        <v>208</v>
      </c>
      <c r="B453" s="45"/>
      <c r="C453" s="46"/>
      <c r="D453" s="46"/>
      <c r="E453" s="49" t="s">
        <v>3855</v>
      </c>
      <c r="F453" s="46"/>
      <c r="G453" s="46"/>
      <c r="H453" s="46"/>
      <c r="I453" s="46"/>
      <c r="J453" s="48"/>
    </row>
    <row r="454">
      <c r="A454" s="37" t="s">
        <v>210</v>
      </c>
      <c r="B454" s="45"/>
      <c r="C454" s="46"/>
      <c r="D454" s="46"/>
      <c r="E454" s="47" t="s">
        <v>204</v>
      </c>
      <c r="F454" s="46"/>
      <c r="G454" s="46"/>
      <c r="H454" s="46"/>
      <c r="I454" s="46"/>
      <c r="J454" s="48"/>
    </row>
    <row r="455" ht="30">
      <c r="A455" s="37" t="s">
        <v>202</v>
      </c>
      <c r="B455" s="37">
        <v>116</v>
      </c>
      <c r="C455" s="38" t="s">
        <v>3856</v>
      </c>
      <c r="D455" s="37" t="s">
        <v>204</v>
      </c>
      <c r="E455" s="39" t="s">
        <v>3857</v>
      </c>
      <c r="F455" s="40" t="s">
        <v>206</v>
      </c>
      <c r="G455" s="41">
        <v>8</v>
      </c>
      <c r="H455" s="42">
        <v>0</v>
      </c>
      <c r="I455" s="43">
        <f>ROUND(G455*H455,P4)</f>
        <v>0</v>
      </c>
      <c r="J455" s="37"/>
      <c r="O455" s="44">
        <f>I455*0.21</f>
        <v>0</v>
      </c>
      <c r="P455">
        <v>3</v>
      </c>
    </row>
    <row r="456" ht="30">
      <c r="A456" s="37" t="s">
        <v>207</v>
      </c>
      <c r="B456" s="45"/>
      <c r="C456" s="46"/>
      <c r="D456" s="46"/>
      <c r="E456" s="39" t="s">
        <v>3857</v>
      </c>
      <c r="F456" s="46"/>
      <c r="G456" s="46"/>
      <c r="H456" s="46"/>
      <c r="I456" s="46"/>
      <c r="J456" s="48"/>
    </row>
    <row r="457" ht="120">
      <c r="A457" s="37" t="s">
        <v>208</v>
      </c>
      <c r="B457" s="45"/>
      <c r="C457" s="46"/>
      <c r="D457" s="46"/>
      <c r="E457" s="49" t="s">
        <v>3858</v>
      </c>
      <c r="F457" s="46"/>
      <c r="G457" s="46"/>
      <c r="H457" s="46"/>
      <c r="I457" s="46"/>
      <c r="J457" s="48"/>
    </row>
    <row r="458">
      <c r="A458" s="37" t="s">
        <v>210</v>
      </c>
      <c r="B458" s="45"/>
      <c r="C458" s="46"/>
      <c r="D458" s="46"/>
      <c r="E458" s="47" t="s">
        <v>204</v>
      </c>
      <c r="F458" s="46"/>
      <c r="G458" s="46"/>
      <c r="H458" s="46"/>
      <c r="I458" s="46"/>
      <c r="J458" s="48"/>
    </row>
    <row r="459" ht="30">
      <c r="A459" s="37" t="s">
        <v>202</v>
      </c>
      <c r="B459" s="37">
        <v>117</v>
      </c>
      <c r="C459" s="38" t="s">
        <v>3859</v>
      </c>
      <c r="D459" s="37" t="s">
        <v>204</v>
      </c>
      <c r="E459" s="39" t="s">
        <v>3860</v>
      </c>
      <c r="F459" s="40" t="s">
        <v>206</v>
      </c>
      <c r="G459" s="41">
        <v>4</v>
      </c>
      <c r="H459" s="42">
        <v>0</v>
      </c>
      <c r="I459" s="43">
        <f>ROUND(G459*H459,P4)</f>
        <v>0</v>
      </c>
      <c r="J459" s="37"/>
      <c r="O459" s="44">
        <f>I459*0.21</f>
        <v>0</v>
      </c>
      <c r="P459">
        <v>3</v>
      </c>
    </row>
    <row r="460" ht="30">
      <c r="A460" s="37" t="s">
        <v>207</v>
      </c>
      <c r="B460" s="45"/>
      <c r="C460" s="46"/>
      <c r="D460" s="46"/>
      <c r="E460" s="39" t="s">
        <v>3860</v>
      </c>
      <c r="F460" s="46"/>
      <c r="G460" s="46"/>
      <c r="H460" s="46"/>
      <c r="I460" s="46"/>
      <c r="J460" s="48"/>
    </row>
    <row r="461" ht="90">
      <c r="A461" s="37" t="s">
        <v>208</v>
      </c>
      <c r="B461" s="45"/>
      <c r="C461" s="46"/>
      <c r="D461" s="46"/>
      <c r="E461" s="49" t="s">
        <v>3861</v>
      </c>
      <c r="F461" s="46"/>
      <c r="G461" s="46"/>
      <c r="H461" s="46"/>
      <c r="I461" s="46"/>
      <c r="J461" s="48"/>
    </row>
    <row r="462">
      <c r="A462" s="37" t="s">
        <v>210</v>
      </c>
      <c r="B462" s="45"/>
      <c r="C462" s="46"/>
      <c r="D462" s="46"/>
      <c r="E462" s="47" t="s">
        <v>204</v>
      </c>
      <c r="F462" s="46"/>
      <c r="G462" s="46"/>
      <c r="H462" s="46"/>
      <c r="I462" s="46"/>
      <c r="J462" s="48"/>
    </row>
    <row r="463" ht="30">
      <c r="A463" s="37" t="s">
        <v>202</v>
      </c>
      <c r="B463" s="37">
        <v>118</v>
      </c>
      <c r="C463" s="38" t="s">
        <v>3862</v>
      </c>
      <c r="D463" s="37" t="s">
        <v>204</v>
      </c>
      <c r="E463" s="39" t="s">
        <v>3863</v>
      </c>
      <c r="F463" s="40" t="s">
        <v>206</v>
      </c>
      <c r="G463" s="41">
        <v>2</v>
      </c>
      <c r="H463" s="42">
        <v>0</v>
      </c>
      <c r="I463" s="43">
        <f>ROUND(G463*H463,P4)</f>
        <v>0</v>
      </c>
      <c r="J463" s="37"/>
      <c r="O463" s="44">
        <f>I463*0.21</f>
        <v>0</v>
      </c>
      <c r="P463">
        <v>3</v>
      </c>
    </row>
    <row r="464" ht="30">
      <c r="A464" s="37" t="s">
        <v>207</v>
      </c>
      <c r="B464" s="45"/>
      <c r="C464" s="46"/>
      <c r="D464" s="46"/>
      <c r="E464" s="39" t="s">
        <v>3863</v>
      </c>
      <c r="F464" s="46"/>
      <c r="G464" s="46"/>
      <c r="H464" s="46"/>
      <c r="I464" s="46"/>
      <c r="J464" s="48"/>
    </row>
    <row r="465" ht="120">
      <c r="A465" s="37" t="s">
        <v>208</v>
      </c>
      <c r="B465" s="45"/>
      <c r="C465" s="46"/>
      <c r="D465" s="46"/>
      <c r="E465" s="49" t="s">
        <v>3864</v>
      </c>
      <c r="F465" s="46"/>
      <c r="G465" s="46"/>
      <c r="H465" s="46"/>
      <c r="I465" s="46"/>
      <c r="J465" s="48"/>
    </row>
    <row r="466">
      <c r="A466" s="37" t="s">
        <v>210</v>
      </c>
      <c r="B466" s="45"/>
      <c r="C466" s="46"/>
      <c r="D466" s="46"/>
      <c r="E466" s="47" t="s">
        <v>204</v>
      </c>
      <c r="F466" s="46"/>
      <c r="G466" s="46"/>
      <c r="H466" s="46"/>
      <c r="I466" s="46"/>
      <c r="J466" s="48"/>
    </row>
    <row r="467">
      <c r="A467" s="37" t="s">
        <v>202</v>
      </c>
      <c r="B467" s="37">
        <v>119</v>
      </c>
      <c r="C467" s="38" t="s">
        <v>3391</v>
      </c>
      <c r="D467" s="37" t="s">
        <v>204</v>
      </c>
      <c r="E467" s="39" t="s">
        <v>3392</v>
      </c>
      <c r="F467" s="40" t="s">
        <v>227</v>
      </c>
      <c r="G467" s="41">
        <v>1.405</v>
      </c>
      <c r="H467" s="42">
        <v>0</v>
      </c>
      <c r="I467" s="43">
        <f>ROUND(G467*H467,P4)</f>
        <v>0</v>
      </c>
      <c r="J467" s="37"/>
      <c r="O467" s="44">
        <f>I467*0.21</f>
        <v>0</v>
      </c>
      <c r="P467">
        <v>3</v>
      </c>
    </row>
    <row r="468" ht="30">
      <c r="A468" s="37" t="s">
        <v>207</v>
      </c>
      <c r="B468" s="45"/>
      <c r="C468" s="46"/>
      <c r="D468" s="46"/>
      <c r="E468" s="39" t="s">
        <v>3393</v>
      </c>
      <c r="F468" s="46"/>
      <c r="G468" s="46"/>
      <c r="H468" s="46"/>
      <c r="I468" s="46"/>
      <c r="J468" s="48"/>
    </row>
    <row r="469" ht="75">
      <c r="A469" s="37" t="s">
        <v>208</v>
      </c>
      <c r="B469" s="45"/>
      <c r="C469" s="46"/>
      <c r="D469" s="46"/>
      <c r="E469" s="49" t="s">
        <v>3865</v>
      </c>
      <c r="F469" s="46"/>
      <c r="G469" s="46"/>
      <c r="H469" s="46"/>
      <c r="I469" s="46"/>
      <c r="J469" s="48"/>
    </row>
    <row r="470">
      <c r="A470" s="37" t="s">
        <v>210</v>
      </c>
      <c r="B470" s="45"/>
      <c r="C470" s="46"/>
      <c r="D470" s="46"/>
      <c r="E470" s="47" t="s">
        <v>204</v>
      </c>
      <c r="F470" s="46"/>
      <c r="G470" s="46"/>
      <c r="H470" s="46"/>
      <c r="I470" s="46"/>
      <c r="J470" s="48"/>
    </row>
    <row r="471">
      <c r="A471" s="37" t="s">
        <v>202</v>
      </c>
      <c r="B471" s="37">
        <v>120</v>
      </c>
      <c r="C471" s="38" t="s">
        <v>3395</v>
      </c>
      <c r="D471" s="37" t="s">
        <v>204</v>
      </c>
      <c r="E471" s="39" t="s">
        <v>3396</v>
      </c>
      <c r="F471" s="40" t="s">
        <v>227</v>
      </c>
      <c r="G471" s="41">
        <v>12.635999999999999</v>
      </c>
      <c r="H471" s="42">
        <v>0</v>
      </c>
      <c r="I471" s="43">
        <f>ROUND(G471*H471,P4)</f>
        <v>0</v>
      </c>
      <c r="J471" s="37"/>
      <c r="O471" s="44">
        <f>I471*0.21</f>
        <v>0</v>
      </c>
      <c r="P471">
        <v>3</v>
      </c>
    </row>
    <row r="472" ht="30">
      <c r="A472" s="37" t="s">
        <v>207</v>
      </c>
      <c r="B472" s="45"/>
      <c r="C472" s="46"/>
      <c r="D472" s="46"/>
      <c r="E472" s="39" t="s">
        <v>3397</v>
      </c>
      <c r="F472" s="46"/>
      <c r="G472" s="46"/>
      <c r="H472" s="46"/>
      <c r="I472" s="46"/>
      <c r="J472" s="48"/>
    </row>
    <row r="473" ht="90">
      <c r="A473" s="37" t="s">
        <v>208</v>
      </c>
      <c r="B473" s="45"/>
      <c r="C473" s="46"/>
      <c r="D473" s="46"/>
      <c r="E473" s="49" t="s">
        <v>3866</v>
      </c>
      <c r="F473" s="46"/>
      <c r="G473" s="46"/>
      <c r="H473" s="46"/>
      <c r="I473" s="46"/>
      <c r="J473" s="48"/>
    </row>
    <row r="474">
      <c r="A474" s="37" t="s">
        <v>210</v>
      </c>
      <c r="B474" s="45"/>
      <c r="C474" s="46"/>
      <c r="D474" s="46"/>
      <c r="E474" s="47" t="s">
        <v>204</v>
      </c>
      <c r="F474" s="46"/>
      <c r="G474" s="46"/>
      <c r="H474" s="46"/>
      <c r="I474" s="46"/>
      <c r="J474" s="48"/>
    </row>
    <row r="475">
      <c r="A475" s="37" t="s">
        <v>202</v>
      </c>
      <c r="B475" s="37">
        <v>121</v>
      </c>
      <c r="C475" s="38" t="s">
        <v>3867</v>
      </c>
      <c r="D475" s="37" t="s">
        <v>204</v>
      </c>
      <c r="E475" s="39" t="s">
        <v>3868</v>
      </c>
      <c r="F475" s="40" t="s">
        <v>476</v>
      </c>
      <c r="G475" s="41">
        <v>0.39300000000000002</v>
      </c>
      <c r="H475" s="42">
        <v>0</v>
      </c>
      <c r="I475" s="43">
        <f>ROUND(G475*H475,P4)</f>
        <v>0</v>
      </c>
      <c r="J475" s="37"/>
      <c r="O475" s="44">
        <f>I475*0.21</f>
        <v>0</v>
      </c>
      <c r="P475">
        <v>3</v>
      </c>
    </row>
    <row r="476">
      <c r="A476" s="37" t="s">
        <v>207</v>
      </c>
      <c r="B476" s="45"/>
      <c r="C476" s="46"/>
      <c r="D476" s="46"/>
      <c r="E476" s="39" t="s">
        <v>3869</v>
      </c>
      <c r="F476" s="46"/>
      <c r="G476" s="46"/>
      <c r="H476" s="46"/>
      <c r="I476" s="46"/>
      <c r="J476" s="48"/>
    </row>
    <row r="477" ht="105">
      <c r="A477" s="37" t="s">
        <v>208</v>
      </c>
      <c r="B477" s="45"/>
      <c r="C477" s="46"/>
      <c r="D477" s="46"/>
      <c r="E477" s="49" t="s">
        <v>3870</v>
      </c>
      <c r="F477" s="46"/>
      <c r="G477" s="46"/>
      <c r="H477" s="46"/>
      <c r="I477" s="46"/>
      <c r="J477" s="48"/>
    </row>
    <row r="478">
      <c r="A478" s="37" t="s">
        <v>210</v>
      </c>
      <c r="B478" s="45"/>
      <c r="C478" s="46"/>
      <c r="D478" s="46"/>
      <c r="E478" s="47" t="s">
        <v>204</v>
      </c>
      <c r="F478" s="46"/>
      <c r="G478" s="46"/>
      <c r="H478" s="46"/>
      <c r="I478" s="46"/>
      <c r="J478" s="48"/>
    </row>
    <row r="479">
      <c r="A479" s="37" t="s">
        <v>202</v>
      </c>
      <c r="B479" s="37">
        <v>122</v>
      </c>
      <c r="C479" s="38" t="s">
        <v>3871</v>
      </c>
      <c r="D479" s="37" t="s">
        <v>204</v>
      </c>
      <c r="E479" s="39" t="s">
        <v>3872</v>
      </c>
      <c r="F479" s="40" t="s">
        <v>206</v>
      </c>
      <c r="G479" s="41">
        <v>2</v>
      </c>
      <c r="H479" s="42">
        <v>0</v>
      </c>
      <c r="I479" s="43">
        <f>ROUND(G479*H479,P4)</f>
        <v>0</v>
      </c>
      <c r="J479" s="37"/>
      <c r="O479" s="44">
        <f>I479*0.21</f>
        <v>0</v>
      </c>
      <c r="P479">
        <v>3</v>
      </c>
    </row>
    <row r="480" ht="30">
      <c r="A480" s="37" t="s">
        <v>207</v>
      </c>
      <c r="B480" s="45"/>
      <c r="C480" s="46"/>
      <c r="D480" s="46"/>
      <c r="E480" s="39" t="s">
        <v>3873</v>
      </c>
      <c r="F480" s="46"/>
      <c r="G480" s="46"/>
      <c r="H480" s="46"/>
      <c r="I480" s="46"/>
      <c r="J480" s="48"/>
    </row>
    <row r="481" ht="105">
      <c r="A481" s="37" t="s">
        <v>208</v>
      </c>
      <c r="B481" s="45"/>
      <c r="C481" s="46"/>
      <c r="D481" s="46"/>
      <c r="E481" s="49" t="s">
        <v>3874</v>
      </c>
      <c r="F481" s="46"/>
      <c r="G481" s="46"/>
      <c r="H481" s="46"/>
      <c r="I481" s="46"/>
      <c r="J481" s="48"/>
    </row>
    <row r="482">
      <c r="A482" s="37" t="s">
        <v>210</v>
      </c>
      <c r="B482" s="45"/>
      <c r="C482" s="46"/>
      <c r="D482" s="46"/>
      <c r="E482" s="47" t="s">
        <v>204</v>
      </c>
      <c r="F482" s="46"/>
      <c r="G482" s="46"/>
      <c r="H482" s="46"/>
      <c r="I482" s="46"/>
      <c r="J482" s="48"/>
    </row>
    <row r="483">
      <c r="A483" s="37" t="s">
        <v>202</v>
      </c>
      <c r="B483" s="37">
        <v>123</v>
      </c>
      <c r="C483" s="38" t="s">
        <v>3875</v>
      </c>
      <c r="D483" s="37" t="s">
        <v>204</v>
      </c>
      <c r="E483" s="39" t="s">
        <v>3876</v>
      </c>
      <c r="F483" s="40" t="s">
        <v>206</v>
      </c>
      <c r="G483" s="41">
        <v>1</v>
      </c>
      <c r="H483" s="42">
        <v>0</v>
      </c>
      <c r="I483" s="43">
        <f>ROUND(G483*H483,P4)</f>
        <v>0</v>
      </c>
      <c r="J483" s="37"/>
      <c r="O483" s="44">
        <f>I483*0.21</f>
        <v>0</v>
      </c>
      <c r="P483">
        <v>3</v>
      </c>
    </row>
    <row r="484" ht="30">
      <c r="A484" s="37" t="s">
        <v>207</v>
      </c>
      <c r="B484" s="45"/>
      <c r="C484" s="46"/>
      <c r="D484" s="46"/>
      <c r="E484" s="39" t="s">
        <v>3877</v>
      </c>
      <c r="F484" s="46"/>
      <c r="G484" s="46"/>
      <c r="H484" s="46"/>
      <c r="I484" s="46"/>
      <c r="J484" s="48"/>
    </row>
    <row r="485" ht="105">
      <c r="A485" s="37" t="s">
        <v>208</v>
      </c>
      <c r="B485" s="45"/>
      <c r="C485" s="46"/>
      <c r="D485" s="46"/>
      <c r="E485" s="49" t="s">
        <v>3878</v>
      </c>
      <c r="F485" s="46"/>
      <c r="G485" s="46"/>
      <c r="H485" s="46"/>
      <c r="I485" s="46"/>
      <c r="J485" s="48"/>
    </row>
    <row r="486">
      <c r="A486" s="37" t="s">
        <v>210</v>
      </c>
      <c r="B486" s="45"/>
      <c r="C486" s="46"/>
      <c r="D486" s="46"/>
      <c r="E486" s="47" t="s">
        <v>204</v>
      </c>
      <c r="F486" s="46"/>
      <c r="G486" s="46"/>
      <c r="H486" s="46"/>
      <c r="I486" s="46"/>
      <c r="J486" s="48"/>
    </row>
    <row r="487" ht="30">
      <c r="A487" s="37" t="s">
        <v>202</v>
      </c>
      <c r="B487" s="37">
        <v>124</v>
      </c>
      <c r="C487" s="38" t="s">
        <v>3879</v>
      </c>
      <c r="D487" s="37" t="s">
        <v>204</v>
      </c>
      <c r="E487" s="39" t="s">
        <v>3880</v>
      </c>
      <c r="F487" s="40" t="s">
        <v>206</v>
      </c>
      <c r="G487" s="41">
        <v>2</v>
      </c>
      <c r="H487" s="42">
        <v>0</v>
      </c>
      <c r="I487" s="43">
        <f>ROUND(G487*H487,P4)</f>
        <v>0</v>
      </c>
      <c r="J487" s="37"/>
      <c r="O487" s="44">
        <f>I487*0.21</f>
        <v>0</v>
      </c>
      <c r="P487">
        <v>3</v>
      </c>
    </row>
    <row r="488" ht="30">
      <c r="A488" s="37" t="s">
        <v>207</v>
      </c>
      <c r="B488" s="45"/>
      <c r="C488" s="46"/>
      <c r="D488" s="46"/>
      <c r="E488" s="39" t="s">
        <v>3881</v>
      </c>
      <c r="F488" s="46"/>
      <c r="G488" s="46"/>
      <c r="H488" s="46"/>
      <c r="I488" s="46"/>
      <c r="J488" s="48"/>
    </row>
    <row r="489" ht="90">
      <c r="A489" s="37" t="s">
        <v>208</v>
      </c>
      <c r="B489" s="45"/>
      <c r="C489" s="46"/>
      <c r="D489" s="46"/>
      <c r="E489" s="49" t="s">
        <v>3882</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3883</v>
      </c>
      <c r="D491" s="37" t="s">
        <v>204</v>
      </c>
      <c r="E491" s="39" t="s">
        <v>3884</v>
      </c>
      <c r="F491" s="40" t="s">
        <v>206</v>
      </c>
      <c r="G491" s="41">
        <v>1</v>
      </c>
      <c r="H491" s="42">
        <v>0</v>
      </c>
      <c r="I491" s="43">
        <f>ROUND(G491*H491,P4)</f>
        <v>0</v>
      </c>
      <c r="J491" s="37"/>
      <c r="O491" s="44">
        <f>I491*0.21</f>
        <v>0</v>
      </c>
      <c r="P491">
        <v>3</v>
      </c>
    </row>
    <row r="492" ht="30">
      <c r="A492" s="37" t="s">
        <v>207</v>
      </c>
      <c r="B492" s="45"/>
      <c r="C492" s="46"/>
      <c r="D492" s="46"/>
      <c r="E492" s="39" t="s">
        <v>3885</v>
      </c>
      <c r="F492" s="46"/>
      <c r="G492" s="46"/>
      <c r="H492" s="46"/>
      <c r="I492" s="46"/>
      <c r="J492" s="48"/>
    </row>
    <row r="493" ht="90">
      <c r="A493" s="37" t="s">
        <v>208</v>
      </c>
      <c r="B493" s="45"/>
      <c r="C493" s="46"/>
      <c r="D493" s="46"/>
      <c r="E493" s="49" t="s">
        <v>3886</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3887</v>
      </c>
      <c r="D495" s="37" t="s">
        <v>204</v>
      </c>
      <c r="E495" s="39" t="s">
        <v>3888</v>
      </c>
      <c r="F495" s="40" t="s">
        <v>206</v>
      </c>
      <c r="G495" s="41">
        <v>3</v>
      </c>
      <c r="H495" s="42">
        <v>0</v>
      </c>
      <c r="I495" s="43">
        <f>ROUND(G495*H495,P4)</f>
        <v>0</v>
      </c>
      <c r="J495" s="37"/>
      <c r="O495" s="44">
        <f>I495*0.21</f>
        <v>0</v>
      </c>
      <c r="P495">
        <v>3</v>
      </c>
    </row>
    <row r="496" ht="30">
      <c r="A496" s="37" t="s">
        <v>207</v>
      </c>
      <c r="B496" s="45"/>
      <c r="C496" s="46"/>
      <c r="D496" s="46"/>
      <c r="E496" s="39" t="s">
        <v>3889</v>
      </c>
      <c r="F496" s="46"/>
      <c r="G496" s="46"/>
      <c r="H496" s="46"/>
      <c r="I496" s="46"/>
      <c r="J496" s="48"/>
    </row>
    <row r="497" ht="90">
      <c r="A497" s="37" t="s">
        <v>208</v>
      </c>
      <c r="B497" s="45"/>
      <c r="C497" s="46"/>
      <c r="D497" s="46"/>
      <c r="E497" s="49" t="s">
        <v>3890</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3891</v>
      </c>
      <c r="D499" s="37" t="s">
        <v>204</v>
      </c>
      <c r="E499" s="39" t="s">
        <v>3892</v>
      </c>
      <c r="F499" s="40" t="s">
        <v>206</v>
      </c>
      <c r="G499" s="41">
        <v>3</v>
      </c>
      <c r="H499" s="42">
        <v>0</v>
      </c>
      <c r="I499" s="43">
        <f>ROUND(G499*H499,P4)</f>
        <v>0</v>
      </c>
      <c r="J499" s="37"/>
      <c r="O499" s="44">
        <f>I499*0.21</f>
        <v>0</v>
      </c>
      <c r="P499">
        <v>3</v>
      </c>
    </row>
    <row r="500" ht="45">
      <c r="A500" s="37" t="s">
        <v>207</v>
      </c>
      <c r="B500" s="45"/>
      <c r="C500" s="46"/>
      <c r="D500" s="46"/>
      <c r="E500" s="39" t="s">
        <v>3893</v>
      </c>
      <c r="F500" s="46"/>
      <c r="G500" s="46"/>
      <c r="H500" s="46"/>
      <c r="I500" s="46"/>
      <c r="J500" s="48"/>
    </row>
    <row r="501">
      <c r="A501" s="37" t="s">
        <v>210</v>
      </c>
      <c r="B501" s="45"/>
      <c r="C501" s="46"/>
      <c r="D501" s="46"/>
      <c r="E501" s="47" t="s">
        <v>204</v>
      </c>
      <c r="F501" s="46"/>
      <c r="G501" s="46"/>
      <c r="H501" s="46"/>
      <c r="I501" s="46"/>
      <c r="J501" s="48"/>
    </row>
    <row r="502" ht="30">
      <c r="A502" s="37" t="s">
        <v>202</v>
      </c>
      <c r="B502" s="37">
        <v>128</v>
      </c>
      <c r="C502" s="38" t="s">
        <v>3894</v>
      </c>
      <c r="D502" s="37" t="s">
        <v>204</v>
      </c>
      <c r="E502" s="39" t="s">
        <v>3895</v>
      </c>
      <c r="F502" s="40" t="s">
        <v>206</v>
      </c>
      <c r="G502" s="41">
        <v>3</v>
      </c>
      <c r="H502" s="42">
        <v>0</v>
      </c>
      <c r="I502" s="43">
        <f>ROUND(G502*H502,P4)</f>
        <v>0</v>
      </c>
      <c r="J502" s="37"/>
      <c r="O502" s="44">
        <f>I502*0.21</f>
        <v>0</v>
      </c>
      <c r="P502">
        <v>3</v>
      </c>
    </row>
    <row r="503" ht="30">
      <c r="A503" s="37" t="s">
        <v>207</v>
      </c>
      <c r="B503" s="45"/>
      <c r="C503" s="46"/>
      <c r="D503" s="46"/>
      <c r="E503" s="39" t="s">
        <v>3896</v>
      </c>
      <c r="F503" s="46"/>
      <c r="G503" s="46"/>
      <c r="H503" s="46"/>
      <c r="I503" s="46"/>
      <c r="J503" s="48"/>
    </row>
    <row r="504" ht="90">
      <c r="A504" s="37" t="s">
        <v>208</v>
      </c>
      <c r="B504" s="45"/>
      <c r="C504" s="46"/>
      <c r="D504" s="46"/>
      <c r="E504" s="49" t="s">
        <v>3890</v>
      </c>
      <c r="F504" s="46"/>
      <c r="G504" s="46"/>
      <c r="H504" s="46"/>
      <c r="I504" s="46"/>
      <c r="J504" s="48"/>
    </row>
    <row r="505">
      <c r="A505" s="37" t="s">
        <v>210</v>
      </c>
      <c r="B505" s="45"/>
      <c r="C505" s="46"/>
      <c r="D505" s="46"/>
      <c r="E505" s="47" t="s">
        <v>204</v>
      </c>
      <c r="F505" s="46"/>
      <c r="G505" s="46"/>
      <c r="H505" s="46"/>
      <c r="I505" s="46"/>
      <c r="J505" s="48"/>
    </row>
    <row r="506" ht="30">
      <c r="A506" s="37" t="s">
        <v>202</v>
      </c>
      <c r="B506" s="37">
        <v>129</v>
      </c>
      <c r="C506" s="38" t="s">
        <v>3897</v>
      </c>
      <c r="D506" s="37" t="s">
        <v>204</v>
      </c>
      <c r="E506" s="39" t="s">
        <v>3898</v>
      </c>
      <c r="F506" s="40" t="s">
        <v>206</v>
      </c>
      <c r="G506" s="41">
        <v>6</v>
      </c>
      <c r="H506" s="42">
        <v>0</v>
      </c>
      <c r="I506" s="43">
        <f>ROUND(G506*H506,P4)</f>
        <v>0</v>
      </c>
      <c r="J506" s="37"/>
      <c r="O506" s="44">
        <f>I506*0.21</f>
        <v>0</v>
      </c>
      <c r="P506">
        <v>3</v>
      </c>
    </row>
    <row r="507" ht="45">
      <c r="A507" s="37" t="s">
        <v>207</v>
      </c>
      <c r="B507" s="45"/>
      <c r="C507" s="46"/>
      <c r="D507" s="46"/>
      <c r="E507" s="39" t="s">
        <v>3899</v>
      </c>
      <c r="F507" s="46"/>
      <c r="G507" s="46"/>
      <c r="H507" s="46"/>
      <c r="I507" s="46"/>
      <c r="J507" s="48"/>
    </row>
    <row r="508" ht="150">
      <c r="A508" s="37" t="s">
        <v>208</v>
      </c>
      <c r="B508" s="45"/>
      <c r="C508" s="46"/>
      <c r="D508" s="46"/>
      <c r="E508" s="49" t="s">
        <v>3900</v>
      </c>
      <c r="F508" s="46"/>
      <c r="G508" s="46"/>
      <c r="H508" s="46"/>
      <c r="I508" s="46"/>
      <c r="J508" s="48"/>
    </row>
    <row r="509">
      <c r="A509" s="37" t="s">
        <v>210</v>
      </c>
      <c r="B509" s="45"/>
      <c r="C509" s="46"/>
      <c r="D509" s="46"/>
      <c r="E509" s="47" t="s">
        <v>204</v>
      </c>
      <c r="F509" s="46"/>
      <c r="G509" s="46"/>
      <c r="H509" s="46"/>
      <c r="I509" s="46"/>
      <c r="J509" s="48"/>
    </row>
    <row r="510">
      <c r="A510" s="37" t="s">
        <v>202</v>
      </c>
      <c r="B510" s="37">
        <v>130</v>
      </c>
      <c r="C510" s="38" t="s">
        <v>3901</v>
      </c>
      <c r="D510" s="37" t="s">
        <v>204</v>
      </c>
      <c r="E510" s="39" t="s">
        <v>3902</v>
      </c>
      <c r="F510" s="40" t="s">
        <v>206</v>
      </c>
      <c r="G510" s="41">
        <v>2</v>
      </c>
      <c r="H510" s="42">
        <v>0</v>
      </c>
      <c r="I510" s="43">
        <f>ROUND(G510*H510,P4)</f>
        <v>0</v>
      </c>
      <c r="J510" s="37"/>
      <c r="O510" s="44">
        <f>I510*0.21</f>
        <v>0</v>
      </c>
      <c r="P510">
        <v>3</v>
      </c>
    </row>
    <row r="511" ht="30">
      <c r="A511" s="37" t="s">
        <v>207</v>
      </c>
      <c r="B511" s="45"/>
      <c r="C511" s="46"/>
      <c r="D511" s="46"/>
      <c r="E511" s="39" t="s">
        <v>3903</v>
      </c>
      <c r="F511" s="46"/>
      <c r="G511" s="46"/>
      <c r="H511" s="46"/>
      <c r="I511" s="46"/>
      <c r="J511" s="48"/>
    </row>
    <row r="512" ht="105">
      <c r="A512" s="37" t="s">
        <v>208</v>
      </c>
      <c r="B512" s="45"/>
      <c r="C512" s="46"/>
      <c r="D512" s="46"/>
      <c r="E512" s="49" t="s">
        <v>3904</v>
      </c>
      <c r="F512" s="46"/>
      <c r="G512" s="46"/>
      <c r="H512" s="46"/>
      <c r="I512" s="46"/>
      <c r="J512" s="48"/>
    </row>
    <row r="513">
      <c r="A513" s="37" t="s">
        <v>210</v>
      </c>
      <c r="B513" s="45"/>
      <c r="C513" s="46"/>
      <c r="D513" s="46"/>
      <c r="E513" s="47" t="s">
        <v>204</v>
      </c>
      <c r="F513" s="46"/>
      <c r="G513" s="46"/>
      <c r="H513" s="46"/>
      <c r="I513" s="46"/>
      <c r="J513" s="48"/>
    </row>
    <row r="514" ht="30">
      <c r="A514" s="37" t="s">
        <v>202</v>
      </c>
      <c r="B514" s="37">
        <v>131</v>
      </c>
      <c r="C514" s="38" t="s">
        <v>3905</v>
      </c>
      <c r="D514" s="37" t="s">
        <v>204</v>
      </c>
      <c r="E514" s="39" t="s">
        <v>3906</v>
      </c>
      <c r="F514" s="40" t="s">
        <v>206</v>
      </c>
      <c r="G514" s="41">
        <v>2</v>
      </c>
      <c r="H514" s="42">
        <v>0</v>
      </c>
      <c r="I514" s="43">
        <f>ROUND(G514*H514,P4)</f>
        <v>0</v>
      </c>
      <c r="J514" s="37"/>
      <c r="O514" s="44">
        <f>I514*0.21</f>
        <v>0</v>
      </c>
      <c r="P514">
        <v>3</v>
      </c>
    </row>
    <row r="515" ht="45">
      <c r="A515" s="37" t="s">
        <v>207</v>
      </c>
      <c r="B515" s="45"/>
      <c r="C515" s="46"/>
      <c r="D515" s="46"/>
      <c r="E515" s="39" t="s">
        <v>3907</v>
      </c>
      <c r="F515" s="46"/>
      <c r="G515" s="46"/>
      <c r="H515" s="46"/>
      <c r="I515" s="46"/>
      <c r="J515" s="48"/>
    </row>
    <row r="516" ht="105">
      <c r="A516" s="37" t="s">
        <v>208</v>
      </c>
      <c r="B516" s="45"/>
      <c r="C516" s="46"/>
      <c r="D516" s="46"/>
      <c r="E516" s="49" t="s">
        <v>3908</v>
      </c>
      <c r="F516" s="46"/>
      <c r="G516" s="46"/>
      <c r="H516" s="46"/>
      <c r="I516" s="46"/>
      <c r="J516" s="48"/>
    </row>
    <row r="517">
      <c r="A517" s="37" t="s">
        <v>210</v>
      </c>
      <c r="B517" s="45"/>
      <c r="C517" s="46"/>
      <c r="D517" s="46"/>
      <c r="E517" s="47" t="s">
        <v>204</v>
      </c>
      <c r="F517" s="46"/>
      <c r="G517" s="46"/>
      <c r="H517" s="46"/>
      <c r="I517" s="46"/>
      <c r="J517" s="48"/>
    </row>
    <row r="518">
      <c r="A518" s="37" t="s">
        <v>202</v>
      </c>
      <c r="B518" s="37">
        <v>132</v>
      </c>
      <c r="C518" s="38" t="s">
        <v>3909</v>
      </c>
      <c r="D518" s="37" t="s">
        <v>204</v>
      </c>
      <c r="E518" s="39" t="s">
        <v>3910</v>
      </c>
      <c r="F518" s="40" t="s">
        <v>206</v>
      </c>
      <c r="G518" s="41">
        <v>3</v>
      </c>
      <c r="H518" s="42">
        <v>0</v>
      </c>
      <c r="I518" s="43">
        <f>ROUND(G518*H518,P4)</f>
        <v>0</v>
      </c>
      <c r="J518" s="37"/>
      <c r="O518" s="44">
        <f>I518*0.21</f>
        <v>0</v>
      </c>
      <c r="P518">
        <v>3</v>
      </c>
    </row>
    <row r="519" ht="30">
      <c r="A519" s="37" t="s">
        <v>207</v>
      </c>
      <c r="B519" s="45"/>
      <c r="C519" s="46"/>
      <c r="D519" s="46"/>
      <c r="E519" s="39" t="s">
        <v>3911</v>
      </c>
      <c r="F519" s="46"/>
      <c r="G519" s="46"/>
      <c r="H519" s="46"/>
      <c r="I519" s="46"/>
      <c r="J519" s="48"/>
    </row>
    <row r="520" ht="105">
      <c r="A520" s="37" t="s">
        <v>208</v>
      </c>
      <c r="B520" s="45"/>
      <c r="C520" s="46"/>
      <c r="D520" s="46"/>
      <c r="E520" s="49" t="s">
        <v>3912</v>
      </c>
      <c r="F520" s="46"/>
      <c r="G520" s="46"/>
      <c r="H520" s="46"/>
      <c r="I520" s="46"/>
      <c r="J520" s="48"/>
    </row>
    <row r="521">
      <c r="A521" s="37" t="s">
        <v>210</v>
      </c>
      <c r="B521" s="45"/>
      <c r="C521" s="46"/>
      <c r="D521" s="46"/>
      <c r="E521" s="47" t="s">
        <v>204</v>
      </c>
      <c r="F521" s="46"/>
      <c r="G521" s="46"/>
      <c r="H521" s="46"/>
      <c r="I521" s="46"/>
      <c r="J521" s="48"/>
    </row>
    <row r="522" ht="30">
      <c r="A522" s="37" t="s">
        <v>202</v>
      </c>
      <c r="B522" s="37">
        <v>133</v>
      </c>
      <c r="C522" s="38" t="s">
        <v>3913</v>
      </c>
      <c r="D522" s="37" t="s">
        <v>204</v>
      </c>
      <c r="E522" s="39" t="s">
        <v>3914</v>
      </c>
      <c r="F522" s="40" t="s">
        <v>206</v>
      </c>
      <c r="G522" s="41">
        <v>12</v>
      </c>
      <c r="H522" s="42">
        <v>0</v>
      </c>
      <c r="I522" s="43">
        <f>ROUND(G522*H522,P4)</f>
        <v>0</v>
      </c>
      <c r="J522" s="37"/>
      <c r="O522" s="44">
        <f>I522*0.21</f>
        <v>0</v>
      </c>
      <c r="P522">
        <v>3</v>
      </c>
    </row>
    <row r="523" ht="30">
      <c r="A523" s="37" t="s">
        <v>207</v>
      </c>
      <c r="B523" s="45"/>
      <c r="C523" s="46"/>
      <c r="D523" s="46"/>
      <c r="E523" s="39" t="s">
        <v>3915</v>
      </c>
      <c r="F523" s="46"/>
      <c r="G523" s="46"/>
      <c r="H523" s="46"/>
      <c r="I523" s="46"/>
      <c r="J523" s="48"/>
    </row>
    <row r="524" ht="105">
      <c r="A524" s="37" t="s">
        <v>208</v>
      </c>
      <c r="B524" s="45"/>
      <c r="C524" s="46"/>
      <c r="D524" s="46"/>
      <c r="E524" s="49" t="s">
        <v>3916</v>
      </c>
      <c r="F524" s="46"/>
      <c r="G524" s="46"/>
      <c r="H524" s="46"/>
      <c r="I524" s="46"/>
      <c r="J524" s="48"/>
    </row>
    <row r="525">
      <c r="A525" s="37" t="s">
        <v>210</v>
      </c>
      <c r="B525" s="45"/>
      <c r="C525" s="46"/>
      <c r="D525" s="46"/>
      <c r="E525" s="47" t="s">
        <v>204</v>
      </c>
      <c r="F525" s="46"/>
      <c r="G525" s="46"/>
      <c r="H525" s="46"/>
      <c r="I525" s="46"/>
      <c r="J525" s="48"/>
    </row>
    <row r="526" ht="30">
      <c r="A526" s="37" t="s">
        <v>202</v>
      </c>
      <c r="B526" s="37">
        <v>134</v>
      </c>
      <c r="C526" s="38" t="s">
        <v>3917</v>
      </c>
      <c r="D526" s="37" t="s">
        <v>204</v>
      </c>
      <c r="E526" s="39" t="s">
        <v>3918</v>
      </c>
      <c r="F526" s="40" t="s">
        <v>206</v>
      </c>
      <c r="G526" s="41">
        <v>1</v>
      </c>
      <c r="H526" s="42">
        <v>0</v>
      </c>
      <c r="I526" s="43">
        <f>ROUND(G526*H526,P4)</f>
        <v>0</v>
      </c>
      <c r="J526" s="37"/>
      <c r="O526" s="44">
        <f>I526*0.21</f>
        <v>0</v>
      </c>
      <c r="P526">
        <v>3</v>
      </c>
    </row>
    <row r="527" ht="30">
      <c r="A527" s="37" t="s">
        <v>207</v>
      </c>
      <c r="B527" s="45"/>
      <c r="C527" s="46"/>
      <c r="D527" s="46"/>
      <c r="E527" s="39" t="s">
        <v>3919</v>
      </c>
      <c r="F527" s="46"/>
      <c r="G527" s="46"/>
      <c r="H527" s="46"/>
      <c r="I527" s="46"/>
      <c r="J527" s="48"/>
    </row>
    <row r="528" ht="90">
      <c r="A528" s="37" t="s">
        <v>208</v>
      </c>
      <c r="B528" s="45"/>
      <c r="C528" s="46"/>
      <c r="D528" s="46"/>
      <c r="E528" s="49" t="s">
        <v>3920</v>
      </c>
      <c r="F528" s="46"/>
      <c r="G528" s="46"/>
      <c r="H528" s="46"/>
      <c r="I528" s="46"/>
      <c r="J528" s="48"/>
    </row>
    <row r="529">
      <c r="A529" s="37" t="s">
        <v>210</v>
      </c>
      <c r="B529" s="45"/>
      <c r="C529" s="46"/>
      <c r="D529" s="46"/>
      <c r="E529" s="47" t="s">
        <v>204</v>
      </c>
      <c r="F529" s="46"/>
      <c r="G529" s="46"/>
      <c r="H529" s="46"/>
      <c r="I529" s="46"/>
      <c r="J529" s="48"/>
    </row>
    <row r="530" ht="30">
      <c r="A530" s="37" t="s">
        <v>202</v>
      </c>
      <c r="B530" s="37">
        <v>135</v>
      </c>
      <c r="C530" s="38" t="s">
        <v>3921</v>
      </c>
      <c r="D530" s="37" t="s">
        <v>204</v>
      </c>
      <c r="E530" s="39" t="s">
        <v>3922</v>
      </c>
      <c r="F530" s="40" t="s">
        <v>206</v>
      </c>
      <c r="G530" s="41">
        <v>13</v>
      </c>
      <c r="H530" s="42">
        <v>0</v>
      </c>
      <c r="I530" s="43">
        <f>ROUND(G530*H530,P4)</f>
        <v>0</v>
      </c>
      <c r="J530" s="37"/>
      <c r="O530" s="44">
        <f>I530*0.21</f>
        <v>0</v>
      </c>
      <c r="P530">
        <v>3</v>
      </c>
    </row>
    <row r="531" ht="30">
      <c r="A531" s="37" t="s">
        <v>207</v>
      </c>
      <c r="B531" s="45"/>
      <c r="C531" s="46"/>
      <c r="D531" s="46"/>
      <c r="E531" s="39" t="s">
        <v>3923</v>
      </c>
      <c r="F531" s="46"/>
      <c r="G531" s="46"/>
      <c r="H531" s="46"/>
      <c r="I531" s="46"/>
      <c r="J531" s="48"/>
    </row>
    <row r="532" ht="75">
      <c r="A532" s="37" t="s">
        <v>208</v>
      </c>
      <c r="B532" s="45"/>
      <c r="C532" s="46"/>
      <c r="D532" s="46"/>
      <c r="E532" s="49" t="s">
        <v>3924</v>
      </c>
      <c r="F532" s="46"/>
      <c r="G532" s="46"/>
      <c r="H532" s="46"/>
      <c r="I532" s="46"/>
      <c r="J532" s="48"/>
    </row>
    <row r="533">
      <c r="A533" s="37" t="s">
        <v>210</v>
      </c>
      <c r="B533" s="45"/>
      <c r="C533" s="46"/>
      <c r="D533" s="46"/>
      <c r="E533" s="47" t="s">
        <v>204</v>
      </c>
      <c r="F533" s="46"/>
      <c r="G533" s="46"/>
      <c r="H533" s="46"/>
      <c r="I533" s="46"/>
      <c r="J533" s="48"/>
    </row>
    <row r="534" ht="30">
      <c r="A534" s="37" t="s">
        <v>202</v>
      </c>
      <c r="B534" s="37">
        <v>136</v>
      </c>
      <c r="C534" s="38" t="s">
        <v>3925</v>
      </c>
      <c r="D534" s="37" t="s">
        <v>204</v>
      </c>
      <c r="E534" s="39" t="s">
        <v>3926</v>
      </c>
      <c r="F534" s="40" t="s">
        <v>206</v>
      </c>
      <c r="G534" s="41">
        <v>7</v>
      </c>
      <c r="H534" s="42">
        <v>0</v>
      </c>
      <c r="I534" s="43">
        <f>ROUND(G534*H534,P4)</f>
        <v>0</v>
      </c>
      <c r="J534" s="37"/>
      <c r="O534" s="44">
        <f>I534*0.21</f>
        <v>0</v>
      </c>
      <c r="P534">
        <v>3</v>
      </c>
    </row>
    <row r="535" ht="30">
      <c r="A535" s="37" t="s">
        <v>207</v>
      </c>
      <c r="B535" s="45"/>
      <c r="C535" s="46"/>
      <c r="D535" s="46"/>
      <c r="E535" s="39" t="s">
        <v>3927</v>
      </c>
      <c r="F535" s="46"/>
      <c r="G535" s="46"/>
      <c r="H535" s="46"/>
      <c r="I535" s="46"/>
      <c r="J535" s="48"/>
    </row>
    <row r="536" ht="90">
      <c r="A536" s="37" t="s">
        <v>208</v>
      </c>
      <c r="B536" s="45"/>
      <c r="C536" s="46"/>
      <c r="D536" s="46"/>
      <c r="E536" s="49" t="s">
        <v>3928</v>
      </c>
      <c r="F536" s="46"/>
      <c r="G536" s="46"/>
      <c r="H536" s="46"/>
      <c r="I536" s="46"/>
      <c r="J536" s="48"/>
    </row>
    <row r="537">
      <c r="A537" s="37" t="s">
        <v>210</v>
      </c>
      <c r="B537" s="45"/>
      <c r="C537" s="46"/>
      <c r="D537" s="46"/>
      <c r="E537" s="47" t="s">
        <v>204</v>
      </c>
      <c r="F537" s="46"/>
      <c r="G537" s="46"/>
      <c r="H537" s="46"/>
      <c r="I537" s="46"/>
      <c r="J537" s="48"/>
    </row>
    <row r="538" ht="30">
      <c r="A538" s="37" t="s">
        <v>202</v>
      </c>
      <c r="B538" s="37">
        <v>137</v>
      </c>
      <c r="C538" s="38" t="s">
        <v>3929</v>
      </c>
      <c r="D538" s="37" t="s">
        <v>204</v>
      </c>
      <c r="E538" s="39" t="s">
        <v>3930</v>
      </c>
      <c r="F538" s="40" t="s">
        <v>206</v>
      </c>
      <c r="G538" s="41">
        <v>6</v>
      </c>
      <c r="H538" s="42">
        <v>0</v>
      </c>
      <c r="I538" s="43">
        <f>ROUND(G538*H538,P4)</f>
        <v>0</v>
      </c>
      <c r="J538" s="37"/>
      <c r="O538" s="44">
        <f>I538*0.21</f>
        <v>0</v>
      </c>
      <c r="P538">
        <v>3</v>
      </c>
    </row>
    <row r="539" ht="30">
      <c r="A539" s="37" t="s">
        <v>207</v>
      </c>
      <c r="B539" s="45"/>
      <c r="C539" s="46"/>
      <c r="D539" s="46"/>
      <c r="E539" s="39" t="s">
        <v>3931</v>
      </c>
      <c r="F539" s="46"/>
      <c r="G539" s="46"/>
      <c r="H539" s="46"/>
      <c r="I539" s="46"/>
      <c r="J539" s="48"/>
    </row>
    <row r="540" ht="90">
      <c r="A540" s="37" t="s">
        <v>208</v>
      </c>
      <c r="B540" s="45"/>
      <c r="C540" s="46"/>
      <c r="D540" s="46"/>
      <c r="E540" s="49" t="s">
        <v>3932</v>
      </c>
      <c r="F540" s="46"/>
      <c r="G540" s="46"/>
      <c r="H540" s="46"/>
      <c r="I540" s="46"/>
      <c r="J540" s="48"/>
    </row>
    <row r="541">
      <c r="A541" s="37" t="s">
        <v>210</v>
      </c>
      <c r="B541" s="45"/>
      <c r="C541" s="46"/>
      <c r="D541" s="46"/>
      <c r="E541" s="47" t="s">
        <v>204</v>
      </c>
      <c r="F541" s="46"/>
      <c r="G541" s="46"/>
      <c r="H541" s="46"/>
      <c r="I541" s="46"/>
      <c r="J541" s="48"/>
    </row>
    <row r="542" ht="30">
      <c r="A542" s="37" t="s">
        <v>202</v>
      </c>
      <c r="B542" s="37">
        <v>138</v>
      </c>
      <c r="C542" s="38" t="s">
        <v>3933</v>
      </c>
      <c r="D542" s="37" t="s">
        <v>204</v>
      </c>
      <c r="E542" s="39" t="s">
        <v>3934</v>
      </c>
      <c r="F542" s="40" t="s">
        <v>206</v>
      </c>
      <c r="G542" s="41">
        <v>14</v>
      </c>
      <c r="H542" s="42">
        <v>0</v>
      </c>
      <c r="I542" s="43">
        <f>ROUND(G542*H542,P4)</f>
        <v>0</v>
      </c>
      <c r="J542" s="37"/>
      <c r="O542" s="44">
        <f>I542*0.21</f>
        <v>0</v>
      </c>
      <c r="P542">
        <v>3</v>
      </c>
    </row>
    <row r="543" ht="45">
      <c r="A543" s="37" t="s">
        <v>207</v>
      </c>
      <c r="B543" s="45"/>
      <c r="C543" s="46"/>
      <c r="D543" s="46"/>
      <c r="E543" s="39" t="s">
        <v>3935</v>
      </c>
      <c r="F543" s="46"/>
      <c r="G543" s="46"/>
      <c r="H543" s="46"/>
      <c r="I543" s="46"/>
      <c r="J543" s="48"/>
    </row>
    <row r="544" ht="210">
      <c r="A544" s="37" t="s">
        <v>208</v>
      </c>
      <c r="B544" s="45"/>
      <c r="C544" s="46"/>
      <c r="D544" s="46"/>
      <c r="E544" s="49" t="s">
        <v>3936</v>
      </c>
      <c r="F544" s="46"/>
      <c r="G544" s="46"/>
      <c r="H544" s="46"/>
      <c r="I544" s="46"/>
      <c r="J544" s="48"/>
    </row>
    <row r="545">
      <c r="A545" s="37" t="s">
        <v>210</v>
      </c>
      <c r="B545" s="45"/>
      <c r="C545" s="46"/>
      <c r="D545" s="46"/>
      <c r="E545" s="47" t="s">
        <v>204</v>
      </c>
      <c r="F545" s="46"/>
      <c r="G545" s="46"/>
      <c r="H545" s="46"/>
      <c r="I545" s="46"/>
      <c r="J545" s="48"/>
    </row>
    <row r="546">
      <c r="A546" s="37" t="s">
        <v>202</v>
      </c>
      <c r="B546" s="37">
        <v>139</v>
      </c>
      <c r="C546" s="38" t="s">
        <v>3937</v>
      </c>
      <c r="D546" s="37" t="s">
        <v>204</v>
      </c>
      <c r="E546" s="39" t="s">
        <v>3938</v>
      </c>
      <c r="F546" s="40" t="s">
        <v>206</v>
      </c>
      <c r="G546" s="41">
        <v>5</v>
      </c>
      <c r="H546" s="42">
        <v>0</v>
      </c>
      <c r="I546" s="43">
        <f>ROUND(G546*H546,P4)</f>
        <v>0</v>
      </c>
      <c r="J546" s="37"/>
      <c r="O546" s="44">
        <f>I546*0.21</f>
        <v>0</v>
      </c>
      <c r="P546">
        <v>3</v>
      </c>
    </row>
    <row r="547" ht="45">
      <c r="A547" s="37" t="s">
        <v>207</v>
      </c>
      <c r="B547" s="45"/>
      <c r="C547" s="46"/>
      <c r="D547" s="46"/>
      <c r="E547" s="39" t="s">
        <v>3939</v>
      </c>
      <c r="F547" s="46"/>
      <c r="G547" s="46"/>
      <c r="H547" s="46"/>
      <c r="I547" s="46"/>
      <c r="J547" s="48"/>
    </row>
    <row r="548" ht="150">
      <c r="A548" s="37" t="s">
        <v>208</v>
      </c>
      <c r="B548" s="45"/>
      <c r="C548" s="46"/>
      <c r="D548" s="46"/>
      <c r="E548" s="49" t="s">
        <v>3940</v>
      </c>
      <c r="F548" s="46"/>
      <c r="G548" s="46"/>
      <c r="H548" s="46"/>
      <c r="I548" s="46"/>
      <c r="J548" s="48"/>
    </row>
    <row r="549">
      <c r="A549" s="37" t="s">
        <v>210</v>
      </c>
      <c r="B549" s="45"/>
      <c r="C549" s="46"/>
      <c r="D549" s="46"/>
      <c r="E549" s="47" t="s">
        <v>204</v>
      </c>
      <c r="F549" s="46"/>
      <c r="G549" s="46"/>
      <c r="H549" s="46"/>
      <c r="I549" s="46"/>
      <c r="J549" s="48"/>
    </row>
    <row r="550" ht="30">
      <c r="A550" s="37" t="s">
        <v>202</v>
      </c>
      <c r="B550" s="37">
        <v>140</v>
      </c>
      <c r="C550" s="38" t="s">
        <v>3941</v>
      </c>
      <c r="D550" s="37" t="s">
        <v>204</v>
      </c>
      <c r="E550" s="39" t="s">
        <v>3942</v>
      </c>
      <c r="F550" s="40" t="s">
        <v>206</v>
      </c>
      <c r="G550" s="41">
        <v>18</v>
      </c>
      <c r="H550" s="42">
        <v>0</v>
      </c>
      <c r="I550" s="43">
        <f>ROUND(G550*H550,P4)</f>
        <v>0</v>
      </c>
      <c r="J550" s="37"/>
      <c r="O550" s="44">
        <f>I550*0.21</f>
        <v>0</v>
      </c>
      <c r="P550">
        <v>3</v>
      </c>
    </row>
    <row r="551" ht="45">
      <c r="A551" s="37" t="s">
        <v>207</v>
      </c>
      <c r="B551" s="45"/>
      <c r="C551" s="46"/>
      <c r="D551" s="46"/>
      <c r="E551" s="39" t="s">
        <v>3943</v>
      </c>
      <c r="F551" s="46"/>
      <c r="G551" s="46"/>
      <c r="H551" s="46"/>
      <c r="I551" s="46"/>
      <c r="J551" s="48"/>
    </row>
    <row r="552" ht="210">
      <c r="A552" s="37" t="s">
        <v>208</v>
      </c>
      <c r="B552" s="45"/>
      <c r="C552" s="46"/>
      <c r="D552" s="46"/>
      <c r="E552" s="49" t="s">
        <v>3944</v>
      </c>
      <c r="F552" s="46"/>
      <c r="G552" s="46"/>
      <c r="H552" s="46"/>
      <c r="I552" s="46"/>
      <c r="J552" s="48"/>
    </row>
    <row r="553">
      <c r="A553" s="37" t="s">
        <v>210</v>
      </c>
      <c r="B553" s="45"/>
      <c r="C553" s="46"/>
      <c r="D553" s="46"/>
      <c r="E553" s="47" t="s">
        <v>204</v>
      </c>
      <c r="F553" s="46"/>
      <c r="G553" s="46"/>
      <c r="H553" s="46"/>
      <c r="I553" s="46"/>
      <c r="J553" s="48"/>
    </row>
    <row r="554">
      <c r="A554" s="37" t="s">
        <v>202</v>
      </c>
      <c r="B554" s="37">
        <v>141</v>
      </c>
      <c r="C554" s="38" t="s">
        <v>3945</v>
      </c>
      <c r="D554" s="37" t="s">
        <v>204</v>
      </c>
      <c r="E554" s="39" t="s">
        <v>3946</v>
      </c>
      <c r="F554" s="40" t="s">
        <v>206</v>
      </c>
      <c r="G554" s="41">
        <v>20</v>
      </c>
      <c r="H554" s="42">
        <v>0</v>
      </c>
      <c r="I554" s="43">
        <f>ROUND(G554*H554,P4)</f>
        <v>0</v>
      </c>
      <c r="J554" s="37"/>
      <c r="O554" s="44">
        <f>I554*0.21</f>
        <v>0</v>
      </c>
      <c r="P554">
        <v>3</v>
      </c>
    </row>
    <row r="555" ht="45">
      <c r="A555" s="37" t="s">
        <v>207</v>
      </c>
      <c r="B555" s="45"/>
      <c r="C555" s="46"/>
      <c r="D555" s="46"/>
      <c r="E555" s="39" t="s">
        <v>3947</v>
      </c>
      <c r="F555" s="46"/>
      <c r="G555" s="46"/>
      <c r="H555" s="46"/>
      <c r="I555" s="46"/>
      <c r="J555" s="48"/>
    </row>
    <row r="556" ht="225">
      <c r="A556" s="37" t="s">
        <v>208</v>
      </c>
      <c r="B556" s="45"/>
      <c r="C556" s="46"/>
      <c r="D556" s="46"/>
      <c r="E556" s="49" t="s">
        <v>3948</v>
      </c>
      <c r="F556" s="46"/>
      <c r="G556" s="46"/>
      <c r="H556" s="46"/>
      <c r="I556" s="46"/>
      <c r="J556" s="48"/>
    </row>
    <row r="557">
      <c r="A557" s="37" t="s">
        <v>210</v>
      </c>
      <c r="B557" s="45"/>
      <c r="C557" s="46"/>
      <c r="D557" s="46"/>
      <c r="E557" s="47" t="s">
        <v>204</v>
      </c>
      <c r="F557" s="46"/>
      <c r="G557" s="46"/>
      <c r="H557" s="46"/>
      <c r="I557" s="46"/>
      <c r="J557" s="48"/>
    </row>
    <row r="558" ht="30">
      <c r="A558" s="37" t="s">
        <v>202</v>
      </c>
      <c r="B558" s="37">
        <v>142</v>
      </c>
      <c r="C558" s="38" t="s">
        <v>3949</v>
      </c>
      <c r="D558" s="37" t="s">
        <v>204</v>
      </c>
      <c r="E558" s="39" t="s">
        <v>3950</v>
      </c>
      <c r="F558" s="40" t="s">
        <v>206</v>
      </c>
      <c r="G558" s="41">
        <v>4</v>
      </c>
      <c r="H558" s="42">
        <v>0</v>
      </c>
      <c r="I558" s="43">
        <f>ROUND(G558*H558,P4)</f>
        <v>0</v>
      </c>
      <c r="J558" s="37"/>
      <c r="O558" s="44">
        <f>I558*0.21</f>
        <v>0</v>
      </c>
      <c r="P558">
        <v>3</v>
      </c>
    </row>
    <row r="559" ht="45">
      <c r="A559" s="37" t="s">
        <v>207</v>
      </c>
      <c r="B559" s="45"/>
      <c r="C559" s="46"/>
      <c r="D559" s="46"/>
      <c r="E559" s="39" t="s">
        <v>3951</v>
      </c>
      <c r="F559" s="46"/>
      <c r="G559" s="46"/>
      <c r="H559" s="46"/>
      <c r="I559" s="46"/>
      <c r="J559" s="48"/>
    </row>
    <row r="560" ht="195">
      <c r="A560" s="37" t="s">
        <v>208</v>
      </c>
      <c r="B560" s="45"/>
      <c r="C560" s="46"/>
      <c r="D560" s="46"/>
      <c r="E560" s="49" t="s">
        <v>3952</v>
      </c>
      <c r="F560" s="46"/>
      <c r="G560" s="46"/>
      <c r="H560" s="46"/>
      <c r="I560" s="46"/>
      <c r="J560" s="48"/>
    </row>
    <row r="561">
      <c r="A561" s="37" t="s">
        <v>210</v>
      </c>
      <c r="B561" s="45"/>
      <c r="C561" s="46"/>
      <c r="D561" s="46"/>
      <c r="E561" s="47" t="s">
        <v>204</v>
      </c>
      <c r="F561" s="46"/>
      <c r="G561" s="46"/>
      <c r="H561" s="46"/>
      <c r="I561" s="46"/>
      <c r="J561" s="48"/>
    </row>
    <row r="562">
      <c r="A562" s="37" t="s">
        <v>202</v>
      </c>
      <c r="B562" s="37">
        <v>143</v>
      </c>
      <c r="C562" s="38" t="s">
        <v>3953</v>
      </c>
      <c r="D562" s="37" t="s">
        <v>204</v>
      </c>
      <c r="E562" s="39" t="s">
        <v>3954</v>
      </c>
      <c r="F562" s="40" t="s">
        <v>206</v>
      </c>
      <c r="G562" s="41">
        <v>3</v>
      </c>
      <c r="H562" s="42">
        <v>0</v>
      </c>
      <c r="I562" s="43">
        <f>ROUND(G562*H562,P4)</f>
        <v>0</v>
      </c>
      <c r="J562" s="37"/>
      <c r="O562" s="44">
        <f>I562*0.21</f>
        <v>0</v>
      </c>
      <c r="P562">
        <v>3</v>
      </c>
    </row>
    <row r="563" ht="45">
      <c r="A563" s="37" t="s">
        <v>207</v>
      </c>
      <c r="B563" s="45"/>
      <c r="C563" s="46"/>
      <c r="D563" s="46"/>
      <c r="E563" s="39" t="s">
        <v>3955</v>
      </c>
      <c r="F563" s="46"/>
      <c r="G563" s="46"/>
      <c r="H563" s="46"/>
      <c r="I563" s="46"/>
      <c r="J563" s="48"/>
    </row>
    <row r="564" ht="105">
      <c r="A564" s="37" t="s">
        <v>208</v>
      </c>
      <c r="B564" s="45"/>
      <c r="C564" s="46"/>
      <c r="D564" s="46"/>
      <c r="E564" s="49" t="s">
        <v>3956</v>
      </c>
      <c r="F564" s="46"/>
      <c r="G564" s="46"/>
      <c r="H564" s="46"/>
      <c r="I564" s="46"/>
      <c r="J564" s="48"/>
    </row>
    <row r="565">
      <c r="A565" s="37" t="s">
        <v>210</v>
      </c>
      <c r="B565" s="45"/>
      <c r="C565" s="46"/>
      <c r="D565" s="46"/>
      <c r="E565" s="47" t="s">
        <v>204</v>
      </c>
      <c r="F565" s="46"/>
      <c r="G565" s="46"/>
      <c r="H565" s="46"/>
      <c r="I565" s="46"/>
      <c r="J565" s="48"/>
    </row>
    <row r="566" ht="30">
      <c r="A566" s="37" t="s">
        <v>202</v>
      </c>
      <c r="B566" s="37">
        <v>144</v>
      </c>
      <c r="C566" s="38" t="s">
        <v>3957</v>
      </c>
      <c r="D566" s="37" t="s">
        <v>204</v>
      </c>
      <c r="E566" s="39" t="s">
        <v>3958</v>
      </c>
      <c r="F566" s="40" t="s">
        <v>206</v>
      </c>
      <c r="G566" s="41">
        <v>51</v>
      </c>
      <c r="H566" s="42">
        <v>0</v>
      </c>
      <c r="I566" s="43">
        <f>ROUND(G566*H566,P4)</f>
        <v>0</v>
      </c>
      <c r="J566" s="37"/>
      <c r="O566" s="44">
        <f>I566*0.21</f>
        <v>0</v>
      </c>
      <c r="P566">
        <v>3</v>
      </c>
    </row>
    <row r="567" ht="30">
      <c r="A567" s="37" t="s">
        <v>207</v>
      </c>
      <c r="B567" s="45"/>
      <c r="C567" s="46"/>
      <c r="D567" s="46"/>
      <c r="E567" s="39" t="s">
        <v>3959</v>
      </c>
      <c r="F567" s="46"/>
      <c r="G567" s="46"/>
      <c r="H567" s="46"/>
      <c r="I567" s="46"/>
      <c r="J567" s="48"/>
    </row>
    <row r="568" ht="330">
      <c r="A568" s="37" t="s">
        <v>208</v>
      </c>
      <c r="B568" s="45"/>
      <c r="C568" s="46"/>
      <c r="D568" s="46"/>
      <c r="E568" s="49" t="s">
        <v>3960</v>
      </c>
      <c r="F568" s="46"/>
      <c r="G568" s="46"/>
      <c r="H568" s="46"/>
      <c r="I568" s="46"/>
      <c r="J568" s="48"/>
    </row>
    <row r="569">
      <c r="A569" s="37" t="s">
        <v>210</v>
      </c>
      <c r="B569" s="45"/>
      <c r="C569" s="46"/>
      <c r="D569" s="46"/>
      <c r="E569" s="47" t="s">
        <v>204</v>
      </c>
      <c r="F569" s="46"/>
      <c r="G569" s="46"/>
      <c r="H569" s="46"/>
      <c r="I569" s="46"/>
      <c r="J569" s="48"/>
    </row>
    <row r="570" ht="30">
      <c r="A570" s="37" t="s">
        <v>202</v>
      </c>
      <c r="B570" s="37">
        <v>145</v>
      </c>
      <c r="C570" s="38" t="s">
        <v>3961</v>
      </c>
      <c r="D570" s="37" t="s">
        <v>204</v>
      </c>
      <c r="E570" s="39" t="s">
        <v>3962</v>
      </c>
      <c r="F570" s="40" t="s">
        <v>206</v>
      </c>
      <c r="G570" s="41">
        <v>9</v>
      </c>
      <c r="H570" s="42">
        <v>0</v>
      </c>
      <c r="I570" s="43">
        <f>ROUND(G570*H570,P4)</f>
        <v>0</v>
      </c>
      <c r="J570" s="37"/>
      <c r="O570" s="44">
        <f>I570*0.21</f>
        <v>0</v>
      </c>
      <c r="P570">
        <v>3</v>
      </c>
    </row>
    <row r="571" ht="30">
      <c r="A571" s="37" t="s">
        <v>207</v>
      </c>
      <c r="B571" s="45"/>
      <c r="C571" s="46"/>
      <c r="D571" s="46"/>
      <c r="E571" s="39" t="s">
        <v>3963</v>
      </c>
      <c r="F571" s="46"/>
      <c r="G571" s="46"/>
      <c r="H571" s="46"/>
      <c r="I571" s="46"/>
      <c r="J571" s="48"/>
    </row>
    <row r="572" ht="90">
      <c r="A572" s="37" t="s">
        <v>208</v>
      </c>
      <c r="B572" s="45"/>
      <c r="C572" s="46"/>
      <c r="D572" s="46"/>
      <c r="E572" s="49" t="s">
        <v>3964</v>
      </c>
      <c r="F572" s="46"/>
      <c r="G572" s="46"/>
      <c r="H572" s="46"/>
      <c r="I572" s="46"/>
      <c r="J572" s="48"/>
    </row>
    <row r="573">
      <c r="A573" s="37" t="s">
        <v>210</v>
      </c>
      <c r="B573" s="45"/>
      <c r="C573" s="46"/>
      <c r="D573" s="46"/>
      <c r="E573" s="47" t="s">
        <v>204</v>
      </c>
      <c r="F573" s="46"/>
      <c r="G573" s="46"/>
      <c r="H573" s="46"/>
      <c r="I573" s="46"/>
      <c r="J573" s="48"/>
    </row>
    <row r="574" ht="30">
      <c r="A574" s="37" t="s">
        <v>202</v>
      </c>
      <c r="B574" s="37">
        <v>146</v>
      </c>
      <c r="C574" s="38" t="s">
        <v>3965</v>
      </c>
      <c r="D574" s="37" t="s">
        <v>204</v>
      </c>
      <c r="E574" s="39" t="s">
        <v>3966</v>
      </c>
      <c r="F574" s="40" t="s">
        <v>206</v>
      </c>
      <c r="G574" s="41">
        <v>7</v>
      </c>
      <c r="H574" s="42">
        <v>0</v>
      </c>
      <c r="I574" s="43">
        <f>ROUND(G574*H574,P4)</f>
        <v>0</v>
      </c>
      <c r="J574" s="37"/>
      <c r="O574" s="44">
        <f>I574*0.21</f>
        <v>0</v>
      </c>
      <c r="P574">
        <v>3</v>
      </c>
    </row>
    <row r="575" ht="30">
      <c r="A575" s="37" t="s">
        <v>207</v>
      </c>
      <c r="B575" s="45"/>
      <c r="C575" s="46"/>
      <c r="D575" s="46"/>
      <c r="E575" s="39" t="s">
        <v>3967</v>
      </c>
      <c r="F575" s="46"/>
      <c r="G575" s="46"/>
      <c r="H575" s="46"/>
      <c r="I575" s="46"/>
      <c r="J575" s="48"/>
    </row>
    <row r="576" ht="90">
      <c r="A576" s="37" t="s">
        <v>208</v>
      </c>
      <c r="B576" s="45"/>
      <c r="C576" s="46"/>
      <c r="D576" s="46"/>
      <c r="E576" s="49" t="s">
        <v>3968</v>
      </c>
      <c r="F576" s="46"/>
      <c r="G576" s="46"/>
      <c r="H576" s="46"/>
      <c r="I576" s="46"/>
      <c r="J576" s="48"/>
    </row>
    <row r="577">
      <c r="A577" s="37" t="s">
        <v>210</v>
      </c>
      <c r="B577" s="45"/>
      <c r="C577" s="46"/>
      <c r="D577" s="46"/>
      <c r="E577" s="47" t="s">
        <v>204</v>
      </c>
      <c r="F577" s="46"/>
      <c r="G577" s="46"/>
      <c r="H577" s="46"/>
      <c r="I577" s="46"/>
      <c r="J577" s="48"/>
    </row>
    <row r="578" ht="30">
      <c r="A578" s="37" t="s">
        <v>202</v>
      </c>
      <c r="B578" s="37">
        <v>147</v>
      </c>
      <c r="C578" s="38" t="s">
        <v>3969</v>
      </c>
      <c r="D578" s="37" t="s">
        <v>204</v>
      </c>
      <c r="E578" s="39" t="s">
        <v>3970</v>
      </c>
      <c r="F578" s="40" t="s">
        <v>206</v>
      </c>
      <c r="G578" s="41">
        <v>67</v>
      </c>
      <c r="H578" s="42">
        <v>0</v>
      </c>
      <c r="I578" s="43">
        <f>ROUND(G578*H578,P4)</f>
        <v>0</v>
      </c>
      <c r="J578" s="37"/>
      <c r="O578" s="44">
        <f>I578*0.21</f>
        <v>0</v>
      </c>
      <c r="P578">
        <v>3</v>
      </c>
    </row>
    <row r="579" ht="30">
      <c r="A579" s="37" t="s">
        <v>207</v>
      </c>
      <c r="B579" s="45"/>
      <c r="C579" s="46"/>
      <c r="D579" s="46"/>
      <c r="E579" s="39" t="s">
        <v>3971</v>
      </c>
      <c r="F579" s="46"/>
      <c r="G579" s="46"/>
      <c r="H579" s="46"/>
      <c r="I579" s="46"/>
      <c r="J579" s="48"/>
    </row>
    <row r="580" ht="210">
      <c r="A580" s="37" t="s">
        <v>208</v>
      </c>
      <c r="B580" s="45"/>
      <c r="C580" s="46"/>
      <c r="D580" s="46"/>
      <c r="E580" s="49" t="s">
        <v>3972</v>
      </c>
      <c r="F580" s="46"/>
      <c r="G580" s="46"/>
      <c r="H580" s="46"/>
      <c r="I580" s="46"/>
      <c r="J580" s="48"/>
    </row>
    <row r="581">
      <c r="A581" s="37" t="s">
        <v>210</v>
      </c>
      <c r="B581" s="45"/>
      <c r="C581" s="46"/>
      <c r="D581" s="46"/>
      <c r="E581" s="47" t="s">
        <v>204</v>
      </c>
      <c r="F581" s="46"/>
      <c r="G581" s="46"/>
      <c r="H581" s="46"/>
      <c r="I581" s="46"/>
      <c r="J581" s="48"/>
    </row>
    <row r="582" ht="30">
      <c r="A582" s="37" t="s">
        <v>202</v>
      </c>
      <c r="B582" s="37">
        <v>148</v>
      </c>
      <c r="C582" s="38" t="s">
        <v>3973</v>
      </c>
      <c r="D582" s="37" t="s">
        <v>204</v>
      </c>
      <c r="E582" s="39" t="s">
        <v>3974</v>
      </c>
      <c r="F582" s="40" t="s">
        <v>206</v>
      </c>
      <c r="G582" s="41">
        <v>67</v>
      </c>
      <c r="H582" s="42">
        <v>0</v>
      </c>
      <c r="I582" s="43">
        <f>ROUND(G582*H582,P4)</f>
        <v>0</v>
      </c>
      <c r="J582" s="37"/>
      <c r="O582" s="44">
        <f>I582*0.21</f>
        <v>0</v>
      </c>
      <c r="P582">
        <v>3</v>
      </c>
    </row>
    <row r="583" ht="45">
      <c r="A583" s="37" t="s">
        <v>207</v>
      </c>
      <c r="B583" s="45"/>
      <c r="C583" s="46"/>
      <c r="D583" s="46"/>
      <c r="E583" s="39" t="s">
        <v>3975</v>
      </c>
      <c r="F583" s="46"/>
      <c r="G583" s="46"/>
      <c r="H583" s="46"/>
      <c r="I583" s="46"/>
      <c r="J583" s="48"/>
    </row>
    <row r="584" ht="210">
      <c r="A584" s="37" t="s">
        <v>208</v>
      </c>
      <c r="B584" s="45"/>
      <c r="C584" s="46"/>
      <c r="D584" s="46"/>
      <c r="E584" s="49" t="s">
        <v>3972</v>
      </c>
      <c r="F584" s="46"/>
      <c r="G584" s="46"/>
      <c r="H584" s="46"/>
      <c r="I584" s="46"/>
      <c r="J584" s="48"/>
    </row>
    <row r="585">
      <c r="A585" s="37" t="s">
        <v>210</v>
      </c>
      <c r="B585" s="45"/>
      <c r="C585" s="46"/>
      <c r="D585" s="46"/>
      <c r="E585" s="47" t="s">
        <v>204</v>
      </c>
      <c r="F585" s="46"/>
      <c r="G585" s="46"/>
      <c r="H585" s="46"/>
      <c r="I585" s="46"/>
      <c r="J585" s="48"/>
    </row>
    <row r="586">
      <c r="A586" s="37" t="s">
        <v>202</v>
      </c>
      <c r="B586" s="37">
        <v>149</v>
      </c>
      <c r="C586" s="38" t="s">
        <v>3976</v>
      </c>
      <c r="D586" s="37" t="s">
        <v>204</v>
      </c>
      <c r="E586" s="39" t="s">
        <v>3977</v>
      </c>
      <c r="F586" s="40" t="s">
        <v>206</v>
      </c>
      <c r="G586" s="41">
        <v>5</v>
      </c>
      <c r="H586" s="42">
        <v>0</v>
      </c>
      <c r="I586" s="43">
        <f>ROUND(G586*H586,P4)</f>
        <v>0</v>
      </c>
      <c r="J586" s="37"/>
      <c r="O586" s="44">
        <f>I586*0.21</f>
        <v>0</v>
      </c>
      <c r="P586">
        <v>3</v>
      </c>
    </row>
    <row r="587" ht="30">
      <c r="A587" s="37" t="s">
        <v>207</v>
      </c>
      <c r="B587" s="45"/>
      <c r="C587" s="46"/>
      <c r="D587" s="46"/>
      <c r="E587" s="39" t="s">
        <v>3978</v>
      </c>
      <c r="F587" s="46"/>
      <c r="G587" s="46"/>
      <c r="H587" s="46"/>
      <c r="I587" s="46"/>
      <c r="J587" s="48"/>
    </row>
    <row r="588" ht="105">
      <c r="A588" s="37" t="s">
        <v>208</v>
      </c>
      <c r="B588" s="45"/>
      <c r="C588" s="46"/>
      <c r="D588" s="46"/>
      <c r="E588" s="49" t="s">
        <v>3979</v>
      </c>
      <c r="F588" s="46"/>
      <c r="G588" s="46"/>
      <c r="H588" s="46"/>
      <c r="I588" s="46"/>
      <c r="J588" s="48"/>
    </row>
    <row r="589">
      <c r="A589" s="37" t="s">
        <v>210</v>
      </c>
      <c r="B589" s="45"/>
      <c r="C589" s="46"/>
      <c r="D589" s="46"/>
      <c r="E589" s="47" t="s">
        <v>204</v>
      </c>
      <c r="F589" s="46"/>
      <c r="G589" s="46"/>
      <c r="H589" s="46"/>
      <c r="I589" s="46"/>
      <c r="J589" s="48"/>
    </row>
    <row r="590">
      <c r="A590" s="37" t="s">
        <v>202</v>
      </c>
      <c r="B590" s="37">
        <v>150</v>
      </c>
      <c r="C590" s="38" t="s">
        <v>3980</v>
      </c>
      <c r="D590" s="37" t="s">
        <v>204</v>
      </c>
      <c r="E590" s="39" t="s">
        <v>3981</v>
      </c>
      <c r="F590" s="40" t="s">
        <v>206</v>
      </c>
      <c r="G590" s="41">
        <v>8</v>
      </c>
      <c r="H590" s="42">
        <v>0</v>
      </c>
      <c r="I590" s="43">
        <f>ROUND(G590*H590,P4)</f>
        <v>0</v>
      </c>
      <c r="J590" s="37"/>
      <c r="O590" s="44">
        <f>I590*0.21</f>
        <v>0</v>
      </c>
      <c r="P590">
        <v>3</v>
      </c>
    </row>
    <row r="591" ht="30">
      <c r="A591" s="37" t="s">
        <v>207</v>
      </c>
      <c r="B591" s="45"/>
      <c r="C591" s="46"/>
      <c r="D591" s="46"/>
      <c r="E591" s="39" t="s">
        <v>3982</v>
      </c>
      <c r="F591" s="46"/>
      <c r="G591" s="46"/>
      <c r="H591" s="46"/>
      <c r="I591" s="46"/>
      <c r="J591" s="48"/>
    </row>
    <row r="592" ht="120">
      <c r="A592" s="37" t="s">
        <v>208</v>
      </c>
      <c r="B592" s="45"/>
      <c r="C592" s="46"/>
      <c r="D592" s="46"/>
      <c r="E592" s="49" t="s">
        <v>3983</v>
      </c>
      <c r="F592" s="46"/>
      <c r="G592" s="46"/>
      <c r="H592" s="46"/>
      <c r="I592" s="46"/>
      <c r="J592" s="48"/>
    </row>
    <row r="593">
      <c r="A593" s="37" t="s">
        <v>210</v>
      </c>
      <c r="B593" s="45"/>
      <c r="C593" s="46"/>
      <c r="D593" s="46"/>
      <c r="E593" s="47" t="s">
        <v>204</v>
      </c>
      <c r="F593" s="46"/>
      <c r="G593" s="46"/>
      <c r="H593" s="46"/>
      <c r="I593" s="46"/>
      <c r="J593" s="48"/>
    </row>
    <row r="594" ht="30">
      <c r="A594" s="37" t="s">
        <v>202</v>
      </c>
      <c r="B594" s="37">
        <v>151</v>
      </c>
      <c r="C594" s="38" t="s">
        <v>3984</v>
      </c>
      <c r="D594" s="37" t="s">
        <v>204</v>
      </c>
      <c r="E594" s="39" t="s">
        <v>3985</v>
      </c>
      <c r="F594" s="40" t="s">
        <v>492</v>
      </c>
      <c r="G594" s="41">
        <v>34</v>
      </c>
      <c r="H594" s="42">
        <v>0</v>
      </c>
      <c r="I594" s="43">
        <f>ROUND(G594*H594,P4)</f>
        <v>0</v>
      </c>
      <c r="J594" s="37"/>
      <c r="O594" s="44">
        <f>I594*0.21</f>
        <v>0</v>
      </c>
      <c r="P594">
        <v>3</v>
      </c>
    </row>
    <row r="595" ht="30">
      <c r="A595" s="37" t="s">
        <v>207</v>
      </c>
      <c r="B595" s="45"/>
      <c r="C595" s="46"/>
      <c r="D595" s="46"/>
      <c r="E595" s="39" t="s">
        <v>3986</v>
      </c>
      <c r="F595" s="46"/>
      <c r="G595" s="46"/>
      <c r="H595" s="46"/>
      <c r="I595" s="46"/>
      <c r="J595" s="48"/>
    </row>
    <row r="596" ht="75">
      <c r="A596" s="37" t="s">
        <v>208</v>
      </c>
      <c r="B596" s="45"/>
      <c r="C596" s="46"/>
      <c r="D596" s="46"/>
      <c r="E596" s="49" t="s">
        <v>3987</v>
      </c>
      <c r="F596" s="46"/>
      <c r="G596" s="46"/>
      <c r="H596" s="46"/>
      <c r="I596" s="46"/>
      <c r="J596" s="48"/>
    </row>
    <row r="597">
      <c r="A597" s="37" t="s">
        <v>210</v>
      </c>
      <c r="B597" s="45"/>
      <c r="C597" s="46"/>
      <c r="D597" s="46"/>
      <c r="E597" s="47" t="s">
        <v>204</v>
      </c>
      <c r="F597" s="46"/>
      <c r="G597" s="46"/>
      <c r="H597" s="46"/>
      <c r="I597" s="46"/>
      <c r="J597" s="48"/>
    </row>
    <row r="598" ht="30">
      <c r="A598" s="37" t="s">
        <v>202</v>
      </c>
      <c r="B598" s="37">
        <v>152</v>
      </c>
      <c r="C598" s="38" t="s">
        <v>3399</v>
      </c>
      <c r="D598" s="37" t="s">
        <v>204</v>
      </c>
      <c r="E598" s="39" t="s">
        <v>3400</v>
      </c>
      <c r="F598" s="40" t="s">
        <v>206</v>
      </c>
      <c r="G598" s="41">
        <v>10</v>
      </c>
      <c r="H598" s="42">
        <v>0</v>
      </c>
      <c r="I598" s="43">
        <f>ROUND(G598*H598,P4)</f>
        <v>0</v>
      </c>
      <c r="J598" s="37"/>
      <c r="O598" s="44">
        <f>I598*0.21</f>
        <v>0</v>
      </c>
      <c r="P598">
        <v>3</v>
      </c>
    </row>
    <row r="599" ht="30">
      <c r="A599" s="37" t="s">
        <v>207</v>
      </c>
      <c r="B599" s="45"/>
      <c r="C599" s="46"/>
      <c r="D599" s="46"/>
      <c r="E599" s="39" t="s">
        <v>3400</v>
      </c>
      <c r="F599" s="46"/>
      <c r="G599" s="46"/>
      <c r="H599" s="46"/>
      <c r="I599" s="46"/>
      <c r="J599" s="48"/>
    </row>
    <row r="600" ht="150">
      <c r="A600" s="37" t="s">
        <v>208</v>
      </c>
      <c r="B600" s="45"/>
      <c r="C600" s="46"/>
      <c r="D600" s="46"/>
      <c r="E600" s="49" t="s">
        <v>3988</v>
      </c>
      <c r="F600" s="46"/>
      <c r="G600" s="46"/>
      <c r="H600" s="46"/>
      <c r="I600" s="46"/>
      <c r="J600" s="48"/>
    </row>
    <row r="601">
      <c r="A601" s="37" t="s">
        <v>210</v>
      </c>
      <c r="B601" s="45"/>
      <c r="C601" s="46"/>
      <c r="D601" s="46"/>
      <c r="E601" s="47" t="s">
        <v>204</v>
      </c>
      <c r="F601" s="46"/>
      <c r="G601" s="46"/>
      <c r="H601" s="46"/>
      <c r="I601" s="46"/>
      <c r="J601" s="48"/>
    </row>
    <row r="602" ht="30">
      <c r="A602" s="37" t="s">
        <v>202</v>
      </c>
      <c r="B602" s="37">
        <v>153</v>
      </c>
      <c r="C602" s="38" t="s">
        <v>3402</v>
      </c>
      <c r="D602" s="37" t="s">
        <v>204</v>
      </c>
      <c r="E602" s="39" t="s">
        <v>3403</v>
      </c>
      <c r="F602" s="40" t="s">
        <v>206</v>
      </c>
      <c r="G602" s="41">
        <v>4</v>
      </c>
      <c r="H602" s="42">
        <v>0</v>
      </c>
      <c r="I602" s="43">
        <f>ROUND(G602*H602,P4)</f>
        <v>0</v>
      </c>
      <c r="J602" s="37"/>
      <c r="O602" s="44">
        <f>I602*0.21</f>
        <v>0</v>
      </c>
      <c r="P602">
        <v>3</v>
      </c>
    </row>
    <row r="603" ht="30">
      <c r="A603" s="37" t="s">
        <v>207</v>
      </c>
      <c r="B603" s="45"/>
      <c r="C603" s="46"/>
      <c r="D603" s="46"/>
      <c r="E603" s="39" t="s">
        <v>3404</v>
      </c>
      <c r="F603" s="46"/>
      <c r="G603" s="46"/>
      <c r="H603" s="46"/>
      <c r="I603" s="46"/>
      <c r="J603" s="48"/>
    </row>
    <row r="604" ht="90">
      <c r="A604" s="37" t="s">
        <v>208</v>
      </c>
      <c r="B604" s="45"/>
      <c r="C604" s="46"/>
      <c r="D604" s="46"/>
      <c r="E604" s="49" t="s">
        <v>3989</v>
      </c>
      <c r="F604" s="46"/>
      <c r="G604" s="46"/>
      <c r="H604" s="46"/>
      <c r="I604" s="46"/>
      <c r="J604" s="48"/>
    </row>
    <row r="605">
      <c r="A605" s="37" t="s">
        <v>210</v>
      </c>
      <c r="B605" s="45"/>
      <c r="C605" s="46"/>
      <c r="D605" s="46"/>
      <c r="E605" s="47" t="s">
        <v>204</v>
      </c>
      <c r="F605" s="46"/>
      <c r="G605" s="46"/>
      <c r="H605" s="46"/>
      <c r="I605" s="46"/>
      <c r="J605" s="48"/>
    </row>
    <row r="606" ht="30">
      <c r="A606" s="37" t="s">
        <v>202</v>
      </c>
      <c r="B606" s="37">
        <v>154</v>
      </c>
      <c r="C606" s="38" t="s">
        <v>3990</v>
      </c>
      <c r="D606" s="37" t="s">
        <v>204</v>
      </c>
      <c r="E606" s="39" t="s">
        <v>3991</v>
      </c>
      <c r="F606" s="40" t="s">
        <v>206</v>
      </c>
      <c r="G606" s="41">
        <v>22</v>
      </c>
      <c r="H606" s="42">
        <v>0</v>
      </c>
      <c r="I606" s="43">
        <f>ROUND(G606*H606,P4)</f>
        <v>0</v>
      </c>
      <c r="J606" s="37"/>
      <c r="O606" s="44">
        <f>I606*0.21</f>
        <v>0</v>
      </c>
      <c r="P606">
        <v>3</v>
      </c>
    </row>
    <row r="607" ht="30">
      <c r="A607" s="37" t="s">
        <v>207</v>
      </c>
      <c r="B607" s="45"/>
      <c r="C607" s="46"/>
      <c r="D607" s="46"/>
      <c r="E607" s="39" t="s">
        <v>3992</v>
      </c>
      <c r="F607" s="46"/>
      <c r="G607" s="46"/>
      <c r="H607" s="46"/>
      <c r="I607" s="46"/>
      <c r="J607" s="48"/>
    </row>
    <row r="608" ht="150">
      <c r="A608" s="37" t="s">
        <v>208</v>
      </c>
      <c r="B608" s="45"/>
      <c r="C608" s="46"/>
      <c r="D608" s="46"/>
      <c r="E608" s="49" t="s">
        <v>3993</v>
      </c>
      <c r="F608" s="46"/>
      <c r="G608" s="46"/>
      <c r="H608" s="46"/>
      <c r="I608" s="46"/>
      <c r="J608" s="48"/>
    </row>
    <row r="609">
      <c r="A609" s="37" t="s">
        <v>210</v>
      </c>
      <c r="B609" s="45"/>
      <c r="C609" s="46"/>
      <c r="D609" s="46"/>
      <c r="E609" s="47" t="s">
        <v>204</v>
      </c>
      <c r="F609" s="46"/>
      <c r="G609" s="46"/>
      <c r="H609" s="46"/>
      <c r="I609" s="46"/>
      <c r="J609" s="48"/>
    </row>
    <row r="610">
      <c r="A610" s="37" t="s">
        <v>202</v>
      </c>
      <c r="B610" s="37">
        <v>155</v>
      </c>
      <c r="C610" s="38" t="s">
        <v>3409</v>
      </c>
      <c r="D610" s="37" t="s">
        <v>204</v>
      </c>
      <c r="E610" s="39" t="s">
        <v>3410</v>
      </c>
      <c r="F610" s="40" t="s">
        <v>206</v>
      </c>
      <c r="G610" s="41">
        <v>2</v>
      </c>
      <c r="H610" s="42">
        <v>0</v>
      </c>
      <c r="I610" s="43">
        <f>ROUND(G610*H610,P4)</f>
        <v>0</v>
      </c>
      <c r="J610" s="37"/>
      <c r="O610" s="44">
        <f>I610*0.21</f>
        <v>0</v>
      </c>
      <c r="P610">
        <v>3</v>
      </c>
    </row>
    <row r="611">
      <c r="A611" s="37" t="s">
        <v>207</v>
      </c>
      <c r="B611" s="45"/>
      <c r="C611" s="46"/>
      <c r="D611" s="46"/>
      <c r="E611" s="39" t="s">
        <v>3410</v>
      </c>
      <c r="F611" s="46"/>
      <c r="G611" s="46"/>
      <c r="H611" s="46"/>
      <c r="I611" s="46"/>
      <c r="J611" s="48"/>
    </row>
    <row r="612" ht="90">
      <c r="A612" s="37" t="s">
        <v>208</v>
      </c>
      <c r="B612" s="45"/>
      <c r="C612" s="46"/>
      <c r="D612" s="46"/>
      <c r="E612" s="49" t="s">
        <v>3994</v>
      </c>
      <c r="F612" s="46"/>
      <c r="G612" s="46"/>
      <c r="H612" s="46"/>
      <c r="I612" s="46"/>
      <c r="J612" s="48"/>
    </row>
    <row r="613">
      <c r="A613" s="37" t="s">
        <v>210</v>
      </c>
      <c r="B613" s="45"/>
      <c r="C613" s="46"/>
      <c r="D613" s="46"/>
      <c r="E613" s="47" t="s">
        <v>204</v>
      </c>
      <c r="F613" s="46"/>
      <c r="G613" s="46"/>
      <c r="H613" s="46"/>
      <c r="I613" s="46"/>
      <c r="J613" s="48"/>
    </row>
    <row r="614" ht="30">
      <c r="A614" s="37" t="s">
        <v>202</v>
      </c>
      <c r="B614" s="37">
        <v>156</v>
      </c>
      <c r="C614" s="38" t="s">
        <v>3995</v>
      </c>
      <c r="D614" s="37" t="s">
        <v>204</v>
      </c>
      <c r="E614" s="39" t="s">
        <v>3996</v>
      </c>
      <c r="F614" s="40" t="s">
        <v>206</v>
      </c>
      <c r="G614" s="41">
        <v>4</v>
      </c>
      <c r="H614" s="42">
        <v>0</v>
      </c>
      <c r="I614" s="43">
        <f>ROUND(G614*H614,P4)</f>
        <v>0</v>
      </c>
      <c r="J614" s="37"/>
      <c r="O614" s="44">
        <f>I614*0.21</f>
        <v>0</v>
      </c>
      <c r="P614">
        <v>3</v>
      </c>
    </row>
    <row r="615" ht="30">
      <c r="A615" s="37" t="s">
        <v>207</v>
      </c>
      <c r="B615" s="45"/>
      <c r="C615" s="46"/>
      <c r="D615" s="46"/>
      <c r="E615" s="39" t="s">
        <v>3997</v>
      </c>
      <c r="F615" s="46"/>
      <c r="G615" s="46"/>
      <c r="H615" s="46"/>
      <c r="I615" s="46"/>
      <c r="J615" s="48"/>
    </row>
    <row r="616" ht="90">
      <c r="A616" s="37" t="s">
        <v>208</v>
      </c>
      <c r="B616" s="45"/>
      <c r="C616" s="46"/>
      <c r="D616" s="46"/>
      <c r="E616" s="49" t="s">
        <v>3998</v>
      </c>
      <c r="F616" s="46"/>
      <c r="G616" s="46"/>
      <c r="H616" s="46"/>
      <c r="I616" s="46"/>
      <c r="J616" s="48"/>
    </row>
    <row r="617">
      <c r="A617" s="37" t="s">
        <v>210</v>
      </c>
      <c r="B617" s="45"/>
      <c r="C617" s="46"/>
      <c r="D617" s="46"/>
      <c r="E617" s="47" t="s">
        <v>204</v>
      </c>
      <c r="F617" s="46"/>
      <c r="G617" s="46"/>
      <c r="H617" s="46"/>
      <c r="I617" s="46"/>
      <c r="J617" s="48"/>
    </row>
    <row r="618" ht="30">
      <c r="A618" s="37" t="s">
        <v>202</v>
      </c>
      <c r="B618" s="37">
        <v>157</v>
      </c>
      <c r="C618" s="38" t="s">
        <v>3999</v>
      </c>
      <c r="D618" s="37" t="s">
        <v>204</v>
      </c>
      <c r="E618" s="39" t="s">
        <v>4000</v>
      </c>
      <c r="F618" s="40" t="s">
        <v>492</v>
      </c>
      <c r="G618" s="41">
        <v>2.75</v>
      </c>
      <c r="H618" s="42">
        <v>0</v>
      </c>
      <c r="I618" s="43">
        <f>ROUND(G618*H618,P4)</f>
        <v>0</v>
      </c>
      <c r="J618" s="37"/>
      <c r="O618" s="44">
        <f>I618*0.21</f>
        <v>0</v>
      </c>
      <c r="P618">
        <v>3</v>
      </c>
    </row>
    <row r="619" ht="30">
      <c r="A619" s="37" t="s">
        <v>207</v>
      </c>
      <c r="B619" s="45"/>
      <c r="C619" s="46"/>
      <c r="D619" s="46"/>
      <c r="E619" s="39" t="s">
        <v>4001</v>
      </c>
      <c r="F619" s="46"/>
      <c r="G619" s="46"/>
      <c r="H619" s="46"/>
      <c r="I619" s="46"/>
      <c r="J619" s="48"/>
    </row>
    <row r="620" ht="90">
      <c r="A620" s="37" t="s">
        <v>208</v>
      </c>
      <c r="B620" s="45"/>
      <c r="C620" s="46"/>
      <c r="D620" s="46"/>
      <c r="E620" s="49" t="s">
        <v>4002</v>
      </c>
      <c r="F620" s="46"/>
      <c r="G620" s="46"/>
      <c r="H620" s="46"/>
      <c r="I620" s="46"/>
      <c r="J620" s="48"/>
    </row>
    <row r="621">
      <c r="A621" s="37" t="s">
        <v>210</v>
      </c>
      <c r="B621" s="45"/>
      <c r="C621" s="46"/>
      <c r="D621" s="46"/>
      <c r="E621" s="47" t="s">
        <v>204</v>
      </c>
      <c r="F621" s="46"/>
      <c r="G621" s="46"/>
      <c r="H621" s="46"/>
      <c r="I621" s="46"/>
      <c r="J621" s="48"/>
    </row>
    <row r="622" ht="30">
      <c r="A622" s="37" t="s">
        <v>202</v>
      </c>
      <c r="B622" s="37">
        <v>158</v>
      </c>
      <c r="C622" s="38" t="s">
        <v>4003</v>
      </c>
      <c r="D622" s="37" t="s">
        <v>204</v>
      </c>
      <c r="E622" s="39" t="s">
        <v>4004</v>
      </c>
      <c r="F622" s="40" t="s">
        <v>492</v>
      </c>
      <c r="G622" s="41">
        <v>0.30099999999999999</v>
      </c>
      <c r="H622" s="42">
        <v>0</v>
      </c>
      <c r="I622" s="43">
        <f>ROUND(G622*H622,P4)</f>
        <v>0</v>
      </c>
      <c r="J622" s="37"/>
      <c r="O622" s="44">
        <f>I622*0.21</f>
        <v>0</v>
      </c>
      <c r="P622">
        <v>3</v>
      </c>
    </row>
    <row r="623" ht="30">
      <c r="A623" s="37" t="s">
        <v>207</v>
      </c>
      <c r="B623" s="45"/>
      <c r="C623" s="46"/>
      <c r="D623" s="46"/>
      <c r="E623" s="39" t="s">
        <v>4005</v>
      </c>
      <c r="F623" s="46"/>
      <c r="G623" s="46"/>
      <c r="H623" s="46"/>
      <c r="I623" s="46"/>
      <c r="J623" s="48"/>
    </row>
    <row r="624" ht="405">
      <c r="A624" s="37" t="s">
        <v>208</v>
      </c>
      <c r="B624" s="45"/>
      <c r="C624" s="46"/>
      <c r="D624" s="46"/>
      <c r="E624" s="49" t="s">
        <v>4006</v>
      </c>
      <c r="F624" s="46"/>
      <c r="G624" s="46"/>
      <c r="H624" s="46"/>
      <c r="I624" s="46"/>
      <c r="J624" s="48"/>
    </row>
    <row r="625">
      <c r="A625" s="37" t="s">
        <v>210</v>
      </c>
      <c r="B625" s="45"/>
      <c r="C625" s="46"/>
      <c r="D625" s="46"/>
      <c r="E625" s="47" t="s">
        <v>204</v>
      </c>
      <c r="F625" s="46"/>
      <c r="G625" s="46"/>
      <c r="H625" s="46"/>
      <c r="I625" s="46"/>
      <c r="J625" s="48"/>
    </row>
    <row r="626">
      <c r="A626" s="37" t="s">
        <v>202</v>
      </c>
      <c r="B626" s="37">
        <v>159</v>
      </c>
      <c r="C626" s="38" t="s">
        <v>4007</v>
      </c>
      <c r="D626" s="37" t="s">
        <v>204</v>
      </c>
      <c r="E626" s="39" t="s">
        <v>4008</v>
      </c>
      <c r="F626" s="40" t="s">
        <v>227</v>
      </c>
      <c r="G626" s="41">
        <v>5.484</v>
      </c>
      <c r="H626" s="42">
        <v>0</v>
      </c>
      <c r="I626" s="43">
        <f>ROUND(G626*H626,P4)</f>
        <v>0</v>
      </c>
      <c r="J626" s="37"/>
      <c r="O626" s="44">
        <f>I626*0.21</f>
        <v>0</v>
      </c>
      <c r="P626">
        <v>3</v>
      </c>
    </row>
    <row r="627">
      <c r="A627" s="37" t="s">
        <v>207</v>
      </c>
      <c r="B627" s="45"/>
      <c r="C627" s="46"/>
      <c r="D627" s="46"/>
      <c r="E627" s="39" t="s">
        <v>4009</v>
      </c>
      <c r="F627" s="46"/>
      <c r="G627" s="46"/>
      <c r="H627" s="46"/>
      <c r="I627" s="46"/>
      <c r="J627" s="48"/>
    </row>
    <row r="628" ht="360">
      <c r="A628" s="37" t="s">
        <v>208</v>
      </c>
      <c r="B628" s="45"/>
      <c r="C628" s="46"/>
      <c r="D628" s="46"/>
      <c r="E628" s="49" t="s">
        <v>4010</v>
      </c>
      <c r="F628" s="46"/>
      <c r="G628" s="46"/>
      <c r="H628" s="46"/>
      <c r="I628" s="46"/>
      <c r="J628" s="48"/>
    </row>
    <row r="629">
      <c r="A629" s="37" t="s">
        <v>210</v>
      </c>
      <c r="B629" s="45"/>
      <c r="C629" s="46"/>
      <c r="D629" s="46"/>
      <c r="E629" s="47" t="s">
        <v>204</v>
      </c>
      <c r="F629" s="46"/>
      <c r="G629" s="46"/>
      <c r="H629" s="46"/>
      <c r="I629" s="46"/>
      <c r="J629" s="48"/>
    </row>
    <row r="630" ht="30">
      <c r="A630" s="37" t="s">
        <v>202</v>
      </c>
      <c r="B630" s="37">
        <v>160</v>
      </c>
      <c r="C630" s="38" t="s">
        <v>4011</v>
      </c>
      <c r="D630" s="37" t="s">
        <v>204</v>
      </c>
      <c r="E630" s="39" t="s">
        <v>4012</v>
      </c>
      <c r="F630" s="40" t="s">
        <v>206</v>
      </c>
      <c r="G630" s="41">
        <v>9</v>
      </c>
      <c r="H630" s="42">
        <v>0</v>
      </c>
      <c r="I630" s="43">
        <f>ROUND(G630*H630,P4)</f>
        <v>0</v>
      </c>
      <c r="J630" s="37"/>
      <c r="O630" s="44">
        <f>I630*0.21</f>
        <v>0</v>
      </c>
      <c r="P630">
        <v>3</v>
      </c>
    </row>
    <row r="631" ht="30">
      <c r="A631" s="37" t="s">
        <v>207</v>
      </c>
      <c r="B631" s="45"/>
      <c r="C631" s="46"/>
      <c r="D631" s="46"/>
      <c r="E631" s="39" t="s">
        <v>4013</v>
      </c>
      <c r="F631" s="46"/>
      <c r="G631" s="46"/>
      <c r="H631" s="46"/>
      <c r="I631" s="46"/>
      <c r="J631" s="48"/>
    </row>
    <row r="632" ht="75">
      <c r="A632" s="37" t="s">
        <v>208</v>
      </c>
      <c r="B632" s="45"/>
      <c r="C632" s="46"/>
      <c r="D632" s="46"/>
      <c r="E632" s="49" t="s">
        <v>4014</v>
      </c>
      <c r="F632" s="46"/>
      <c r="G632" s="46"/>
      <c r="H632" s="46"/>
      <c r="I632" s="46"/>
      <c r="J632" s="48"/>
    </row>
    <row r="633">
      <c r="A633" s="37" t="s">
        <v>210</v>
      </c>
      <c r="B633" s="45"/>
      <c r="C633" s="46"/>
      <c r="D633" s="46"/>
      <c r="E633" s="47" t="s">
        <v>204</v>
      </c>
      <c r="F633" s="46"/>
      <c r="G633" s="46"/>
      <c r="H633" s="46"/>
      <c r="I633" s="46"/>
      <c r="J633" s="48"/>
    </row>
    <row r="634">
      <c r="A634" s="37" t="s">
        <v>202</v>
      </c>
      <c r="B634" s="37">
        <v>161</v>
      </c>
      <c r="C634" s="38" t="s">
        <v>4015</v>
      </c>
      <c r="D634" s="37" t="s">
        <v>204</v>
      </c>
      <c r="E634" s="39" t="s">
        <v>4016</v>
      </c>
      <c r="F634" s="40" t="s">
        <v>206</v>
      </c>
      <c r="G634" s="41">
        <v>5</v>
      </c>
      <c r="H634" s="42">
        <v>0</v>
      </c>
      <c r="I634" s="43">
        <f>ROUND(G634*H634,P4)</f>
        <v>0</v>
      </c>
      <c r="J634" s="37"/>
      <c r="O634" s="44">
        <f>I634*0.21</f>
        <v>0</v>
      </c>
      <c r="P634">
        <v>3</v>
      </c>
    </row>
    <row r="635">
      <c r="A635" s="37" t="s">
        <v>207</v>
      </c>
      <c r="B635" s="45"/>
      <c r="C635" s="46"/>
      <c r="D635" s="46"/>
      <c r="E635" s="39" t="s">
        <v>4016</v>
      </c>
      <c r="F635" s="46"/>
      <c r="G635" s="46"/>
      <c r="H635" s="46"/>
      <c r="I635" s="46"/>
      <c r="J635" s="48"/>
    </row>
    <row r="636" ht="45">
      <c r="A636" s="37" t="s">
        <v>208</v>
      </c>
      <c r="B636" s="45"/>
      <c r="C636" s="46"/>
      <c r="D636" s="46"/>
      <c r="E636" s="49" t="s">
        <v>4017</v>
      </c>
      <c r="F636" s="46"/>
      <c r="G636" s="46"/>
      <c r="H636" s="46"/>
      <c r="I636" s="46"/>
      <c r="J636" s="48"/>
    </row>
    <row r="637" ht="75">
      <c r="A637" s="37" t="s">
        <v>210</v>
      </c>
      <c r="B637" s="45"/>
      <c r="C637" s="46"/>
      <c r="D637" s="46"/>
      <c r="E637" s="39" t="s">
        <v>3637</v>
      </c>
      <c r="F637" s="46"/>
      <c r="G637" s="46"/>
      <c r="H637" s="46"/>
      <c r="I637" s="46"/>
      <c r="J637" s="48"/>
    </row>
    <row r="638">
      <c r="A638" s="37" t="s">
        <v>202</v>
      </c>
      <c r="B638" s="37">
        <v>162</v>
      </c>
      <c r="C638" s="38" t="s">
        <v>4018</v>
      </c>
      <c r="D638" s="37" t="s">
        <v>204</v>
      </c>
      <c r="E638" s="39" t="s">
        <v>4019</v>
      </c>
      <c r="F638" s="40" t="s">
        <v>206</v>
      </c>
      <c r="G638" s="41">
        <v>6</v>
      </c>
      <c r="H638" s="42">
        <v>0</v>
      </c>
      <c r="I638" s="43">
        <f>ROUND(G638*H638,P4)</f>
        <v>0</v>
      </c>
      <c r="J638" s="37"/>
      <c r="O638" s="44">
        <f>I638*0.21</f>
        <v>0</v>
      </c>
      <c r="P638">
        <v>3</v>
      </c>
    </row>
    <row r="639">
      <c r="A639" s="37" t="s">
        <v>207</v>
      </c>
      <c r="B639" s="45"/>
      <c r="C639" s="46"/>
      <c r="D639" s="46"/>
      <c r="E639" s="39" t="s">
        <v>4019</v>
      </c>
      <c r="F639" s="46"/>
      <c r="G639" s="46"/>
      <c r="H639" s="46"/>
      <c r="I639" s="46"/>
      <c r="J639" s="48"/>
    </row>
    <row r="640" ht="75">
      <c r="A640" s="37" t="s">
        <v>210</v>
      </c>
      <c r="B640" s="45"/>
      <c r="C640" s="46"/>
      <c r="D640" s="46"/>
      <c r="E640" s="39" t="s">
        <v>3637</v>
      </c>
      <c r="F640" s="46"/>
      <c r="G640" s="46"/>
      <c r="H640" s="46"/>
      <c r="I640" s="46"/>
      <c r="J640" s="48"/>
    </row>
    <row r="641">
      <c r="A641" s="37" t="s">
        <v>202</v>
      </c>
      <c r="B641" s="37">
        <v>163</v>
      </c>
      <c r="C641" s="38" t="s">
        <v>4020</v>
      </c>
      <c r="D641" s="37" t="s">
        <v>204</v>
      </c>
      <c r="E641" s="39" t="s">
        <v>4021</v>
      </c>
      <c r="F641" s="40" t="s">
        <v>206</v>
      </c>
      <c r="G641" s="41">
        <v>25</v>
      </c>
      <c r="H641" s="42">
        <v>0</v>
      </c>
      <c r="I641" s="43">
        <f>ROUND(G641*H641,P4)</f>
        <v>0</v>
      </c>
      <c r="J641" s="37"/>
      <c r="O641" s="44">
        <f>I641*0.21</f>
        <v>0</v>
      </c>
      <c r="P641">
        <v>3</v>
      </c>
    </row>
    <row r="642">
      <c r="A642" s="37" t="s">
        <v>207</v>
      </c>
      <c r="B642" s="45"/>
      <c r="C642" s="46"/>
      <c r="D642" s="46"/>
      <c r="E642" s="39" t="s">
        <v>4021</v>
      </c>
      <c r="F642" s="46"/>
      <c r="G642" s="46"/>
      <c r="H642" s="46"/>
      <c r="I642" s="46"/>
      <c r="J642" s="48"/>
    </row>
    <row r="643" ht="75">
      <c r="A643" s="37" t="s">
        <v>210</v>
      </c>
      <c r="B643" s="45"/>
      <c r="C643" s="46"/>
      <c r="D643" s="46"/>
      <c r="E643" s="39" t="s">
        <v>3637</v>
      </c>
      <c r="F643" s="46"/>
      <c r="G643" s="46"/>
      <c r="H643" s="46"/>
      <c r="I643" s="46"/>
      <c r="J643" s="48"/>
    </row>
    <row r="644">
      <c r="A644" s="37" t="s">
        <v>202</v>
      </c>
      <c r="B644" s="37">
        <v>164</v>
      </c>
      <c r="C644" s="38" t="s">
        <v>4022</v>
      </c>
      <c r="D644" s="37" t="s">
        <v>204</v>
      </c>
      <c r="E644" s="39" t="s">
        <v>4023</v>
      </c>
      <c r="F644" s="40" t="s">
        <v>206</v>
      </c>
      <c r="G644" s="41">
        <v>27</v>
      </c>
      <c r="H644" s="42">
        <v>0</v>
      </c>
      <c r="I644" s="43">
        <f>ROUND(G644*H644,P4)</f>
        <v>0</v>
      </c>
      <c r="J644" s="37"/>
      <c r="O644" s="44">
        <f>I644*0.21</f>
        <v>0</v>
      </c>
      <c r="P644">
        <v>3</v>
      </c>
    </row>
    <row r="645">
      <c r="A645" s="37" t="s">
        <v>207</v>
      </c>
      <c r="B645" s="45"/>
      <c r="C645" s="46"/>
      <c r="D645" s="46"/>
      <c r="E645" s="39" t="s">
        <v>4023</v>
      </c>
      <c r="F645" s="46"/>
      <c r="G645" s="46"/>
      <c r="H645" s="46"/>
      <c r="I645" s="46"/>
      <c r="J645" s="48"/>
    </row>
    <row r="646" ht="75">
      <c r="A646" s="37" t="s">
        <v>210</v>
      </c>
      <c r="B646" s="45"/>
      <c r="C646" s="46"/>
      <c r="D646" s="46"/>
      <c r="E646" s="39" t="s">
        <v>3637</v>
      </c>
      <c r="F646" s="46"/>
      <c r="G646" s="46"/>
      <c r="H646" s="46"/>
      <c r="I646" s="46"/>
      <c r="J646" s="48"/>
    </row>
    <row r="647">
      <c r="A647" s="37" t="s">
        <v>202</v>
      </c>
      <c r="B647" s="37">
        <v>165</v>
      </c>
      <c r="C647" s="38" t="s">
        <v>4024</v>
      </c>
      <c r="D647" s="37" t="s">
        <v>204</v>
      </c>
      <c r="E647" s="39" t="s">
        <v>4025</v>
      </c>
      <c r="F647" s="40" t="s">
        <v>206</v>
      </c>
      <c r="G647" s="41">
        <v>4</v>
      </c>
      <c r="H647" s="42">
        <v>0</v>
      </c>
      <c r="I647" s="43">
        <f>ROUND(G647*H647,P4)</f>
        <v>0</v>
      </c>
      <c r="J647" s="37"/>
      <c r="O647" s="44">
        <f>I647*0.21</f>
        <v>0</v>
      </c>
      <c r="P647">
        <v>3</v>
      </c>
    </row>
    <row r="648">
      <c r="A648" s="37" t="s">
        <v>207</v>
      </c>
      <c r="B648" s="45"/>
      <c r="C648" s="46"/>
      <c r="D648" s="46"/>
      <c r="E648" s="39" t="s">
        <v>4025</v>
      </c>
      <c r="F648" s="46"/>
      <c r="G648" s="46"/>
      <c r="H648" s="46"/>
      <c r="I648" s="46"/>
      <c r="J648" s="48"/>
    </row>
    <row r="649" ht="75">
      <c r="A649" s="37" t="s">
        <v>210</v>
      </c>
      <c r="B649" s="45"/>
      <c r="C649" s="46"/>
      <c r="D649" s="46"/>
      <c r="E649" s="39" t="s">
        <v>3637</v>
      </c>
      <c r="F649" s="46"/>
      <c r="G649" s="46"/>
      <c r="H649" s="46"/>
      <c r="I649" s="46"/>
      <c r="J649" s="48"/>
    </row>
    <row r="650">
      <c r="A650" s="37" t="s">
        <v>202</v>
      </c>
      <c r="B650" s="37">
        <v>166</v>
      </c>
      <c r="C650" s="38" t="s">
        <v>4026</v>
      </c>
      <c r="D650" s="37" t="s">
        <v>204</v>
      </c>
      <c r="E650" s="39" t="s">
        <v>4027</v>
      </c>
      <c r="F650" s="40" t="s">
        <v>206</v>
      </c>
      <c r="G650" s="41">
        <v>1</v>
      </c>
      <c r="H650" s="42">
        <v>0</v>
      </c>
      <c r="I650" s="43">
        <f>ROUND(G650*H650,P4)</f>
        <v>0</v>
      </c>
      <c r="J650" s="37"/>
      <c r="O650" s="44">
        <f>I650*0.21</f>
        <v>0</v>
      </c>
      <c r="P650">
        <v>3</v>
      </c>
    </row>
    <row r="651">
      <c r="A651" s="37" t="s">
        <v>207</v>
      </c>
      <c r="B651" s="45"/>
      <c r="C651" s="46"/>
      <c r="D651" s="46"/>
      <c r="E651" s="39" t="s">
        <v>4027</v>
      </c>
      <c r="F651" s="46"/>
      <c r="G651" s="46"/>
      <c r="H651" s="46"/>
      <c r="I651" s="46"/>
      <c r="J651" s="48"/>
    </row>
    <row r="652" ht="45">
      <c r="A652" s="37" t="s">
        <v>208</v>
      </c>
      <c r="B652" s="45"/>
      <c r="C652" s="46"/>
      <c r="D652" s="46"/>
      <c r="E652" s="49" t="s">
        <v>3673</v>
      </c>
      <c r="F652" s="46"/>
      <c r="G652" s="46"/>
      <c r="H652" s="46"/>
      <c r="I652" s="46"/>
      <c r="J652" s="48"/>
    </row>
    <row r="653" ht="75">
      <c r="A653" s="37" t="s">
        <v>210</v>
      </c>
      <c r="B653" s="45"/>
      <c r="C653" s="46"/>
      <c r="D653" s="46"/>
      <c r="E653" s="39" t="s">
        <v>3637</v>
      </c>
      <c r="F653" s="46"/>
      <c r="G653" s="46"/>
      <c r="H653" s="46"/>
      <c r="I653" s="46"/>
      <c r="J653" s="48"/>
    </row>
    <row r="654">
      <c r="A654" s="37" t="s">
        <v>202</v>
      </c>
      <c r="B654" s="37">
        <v>167</v>
      </c>
      <c r="C654" s="38" t="s">
        <v>4028</v>
      </c>
      <c r="D654" s="37" t="s">
        <v>204</v>
      </c>
      <c r="E654" s="39" t="s">
        <v>4029</v>
      </c>
      <c r="F654" s="40" t="s">
        <v>206</v>
      </c>
      <c r="G654" s="41">
        <v>59</v>
      </c>
      <c r="H654" s="42">
        <v>0</v>
      </c>
      <c r="I654" s="43">
        <f>ROUND(G654*H654,P4)</f>
        <v>0</v>
      </c>
      <c r="J654" s="37"/>
      <c r="O654" s="44">
        <f>I654*0.21</f>
        <v>0</v>
      </c>
      <c r="P654">
        <v>3</v>
      </c>
    </row>
    <row r="655">
      <c r="A655" s="37" t="s">
        <v>207</v>
      </c>
      <c r="B655" s="45"/>
      <c r="C655" s="46"/>
      <c r="D655" s="46"/>
      <c r="E655" s="39" t="s">
        <v>4029</v>
      </c>
      <c r="F655" s="46"/>
      <c r="G655" s="46"/>
      <c r="H655" s="46"/>
      <c r="I655" s="46"/>
      <c r="J655" s="48"/>
    </row>
    <row r="656" ht="45">
      <c r="A656" s="37" t="s">
        <v>208</v>
      </c>
      <c r="B656" s="45"/>
      <c r="C656" s="46"/>
      <c r="D656" s="46"/>
      <c r="E656" s="49" t="s">
        <v>4030</v>
      </c>
      <c r="F656" s="46"/>
      <c r="G656" s="46"/>
      <c r="H656" s="46"/>
      <c r="I656" s="46"/>
      <c r="J656" s="48"/>
    </row>
    <row r="657" ht="75">
      <c r="A657" s="37" t="s">
        <v>210</v>
      </c>
      <c r="B657" s="45"/>
      <c r="C657" s="46"/>
      <c r="D657" s="46"/>
      <c r="E657" s="39" t="s">
        <v>3637</v>
      </c>
      <c r="F657" s="46"/>
      <c r="G657" s="46"/>
      <c r="H657" s="46"/>
      <c r="I657" s="46"/>
      <c r="J657" s="48"/>
    </row>
    <row r="658">
      <c r="A658" s="37" t="s">
        <v>202</v>
      </c>
      <c r="B658" s="37">
        <v>168</v>
      </c>
      <c r="C658" s="38" t="s">
        <v>4031</v>
      </c>
      <c r="D658" s="37" t="s">
        <v>204</v>
      </c>
      <c r="E658" s="39" t="s">
        <v>4032</v>
      </c>
      <c r="F658" s="40" t="s">
        <v>206</v>
      </c>
      <c r="G658" s="41">
        <v>1</v>
      </c>
      <c r="H658" s="42">
        <v>0</v>
      </c>
      <c r="I658" s="43">
        <f>ROUND(G658*H658,P4)</f>
        <v>0</v>
      </c>
      <c r="J658" s="37"/>
      <c r="O658" s="44">
        <f>I658*0.21</f>
        <v>0</v>
      </c>
      <c r="P658">
        <v>3</v>
      </c>
    </row>
    <row r="659">
      <c r="A659" s="37" t="s">
        <v>207</v>
      </c>
      <c r="B659" s="45"/>
      <c r="C659" s="46"/>
      <c r="D659" s="46"/>
      <c r="E659" s="39" t="s">
        <v>4032</v>
      </c>
      <c r="F659" s="46"/>
      <c r="G659" s="46"/>
      <c r="H659" s="46"/>
      <c r="I659" s="46"/>
      <c r="J659" s="48"/>
    </row>
    <row r="660" ht="75">
      <c r="A660" s="37" t="s">
        <v>210</v>
      </c>
      <c r="B660" s="45"/>
      <c r="C660" s="46"/>
      <c r="D660" s="46"/>
      <c r="E660" s="39" t="s">
        <v>3637</v>
      </c>
      <c r="F660" s="46"/>
      <c r="G660" s="46"/>
      <c r="H660" s="46"/>
      <c r="I660" s="46"/>
      <c r="J660" s="48"/>
    </row>
    <row r="661">
      <c r="A661" s="37" t="s">
        <v>202</v>
      </c>
      <c r="B661" s="37">
        <v>169</v>
      </c>
      <c r="C661" s="38" t="s">
        <v>4033</v>
      </c>
      <c r="D661" s="37" t="s">
        <v>204</v>
      </c>
      <c r="E661" s="39" t="s">
        <v>4034</v>
      </c>
      <c r="F661" s="40" t="s">
        <v>206</v>
      </c>
      <c r="G661" s="41">
        <v>1</v>
      </c>
      <c r="H661" s="42">
        <v>0</v>
      </c>
      <c r="I661" s="43">
        <f>ROUND(G661*H661,P4)</f>
        <v>0</v>
      </c>
      <c r="J661" s="37"/>
      <c r="O661" s="44">
        <f>I661*0.21</f>
        <v>0</v>
      </c>
      <c r="P661">
        <v>3</v>
      </c>
    </row>
    <row r="662">
      <c r="A662" s="37" t="s">
        <v>207</v>
      </c>
      <c r="B662" s="45"/>
      <c r="C662" s="46"/>
      <c r="D662" s="46"/>
      <c r="E662" s="39" t="s">
        <v>4034</v>
      </c>
      <c r="F662" s="46"/>
      <c r="G662" s="46"/>
      <c r="H662" s="46"/>
      <c r="I662" s="46"/>
      <c r="J662" s="48"/>
    </row>
    <row r="663" ht="75">
      <c r="A663" s="37" t="s">
        <v>210</v>
      </c>
      <c r="B663" s="45"/>
      <c r="C663" s="46"/>
      <c r="D663" s="46"/>
      <c r="E663" s="39" t="s">
        <v>3637</v>
      </c>
      <c r="F663" s="46"/>
      <c r="G663" s="46"/>
      <c r="H663" s="46"/>
      <c r="I663" s="46"/>
      <c r="J663" s="48"/>
    </row>
    <row r="664">
      <c r="A664" s="37" t="s">
        <v>202</v>
      </c>
      <c r="B664" s="37">
        <v>170</v>
      </c>
      <c r="C664" s="38" t="s">
        <v>4035</v>
      </c>
      <c r="D664" s="37" t="s">
        <v>204</v>
      </c>
      <c r="E664" s="39" t="s">
        <v>4036</v>
      </c>
      <c r="F664" s="40" t="s">
        <v>217</v>
      </c>
      <c r="G664" s="41">
        <v>34.042999999999999</v>
      </c>
      <c r="H664" s="42">
        <v>0</v>
      </c>
      <c r="I664" s="43">
        <f>ROUND(G664*H664,P4)</f>
        <v>0</v>
      </c>
      <c r="J664" s="37"/>
      <c r="O664" s="44">
        <f>I664*0.21</f>
        <v>0</v>
      </c>
      <c r="P664">
        <v>3</v>
      </c>
    </row>
    <row r="665">
      <c r="A665" s="37" t="s">
        <v>207</v>
      </c>
      <c r="B665" s="45"/>
      <c r="C665" s="46"/>
      <c r="D665" s="46"/>
      <c r="E665" s="39" t="s">
        <v>4036</v>
      </c>
      <c r="F665" s="46"/>
      <c r="G665" s="46"/>
      <c r="H665" s="46"/>
      <c r="I665" s="46"/>
      <c r="J665" s="48"/>
    </row>
    <row r="666" ht="75">
      <c r="A666" s="37" t="s">
        <v>210</v>
      </c>
      <c r="B666" s="45"/>
      <c r="C666" s="46"/>
      <c r="D666" s="46"/>
      <c r="E666" s="39" t="s">
        <v>4037</v>
      </c>
      <c r="F666" s="46"/>
      <c r="G666" s="46"/>
      <c r="H666" s="46"/>
      <c r="I666" s="46"/>
      <c r="J666" s="48"/>
    </row>
    <row r="667">
      <c r="A667" s="37" t="s">
        <v>202</v>
      </c>
      <c r="B667" s="37">
        <v>171</v>
      </c>
      <c r="C667" s="38" t="s">
        <v>4038</v>
      </c>
      <c r="D667" s="37" t="s">
        <v>204</v>
      </c>
      <c r="E667" s="39" t="s">
        <v>4039</v>
      </c>
      <c r="F667" s="40" t="s">
        <v>206</v>
      </c>
      <c r="G667" s="41">
        <v>5</v>
      </c>
      <c r="H667" s="42">
        <v>0</v>
      </c>
      <c r="I667" s="43">
        <f>ROUND(G667*H667,P4)</f>
        <v>0</v>
      </c>
      <c r="J667" s="37"/>
      <c r="O667" s="44">
        <f>I667*0.21</f>
        <v>0</v>
      </c>
      <c r="P667">
        <v>3</v>
      </c>
    </row>
    <row r="668">
      <c r="A668" s="37" t="s">
        <v>207</v>
      </c>
      <c r="B668" s="45"/>
      <c r="C668" s="46"/>
      <c r="D668" s="46"/>
      <c r="E668" s="39" t="s">
        <v>4039</v>
      </c>
      <c r="F668" s="46"/>
      <c r="G668" s="46"/>
      <c r="H668" s="46"/>
      <c r="I668" s="46"/>
      <c r="J668" s="48"/>
    </row>
    <row r="669" ht="45">
      <c r="A669" s="37" t="s">
        <v>208</v>
      </c>
      <c r="B669" s="45"/>
      <c r="C669" s="46"/>
      <c r="D669" s="46"/>
      <c r="E669" s="49" t="s">
        <v>4040</v>
      </c>
      <c r="F669" s="46"/>
      <c r="G669" s="46"/>
      <c r="H669" s="46"/>
      <c r="I669" s="46"/>
      <c r="J669" s="48"/>
    </row>
    <row r="670" ht="75">
      <c r="A670" s="37" t="s">
        <v>210</v>
      </c>
      <c r="B670" s="45"/>
      <c r="C670" s="46"/>
      <c r="D670" s="46"/>
      <c r="E670" s="39" t="s">
        <v>3637</v>
      </c>
      <c r="F670" s="46"/>
      <c r="G670" s="46"/>
      <c r="H670" s="46"/>
      <c r="I670" s="46"/>
      <c r="J670" s="48"/>
    </row>
    <row r="671">
      <c r="A671" s="37" t="s">
        <v>202</v>
      </c>
      <c r="B671" s="37">
        <v>172</v>
      </c>
      <c r="C671" s="38" t="s">
        <v>4041</v>
      </c>
      <c r="D671" s="37" t="s">
        <v>204</v>
      </c>
      <c r="E671" s="39" t="s">
        <v>4042</v>
      </c>
      <c r="F671" s="40" t="s">
        <v>206</v>
      </c>
      <c r="G671" s="41">
        <v>12</v>
      </c>
      <c r="H671" s="42">
        <v>0</v>
      </c>
      <c r="I671" s="43">
        <f>ROUND(G671*H671,P4)</f>
        <v>0</v>
      </c>
      <c r="J671" s="37"/>
      <c r="O671" s="44">
        <f>I671*0.21</f>
        <v>0</v>
      </c>
      <c r="P671">
        <v>3</v>
      </c>
    </row>
    <row r="672">
      <c r="A672" s="37" t="s">
        <v>207</v>
      </c>
      <c r="B672" s="45"/>
      <c r="C672" s="46"/>
      <c r="D672" s="46"/>
      <c r="E672" s="39" t="s">
        <v>4043</v>
      </c>
      <c r="F672" s="46"/>
      <c r="G672" s="46"/>
      <c r="H672" s="46"/>
      <c r="I672" s="46"/>
      <c r="J672" s="48"/>
    </row>
    <row r="673" ht="45">
      <c r="A673" s="37" t="s">
        <v>208</v>
      </c>
      <c r="B673" s="45"/>
      <c r="C673" s="46"/>
      <c r="D673" s="46"/>
      <c r="E673" s="49" t="s">
        <v>4044</v>
      </c>
      <c r="F673" s="46"/>
      <c r="G673" s="46"/>
      <c r="H673" s="46"/>
      <c r="I673" s="46"/>
      <c r="J673" s="48"/>
    </row>
    <row r="674" ht="75">
      <c r="A674" s="37" t="s">
        <v>210</v>
      </c>
      <c r="B674" s="45"/>
      <c r="C674" s="46"/>
      <c r="D674" s="46"/>
      <c r="E674" s="39" t="s">
        <v>3637</v>
      </c>
      <c r="F674" s="46"/>
      <c r="G674" s="46"/>
      <c r="H674" s="46"/>
      <c r="I674" s="46"/>
      <c r="J674" s="48"/>
    </row>
    <row r="675">
      <c r="A675" s="37" t="s">
        <v>202</v>
      </c>
      <c r="B675" s="37">
        <v>173</v>
      </c>
      <c r="C675" s="38" t="s">
        <v>4045</v>
      </c>
      <c r="D675" s="37" t="s">
        <v>204</v>
      </c>
      <c r="E675" s="39" t="s">
        <v>4046</v>
      </c>
      <c r="F675" s="40" t="s">
        <v>206</v>
      </c>
      <c r="G675" s="41">
        <v>11</v>
      </c>
      <c r="H675" s="42">
        <v>0</v>
      </c>
      <c r="I675" s="43">
        <f>ROUND(G675*H675,P4)</f>
        <v>0</v>
      </c>
      <c r="J675" s="37"/>
      <c r="O675" s="44">
        <f>I675*0.21</f>
        <v>0</v>
      </c>
      <c r="P675">
        <v>3</v>
      </c>
    </row>
    <row r="676">
      <c r="A676" s="37" t="s">
        <v>207</v>
      </c>
      <c r="B676" s="45"/>
      <c r="C676" s="46"/>
      <c r="D676" s="46"/>
      <c r="E676" s="39" t="s">
        <v>4047</v>
      </c>
      <c r="F676" s="46"/>
      <c r="G676" s="46"/>
      <c r="H676" s="46"/>
      <c r="I676" s="46"/>
      <c r="J676" s="48"/>
    </row>
    <row r="677" ht="45">
      <c r="A677" s="37" t="s">
        <v>208</v>
      </c>
      <c r="B677" s="45"/>
      <c r="C677" s="46"/>
      <c r="D677" s="46"/>
      <c r="E677" s="49" t="s">
        <v>4048</v>
      </c>
      <c r="F677" s="46"/>
      <c r="G677" s="46"/>
      <c r="H677" s="46"/>
      <c r="I677" s="46"/>
      <c r="J677" s="48"/>
    </row>
    <row r="678" ht="75">
      <c r="A678" s="37" t="s">
        <v>210</v>
      </c>
      <c r="B678" s="45"/>
      <c r="C678" s="46"/>
      <c r="D678" s="46"/>
      <c r="E678" s="39" t="s">
        <v>3637</v>
      </c>
      <c r="F678" s="46"/>
      <c r="G678" s="46"/>
      <c r="H678" s="46"/>
      <c r="I678" s="46"/>
      <c r="J678" s="48"/>
    </row>
    <row r="679">
      <c r="A679" s="37" t="s">
        <v>202</v>
      </c>
      <c r="B679" s="37">
        <v>174</v>
      </c>
      <c r="C679" s="38" t="s">
        <v>4049</v>
      </c>
      <c r="D679" s="37" t="s">
        <v>204</v>
      </c>
      <c r="E679" s="39" t="s">
        <v>4050</v>
      </c>
      <c r="F679" s="40" t="s">
        <v>206</v>
      </c>
      <c r="G679" s="41">
        <v>5</v>
      </c>
      <c r="H679" s="42">
        <v>0</v>
      </c>
      <c r="I679" s="43">
        <f>ROUND(G679*H679,P4)</f>
        <v>0</v>
      </c>
      <c r="J679" s="37"/>
      <c r="O679" s="44">
        <f>I679*0.21</f>
        <v>0</v>
      </c>
      <c r="P679">
        <v>3</v>
      </c>
    </row>
    <row r="680">
      <c r="A680" s="37" t="s">
        <v>207</v>
      </c>
      <c r="B680" s="45"/>
      <c r="C680" s="46"/>
      <c r="D680" s="46"/>
      <c r="E680" s="39" t="s">
        <v>4051</v>
      </c>
      <c r="F680" s="46"/>
      <c r="G680" s="46"/>
      <c r="H680" s="46"/>
      <c r="I680" s="46"/>
      <c r="J680" s="48"/>
    </row>
    <row r="681" ht="45">
      <c r="A681" s="37" t="s">
        <v>208</v>
      </c>
      <c r="B681" s="45"/>
      <c r="C681" s="46"/>
      <c r="D681" s="46"/>
      <c r="E681" s="49" t="s">
        <v>4052</v>
      </c>
      <c r="F681" s="46"/>
      <c r="G681" s="46"/>
      <c r="H681" s="46"/>
      <c r="I681" s="46"/>
      <c r="J681" s="48"/>
    </row>
    <row r="682" ht="75">
      <c r="A682" s="37" t="s">
        <v>210</v>
      </c>
      <c r="B682" s="45"/>
      <c r="C682" s="46"/>
      <c r="D682" s="46"/>
      <c r="E682" s="39" t="s">
        <v>3637</v>
      </c>
      <c r="F682" s="46"/>
      <c r="G682" s="46"/>
      <c r="H682" s="46"/>
      <c r="I682" s="46"/>
      <c r="J682" s="48"/>
    </row>
    <row r="683">
      <c r="A683" s="37" t="s">
        <v>202</v>
      </c>
      <c r="B683" s="37">
        <v>175</v>
      </c>
      <c r="C683" s="38" t="s">
        <v>4053</v>
      </c>
      <c r="D683" s="37" t="s">
        <v>204</v>
      </c>
      <c r="E683" s="39" t="s">
        <v>4054</v>
      </c>
      <c r="F683" s="40" t="s">
        <v>206</v>
      </c>
      <c r="G683" s="41">
        <v>3</v>
      </c>
      <c r="H683" s="42">
        <v>0</v>
      </c>
      <c r="I683" s="43">
        <f>ROUND(G683*H683,P4)</f>
        <v>0</v>
      </c>
      <c r="J683" s="37"/>
      <c r="O683" s="44">
        <f>I683*0.21</f>
        <v>0</v>
      </c>
      <c r="P683">
        <v>3</v>
      </c>
    </row>
    <row r="684">
      <c r="A684" s="37" t="s">
        <v>207</v>
      </c>
      <c r="B684" s="45"/>
      <c r="C684" s="46"/>
      <c r="D684" s="46"/>
      <c r="E684" s="39" t="s">
        <v>4055</v>
      </c>
      <c r="F684" s="46"/>
      <c r="G684" s="46"/>
      <c r="H684" s="46"/>
      <c r="I684" s="46"/>
      <c r="J684" s="48"/>
    </row>
    <row r="685" ht="45">
      <c r="A685" s="37" t="s">
        <v>208</v>
      </c>
      <c r="B685" s="45"/>
      <c r="C685" s="46"/>
      <c r="D685" s="46"/>
      <c r="E685" s="49" t="s">
        <v>4056</v>
      </c>
      <c r="F685" s="46"/>
      <c r="G685" s="46"/>
      <c r="H685" s="46"/>
      <c r="I685" s="46"/>
      <c r="J685" s="48"/>
    </row>
    <row r="686" ht="75">
      <c r="A686" s="37" t="s">
        <v>210</v>
      </c>
      <c r="B686" s="45"/>
      <c r="C686" s="46"/>
      <c r="D686" s="46"/>
      <c r="E686" s="39" t="s">
        <v>3637</v>
      </c>
      <c r="F686" s="46"/>
      <c r="G686" s="46"/>
      <c r="H686" s="46"/>
      <c r="I686" s="46"/>
      <c r="J686" s="48"/>
    </row>
    <row r="687" ht="30">
      <c r="A687" s="37" t="s">
        <v>202</v>
      </c>
      <c r="B687" s="37">
        <v>176</v>
      </c>
      <c r="C687" s="38" t="s">
        <v>4057</v>
      </c>
      <c r="D687" s="37" t="s">
        <v>204</v>
      </c>
      <c r="E687" s="39" t="s">
        <v>4058</v>
      </c>
      <c r="F687" s="40" t="s">
        <v>206</v>
      </c>
      <c r="G687" s="41">
        <v>2</v>
      </c>
      <c r="H687" s="42">
        <v>0</v>
      </c>
      <c r="I687" s="43">
        <f>ROUND(G687*H687,P4)</f>
        <v>0</v>
      </c>
      <c r="J687" s="37"/>
      <c r="O687" s="44">
        <f>I687*0.21</f>
        <v>0</v>
      </c>
      <c r="P687">
        <v>3</v>
      </c>
    </row>
    <row r="688" ht="30">
      <c r="A688" s="37" t="s">
        <v>207</v>
      </c>
      <c r="B688" s="45"/>
      <c r="C688" s="46"/>
      <c r="D688" s="46"/>
      <c r="E688" s="39" t="s">
        <v>4058</v>
      </c>
      <c r="F688" s="46"/>
      <c r="G688" s="46"/>
      <c r="H688" s="46"/>
      <c r="I688" s="46"/>
      <c r="J688" s="48"/>
    </row>
    <row r="689" ht="90">
      <c r="A689" s="37" t="s">
        <v>208</v>
      </c>
      <c r="B689" s="45"/>
      <c r="C689" s="46"/>
      <c r="D689" s="46"/>
      <c r="E689" s="49" t="s">
        <v>3994</v>
      </c>
      <c r="F689" s="46"/>
      <c r="G689" s="46"/>
      <c r="H689" s="46"/>
      <c r="I689" s="46"/>
      <c r="J689" s="48"/>
    </row>
    <row r="690" ht="75">
      <c r="A690" s="37" t="s">
        <v>210</v>
      </c>
      <c r="B690" s="45"/>
      <c r="C690" s="46"/>
      <c r="D690" s="46"/>
      <c r="E690" s="39" t="s">
        <v>3637</v>
      </c>
      <c r="F690" s="46"/>
      <c r="G690" s="46"/>
      <c r="H690" s="46"/>
      <c r="I690" s="46"/>
      <c r="J690" s="48"/>
    </row>
    <row r="691" ht="45">
      <c r="A691" s="37" t="s">
        <v>202</v>
      </c>
      <c r="B691" s="37">
        <v>177</v>
      </c>
      <c r="C691" s="38" t="s">
        <v>4059</v>
      </c>
      <c r="D691" s="37" t="s">
        <v>204</v>
      </c>
      <c r="E691" s="39" t="s">
        <v>4060</v>
      </c>
      <c r="F691" s="40" t="s">
        <v>206</v>
      </c>
      <c r="G691" s="41">
        <v>1</v>
      </c>
      <c r="H691" s="42">
        <v>0</v>
      </c>
      <c r="I691" s="43">
        <f>ROUND(G691*H691,P4)</f>
        <v>0</v>
      </c>
      <c r="J691" s="37"/>
      <c r="O691" s="44">
        <f>I691*0.21</f>
        <v>0</v>
      </c>
      <c r="P691">
        <v>3</v>
      </c>
    </row>
    <row r="692" ht="45">
      <c r="A692" s="37" t="s">
        <v>207</v>
      </c>
      <c r="B692" s="45"/>
      <c r="C692" s="46"/>
      <c r="D692" s="46"/>
      <c r="E692" s="39" t="s">
        <v>4060</v>
      </c>
      <c r="F692" s="46"/>
      <c r="G692" s="46"/>
      <c r="H692" s="46"/>
      <c r="I692" s="46"/>
      <c r="J692" s="48"/>
    </row>
    <row r="693" ht="60">
      <c r="A693" s="37" t="s">
        <v>208</v>
      </c>
      <c r="B693" s="45"/>
      <c r="C693" s="46"/>
      <c r="D693" s="46"/>
      <c r="E693" s="49" t="s">
        <v>4061</v>
      </c>
      <c r="F693" s="46"/>
      <c r="G693" s="46"/>
      <c r="H693" s="46"/>
      <c r="I693" s="46"/>
      <c r="J693" s="48"/>
    </row>
    <row r="694" ht="75">
      <c r="A694" s="37" t="s">
        <v>210</v>
      </c>
      <c r="B694" s="45"/>
      <c r="C694" s="46"/>
      <c r="D694" s="46"/>
      <c r="E694" s="39" t="s">
        <v>3637</v>
      </c>
      <c r="F694" s="46"/>
      <c r="G694" s="46"/>
      <c r="H694" s="46"/>
      <c r="I694" s="46"/>
      <c r="J694" s="48"/>
    </row>
    <row r="695" ht="30">
      <c r="A695" s="37" t="s">
        <v>202</v>
      </c>
      <c r="B695" s="37">
        <v>178</v>
      </c>
      <c r="C695" s="38" t="s">
        <v>4062</v>
      </c>
      <c r="D695" s="37" t="s">
        <v>204</v>
      </c>
      <c r="E695" s="39" t="s">
        <v>4063</v>
      </c>
      <c r="F695" s="40" t="s">
        <v>206</v>
      </c>
      <c r="G695" s="41">
        <v>1</v>
      </c>
      <c r="H695" s="42">
        <v>0</v>
      </c>
      <c r="I695" s="43">
        <f>ROUND(G695*H695,P4)</f>
        <v>0</v>
      </c>
      <c r="J695" s="37"/>
      <c r="O695" s="44">
        <f>I695*0.21</f>
        <v>0</v>
      </c>
      <c r="P695">
        <v>3</v>
      </c>
    </row>
    <row r="696" ht="30">
      <c r="A696" s="37" t="s">
        <v>207</v>
      </c>
      <c r="B696" s="45"/>
      <c r="C696" s="46"/>
      <c r="D696" s="46"/>
      <c r="E696" s="39" t="s">
        <v>4063</v>
      </c>
      <c r="F696" s="46"/>
      <c r="G696" s="46"/>
      <c r="H696" s="46"/>
      <c r="I696" s="46"/>
      <c r="J696" s="48"/>
    </row>
    <row r="697" ht="60">
      <c r="A697" s="37" t="s">
        <v>208</v>
      </c>
      <c r="B697" s="45"/>
      <c r="C697" s="46"/>
      <c r="D697" s="46"/>
      <c r="E697" s="49" t="s">
        <v>4064</v>
      </c>
      <c r="F697" s="46"/>
      <c r="G697" s="46"/>
      <c r="H697" s="46"/>
      <c r="I697" s="46"/>
      <c r="J697" s="48"/>
    </row>
    <row r="698" ht="75">
      <c r="A698" s="37" t="s">
        <v>210</v>
      </c>
      <c r="B698" s="45"/>
      <c r="C698" s="46"/>
      <c r="D698" s="46"/>
      <c r="E698" s="39" t="s">
        <v>3637</v>
      </c>
      <c r="F698" s="46"/>
      <c r="G698" s="46"/>
      <c r="H698" s="46"/>
      <c r="I698" s="46"/>
      <c r="J698" s="48"/>
    </row>
    <row r="699" ht="45">
      <c r="A699" s="37" t="s">
        <v>202</v>
      </c>
      <c r="B699" s="37">
        <v>179</v>
      </c>
      <c r="C699" s="38" t="s">
        <v>4065</v>
      </c>
      <c r="D699" s="37" t="s">
        <v>204</v>
      </c>
      <c r="E699" s="39" t="s">
        <v>4066</v>
      </c>
      <c r="F699" s="40" t="s">
        <v>206</v>
      </c>
      <c r="G699" s="41">
        <v>1</v>
      </c>
      <c r="H699" s="42">
        <v>0</v>
      </c>
      <c r="I699" s="43">
        <f>ROUND(G699*H699,P4)</f>
        <v>0</v>
      </c>
      <c r="J699" s="37"/>
      <c r="O699" s="44">
        <f>I699*0.21</f>
        <v>0</v>
      </c>
      <c r="P699">
        <v>3</v>
      </c>
    </row>
    <row r="700" ht="45">
      <c r="A700" s="37" t="s">
        <v>207</v>
      </c>
      <c r="B700" s="45"/>
      <c r="C700" s="46"/>
      <c r="D700" s="46"/>
      <c r="E700" s="39" t="s">
        <v>4066</v>
      </c>
      <c r="F700" s="46"/>
      <c r="G700" s="46"/>
      <c r="H700" s="46"/>
      <c r="I700" s="46"/>
      <c r="J700" s="48"/>
    </row>
    <row r="701" ht="60">
      <c r="A701" s="37" t="s">
        <v>208</v>
      </c>
      <c r="B701" s="45"/>
      <c r="C701" s="46"/>
      <c r="D701" s="46"/>
      <c r="E701" s="49" t="s">
        <v>4067</v>
      </c>
      <c r="F701" s="46"/>
      <c r="G701" s="46"/>
      <c r="H701" s="46"/>
      <c r="I701" s="46"/>
      <c r="J701" s="48"/>
    </row>
    <row r="702" ht="75">
      <c r="A702" s="37" t="s">
        <v>210</v>
      </c>
      <c r="B702" s="45"/>
      <c r="C702" s="46"/>
      <c r="D702" s="46"/>
      <c r="E702" s="39" t="s">
        <v>3637</v>
      </c>
      <c r="F702" s="46"/>
      <c r="G702" s="46"/>
      <c r="H702" s="46"/>
      <c r="I702" s="46"/>
      <c r="J702" s="48"/>
    </row>
    <row r="703" ht="45">
      <c r="A703" s="37" t="s">
        <v>202</v>
      </c>
      <c r="B703" s="37">
        <v>180</v>
      </c>
      <c r="C703" s="38" t="s">
        <v>4068</v>
      </c>
      <c r="D703" s="37" t="s">
        <v>204</v>
      </c>
      <c r="E703" s="39" t="s">
        <v>4069</v>
      </c>
      <c r="F703" s="40" t="s">
        <v>206</v>
      </c>
      <c r="G703" s="41">
        <v>1</v>
      </c>
      <c r="H703" s="42">
        <v>0</v>
      </c>
      <c r="I703" s="43">
        <f>ROUND(G703*H703,P4)</f>
        <v>0</v>
      </c>
      <c r="J703" s="37"/>
      <c r="O703" s="44">
        <f>I703*0.21</f>
        <v>0</v>
      </c>
      <c r="P703">
        <v>3</v>
      </c>
    </row>
    <row r="704" ht="45">
      <c r="A704" s="37" t="s">
        <v>207</v>
      </c>
      <c r="B704" s="45"/>
      <c r="C704" s="46"/>
      <c r="D704" s="46"/>
      <c r="E704" s="39" t="s">
        <v>4069</v>
      </c>
      <c r="F704" s="46"/>
      <c r="G704" s="46"/>
      <c r="H704" s="46"/>
      <c r="I704" s="46"/>
      <c r="J704" s="48"/>
    </row>
    <row r="705" ht="60">
      <c r="A705" s="37" t="s">
        <v>208</v>
      </c>
      <c r="B705" s="45"/>
      <c r="C705" s="46"/>
      <c r="D705" s="46"/>
      <c r="E705" s="49" t="s">
        <v>4070</v>
      </c>
      <c r="F705" s="46"/>
      <c r="G705" s="46"/>
      <c r="H705" s="46"/>
      <c r="I705" s="46"/>
      <c r="J705" s="48"/>
    </row>
    <row r="706" ht="75">
      <c r="A706" s="37" t="s">
        <v>210</v>
      </c>
      <c r="B706" s="45"/>
      <c r="C706" s="46"/>
      <c r="D706" s="46"/>
      <c r="E706" s="39" t="s">
        <v>3637</v>
      </c>
      <c r="F706" s="46"/>
      <c r="G706" s="46"/>
      <c r="H706" s="46"/>
      <c r="I706" s="46"/>
      <c r="J706" s="48"/>
    </row>
    <row r="707" ht="30">
      <c r="A707" s="37" t="s">
        <v>202</v>
      </c>
      <c r="B707" s="37">
        <v>181</v>
      </c>
      <c r="C707" s="38" t="s">
        <v>4071</v>
      </c>
      <c r="D707" s="37" t="s">
        <v>204</v>
      </c>
      <c r="E707" s="39" t="s">
        <v>4072</v>
      </c>
      <c r="F707" s="40" t="s">
        <v>217</v>
      </c>
      <c r="G707" s="41">
        <v>18.379999999999999</v>
      </c>
      <c r="H707" s="42">
        <v>0</v>
      </c>
      <c r="I707" s="43">
        <f>ROUND(G707*H707,P4)</f>
        <v>0</v>
      </c>
      <c r="J707" s="37"/>
      <c r="O707" s="44">
        <f>I707*0.21</f>
        <v>0</v>
      </c>
      <c r="P707">
        <v>3</v>
      </c>
    </row>
    <row r="708" ht="45">
      <c r="A708" s="37" t="s">
        <v>207</v>
      </c>
      <c r="B708" s="45"/>
      <c r="C708" s="46"/>
      <c r="D708" s="46"/>
      <c r="E708" s="39" t="s">
        <v>4073</v>
      </c>
      <c r="F708" s="46"/>
      <c r="G708" s="46"/>
      <c r="H708" s="46"/>
      <c r="I708" s="46"/>
      <c r="J708" s="48"/>
    </row>
    <row r="709" ht="75">
      <c r="A709" s="37" t="s">
        <v>208</v>
      </c>
      <c r="B709" s="45"/>
      <c r="C709" s="46"/>
      <c r="D709" s="46"/>
      <c r="E709" s="49" t="s">
        <v>4074</v>
      </c>
      <c r="F709" s="46"/>
      <c r="G709" s="46"/>
      <c r="H709" s="46"/>
      <c r="I709" s="46"/>
      <c r="J709" s="48"/>
    </row>
    <row r="710" ht="120">
      <c r="A710" s="37" t="s">
        <v>210</v>
      </c>
      <c r="B710" s="45"/>
      <c r="C710" s="46"/>
      <c r="D710" s="46"/>
      <c r="E710" s="39" t="s">
        <v>4075</v>
      </c>
      <c r="F710" s="46"/>
      <c r="G710" s="46"/>
      <c r="H710" s="46"/>
      <c r="I710" s="46"/>
      <c r="J710" s="48"/>
    </row>
    <row r="711" ht="30">
      <c r="A711" s="37" t="s">
        <v>202</v>
      </c>
      <c r="B711" s="37">
        <v>182</v>
      </c>
      <c r="C711" s="38" t="s">
        <v>4076</v>
      </c>
      <c r="D711" s="37" t="s">
        <v>204</v>
      </c>
      <c r="E711" s="39" t="s">
        <v>4077</v>
      </c>
      <c r="F711" s="40" t="s">
        <v>206</v>
      </c>
      <c r="G711" s="41">
        <v>3</v>
      </c>
      <c r="H711" s="42">
        <v>0</v>
      </c>
      <c r="I711" s="43">
        <f>ROUND(G711*H711,P4)</f>
        <v>0</v>
      </c>
      <c r="J711" s="37"/>
      <c r="O711" s="44">
        <f>I711*0.21</f>
        <v>0</v>
      </c>
      <c r="P711">
        <v>3</v>
      </c>
    </row>
    <row r="712" ht="30">
      <c r="A712" s="37" t="s">
        <v>207</v>
      </c>
      <c r="B712" s="45"/>
      <c r="C712" s="46"/>
      <c r="D712" s="46"/>
      <c r="E712" s="39" t="s">
        <v>4078</v>
      </c>
      <c r="F712" s="46"/>
      <c r="G712" s="46"/>
      <c r="H712" s="46"/>
      <c r="I712" s="46"/>
      <c r="J712" s="48"/>
    </row>
    <row r="713" ht="105">
      <c r="A713" s="37" t="s">
        <v>208</v>
      </c>
      <c r="B713" s="45"/>
      <c r="C713" s="46"/>
      <c r="D713" s="46"/>
      <c r="E713" s="49" t="s">
        <v>4079</v>
      </c>
      <c r="F713" s="46"/>
      <c r="G713" s="46"/>
      <c r="H713" s="46"/>
      <c r="I713" s="46"/>
      <c r="J713" s="48"/>
    </row>
    <row r="714" ht="135">
      <c r="A714" s="37" t="s">
        <v>210</v>
      </c>
      <c r="B714" s="45"/>
      <c r="C714" s="46"/>
      <c r="D714" s="46"/>
      <c r="E714" s="39" t="s">
        <v>4080</v>
      </c>
      <c r="F714" s="46"/>
      <c r="G714" s="46"/>
      <c r="H714" s="46"/>
      <c r="I714" s="46"/>
      <c r="J714" s="48"/>
    </row>
    <row r="715" ht="30">
      <c r="A715" s="37" t="s">
        <v>202</v>
      </c>
      <c r="B715" s="37">
        <v>183</v>
      </c>
      <c r="C715" s="38" t="s">
        <v>4081</v>
      </c>
      <c r="D715" s="37" t="s">
        <v>204</v>
      </c>
      <c r="E715" s="39" t="s">
        <v>4082</v>
      </c>
      <c r="F715" s="40" t="s">
        <v>206</v>
      </c>
      <c r="G715" s="41">
        <v>2</v>
      </c>
      <c r="H715" s="42">
        <v>0</v>
      </c>
      <c r="I715" s="43">
        <f>ROUND(G715*H715,P4)</f>
        <v>0</v>
      </c>
      <c r="J715" s="37"/>
      <c r="O715" s="44">
        <f>I715*0.21</f>
        <v>0</v>
      </c>
      <c r="P715">
        <v>3</v>
      </c>
    </row>
    <row r="716" ht="30">
      <c r="A716" s="37" t="s">
        <v>207</v>
      </c>
      <c r="B716" s="45"/>
      <c r="C716" s="46"/>
      <c r="D716" s="46"/>
      <c r="E716" s="39" t="s">
        <v>4082</v>
      </c>
      <c r="F716" s="46"/>
      <c r="G716" s="46"/>
      <c r="H716" s="46"/>
      <c r="I716" s="46"/>
      <c r="J716" s="48"/>
    </row>
    <row r="717" ht="90">
      <c r="A717" s="37" t="s">
        <v>208</v>
      </c>
      <c r="B717" s="45"/>
      <c r="C717" s="46"/>
      <c r="D717" s="46"/>
      <c r="E717" s="49" t="s">
        <v>4083</v>
      </c>
      <c r="F717" s="46"/>
      <c r="G717" s="46"/>
      <c r="H717" s="46"/>
      <c r="I717" s="46"/>
      <c r="J717" s="48"/>
    </row>
    <row r="718" ht="75">
      <c r="A718" s="37" t="s">
        <v>210</v>
      </c>
      <c r="B718" s="45"/>
      <c r="C718" s="46"/>
      <c r="D718" s="46"/>
      <c r="E718" s="39" t="s">
        <v>4084</v>
      </c>
      <c r="F718" s="46"/>
      <c r="G718" s="46"/>
      <c r="H718" s="46"/>
      <c r="I718" s="46"/>
      <c r="J718" s="48"/>
    </row>
    <row r="719">
      <c r="A719" s="37" t="s">
        <v>202</v>
      </c>
      <c r="B719" s="37">
        <v>184</v>
      </c>
      <c r="C719" s="38" t="s">
        <v>4085</v>
      </c>
      <c r="D719" s="37" t="s">
        <v>204</v>
      </c>
      <c r="E719" s="39" t="s">
        <v>4086</v>
      </c>
      <c r="F719" s="40" t="s">
        <v>206</v>
      </c>
      <c r="G719" s="41">
        <v>2</v>
      </c>
      <c r="H719" s="42">
        <v>0</v>
      </c>
      <c r="I719" s="43">
        <f>ROUND(G719*H719,P4)</f>
        <v>0</v>
      </c>
      <c r="J719" s="37"/>
      <c r="O719" s="44">
        <f>I719*0.21</f>
        <v>0</v>
      </c>
      <c r="P719">
        <v>3</v>
      </c>
    </row>
    <row r="720" ht="30">
      <c r="A720" s="37" t="s">
        <v>207</v>
      </c>
      <c r="B720" s="45"/>
      <c r="C720" s="46"/>
      <c r="D720" s="46"/>
      <c r="E720" s="39" t="s">
        <v>4087</v>
      </c>
      <c r="F720" s="46"/>
      <c r="G720" s="46"/>
      <c r="H720" s="46"/>
      <c r="I720" s="46"/>
      <c r="J720" s="48"/>
    </row>
    <row r="721" ht="75">
      <c r="A721" s="37" t="s">
        <v>208</v>
      </c>
      <c r="B721" s="45"/>
      <c r="C721" s="46"/>
      <c r="D721" s="46"/>
      <c r="E721" s="49" t="s">
        <v>4088</v>
      </c>
      <c r="F721" s="46"/>
      <c r="G721" s="46"/>
      <c r="H721" s="46"/>
      <c r="I721" s="46"/>
      <c r="J721" s="48"/>
    </row>
    <row r="722" ht="75">
      <c r="A722" s="37" t="s">
        <v>210</v>
      </c>
      <c r="B722" s="45"/>
      <c r="C722" s="46"/>
      <c r="D722" s="46"/>
      <c r="E722" s="39" t="s">
        <v>4084</v>
      </c>
      <c r="F722" s="46"/>
      <c r="G722" s="46"/>
      <c r="H722" s="46"/>
      <c r="I722" s="46"/>
      <c r="J722" s="48"/>
    </row>
    <row r="723">
      <c r="A723" s="31" t="s">
        <v>199</v>
      </c>
      <c r="B723" s="32"/>
      <c r="C723" s="33" t="s">
        <v>1026</v>
      </c>
      <c r="D723" s="34"/>
      <c r="E723" s="31" t="s">
        <v>2599</v>
      </c>
      <c r="F723" s="34"/>
      <c r="G723" s="34"/>
      <c r="H723" s="34"/>
      <c r="I723" s="35">
        <f>SUMIFS(I724:I750,A724:A750,"P")</f>
        <v>0</v>
      </c>
      <c r="J723" s="36"/>
    </row>
    <row r="724">
      <c r="A724" s="37" t="s">
        <v>202</v>
      </c>
      <c r="B724" s="37">
        <v>185</v>
      </c>
      <c r="C724" s="38" t="s">
        <v>3489</v>
      </c>
      <c r="D724" s="37" t="s">
        <v>204</v>
      </c>
      <c r="E724" s="39" t="s">
        <v>3490</v>
      </c>
      <c r="F724" s="40" t="s">
        <v>492</v>
      </c>
      <c r="G724" s="41">
        <v>29.364000000000001</v>
      </c>
      <c r="H724" s="42">
        <v>0</v>
      </c>
      <c r="I724" s="43">
        <f>ROUND(G724*H724,P4)</f>
        <v>0</v>
      </c>
      <c r="J724" s="37"/>
      <c r="O724" s="44">
        <f>I724*0.21</f>
        <v>0</v>
      </c>
      <c r="P724">
        <v>3</v>
      </c>
    </row>
    <row r="725">
      <c r="A725" s="37" t="s">
        <v>207</v>
      </c>
      <c r="B725" s="45"/>
      <c r="C725" s="46"/>
      <c r="D725" s="46"/>
      <c r="E725" s="39" t="s">
        <v>3490</v>
      </c>
      <c r="F725" s="46"/>
      <c r="G725" s="46"/>
      <c r="H725" s="46"/>
      <c r="I725" s="46"/>
      <c r="J725" s="48"/>
    </row>
    <row r="726">
      <c r="A726" s="37" t="s">
        <v>210</v>
      </c>
      <c r="B726" s="45"/>
      <c r="C726" s="46"/>
      <c r="D726" s="46"/>
      <c r="E726" s="47" t="s">
        <v>204</v>
      </c>
      <c r="F726" s="46"/>
      <c r="G726" s="46"/>
      <c r="H726" s="46"/>
      <c r="I726" s="46"/>
      <c r="J726" s="48"/>
    </row>
    <row r="727">
      <c r="A727" s="37" t="s">
        <v>202</v>
      </c>
      <c r="B727" s="37">
        <v>186</v>
      </c>
      <c r="C727" s="38" t="s">
        <v>3491</v>
      </c>
      <c r="D727" s="37" t="s">
        <v>204</v>
      </c>
      <c r="E727" s="39" t="s">
        <v>3492</v>
      </c>
      <c r="F727" s="40" t="s">
        <v>492</v>
      </c>
      <c r="G727" s="41">
        <v>29.364000000000001</v>
      </c>
      <c r="H727" s="42">
        <v>0</v>
      </c>
      <c r="I727" s="43">
        <f>ROUND(G727*H727,P4)</f>
        <v>0</v>
      </c>
      <c r="J727" s="37"/>
      <c r="O727" s="44">
        <f>I727*0.21</f>
        <v>0</v>
      </c>
      <c r="P727">
        <v>3</v>
      </c>
    </row>
    <row r="728" ht="30">
      <c r="A728" s="37" t="s">
        <v>207</v>
      </c>
      <c r="B728" s="45"/>
      <c r="C728" s="46"/>
      <c r="D728" s="46"/>
      <c r="E728" s="39" t="s">
        <v>3493</v>
      </c>
      <c r="F728" s="46"/>
      <c r="G728" s="46"/>
      <c r="H728" s="46"/>
      <c r="I728" s="46"/>
      <c r="J728" s="48"/>
    </row>
    <row r="729" ht="165">
      <c r="A729" s="37" t="s">
        <v>208</v>
      </c>
      <c r="B729" s="45"/>
      <c r="C729" s="46"/>
      <c r="D729" s="46"/>
      <c r="E729" s="49" t="s">
        <v>4089</v>
      </c>
      <c r="F729" s="46"/>
      <c r="G729" s="46"/>
      <c r="H729" s="46"/>
      <c r="I729" s="46"/>
      <c r="J729" s="48"/>
    </row>
    <row r="730">
      <c r="A730" s="37" t="s">
        <v>210</v>
      </c>
      <c r="B730" s="45"/>
      <c r="C730" s="46"/>
      <c r="D730" s="46"/>
      <c r="E730" s="47" t="s">
        <v>204</v>
      </c>
      <c r="F730" s="46"/>
      <c r="G730" s="46"/>
      <c r="H730" s="46"/>
      <c r="I730" s="46"/>
      <c r="J730" s="48"/>
    </row>
    <row r="731" ht="30">
      <c r="A731" s="37" t="s">
        <v>202</v>
      </c>
      <c r="B731" s="37">
        <v>187</v>
      </c>
      <c r="C731" s="38" t="s">
        <v>3495</v>
      </c>
      <c r="D731" s="37" t="s">
        <v>204</v>
      </c>
      <c r="E731" s="39" t="s">
        <v>3496</v>
      </c>
      <c r="F731" s="40" t="s">
        <v>227</v>
      </c>
      <c r="G731" s="41">
        <v>26.966000000000001</v>
      </c>
      <c r="H731" s="42">
        <v>0</v>
      </c>
      <c r="I731" s="43">
        <f>ROUND(G731*H731,P4)</f>
        <v>0</v>
      </c>
      <c r="J731" s="37"/>
      <c r="O731" s="44">
        <f>I731*0.21</f>
        <v>0</v>
      </c>
      <c r="P731">
        <v>3</v>
      </c>
    </row>
    <row r="732" ht="30">
      <c r="A732" s="37" t="s">
        <v>207</v>
      </c>
      <c r="B732" s="45"/>
      <c r="C732" s="46"/>
      <c r="D732" s="46"/>
      <c r="E732" s="39" t="s">
        <v>3497</v>
      </c>
      <c r="F732" s="46"/>
      <c r="G732" s="46"/>
      <c r="H732" s="46"/>
      <c r="I732" s="46"/>
      <c r="J732" s="48"/>
    </row>
    <row r="733" ht="165">
      <c r="A733" s="37" t="s">
        <v>208</v>
      </c>
      <c r="B733" s="45"/>
      <c r="C733" s="46"/>
      <c r="D733" s="46"/>
      <c r="E733" s="49" t="s">
        <v>4090</v>
      </c>
      <c r="F733" s="46"/>
      <c r="G733" s="46"/>
      <c r="H733" s="46"/>
      <c r="I733" s="46"/>
      <c r="J733" s="48"/>
    </row>
    <row r="734">
      <c r="A734" s="37" t="s">
        <v>210</v>
      </c>
      <c r="B734" s="45"/>
      <c r="C734" s="46"/>
      <c r="D734" s="46"/>
      <c r="E734" s="47" t="s">
        <v>204</v>
      </c>
      <c r="F734" s="46"/>
      <c r="G734" s="46"/>
      <c r="H734" s="46"/>
      <c r="I734" s="46"/>
      <c r="J734" s="48"/>
    </row>
    <row r="735">
      <c r="A735" s="37" t="s">
        <v>202</v>
      </c>
      <c r="B735" s="37">
        <v>188</v>
      </c>
      <c r="C735" s="38" t="s">
        <v>3499</v>
      </c>
      <c r="D735" s="37" t="s">
        <v>204</v>
      </c>
      <c r="E735" s="39" t="s">
        <v>3500</v>
      </c>
      <c r="F735" s="40" t="s">
        <v>227</v>
      </c>
      <c r="G735" s="41">
        <v>22.782</v>
      </c>
      <c r="H735" s="42">
        <v>0</v>
      </c>
      <c r="I735" s="43">
        <f>ROUND(G735*H735,P4)</f>
        <v>0</v>
      </c>
      <c r="J735" s="37"/>
      <c r="O735" s="44">
        <f>I735*0.21</f>
        <v>0</v>
      </c>
      <c r="P735">
        <v>3</v>
      </c>
    </row>
    <row r="736" ht="30">
      <c r="A736" s="37" t="s">
        <v>207</v>
      </c>
      <c r="B736" s="45"/>
      <c r="C736" s="46"/>
      <c r="D736" s="46"/>
      <c r="E736" s="39" t="s">
        <v>3501</v>
      </c>
      <c r="F736" s="46"/>
      <c r="G736" s="46"/>
      <c r="H736" s="46"/>
      <c r="I736" s="46"/>
      <c r="J736" s="48"/>
    </row>
    <row r="737" ht="165">
      <c r="A737" s="37" t="s">
        <v>208</v>
      </c>
      <c r="B737" s="45"/>
      <c r="C737" s="46"/>
      <c r="D737" s="46"/>
      <c r="E737" s="49" t="s">
        <v>4091</v>
      </c>
      <c r="F737" s="46"/>
      <c r="G737" s="46"/>
      <c r="H737" s="46"/>
      <c r="I737" s="46"/>
      <c r="J737" s="48"/>
    </row>
    <row r="738">
      <c r="A738" s="37" t="s">
        <v>210</v>
      </c>
      <c r="B738" s="45"/>
      <c r="C738" s="46"/>
      <c r="D738" s="46"/>
      <c r="E738" s="47" t="s">
        <v>204</v>
      </c>
      <c r="F738" s="46"/>
      <c r="G738" s="46"/>
      <c r="H738" s="46"/>
      <c r="I738" s="46"/>
      <c r="J738" s="48"/>
    </row>
    <row r="739" ht="30">
      <c r="A739" s="37" t="s">
        <v>202</v>
      </c>
      <c r="B739" s="37">
        <v>189</v>
      </c>
      <c r="C739" s="38" t="s">
        <v>4092</v>
      </c>
      <c r="D739" s="37" t="s">
        <v>204</v>
      </c>
      <c r="E739" s="39" t="s">
        <v>4093</v>
      </c>
      <c r="F739" s="40" t="s">
        <v>217</v>
      </c>
      <c r="G739" s="41">
        <v>10.452</v>
      </c>
      <c r="H739" s="42">
        <v>0</v>
      </c>
      <c r="I739" s="43">
        <f>ROUND(G739*H739,P4)</f>
        <v>0</v>
      </c>
      <c r="J739" s="37"/>
      <c r="O739" s="44">
        <f>I739*0.21</f>
        <v>0</v>
      </c>
      <c r="P739">
        <v>3</v>
      </c>
    </row>
    <row r="740" ht="30">
      <c r="A740" s="37" t="s">
        <v>207</v>
      </c>
      <c r="B740" s="45"/>
      <c r="C740" s="46"/>
      <c r="D740" s="46"/>
      <c r="E740" s="39" t="s">
        <v>4094</v>
      </c>
      <c r="F740" s="46"/>
      <c r="G740" s="46"/>
      <c r="H740" s="46"/>
      <c r="I740" s="46"/>
      <c r="J740" s="48"/>
    </row>
    <row r="741" ht="105">
      <c r="A741" s="37" t="s">
        <v>208</v>
      </c>
      <c r="B741" s="45"/>
      <c r="C741" s="46"/>
      <c r="D741" s="46"/>
      <c r="E741" s="49" t="s">
        <v>4095</v>
      </c>
      <c r="F741" s="46"/>
      <c r="G741" s="46"/>
      <c r="H741" s="46"/>
      <c r="I741" s="46"/>
      <c r="J741" s="48"/>
    </row>
    <row r="742">
      <c r="A742" s="37" t="s">
        <v>210</v>
      </c>
      <c r="B742" s="45"/>
      <c r="C742" s="46"/>
      <c r="D742" s="46"/>
      <c r="E742" s="47" t="s">
        <v>204</v>
      </c>
      <c r="F742" s="46"/>
      <c r="G742" s="46"/>
      <c r="H742" s="46"/>
      <c r="I742" s="46"/>
      <c r="J742" s="48"/>
    </row>
    <row r="743" ht="30">
      <c r="A743" s="37" t="s">
        <v>202</v>
      </c>
      <c r="B743" s="37">
        <v>190</v>
      </c>
      <c r="C743" s="38" t="s">
        <v>4096</v>
      </c>
      <c r="D743" s="37" t="s">
        <v>204</v>
      </c>
      <c r="E743" s="39" t="s">
        <v>4097</v>
      </c>
      <c r="F743" s="40" t="s">
        <v>217</v>
      </c>
      <c r="G743" s="41">
        <v>0.29999999999999999</v>
      </c>
      <c r="H743" s="42">
        <v>0</v>
      </c>
      <c r="I743" s="43">
        <f>ROUND(G743*H743,P4)</f>
        <v>0</v>
      </c>
      <c r="J743" s="37"/>
      <c r="O743" s="44">
        <f>I743*0.21</f>
        <v>0</v>
      </c>
      <c r="P743">
        <v>3</v>
      </c>
    </row>
    <row r="744" ht="45">
      <c r="A744" s="37" t="s">
        <v>207</v>
      </c>
      <c r="B744" s="45"/>
      <c r="C744" s="46"/>
      <c r="D744" s="46"/>
      <c r="E744" s="39" t="s">
        <v>4098</v>
      </c>
      <c r="F744" s="46"/>
      <c r="G744" s="46"/>
      <c r="H744" s="46"/>
      <c r="I744" s="46"/>
      <c r="J744" s="48"/>
    </row>
    <row r="745" ht="75">
      <c r="A745" s="37" t="s">
        <v>208</v>
      </c>
      <c r="B745" s="45"/>
      <c r="C745" s="46"/>
      <c r="D745" s="46"/>
      <c r="E745" s="49" t="s">
        <v>4099</v>
      </c>
      <c r="F745" s="46"/>
      <c r="G745" s="46"/>
      <c r="H745" s="46"/>
      <c r="I745" s="46"/>
      <c r="J745" s="48"/>
    </row>
    <row r="746">
      <c r="A746" s="37" t="s">
        <v>210</v>
      </c>
      <c r="B746" s="45"/>
      <c r="C746" s="46"/>
      <c r="D746" s="46"/>
      <c r="E746" s="47" t="s">
        <v>204</v>
      </c>
      <c r="F746" s="46"/>
      <c r="G746" s="46"/>
      <c r="H746" s="46"/>
      <c r="I746" s="46"/>
      <c r="J746" s="48"/>
    </row>
    <row r="747">
      <c r="A747" s="37" t="s">
        <v>202</v>
      </c>
      <c r="B747" s="37">
        <v>191</v>
      </c>
      <c r="C747" s="38" t="s">
        <v>4100</v>
      </c>
      <c r="D747" s="37" t="s">
        <v>204</v>
      </c>
      <c r="E747" s="39" t="s">
        <v>3504</v>
      </c>
      <c r="F747" s="40" t="s">
        <v>877</v>
      </c>
      <c r="G747" s="41">
        <v>1</v>
      </c>
      <c r="H747" s="42">
        <v>0</v>
      </c>
      <c r="I747" s="43">
        <f>ROUND(G747*H747,P4)</f>
        <v>0</v>
      </c>
      <c r="J747" s="37"/>
      <c r="O747" s="44">
        <f>I747*0.21</f>
        <v>0</v>
      </c>
      <c r="P747">
        <v>3</v>
      </c>
    </row>
    <row r="748" ht="45">
      <c r="A748" s="37" t="s">
        <v>207</v>
      </c>
      <c r="B748" s="45"/>
      <c r="C748" s="46"/>
      <c r="D748" s="46"/>
      <c r="E748" s="39" t="s">
        <v>3505</v>
      </c>
      <c r="F748" s="46"/>
      <c r="G748" s="46"/>
      <c r="H748" s="46"/>
      <c r="I748" s="46"/>
      <c r="J748" s="48"/>
    </row>
    <row r="749" ht="30">
      <c r="A749" s="37" t="s">
        <v>208</v>
      </c>
      <c r="B749" s="45"/>
      <c r="C749" s="46"/>
      <c r="D749" s="46"/>
      <c r="E749" s="49" t="s">
        <v>3506</v>
      </c>
      <c r="F749" s="46"/>
      <c r="G749" s="46"/>
      <c r="H749" s="46"/>
      <c r="I749" s="46"/>
      <c r="J749" s="48"/>
    </row>
    <row r="750" ht="45">
      <c r="A750" s="37" t="s">
        <v>210</v>
      </c>
      <c r="B750" s="45"/>
      <c r="C750" s="46"/>
      <c r="D750" s="46"/>
      <c r="E750" s="39" t="s">
        <v>3507</v>
      </c>
      <c r="F750" s="46"/>
      <c r="G750" s="46"/>
      <c r="H750" s="46"/>
      <c r="I750" s="46"/>
      <c r="J750" s="48"/>
    </row>
    <row r="751">
      <c r="A751" s="31" t="s">
        <v>199</v>
      </c>
      <c r="B751" s="32"/>
      <c r="C751" s="33" t="s">
        <v>471</v>
      </c>
      <c r="D751" s="34"/>
      <c r="E751" s="31" t="s">
        <v>472</v>
      </c>
      <c r="F751" s="34"/>
      <c r="G751" s="34"/>
      <c r="H751" s="34"/>
      <c r="I751" s="35">
        <f>SUMIFS(I752:I767,A752:A767,"P")</f>
        <v>0</v>
      </c>
      <c r="J751" s="36"/>
    </row>
    <row r="752" ht="45">
      <c r="A752" s="37" t="s">
        <v>202</v>
      </c>
      <c r="B752" s="37">
        <v>192</v>
      </c>
      <c r="C752" s="38" t="s">
        <v>572</v>
      </c>
      <c r="D752" s="37" t="s">
        <v>573</v>
      </c>
      <c r="E752" s="39" t="s">
        <v>574</v>
      </c>
      <c r="F752" s="40" t="s">
        <v>476</v>
      </c>
      <c r="G752" s="41">
        <v>11827.884</v>
      </c>
      <c r="H752" s="42">
        <v>0</v>
      </c>
      <c r="I752" s="43">
        <f>ROUND(G752*H752,P4)</f>
        <v>0</v>
      </c>
      <c r="J752" s="37"/>
      <c r="O752" s="44">
        <f>I752*0.21</f>
        <v>0</v>
      </c>
      <c r="P752">
        <v>3</v>
      </c>
    </row>
    <row r="753">
      <c r="A753" s="37" t="s">
        <v>207</v>
      </c>
      <c r="B753" s="45"/>
      <c r="C753" s="46"/>
      <c r="D753" s="46"/>
      <c r="E753" s="39" t="s">
        <v>477</v>
      </c>
      <c r="F753" s="46"/>
      <c r="G753" s="46"/>
      <c r="H753" s="46"/>
      <c r="I753" s="46"/>
      <c r="J753" s="48"/>
    </row>
    <row r="754" ht="90">
      <c r="A754" s="37" t="s">
        <v>208</v>
      </c>
      <c r="B754" s="45"/>
      <c r="C754" s="46"/>
      <c r="D754" s="46"/>
      <c r="E754" s="49" t="s">
        <v>4101</v>
      </c>
      <c r="F754" s="46"/>
      <c r="G754" s="46"/>
      <c r="H754" s="46"/>
      <c r="I754" s="46"/>
      <c r="J754" s="48"/>
    </row>
    <row r="755" ht="120">
      <c r="A755" s="37" t="s">
        <v>210</v>
      </c>
      <c r="B755" s="45"/>
      <c r="C755" s="46"/>
      <c r="D755" s="46"/>
      <c r="E755" s="39" t="s">
        <v>479</v>
      </c>
      <c r="F755" s="46"/>
      <c r="G755" s="46"/>
      <c r="H755" s="46"/>
      <c r="I755" s="46"/>
      <c r="J755" s="48"/>
    </row>
    <row r="756" ht="45">
      <c r="A756" s="37" t="s">
        <v>202</v>
      </c>
      <c r="B756" s="37">
        <v>193</v>
      </c>
      <c r="C756" s="38" t="s">
        <v>575</v>
      </c>
      <c r="D756" s="37" t="s">
        <v>576</v>
      </c>
      <c r="E756" s="39" t="s">
        <v>577</v>
      </c>
      <c r="F756" s="40" t="s">
        <v>476</v>
      </c>
      <c r="G756" s="41">
        <v>6.5519999999999996</v>
      </c>
      <c r="H756" s="42">
        <v>0</v>
      </c>
      <c r="I756" s="43">
        <f>ROUND(G756*H756,P4)</f>
        <v>0</v>
      </c>
      <c r="J756" s="37"/>
      <c r="O756" s="44">
        <f>I756*0.21</f>
        <v>0</v>
      </c>
      <c r="P756">
        <v>3</v>
      </c>
    </row>
    <row r="757">
      <c r="A757" s="37" t="s">
        <v>207</v>
      </c>
      <c r="B757" s="45"/>
      <c r="C757" s="46"/>
      <c r="D757" s="46"/>
      <c r="E757" s="39" t="s">
        <v>477</v>
      </c>
      <c r="F757" s="46"/>
      <c r="G757" s="46"/>
      <c r="H757" s="46"/>
      <c r="I757" s="46"/>
      <c r="J757" s="48"/>
    </row>
    <row r="758" ht="45">
      <c r="A758" s="37" t="s">
        <v>208</v>
      </c>
      <c r="B758" s="45"/>
      <c r="C758" s="46"/>
      <c r="D758" s="46"/>
      <c r="E758" s="49" t="s">
        <v>4102</v>
      </c>
      <c r="F758" s="46"/>
      <c r="G758" s="46"/>
      <c r="H758" s="46"/>
      <c r="I758" s="46"/>
      <c r="J758" s="48"/>
    </row>
    <row r="759" ht="120">
      <c r="A759" s="37" t="s">
        <v>210</v>
      </c>
      <c r="B759" s="45"/>
      <c r="C759" s="46"/>
      <c r="D759" s="46"/>
      <c r="E759" s="39" t="s">
        <v>479</v>
      </c>
      <c r="F759" s="46"/>
      <c r="G759" s="46"/>
      <c r="H759" s="46"/>
      <c r="I759" s="46"/>
      <c r="J759" s="48"/>
    </row>
    <row r="760" ht="60">
      <c r="A760" s="37" t="s">
        <v>202</v>
      </c>
      <c r="B760" s="37">
        <v>194</v>
      </c>
      <c r="C760" s="38" t="s">
        <v>1782</v>
      </c>
      <c r="D760" s="37" t="s">
        <v>1783</v>
      </c>
      <c r="E760" s="39" t="s">
        <v>1784</v>
      </c>
      <c r="F760" s="40" t="s">
        <v>476</v>
      </c>
      <c r="G760" s="41">
        <v>61.442</v>
      </c>
      <c r="H760" s="42">
        <v>0</v>
      </c>
      <c r="I760" s="43">
        <f>ROUND(G760*H760,P4)</f>
        <v>0</v>
      </c>
      <c r="J760" s="37"/>
      <c r="O760" s="44">
        <f>I760*0.21</f>
        <v>0</v>
      </c>
      <c r="P760">
        <v>3</v>
      </c>
    </row>
    <row r="761">
      <c r="A761" s="37" t="s">
        <v>207</v>
      </c>
      <c r="B761" s="45"/>
      <c r="C761" s="46"/>
      <c r="D761" s="46"/>
      <c r="E761" s="39" t="s">
        <v>477</v>
      </c>
      <c r="F761" s="46"/>
      <c r="G761" s="46"/>
      <c r="H761" s="46"/>
      <c r="I761" s="46"/>
      <c r="J761" s="48"/>
    </row>
    <row r="762" ht="165">
      <c r="A762" s="37" t="s">
        <v>208</v>
      </c>
      <c r="B762" s="45"/>
      <c r="C762" s="46"/>
      <c r="D762" s="46"/>
      <c r="E762" s="49" t="s">
        <v>4103</v>
      </c>
      <c r="F762" s="46"/>
      <c r="G762" s="46"/>
      <c r="H762" s="46"/>
      <c r="I762" s="46"/>
      <c r="J762" s="48"/>
    </row>
    <row r="763" ht="120">
      <c r="A763" s="37" t="s">
        <v>210</v>
      </c>
      <c r="B763" s="45"/>
      <c r="C763" s="46"/>
      <c r="D763" s="46"/>
      <c r="E763" s="39" t="s">
        <v>479</v>
      </c>
      <c r="F763" s="46"/>
      <c r="G763" s="46"/>
      <c r="H763" s="46"/>
      <c r="I763" s="46"/>
      <c r="J763" s="48"/>
    </row>
    <row r="764" ht="60">
      <c r="A764" s="37" t="s">
        <v>202</v>
      </c>
      <c r="B764" s="37">
        <v>195</v>
      </c>
      <c r="C764" s="38" t="s">
        <v>3511</v>
      </c>
      <c r="D764" s="37" t="s">
        <v>3512</v>
      </c>
      <c r="E764" s="39" t="s">
        <v>3513</v>
      </c>
      <c r="F764" s="40" t="s">
        <v>476</v>
      </c>
      <c r="G764" s="41">
        <v>4.907</v>
      </c>
      <c r="H764" s="42">
        <v>0</v>
      </c>
      <c r="I764" s="43">
        <f>ROUND(G764*H764,P4)</f>
        <v>0</v>
      </c>
      <c r="J764" s="37"/>
      <c r="O764" s="44">
        <f>I764*0.21</f>
        <v>0</v>
      </c>
      <c r="P764">
        <v>3</v>
      </c>
    </row>
    <row r="765">
      <c r="A765" s="37" t="s">
        <v>207</v>
      </c>
      <c r="B765" s="45"/>
      <c r="C765" s="46"/>
      <c r="D765" s="46"/>
      <c r="E765" s="39" t="s">
        <v>477</v>
      </c>
      <c r="F765" s="46"/>
      <c r="G765" s="46"/>
      <c r="H765" s="46"/>
      <c r="I765" s="46"/>
      <c r="J765" s="48"/>
    </row>
    <row r="766" ht="150">
      <c r="A766" s="37" t="s">
        <v>208</v>
      </c>
      <c r="B766" s="45"/>
      <c r="C766" s="46"/>
      <c r="D766" s="46"/>
      <c r="E766" s="49" t="s">
        <v>4104</v>
      </c>
      <c r="F766" s="46"/>
      <c r="G766" s="46"/>
      <c r="H766" s="46"/>
      <c r="I766" s="46"/>
      <c r="J766" s="48"/>
    </row>
    <row r="767" ht="120">
      <c r="A767" s="37" t="s">
        <v>210</v>
      </c>
      <c r="B767" s="45"/>
      <c r="C767" s="46"/>
      <c r="D767" s="46"/>
      <c r="E767" s="39" t="s">
        <v>479</v>
      </c>
      <c r="F767" s="46"/>
      <c r="G767" s="46"/>
      <c r="H767" s="46"/>
      <c r="I767" s="46"/>
      <c r="J767" s="48"/>
    </row>
    <row r="768">
      <c r="A768" s="31" t="s">
        <v>199</v>
      </c>
      <c r="B768" s="32"/>
      <c r="C768" s="33" t="s">
        <v>3515</v>
      </c>
      <c r="D768" s="34"/>
      <c r="E768" s="31" t="s">
        <v>3516</v>
      </c>
      <c r="F768" s="34"/>
      <c r="G768" s="34"/>
      <c r="H768" s="34"/>
      <c r="I768" s="35">
        <f>SUMIFS(I769:I771,A769:A771,"P")</f>
        <v>0</v>
      </c>
      <c r="J768" s="36"/>
    </row>
    <row r="769">
      <c r="A769" s="37" t="s">
        <v>202</v>
      </c>
      <c r="B769" s="37">
        <v>196</v>
      </c>
      <c r="C769" s="38" t="s">
        <v>3517</v>
      </c>
      <c r="D769" s="37" t="s">
        <v>204</v>
      </c>
      <c r="E769" s="39" t="s">
        <v>3518</v>
      </c>
      <c r="F769" s="40" t="s">
        <v>476</v>
      </c>
      <c r="G769" s="41">
        <v>131.029</v>
      </c>
      <c r="H769" s="42">
        <v>0</v>
      </c>
      <c r="I769" s="43">
        <f>ROUND(G769*H769,P4)</f>
        <v>0</v>
      </c>
      <c r="J769" s="37"/>
      <c r="O769" s="44">
        <f>I769*0.21</f>
        <v>0</v>
      </c>
      <c r="P769">
        <v>3</v>
      </c>
    </row>
    <row r="770" ht="45">
      <c r="A770" s="37" t="s">
        <v>207</v>
      </c>
      <c r="B770" s="45"/>
      <c r="C770" s="46"/>
      <c r="D770" s="46"/>
      <c r="E770" s="39" t="s">
        <v>3519</v>
      </c>
      <c r="F770" s="46"/>
      <c r="G770" s="46"/>
      <c r="H770" s="46"/>
      <c r="I770" s="46"/>
      <c r="J770" s="48"/>
    </row>
    <row r="771">
      <c r="A771" s="37" t="s">
        <v>210</v>
      </c>
      <c r="B771" s="50"/>
      <c r="C771" s="51"/>
      <c r="D771" s="51"/>
      <c r="E771" s="53" t="s">
        <v>204</v>
      </c>
      <c r="F771" s="51"/>
      <c r="G771" s="51"/>
      <c r="H771" s="51"/>
      <c r="I771" s="51"/>
      <c r="J771" s="52"/>
    </row>
  </sheetData>
  <sheetProtection sheet="1" objects="1" scenarios="1" spinCount="100000" saltValue="P3pNVeYCP6XCVXXdqG3oVI2jwK11tc/TIH19OyG2yebFcqGH2tkTUbe9y4TVbFYTQT6ZnbeAZTRZNghshMS+qA==" hashValue="xaLOAixcxHL7bJWNCvYCV67/7uX+uB2pPSRQGEZ4KCh56JhlViDVtfaMBIZYiGaHSOgsiUKIiA+xvqH7Uoxze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4105</v>
      </c>
      <c r="I3" s="25">
        <f>SUMIFS(I10:I294,A10:A294,"SD")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4105</v>
      </c>
      <c r="D6" s="22"/>
      <c r="E6" s="23" t="s">
        <v>82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75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4108</v>
      </c>
      <c r="F13" s="46"/>
      <c r="G13" s="46"/>
      <c r="H13" s="46"/>
      <c r="I13" s="46"/>
      <c r="J13" s="48"/>
    </row>
    <row r="14" ht="4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656.83799999999997</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208</v>
      </c>
      <c r="B17" s="45"/>
      <c r="C17" s="46"/>
      <c r="D17" s="46"/>
      <c r="E17" s="49" t="s">
        <v>4110</v>
      </c>
      <c r="F17" s="46"/>
      <c r="G17" s="46"/>
      <c r="H17" s="46"/>
      <c r="I17" s="46"/>
      <c r="J17" s="48"/>
    </row>
    <row r="18" ht="40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363.20100000000002</v>
      </c>
      <c r="H19" s="42">
        <v>0</v>
      </c>
      <c r="I19" s="43">
        <f>ROUND(G19*H19,P4)</f>
        <v>0</v>
      </c>
      <c r="J19" s="37"/>
      <c r="O19" s="44">
        <f>I19*0.21</f>
        <v>0</v>
      </c>
      <c r="P19">
        <v>3</v>
      </c>
    </row>
    <row r="20">
      <c r="A20" s="37" t="s">
        <v>207</v>
      </c>
      <c r="B20" s="45"/>
      <c r="C20" s="46"/>
      <c r="D20" s="46"/>
      <c r="E20" s="47" t="s">
        <v>204</v>
      </c>
      <c r="F20" s="46"/>
      <c r="G20" s="46"/>
      <c r="H20" s="46"/>
      <c r="I20" s="46"/>
      <c r="J20" s="48"/>
    </row>
    <row r="21" ht="285">
      <c r="A21" s="37" t="s">
        <v>208</v>
      </c>
      <c r="B21" s="45"/>
      <c r="C21" s="46"/>
      <c r="D21" s="46"/>
      <c r="E21" s="49" t="s">
        <v>4113</v>
      </c>
      <c r="F21" s="46"/>
      <c r="G21" s="46"/>
      <c r="H21" s="46"/>
      <c r="I21" s="46"/>
      <c r="J21" s="48"/>
    </row>
    <row r="22" ht="300">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339.447</v>
      </c>
      <c r="H23" s="42">
        <v>0</v>
      </c>
      <c r="I23" s="43">
        <f>ROUND(G23*H23,P4)</f>
        <v>0</v>
      </c>
      <c r="J23" s="37"/>
      <c r="O23" s="44">
        <f>I23*0.21</f>
        <v>0</v>
      </c>
      <c r="P23">
        <v>3</v>
      </c>
    </row>
    <row r="24">
      <c r="A24" s="37" t="s">
        <v>207</v>
      </c>
      <c r="B24" s="45"/>
      <c r="C24" s="46"/>
      <c r="D24" s="46"/>
      <c r="E24" s="47" t="s">
        <v>204</v>
      </c>
      <c r="F24" s="46"/>
      <c r="G24" s="46"/>
      <c r="H24" s="46"/>
      <c r="I24" s="46"/>
      <c r="J24" s="48"/>
    </row>
    <row r="25" ht="150">
      <c r="A25" s="37" t="s">
        <v>208</v>
      </c>
      <c r="B25" s="45"/>
      <c r="C25" s="46"/>
      <c r="D25" s="46"/>
      <c r="E25" s="49" t="s">
        <v>4117</v>
      </c>
      <c r="F25" s="46"/>
      <c r="G25" s="46"/>
      <c r="H25" s="46"/>
      <c r="I25" s="46"/>
      <c r="J25" s="48"/>
    </row>
    <row r="26" ht="390">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143.09999999999999</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208</v>
      </c>
      <c r="B29" s="45"/>
      <c r="C29" s="46"/>
      <c r="D29" s="46"/>
      <c r="E29" s="49" t="s">
        <v>4119</v>
      </c>
      <c r="F29" s="46"/>
      <c r="G29" s="46"/>
      <c r="H29" s="46"/>
      <c r="I29" s="46"/>
      <c r="J29" s="48"/>
    </row>
    <row r="30" ht="30">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1</v>
      </c>
      <c r="H31" s="42">
        <v>0</v>
      </c>
      <c r="I31" s="43">
        <f>ROUND(G31*H31,P4)</f>
        <v>0</v>
      </c>
      <c r="J31" s="37"/>
      <c r="O31" s="44">
        <f>I31*0.21</f>
        <v>0</v>
      </c>
      <c r="P31">
        <v>3</v>
      </c>
    </row>
    <row r="32">
      <c r="A32" s="37" t="s">
        <v>207</v>
      </c>
      <c r="B32" s="45"/>
      <c r="C32" s="46"/>
      <c r="D32" s="46"/>
      <c r="E32" s="39" t="s">
        <v>4121</v>
      </c>
      <c r="F32" s="46"/>
      <c r="G32" s="46"/>
      <c r="H32" s="46"/>
      <c r="I32" s="46"/>
      <c r="J32" s="48"/>
    </row>
    <row r="33" ht="60">
      <c r="A33" s="37" t="s">
        <v>208</v>
      </c>
      <c r="B33" s="45"/>
      <c r="C33" s="46"/>
      <c r="D33" s="46"/>
      <c r="E33" s="49" t="s">
        <v>4122</v>
      </c>
      <c r="F33" s="46"/>
      <c r="G33" s="46"/>
      <c r="H33" s="46"/>
      <c r="I33" s="46"/>
      <c r="J33" s="48"/>
    </row>
    <row r="34">
      <c r="A34" s="37" t="s">
        <v>210</v>
      </c>
      <c r="B34" s="45"/>
      <c r="C34" s="46"/>
      <c r="D34" s="46"/>
      <c r="E34" s="47" t="s">
        <v>204</v>
      </c>
      <c r="F34" s="46"/>
      <c r="G34" s="46"/>
      <c r="H34" s="46"/>
      <c r="I34" s="46"/>
      <c r="J34" s="48"/>
    </row>
    <row r="35">
      <c r="A35" s="37" t="s">
        <v>202</v>
      </c>
      <c r="B35" s="37">
        <v>7</v>
      </c>
      <c r="C35" s="38" t="s">
        <v>4123</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30">
      <c r="A37" s="37" t="s">
        <v>208</v>
      </c>
      <c r="B37" s="45"/>
      <c r="C37" s="46"/>
      <c r="D37" s="46"/>
      <c r="E37" s="49" t="s">
        <v>4125</v>
      </c>
      <c r="F37" s="46"/>
      <c r="G37" s="46"/>
      <c r="H37" s="46"/>
      <c r="I37" s="46"/>
      <c r="J37" s="48"/>
    </row>
    <row r="38" ht="4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80">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SUMIFS(I43:I74,A43:A74,"P")</f>
        <v>0</v>
      </c>
      <c r="J42" s="36"/>
    </row>
    <row r="43">
      <c r="A43" s="37" t="s">
        <v>202</v>
      </c>
      <c r="B43" s="37">
        <v>9</v>
      </c>
      <c r="C43" s="38" t="s">
        <v>4130</v>
      </c>
      <c r="D43" s="37" t="s">
        <v>204</v>
      </c>
      <c r="E43" s="39" t="s">
        <v>4131</v>
      </c>
      <c r="F43" s="40" t="s">
        <v>476</v>
      </c>
      <c r="G43" s="41">
        <v>10.741</v>
      </c>
      <c r="H43" s="42">
        <v>0</v>
      </c>
      <c r="I43" s="43">
        <f>ROUND(G43*H43,P4)</f>
        <v>0</v>
      </c>
      <c r="J43" s="37"/>
      <c r="O43" s="44">
        <f>I43*0.21</f>
        <v>0</v>
      </c>
      <c r="P43">
        <v>3</v>
      </c>
    </row>
    <row r="44">
      <c r="A44" s="37" t="s">
        <v>207</v>
      </c>
      <c r="B44" s="45"/>
      <c r="C44" s="46"/>
      <c r="D44" s="46"/>
      <c r="E44" s="47" t="s">
        <v>204</v>
      </c>
      <c r="F44" s="46"/>
      <c r="G44" s="46"/>
      <c r="H44" s="46"/>
      <c r="I44" s="46"/>
      <c r="J44" s="48"/>
    </row>
    <row r="45" ht="105">
      <c r="A45" s="37" t="s">
        <v>208</v>
      </c>
      <c r="B45" s="45"/>
      <c r="C45" s="46"/>
      <c r="D45" s="46"/>
      <c r="E45" s="49" t="s">
        <v>4132</v>
      </c>
      <c r="F45" s="46"/>
      <c r="G45" s="46"/>
      <c r="H45" s="46"/>
      <c r="I45" s="46"/>
      <c r="J45" s="48"/>
    </row>
    <row r="46" ht="60">
      <c r="A46" s="37" t="s">
        <v>210</v>
      </c>
      <c r="B46" s="45"/>
      <c r="C46" s="46"/>
      <c r="D46" s="46"/>
      <c r="E46" s="39" t="s">
        <v>4133</v>
      </c>
      <c r="F46" s="46"/>
      <c r="G46" s="46"/>
      <c r="H46" s="46"/>
      <c r="I46" s="46"/>
      <c r="J46" s="48"/>
    </row>
    <row r="47">
      <c r="A47" s="37" t="s">
        <v>202</v>
      </c>
      <c r="B47" s="37">
        <v>10</v>
      </c>
      <c r="C47" s="38" t="s">
        <v>4134</v>
      </c>
      <c r="D47" s="37" t="s">
        <v>204</v>
      </c>
      <c r="E47" s="39" t="s">
        <v>4135</v>
      </c>
      <c r="F47" s="40" t="s">
        <v>227</v>
      </c>
      <c r="G47" s="41">
        <v>194.40000000000001</v>
      </c>
      <c r="H47" s="42">
        <v>0</v>
      </c>
      <c r="I47" s="43">
        <f>ROUND(G47*H47,P4)</f>
        <v>0</v>
      </c>
      <c r="J47" s="37"/>
      <c r="O47" s="44">
        <f>I47*0.21</f>
        <v>0</v>
      </c>
      <c r="P47">
        <v>3</v>
      </c>
    </row>
    <row r="48">
      <c r="A48" s="37" t="s">
        <v>207</v>
      </c>
      <c r="B48" s="45"/>
      <c r="C48" s="46"/>
      <c r="D48" s="46"/>
      <c r="E48" s="47" t="s">
        <v>204</v>
      </c>
      <c r="F48" s="46"/>
      <c r="G48" s="46"/>
      <c r="H48" s="46"/>
      <c r="I48" s="46"/>
      <c r="J48" s="48"/>
    </row>
    <row r="49" ht="90">
      <c r="A49" s="37" t="s">
        <v>208</v>
      </c>
      <c r="B49" s="45"/>
      <c r="C49" s="46"/>
      <c r="D49" s="46"/>
      <c r="E49" s="49" t="s">
        <v>4136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194.40000000000001</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4140</v>
      </c>
      <c r="F53" s="46"/>
      <c r="G53" s="46"/>
      <c r="H53" s="46"/>
      <c r="I53" s="46"/>
      <c r="J53" s="48"/>
    </row>
    <row r="54">
      <c r="A54" s="37" t="s">
        <v>210</v>
      </c>
      <c r="B54" s="45"/>
      <c r="C54" s="46"/>
      <c r="D54" s="46"/>
      <c r="E54" s="39" t="s">
        <v>4141</v>
      </c>
      <c r="F54" s="46"/>
      <c r="G54" s="46"/>
      <c r="H54" s="46"/>
      <c r="I54" s="46"/>
      <c r="J54" s="48"/>
    </row>
    <row r="55">
      <c r="A55" s="37" t="s">
        <v>202</v>
      </c>
      <c r="B55" s="37">
        <v>12</v>
      </c>
      <c r="C55" s="38" t="s">
        <v>4142</v>
      </c>
      <c r="D55" s="37" t="s">
        <v>204</v>
      </c>
      <c r="E55" s="39" t="s">
        <v>4143</v>
      </c>
      <c r="F55" s="40" t="s">
        <v>492</v>
      </c>
      <c r="G55" s="41">
        <v>2.6459999999999999</v>
      </c>
      <c r="H55" s="42">
        <v>0</v>
      </c>
      <c r="I55" s="43">
        <f>ROUND(G55*H55,P4)</f>
        <v>0</v>
      </c>
      <c r="J55" s="37"/>
      <c r="O55" s="44">
        <f>I55*0.21</f>
        <v>0</v>
      </c>
      <c r="P55">
        <v>3</v>
      </c>
    </row>
    <row r="56">
      <c r="A56" s="37" t="s">
        <v>207</v>
      </c>
      <c r="B56" s="45"/>
      <c r="C56" s="46"/>
      <c r="D56" s="46"/>
      <c r="E56" s="47" t="s">
        <v>204</v>
      </c>
      <c r="F56" s="46"/>
      <c r="G56" s="46"/>
      <c r="H56" s="46"/>
      <c r="I56" s="46"/>
      <c r="J56" s="48"/>
    </row>
    <row r="57" ht="75">
      <c r="A57" s="37" t="s">
        <v>208</v>
      </c>
      <c r="B57" s="45"/>
      <c r="C57" s="46"/>
      <c r="D57" s="46"/>
      <c r="E57" s="49" t="s">
        <v>4144</v>
      </c>
      <c r="F57" s="46"/>
      <c r="G57" s="46"/>
      <c r="H57" s="46"/>
      <c r="I57" s="46"/>
      <c r="J57" s="48"/>
    </row>
    <row r="58" ht="409.5">
      <c r="A58" s="37" t="s">
        <v>210</v>
      </c>
      <c r="B58" s="45"/>
      <c r="C58" s="46"/>
      <c r="D58" s="46"/>
      <c r="E58" s="39" t="s">
        <v>1621</v>
      </c>
      <c r="F58" s="46"/>
      <c r="G58" s="46"/>
      <c r="H58" s="46"/>
      <c r="I58" s="46"/>
      <c r="J58" s="48"/>
    </row>
    <row r="59">
      <c r="A59" s="37" t="s">
        <v>202</v>
      </c>
      <c r="B59" s="37">
        <v>13</v>
      </c>
      <c r="C59" s="38" t="s">
        <v>4145</v>
      </c>
      <c r="D59" s="37" t="s">
        <v>204</v>
      </c>
      <c r="E59" s="39" t="s">
        <v>4146</v>
      </c>
      <c r="F59" s="40" t="s">
        <v>492</v>
      </c>
      <c r="G59" s="41">
        <v>1.034</v>
      </c>
      <c r="H59" s="42">
        <v>0</v>
      </c>
      <c r="I59" s="43">
        <f>ROUND(G59*H59,P4)</f>
        <v>0</v>
      </c>
      <c r="J59" s="37"/>
      <c r="O59" s="44">
        <f>I59*0.21</f>
        <v>0</v>
      </c>
      <c r="P59">
        <v>3</v>
      </c>
    </row>
    <row r="60">
      <c r="A60" s="37" t="s">
        <v>207</v>
      </c>
      <c r="B60" s="45"/>
      <c r="C60" s="46"/>
      <c r="D60" s="46"/>
      <c r="E60" s="47" t="s">
        <v>204</v>
      </c>
      <c r="F60" s="46"/>
      <c r="G60" s="46"/>
      <c r="H60" s="46"/>
      <c r="I60" s="46"/>
      <c r="J60" s="48"/>
    </row>
    <row r="61" ht="210">
      <c r="A61" s="37" t="s">
        <v>208</v>
      </c>
      <c r="B61" s="45"/>
      <c r="C61" s="46"/>
      <c r="D61" s="46"/>
      <c r="E61" s="49" t="s">
        <v>4147</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4148</v>
      </c>
      <c r="D63" s="37" t="s">
        <v>204</v>
      </c>
      <c r="E63" s="39" t="s">
        <v>4149</v>
      </c>
      <c r="F63" s="40" t="s">
        <v>492</v>
      </c>
      <c r="G63" s="41">
        <v>3.2000000000000002</v>
      </c>
      <c r="H63" s="42">
        <v>0</v>
      </c>
      <c r="I63" s="43">
        <f>ROUND(G63*H63,P4)</f>
        <v>0</v>
      </c>
      <c r="J63" s="37"/>
      <c r="O63" s="44">
        <f>I63*0.21</f>
        <v>0</v>
      </c>
      <c r="P63">
        <v>3</v>
      </c>
    </row>
    <row r="64">
      <c r="A64" s="37" t="s">
        <v>207</v>
      </c>
      <c r="B64" s="45"/>
      <c r="C64" s="46"/>
      <c r="D64" s="46"/>
      <c r="E64" s="47" t="s">
        <v>204</v>
      </c>
      <c r="F64" s="46"/>
      <c r="G64" s="46"/>
      <c r="H64" s="46"/>
      <c r="I64" s="46"/>
      <c r="J64" s="48"/>
    </row>
    <row r="65" ht="120">
      <c r="A65" s="37" t="s">
        <v>208</v>
      </c>
      <c r="B65" s="45"/>
      <c r="C65" s="46"/>
      <c r="D65" s="46"/>
      <c r="E65" s="49" t="s">
        <v>4150</v>
      </c>
      <c r="F65" s="46"/>
      <c r="G65" s="46"/>
      <c r="H65" s="46"/>
      <c r="I65" s="46"/>
      <c r="J65" s="48"/>
    </row>
    <row r="66" ht="409.5">
      <c r="A66" s="37" t="s">
        <v>210</v>
      </c>
      <c r="B66" s="45"/>
      <c r="C66" s="46"/>
      <c r="D66" s="46"/>
      <c r="E66" s="39" t="s">
        <v>1621</v>
      </c>
      <c r="F66" s="46"/>
      <c r="G66" s="46"/>
      <c r="H66" s="46"/>
      <c r="I66" s="46"/>
      <c r="J66" s="48"/>
    </row>
    <row r="67">
      <c r="A67" s="37" t="s">
        <v>202</v>
      </c>
      <c r="B67" s="37">
        <v>15</v>
      </c>
      <c r="C67" s="38" t="s">
        <v>4151</v>
      </c>
      <c r="D67" s="37" t="s">
        <v>204</v>
      </c>
      <c r="E67" s="39" t="s">
        <v>4152</v>
      </c>
      <c r="F67" s="40" t="s">
        <v>492</v>
      </c>
      <c r="G67" s="41">
        <v>0.14899999999999999</v>
      </c>
      <c r="H67" s="42">
        <v>0</v>
      </c>
      <c r="I67" s="43">
        <f>ROUND(G67*H67,P4)</f>
        <v>0</v>
      </c>
      <c r="J67" s="37"/>
      <c r="O67" s="44">
        <f>I67*0.21</f>
        <v>0</v>
      </c>
      <c r="P67">
        <v>3</v>
      </c>
    </row>
    <row r="68">
      <c r="A68" s="37" t="s">
        <v>207</v>
      </c>
      <c r="B68" s="45"/>
      <c r="C68" s="46"/>
      <c r="D68" s="46"/>
      <c r="E68" s="47" t="s">
        <v>204</v>
      </c>
      <c r="F68" s="46"/>
      <c r="G68" s="46"/>
      <c r="H68" s="46"/>
      <c r="I68" s="46"/>
      <c r="J68" s="48"/>
    </row>
    <row r="69" ht="90">
      <c r="A69" s="37" t="s">
        <v>208</v>
      </c>
      <c r="B69" s="45"/>
      <c r="C69" s="46"/>
      <c r="D69" s="46"/>
      <c r="E69" s="49" t="s">
        <v>4153</v>
      </c>
      <c r="F69" s="46"/>
      <c r="G69" s="46"/>
      <c r="H69" s="46"/>
      <c r="I69" s="46"/>
      <c r="J69" s="48"/>
    </row>
    <row r="70" ht="409.5">
      <c r="A70" s="37" t="s">
        <v>210</v>
      </c>
      <c r="B70" s="45"/>
      <c r="C70" s="46"/>
      <c r="D70" s="46"/>
      <c r="E70" s="39" t="s">
        <v>1621</v>
      </c>
      <c r="F70" s="46"/>
      <c r="G70" s="46"/>
      <c r="H70" s="46"/>
      <c r="I70" s="46"/>
      <c r="J70" s="48"/>
    </row>
    <row r="71">
      <c r="A71" s="37" t="s">
        <v>202</v>
      </c>
      <c r="B71" s="37">
        <v>16</v>
      </c>
      <c r="C71" s="38" t="s">
        <v>4154</v>
      </c>
      <c r="D71" s="37" t="s">
        <v>204</v>
      </c>
      <c r="E71" s="39" t="s">
        <v>4155</v>
      </c>
      <c r="F71" s="40" t="s">
        <v>476</v>
      </c>
      <c r="G71" s="41">
        <v>0.26600000000000001</v>
      </c>
      <c r="H71" s="42">
        <v>0</v>
      </c>
      <c r="I71" s="43">
        <f>ROUND(G71*H71,P4)</f>
        <v>0</v>
      </c>
      <c r="J71" s="37"/>
      <c r="O71" s="44">
        <f>I71*0.21</f>
        <v>0</v>
      </c>
      <c r="P71">
        <v>3</v>
      </c>
    </row>
    <row r="72">
      <c r="A72" s="37" t="s">
        <v>207</v>
      </c>
      <c r="B72" s="45"/>
      <c r="C72" s="46"/>
      <c r="D72" s="46"/>
      <c r="E72" s="47" t="s">
        <v>204</v>
      </c>
      <c r="F72" s="46"/>
      <c r="G72" s="46"/>
      <c r="H72" s="46"/>
      <c r="I72" s="46"/>
      <c r="J72" s="48"/>
    </row>
    <row r="73" ht="120">
      <c r="A73" s="37" t="s">
        <v>208</v>
      </c>
      <c r="B73" s="45"/>
      <c r="C73" s="46"/>
      <c r="D73" s="46"/>
      <c r="E73" s="49" t="s">
        <v>4156</v>
      </c>
      <c r="F73" s="46"/>
      <c r="G73" s="46"/>
      <c r="H73" s="46"/>
      <c r="I73" s="46"/>
      <c r="J73" s="48"/>
    </row>
    <row r="74" ht="330">
      <c r="A74" s="37" t="s">
        <v>210</v>
      </c>
      <c r="B74" s="45"/>
      <c r="C74" s="46"/>
      <c r="D74" s="46"/>
      <c r="E74" s="39" t="s">
        <v>4157</v>
      </c>
      <c r="F74" s="46"/>
      <c r="G74" s="46"/>
      <c r="H74" s="46"/>
      <c r="I74" s="46"/>
      <c r="J74" s="48"/>
    </row>
    <row r="75">
      <c r="A75" s="31" t="s">
        <v>199</v>
      </c>
      <c r="B75" s="32"/>
      <c r="C75" s="33" t="s">
        <v>420</v>
      </c>
      <c r="D75" s="34"/>
      <c r="E75" s="31" t="s">
        <v>3096</v>
      </c>
      <c r="F75" s="34"/>
      <c r="G75" s="34"/>
      <c r="H75" s="34"/>
      <c r="I75" s="35">
        <f>SUMIFS(I76:I87,A76:A87,"P")</f>
        <v>0</v>
      </c>
      <c r="J75" s="36"/>
    </row>
    <row r="76">
      <c r="A76" s="37" t="s">
        <v>202</v>
      </c>
      <c r="B76" s="37">
        <v>17</v>
      </c>
      <c r="C76" s="38" t="s">
        <v>4158</v>
      </c>
      <c r="D76" s="37" t="s">
        <v>204</v>
      </c>
      <c r="E76" s="39" t="s">
        <v>4159</v>
      </c>
      <c r="F76" s="40" t="s">
        <v>492</v>
      </c>
      <c r="G76" s="41">
        <v>1.1200000000000001</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208</v>
      </c>
      <c r="B78" s="45"/>
      <c r="C78" s="46"/>
      <c r="D78" s="46"/>
      <c r="E78" s="49" t="s">
        <v>4160</v>
      </c>
      <c r="F78" s="46"/>
      <c r="G78" s="46"/>
      <c r="H78" s="46"/>
      <c r="I78" s="46"/>
      <c r="J78" s="48"/>
    </row>
    <row r="79" ht="409.5">
      <c r="A79" s="37" t="s">
        <v>210</v>
      </c>
      <c r="B79" s="45"/>
      <c r="C79" s="46"/>
      <c r="D79" s="46"/>
      <c r="E79" s="39" t="s">
        <v>4161</v>
      </c>
      <c r="F79" s="46"/>
      <c r="G79" s="46"/>
      <c r="H79" s="46"/>
      <c r="I79" s="46"/>
      <c r="J79" s="48"/>
    </row>
    <row r="80">
      <c r="A80" s="37" t="s">
        <v>202</v>
      </c>
      <c r="B80" s="37">
        <v>18</v>
      </c>
      <c r="C80" s="38" t="s">
        <v>4162</v>
      </c>
      <c r="D80" s="37" t="s">
        <v>204</v>
      </c>
      <c r="E80" s="39" t="s">
        <v>4163</v>
      </c>
      <c r="F80" s="40" t="s">
        <v>492</v>
      </c>
      <c r="G80" s="41">
        <v>0.93400000000000005</v>
      </c>
      <c r="H80" s="42">
        <v>0</v>
      </c>
      <c r="I80" s="43">
        <f>ROUND(G80*H80,P4)</f>
        <v>0</v>
      </c>
      <c r="J80" s="37"/>
      <c r="O80" s="44">
        <f>I80*0.21</f>
        <v>0</v>
      </c>
      <c r="P80">
        <v>3</v>
      </c>
    </row>
    <row r="81">
      <c r="A81" s="37" t="s">
        <v>207</v>
      </c>
      <c r="B81" s="45"/>
      <c r="C81" s="46"/>
      <c r="D81" s="46"/>
      <c r="E81" s="39" t="s">
        <v>4163</v>
      </c>
      <c r="F81" s="46"/>
      <c r="G81" s="46"/>
      <c r="H81" s="46"/>
      <c r="I81" s="46"/>
      <c r="J81" s="48"/>
    </row>
    <row r="82" ht="195">
      <c r="A82" s="37" t="s">
        <v>208</v>
      </c>
      <c r="B82" s="45"/>
      <c r="C82" s="46"/>
      <c r="D82" s="46"/>
      <c r="E82" s="49" t="s">
        <v>4164</v>
      </c>
      <c r="F82" s="46"/>
      <c r="G82" s="46"/>
      <c r="H82" s="46"/>
      <c r="I82" s="46"/>
      <c r="J82" s="48"/>
    </row>
    <row r="83" ht="60">
      <c r="A83" s="37" t="s">
        <v>210</v>
      </c>
      <c r="B83" s="45"/>
      <c r="C83" s="46"/>
      <c r="D83" s="46"/>
      <c r="E83" s="39" t="s">
        <v>4165</v>
      </c>
      <c r="F83" s="46"/>
      <c r="G83" s="46"/>
      <c r="H83" s="46"/>
      <c r="I83" s="46"/>
      <c r="J83" s="48"/>
    </row>
    <row r="84" ht="30">
      <c r="A84" s="37" t="s">
        <v>202</v>
      </c>
      <c r="B84" s="37">
        <v>19</v>
      </c>
      <c r="C84" s="38" t="s">
        <v>4166</v>
      </c>
      <c r="D84" s="37" t="s">
        <v>204</v>
      </c>
      <c r="E84" s="39" t="s">
        <v>4167</v>
      </c>
      <c r="F84" s="40" t="s">
        <v>206</v>
      </c>
      <c r="G84" s="41">
        <v>1</v>
      </c>
      <c r="H84" s="42">
        <v>0</v>
      </c>
      <c r="I84" s="43">
        <f>ROUND(G84*H84,P4)</f>
        <v>0</v>
      </c>
      <c r="J84" s="37"/>
      <c r="O84" s="44">
        <f>I84*0.21</f>
        <v>0</v>
      </c>
      <c r="P84">
        <v>3</v>
      </c>
    </row>
    <row r="85" ht="30">
      <c r="A85" s="37" t="s">
        <v>207</v>
      </c>
      <c r="B85" s="45"/>
      <c r="C85" s="46"/>
      <c r="D85" s="46"/>
      <c r="E85" s="39" t="s">
        <v>4167</v>
      </c>
      <c r="F85" s="46"/>
      <c r="G85" s="46"/>
      <c r="H85" s="46"/>
      <c r="I85" s="46"/>
      <c r="J85" s="48"/>
    </row>
    <row r="86" ht="150">
      <c r="A86" s="37" t="s">
        <v>208</v>
      </c>
      <c r="B86" s="45"/>
      <c r="C86" s="46"/>
      <c r="D86" s="46"/>
      <c r="E86" s="49" t="s">
        <v>4168</v>
      </c>
      <c r="F86" s="46"/>
      <c r="G86" s="46"/>
      <c r="H86" s="46"/>
      <c r="I86" s="46"/>
      <c r="J86" s="48"/>
    </row>
    <row r="87" ht="255">
      <c r="A87" s="37" t="s">
        <v>210</v>
      </c>
      <c r="B87" s="45"/>
      <c r="C87" s="46"/>
      <c r="D87" s="46"/>
      <c r="E87" s="39" t="s">
        <v>4169</v>
      </c>
      <c r="F87" s="46"/>
      <c r="G87" s="46"/>
      <c r="H87" s="46"/>
      <c r="I87" s="46"/>
      <c r="J87" s="48"/>
    </row>
    <row r="88">
      <c r="A88" s="31" t="s">
        <v>199</v>
      </c>
      <c r="B88" s="32"/>
      <c r="C88" s="33" t="s">
        <v>451</v>
      </c>
      <c r="D88" s="34"/>
      <c r="E88" s="31" t="s">
        <v>3102</v>
      </c>
      <c r="F88" s="34"/>
      <c r="G88" s="34"/>
      <c r="H88" s="34"/>
      <c r="I88" s="35">
        <f>SUMIFS(I89:I100,A89:A100,"P")</f>
        <v>0</v>
      </c>
      <c r="J88" s="36"/>
    </row>
    <row r="89">
      <c r="A89" s="37" t="s">
        <v>202</v>
      </c>
      <c r="B89" s="37">
        <v>20</v>
      </c>
      <c r="C89" s="38" t="s">
        <v>4170</v>
      </c>
      <c r="D89" s="37" t="s">
        <v>204</v>
      </c>
      <c r="E89" s="39" t="s">
        <v>4171</v>
      </c>
      <c r="F89" s="40" t="s">
        <v>492</v>
      </c>
      <c r="G89" s="41">
        <v>0.20999999999999999</v>
      </c>
      <c r="H89" s="42">
        <v>0</v>
      </c>
      <c r="I89" s="43">
        <f>ROUND(G89*H89,P4)</f>
        <v>0</v>
      </c>
      <c r="J89" s="37"/>
      <c r="O89" s="44">
        <f>I89*0.21</f>
        <v>0</v>
      </c>
      <c r="P89">
        <v>3</v>
      </c>
    </row>
    <row r="90">
      <c r="A90" s="37" t="s">
        <v>207</v>
      </c>
      <c r="B90" s="45"/>
      <c r="C90" s="46"/>
      <c r="D90" s="46"/>
      <c r="E90" s="47" t="s">
        <v>204</v>
      </c>
      <c r="F90" s="46"/>
      <c r="G90" s="46"/>
      <c r="H90" s="46"/>
      <c r="I90" s="46"/>
      <c r="J90" s="48"/>
    </row>
    <row r="91" ht="120">
      <c r="A91" s="37" t="s">
        <v>208</v>
      </c>
      <c r="B91" s="45"/>
      <c r="C91" s="46"/>
      <c r="D91" s="46"/>
      <c r="E91" s="49" t="s">
        <v>4172</v>
      </c>
      <c r="F91" s="46"/>
      <c r="G91" s="46"/>
      <c r="H91" s="46"/>
      <c r="I91" s="46"/>
      <c r="J91" s="48"/>
    </row>
    <row r="92" ht="409.5">
      <c r="A92" s="37" t="s">
        <v>210</v>
      </c>
      <c r="B92" s="45"/>
      <c r="C92" s="46"/>
      <c r="D92" s="46"/>
      <c r="E92" s="39" t="s">
        <v>4173</v>
      </c>
      <c r="F92" s="46"/>
      <c r="G92" s="46"/>
      <c r="H92" s="46"/>
      <c r="I92" s="46"/>
      <c r="J92" s="48"/>
    </row>
    <row r="93">
      <c r="A93" s="37" t="s">
        <v>202</v>
      </c>
      <c r="B93" s="37">
        <v>21</v>
      </c>
      <c r="C93" s="38" t="s">
        <v>4174</v>
      </c>
      <c r="D93" s="37" t="s">
        <v>204</v>
      </c>
      <c r="E93" s="39" t="s">
        <v>4175</v>
      </c>
      <c r="F93" s="40" t="s">
        <v>476</v>
      </c>
      <c r="G93" s="41">
        <v>0.031</v>
      </c>
      <c r="H93" s="42">
        <v>0</v>
      </c>
      <c r="I93" s="43">
        <f>ROUND(G93*H93,P4)</f>
        <v>0</v>
      </c>
      <c r="J93" s="37"/>
      <c r="O93" s="44">
        <f>I93*0.21</f>
        <v>0</v>
      </c>
      <c r="P93">
        <v>3</v>
      </c>
    </row>
    <row r="94">
      <c r="A94" s="37" t="s">
        <v>207</v>
      </c>
      <c r="B94" s="45"/>
      <c r="C94" s="46"/>
      <c r="D94" s="46"/>
      <c r="E94" s="47" t="s">
        <v>204</v>
      </c>
      <c r="F94" s="46"/>
      <c r="G94" s="46"/>
      <c r="H94" s="46"/>
      <c r="I94" s="46"/>
      <c r="J94" s="48"/>
    </row>
    <row r="95" ht="105">
      <c r="A95" s="37" t="s">
        <v>208</v>
      </c>
      <c r="B95" s="45"/>
      <c r="C95" s="46"/>
      <c r="D95" s="46"/>
      <c r="E95" s="49" t="s">
        <v>4176</v>
      </c>
      <c r="F95" s="46"/>
      <c r="G95" s="46"/>
      <c r="H95" s="46"/>
      <c r="I95" s="46"/>
      <c r="J95" s="48"/>
    </row>
    <row r="96" ht="330">
      <c r="A96" s="37" t="s">
        <v>210</v>
      </c>
      <c r="B96" s="45"/>
      <c r="C96" s="46"/>
      <c r="D96" s="46"/>
      <c r="E96" s="39" t="s">
        <v>4157</v>
      </c>
      <c r="F96" s="46"/>
      <c r="G96" s="46"/>
      <c r="H96" s="46"/>
      <c r="I96" s="46"/>
      <c r="J96" s="48"/>
    </row>
    <row r="97">
      <c r="A97" s="37" t="s">
        <v>202</v>
      </c>
      <c r="B97" s="37">
        <v>22</v>
      </c>
      <c r="C97" s="38" t="s">
        <v>4177</v>
      </c>
      <c r="D97" s="37" t="s">
        <v>204</v>
      </c>
      <c r="E97" s="39" t="s">
        <v>4178</v>
      </c>
      <c r="F97" s="40" t="s">
        <v>492</v>
      </c>
      <c r="G97" s="41">
        <v>2</v>
      </c>
      <c r="H97" s="42">
        <v>0</v>
      </c>
      <c r="I97" s="43">
        <f>ROUND(G97*H97,P4)</f>
        <v>0</v>
      </c>
      <c r="J97" s="37"/>
      <c r="O97" s="44">
        <f>I97*0.21</f>
        <v>0</v>
      </c>
      <c r="P97">
        <v>3</v>
      </c>
    </row>
    <row r="98">
      <c r="A98" s="37" t="s">
        <v>207</v>
      </c>
      <c r="B98" s="45"/>
      <c r="C98" s="46"/>
      <c r="D98" s="46"/>
      <c r="E98" s="47" t="s">
        <v>204</v>
      </c>
      <c r="F98" s="46"/>
      <c r="G98" s="46"/>
      <c r="H98" s="46"/>
      <c r="I98" s="46"/>
      <c r="J98" s="48"/>
    </row>
    <row r="99" ht="90">
      <c r="A99" s="37" t="s">
        <v>208</v>
      </c>
      <c r="B99" s="45"/>
      <c r="C99" s="46"/>
      <c r="D99" s="46"/>
      <c r="E99" s="49" t="s">
        <v>4179</v>
      </c>
      <c r="F99" s="46"/>
      <c r="G99" s="46"/>
      <c r="H99" s="46"/>
      <c r="I99" s="46"/>
      <c r="J99" s="48"/>
    </row>
    <row r="100" ht="409.5">
      <c r="A100" s="37" t="s">
        <v>210</v>
      </c>
      <c r="B100" s="45"/>
      <c r="C100" s="46"/>
      <c r="D100" s="46"/>
      <c r="E100" s="39" t="s">
        <v>4173</v>
      </c>
      <c r="F100" s="46"/>
      <c r="G100" s="46"/>
      <c r="H100" s="46"/>
      <c r="I100" s="46"/>
      <c r="J100" s="48"/>
    </row>
    <row r="101">
      <c r="A101" s="31" t="s">
        <v>199</v>
      </c>
      <c r="B101" s="32"/>
      <c r="C101" s="33" t="s">
        <v>899</v>
      </c>
      <c r="D101" s="34"/>
      <c r="E101" s="31" t="s">
        <v>4180</v>
      </c>
      <c r="F101" s="34"/>
      <c r="G101" s="34"/>
      <c r="H101" s="34"/>
      <c r="I101" s="35">
        <f>SUMIFS(I102:I113,A102:A113,"P")</f>
        <v>0</v>
      </c>
      <c r="J101" s="36"/>
    </row>
    <row r="102">
      <c r="A102" s="37" t="s">
        <v>202</v>
      </c>
      <c r="B102" s="37">
        <v>23</v>
      </c>
      <c r="C102" s="38" t="s">
        <v>4181</v>
      </c>
      <c r="D102" s="37" t="s">
        <v>204</v>
      </c>
      <c r="E102" s="39" t="s">
        <v>4182</v>
      </c>
      <c r="F102" s="40" t="s">
        <v>227</v>
      </c>
      <c r="G102" s="41">
        <v>17.032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ht="120">
      <c r="A104" s="37" t="s">
        <v>208</v>
      </c>
      <c r="B104" s="45"/>
      <c r="C104" s="46"/>
      <c r="D104" s="46"/>
      <c r="E104" s="49" t="s">
        <v>4183</v>
      </c>
      <c r="F104" s="46"/>
      <c r="G104" s="46"/>
      <c r="H104" s="46"/>
      <c r="I104" s="46"/>
      <c r="J104" s="48"/>
    </row>
    <row r="105" ht="60">
      <c r="A105" s="37" t="s">
        <v>210</v>
      </c>
      <c r="B105" s="45"/>
      <c r="C105" s="46"/>
      <c r="D105" s="46"/>
      <c r="E105" s="39" t="s">
        <v>4184</v>
      </c>
      <c r="F105" s="46"/>
      <c r="G105" s="46"/>
      <c r="H105" s="46"/>
      <c r="I105" s="46"/>
      <c r="J105" s="48"/>
    </row>
    <row r="106">
      <c r="A106" s="37" t="s">
        <v>202</v>
      </c>
      <c r="B106" s="37">
        <v>24</v>
      </c>
      <c r="C106" s="38" t="s">
        <v>4185</v>
      </c>
      <c r="D106" s="37" t="s">
        <v>204</v>
      </c>
      <c r="E106" s="39" t="s">
        <v>4186</v>
      </c>
      <c r="F106" s="40" t="s">
        <v>227</v>
      </c>
      <c r="G106" s="41">
        <v>14.587</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120">
      <c r="A108" s="37" t="s">
        <v>208</v>
      </c>
      <c r="B108" s="45"/>
      <c r="C108" s="46"/>
      <c r="D108" s="46"/>
      <c r="E108" s="49" t="s">
        <v>4187</v>
      </c>
      <c r="F108" s="46"/>
      <c r="G108" s="46"/>
      <c r="H108" s="46"/>
      <c r="I108" s="46"/>
      <c r="J108" s="48"/>
    </row>
    <row r="109" ht="150">
      <c r="A109" s="37" t="s">
        <v>210</v>
      </c>
      <c r="B109" s="45"/>
      <c r="C109" s="46"/>
      <c r="D109" s="46"/>
      <c r="E109" s="39" t="s">
        <v>502</v>
      </c>
      <c r="F109" s="46"/>
      <c r="G109" s="46"/>
      <c r="H109" s="46"/>
      <c r="I109" s="46"/>
      <c r="J109" s="48"/>
    </row>
    <row r="110">
      <c r="A110" s="37" t="s">
        <v>202</v>
      </c>
      <c r="B110" s="37">
        <v>25</v>
      </c>
      <c r="C110" s="38" t="s">
        <v>4188</v>
      </c>
      <c r="D110" s="37" t="s">
        <v>204</v>
      </c>
      <c r="E110" s="39" t="s">
        <v>4189</v>
      </c>
      <c r="F110" s="40" t="s">
        <v>227</v>
      </c>
      <c r="G110" s="41">
        <v>14.587</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120">
      <c r="A112" s="37" t="s">
        <v>208</v>
      </c>
      <c r="B112" s="45"/>
      <c r="C112" s="46"/>
      <c r="D112" s="46"/>
      <c r="E112" s="49" t="s">
        <v>4190</v>
      </c>
      <c r="F112" s="46"/>
      <c r="G112" s="46"/>
      <c r="H112" s="46"/>
      <c r="I112" s="46"/>
      <c r="J112" s="48"/>
    </row>
    <row r="113" ht="195">
      <c r="A113" s="37" t="s">
        <v>210</v>
      </c>
      <c r="B113" s="45"/>
      <c r="C113" s="46"/>
      <c r="D113" s="46"/>
      <c r="E113" s="39" t="s">
        <v>4191</v>
      </c>
      <c r="F113" s="46"/>
      <c r="G113" s="46"/>
      <c r="H113" s="46"/>
      <c r="I113" s="46"/>
      <c r="J113" s="48"/>
    </row>
    <row r="114">
      <c r="A114" s="31" t="s">
        <v>199</v>
      </c>
      <c r="B114" s="32"/>
      <c r="C114" s="33" t="s">
        <v>1020</v>
      </c>
      <c r="D114" s="34"/>
      <c r="E114" s="31" t="s">
        <v>3137</v>
      </c>
      <c r="F114" s="34"/>
      <c r="G114" s="34"/>
      <c r="H114" s="34"/>
      <c r="I114" s="35">
        <f>SUMIFS(I115:I118,A115:A118,"P")</f>
        <v>0</v>
      </c>
      <c r="J114" s="36"/>
    </row>
    <row r="115">
      <c r="A115" s="37" t="s">
        <v>202</v>
      </c>
      <c r="B115" s="37">
        <v>26</v>
      </c>
      <c r="C115" s="38" t="s">
        <v>4192</v>
      </c>
      <c r="D115" s="37" t="s">
        <v>204</v>
      </c>
      <c r="E115" s="39" t="s">
        <v>4193</v>
      </c>
      <c r="F115" s="40" t="s">
        <v>492</v>
      </c>
      <c r="G115" s="41">
        <v>0.44700000000000001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120">
      <c r="A117" s="37" t="s">
        <v>208</v>
      </c>
      <c r="B117" s="45"/>
      <c r="C117" s="46"/>
      <c r="D117" s="46"/>
      <c r="E117" s="49" t="s">
        <v>4194</v>
      </c>
      <c r="F117" s="46"/>
      <c r="G117" s="46"/>
      <c r="H117" s="46"/>
      <c r="I117" s="46"/>
      <c r="J117" s="48"/>
    </row>
    <row r="118" ht="409.5">
      <c r="A118" s="37" t="s">
        <v>210</v>
      </c>
      <c r="B118" s="45"/>
      <c r="C118" s="46"/>
      <c r="D118" s="46"/>
      <c r="E118" s="39" t="s">
        <v>4195</v>
      </c>
      <c r="F118" s="46"/>
      <c r="G118" s="46"/>
      <c r="H118" s="46"/>
      <c r="I118" s="46"/>
      <c r="J118" s="48"/>
    </row>
    <row r="119">
      <c r="A119" s="31" t="s">
        <v>199</v>
      </c>
      <c r="B119" s="32"/>
      <c r="C119" s="33" t="s">
        <v>3166</v>
      </c>
      <c r="D119" s="34"/>
      <c r="E119" s="31" t="s">
        <v>3167</v>
      </c>
      <c r="F119" s="34"/>
      <c r="G119" s="34"/>
      <c r="H119" s="34"/>
      <c r="I119" s="35">
        <f>SUMIFS(I120:I135,A120:A135,"P")</f>
        <v>0</v>
      </c>
      <c r="J119" s="36"/>
    </row>
    <row r="120" ht="30">
      <c r="A120" s="37" t="s">
        <v>202</v>
      </c>
      <c r="B120" s="37">
        <v>27</v>
      </c>
      <c r="C120" s="38" t="s">
        <v>4196</v>
      </c>
      <c r="D120" s="37" t="s">
        <v>204</v>
      </c>
      <c r="E120" s="39" t="s">
        <v>4197</v>
      </c>
      <c r="F120" s="40" t="s">
        <v>227</v>
      </c>
      <c r="G120" s="41">
        <v>0.67000000000000004</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
      <c r="A122" s="37" t="s">
        <v>208</v>
      </c>
      <c r="B122" s="45"/>
      <c r="C122" s="46"/>
      <c r="D122" s="46"/>
      <c r="E122" s="49" t="s">
        <v>4198</v>
      </c>
      <c r="F122" s="46"/>
      <c r="G122" s="46"/>
      <c r="H122" s="46"/>
      <c r="I122" s="46"/>
      <c r="J122" s="48"/>
    </row>
    <row r="123" ht="270">
      <c r="A123" s="37" t="s">
        <v>210</v>
      </c>
      <c r="B123" s="45"/>
      <c r="C123" s="46"/>
      <c r="D123" s="46"/>
      <c r="E123" s="39" t="s">
        <v>4199</v>
      </c>
      <c r="F123" s="46"/>
      <c r="G123" s="46"/>
      <c r="H123" s="46"/>
      <c r="I123" s="46"/>
      <c r="J123" s="48"/>
    </row>
    <row r="124" ht="30">
      <c r="A124" s="37" t="s">
        <v>202</v>
      </c>
      <c r="B124" s="37">
        <v>28</v>
      </c>
      <c r="C124" s="38" t="s">
        <v>4200</v>
      </c>
      <c r="D124" s="37" t="s">
        <v>204</v>
      </c>
      <c r="E124" s="39" t="s">
        <v>4201</v>
      </c>
      <c r="F124" s="40" t="s">
        <v>227</v>
      </c>
      <c r="G124" s="41">
        <v>0.67000000000000004</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105">
      <c r="A126" s="37" t="s">
        <v>208</v>
      </c>
      <c r="B126" s="45"/>
      <c r="C126" s="46"/>
      <c r="D126" s="46"/>
      <c r="E126" s="49" t="s">
        <v>4202</v>
      </c>
      <c r="F126" s="46"/>
      <c r="G126" s="46"/>
      <c r="H126" s="46"/>
      <c r="I126" s="46"/>
      <c r="J126" s="48"/>
    </row>
    <row r="127" ht="270">
      <c r="A127" s="37" t="s">
        <v>210</v>
      </c>
      <c r="B127" s="45"/>
      <c r="C127" s="46"/>
      <c r="D127" s="46"/>
      <c r="E127" s="39" t="s">
        <v>4199</v>
      </c>
      <c r="F127" s="46"/>
      <c r="G127" s="46"/>
      <c r="H127" s="46"/>
      <c r="I127" s="46"/>
      <c r="J127" s="48"/>
    </row>
    <row r="128">
      <c r="A128" s="37" t="s">
        <v>202</v>
      </c>
      <c r="B128" s="37">
        <v>29</v>
      </c>
      <c r="C128" s="38" t="s">
        <v>4203</v>
      </c>
      <c r="D128" s="37" t="s">
        <v>204</v>
      </c>
      <c r="E128" s="39" t="s">
        <v>4204</v>
      </c>
      <c r="F128" s="40" t="s">
        <v>227</v>
      </c>
      <c r="G128" s="41">
        <v>116.104</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30">
      <c r="A130" s="37" t="s">
        <v>208</v>
      </c>
      <c r="B130" s="45"/>
      <c r="C130" s="46"/>
      <c r="D130" s="46"/>
      <c r="E130" s="49" t="s">
        <v>4205</v>
      </c>
      <c r="F130" s="46"/>
      <c r="G130" s="46"/>
      <c r="H130" s="46"/>
      <c r="I130" s="46"/>
      <c r="J130" s="48"/>
    </row>
    <row r="131" ht="270">
      <c r="A131" s="37" t="s">
        <v>210</v>
      </c>
      <c r="B131" s="45"/>
      <c r="C131" s="46"/>
      <c r="D131" s="46"/>
      <c r="E131" s="39" t="s">
        <v>4199</v>
      </c>
      <c r="F131" s="46"/>
      <c r="G131" s="46"/>
      <c r="H131" s="46"/>
      <c r="I131" s="46"/>
      <c r="J131" s="48"/>
    </row>
    <row r="132" ht="30">
      <c r="A132" s="37" t="s">
        <v>202</v>
      </c>
      <c r="B132" s="37">
        <v>30</v>
      </c>
      <c r="C132" s="38" t="s">
        <v>4206</v>
      </c>
      <c r="D132" s="37" t="s">
        <v>204</v>
      </c>
      <c r="E132" s="39" t="s">
        <v>4207</v>
      </c>
      <c r="F132" s="40" t="s">
        <v>227</v>
      </c>
      <c r="G132" s="41">
        <v>116.104</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180">
      <c r="A134" s="37" t="s">
        <v>208</v>
      </c>
      <c r="B134" s="45"/>
      <c r="C134" s="46"/>
      <c r="D134" s="46"/>
      <c r="E134" s="49" t="s">
        <v>4208</v>
      </c>
      <c r="F134" s="46"/>
      <c r="G134" s="46"/>
      <c r="H134" s="46"/>
      <c r="I134" s="46"/>
      <c r="J134" s="48"/>
    </row>
    <row r="135" ht="270">
      <c r="A135" s="37" t="s">
        <v>210</v>
      </c>
      <c r="B135" s="45"/>
      <c r="C135" s="46"/>
      <c r="D135" s="46"/>
      <c r="E135" s="39" t="s">
        <v>4199</v>
      </c>
      <c r="F135" s="46"/>
      <c r="G135" s="46"/>
      <c r="H135" s="46"/>
      <c r="I135" s="46"/>
      <c r="J135" s="48"/>
    </row>
    <row r="136">
      <c r="A136" s="31" t="s">
        <v>199</v>
      </c>
      <c r="B136" s="32"/>
      <c r="C136" s="33" t="s">
        <v>4209</v>
      </c>
      <c r="D136" s="34"/>
      <c r="E136" s="31" t="s">
        <v>4210</v>
      </c>
      <c r="F136" s="34"/>
      <c r="G136" s="34"/>
      <c r="H136" s="34"/>
      <c r="I136" s="35">
        <f>SUMIFS(I137:I140,A137:A140,"P")</f>
        <v>0</v>
      </c>
      <c r="J136" s="36"/>
    </row>
    <row r="137" ht="45">
      <c r="A137" s="37" t="s">
        <v>202</v>
      </c>
      <c r="B137" s="37">
        <v>31</v>
      </c>
      <c r="C137" s="38" t="s">
        <v>4211</v>
      </c>
      <c r="D137" s="37" t="s">
        <v>204</v>
      </c>
      <c r="E137" s="39" t="s">
        <v>4212</v>
      </c>
      <c r="F137" s="40" t="s">
        <v>4213</v>
      </c>
      <c r="G137" s="41">
        <v>1</v>
      </c>
      <c r="H137" s="42">
        <v>0</v>
      </c>
      <c r="I137" s="43">
        <f>ROUND(G137*H137,P4)</f>
        <v>0</v>
      </c>
      <c r="J137" s="37"/>
      <c r="O137" s="44">
        <f>I137*0.21</f>
        <v>0</v>
      </c>
      <c r="P137">
        <v>3</v>
      </c>
    </row>
    <row r="138" ht="60">
      <c r="A138" s="37" t="s">
        <v>207</v>
      </c>
      <c r="B138" s="45"/>
      <c r="C138" s="46"/>
      <c r="D138" s="46"/>
      <c r="E138" s="39" t="s">
        <v>4214</v>
      </c>
      <c r="F138" s="46"/>
      <c r="G138" s="46"/>
      <c r="H138" s="46"/>
      <c r="I138" s="46"/>
      <c r="J138" s="48"/>
    </row>
    <row r="139" ht="360">
      <c r="A139" s="37" t="s">
        <v>208</v>
      </c>
      <c r="B139" s="45"/>
      <c r="C139" s="46"/>
      <c r="D139" s="46"/>
      <c r="E139" s="49" t="s">
        <v>4215</v>
      </c>
      <c r="F139" s="46"/>
      <c r="G139" s="46"/>
      <c r="H139" s="46"/>
      <c r="I139" s="46"/>
      <c r="J139" s="48"/>
    </row>
    <row r="140" ht="180">
      <c r="A140" s="37" t="s">
        <v>210</v>
      </c>
      <c r="B140" s="45"/>
      <c r="C140" s="46"/>
      <c r="D140" s="46"/>
      <c r="E140" s="39" t="s">
        <v>4216</v>
      </c>
      <c r="F140" s="46"/>
      <c r="G140" s="46"/>
      <c r="H140" s="46"/>
      <c r="I140" s="46"/>
      <c r="J140" s="48"/>
    </row>
    <row r="141">
      <c r="A141" s="31" t="s">
        <v>199</v>
      </c>
      <c r="B141" s="32"/>
      <c r="C141" s="33" t="s">
        <v>4217</v>
      </c>
      <c r="D141" s="34"/>
      <c r="E141" s="31" t="s">
        <v>4218</v>
      </c>
      <c r="F141" s="34"/>
      <c r="G141" s="34"/>
      <c r="H141" s="34"/>
      <c r="I141" s="35">
        <f>SUMIFS(I142:I149,A142:A149,"P")</f>
        <v>0</v>
      </c>
      <c r="J141" s="36"/>
    </row>
    <row r="142">
      <c r="A142" s="37" t="s">
        <v>202</v>
      </c>
      <c r="B142" s="37">
        <v>32</v>
      </c>
      <c r="C142" s="38" t="s">
        <v>4219</v>
      </c>
      <c r="D142" s="37" t="s">
        <v>204</v>
      </c>
      <c r="E142" s="39" t="s">
        <v>4220</v>
      </c>
      <c r="F142" s="40" t="s">
        <v>227</v>
      </c>
      <c r="G142" s="41">
        <v>2.3180000000000001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180">
      <c r="A144" s="37" t="s">
        <v>208</v>
      </c>
      <c r="B144" s="45"/>
      <c r="C144" s="46"/>
      <c r="D144" s="46"/>
      <c r="E144" s="49" t="s">
        <v>4221</v>
      </c>
      <c r="F144" s="46"/>
      <c r="G144" s="46"/>
      <c r="H144" s="46"/>
      <c r="I144" s="46"/>
      <c r="J144" s="48"/>
    </row>
    <row r="145" ht="135">
      <c r="A145" s="37" t="s">
        <v>210</v>
      </c>
      <c r="B145" s="45"/>
      <c r="C145" s="46"/>
      <c r="D145" s="46"/>
      <c r="E145" s="39" t="s">
        <v>4222</v>
      </c>
      <c r="F145" s="46"/>
      <c r="G145" s="46"/>
      <c r="H145" s="46"/>
      <c r="I145" s="46"/>
      <c r="J145" s="48"/>
    </row>
    <row r="146" ht="30">
      <c r="A146" s="37" t="s">
        <v>202</v>
      </c>
      <c r="B146" s="37">
        <v>33</v>
      </c>
      <c r="C146" s="38" t="s">
        <v>4223</v>
      </c>
      <c r="D146" s="37" t="s">
        <v>204</v>
      </c>
      <c r="E146" s="39" t="s">
        <v>4224</v>
      </c>
      <c r="F146" s="40" t="s">
        <v>227</v>
      </c>
      <c r="G146" s="41">
        <v>0.154</v>
      </c>
      <c r="H146" s="42">
        <v>0</v>
      </c>
      <c r="I146" s="43">
        <f>ROUND(G146*H146,P4)</f>
        <v>0</v>
      </c>
      <c r="J146" s="37"/>
      <c r="O146" s="44">
        <f>I146*0.21</f>
        <v>0</v>
      </c>
      <c r="P146">
        <v>3</v>
      </c>
    </row>
    <row r="147" ht="30">
      <c r="A147" s="37" t="s">
        <v>207</v>
      </c>
      <c r="B147" s="45"/>
      <c r="C147" s="46"/>
      <c r="D147" s="46"/>
      <c r="E147" s="39" t="s">
        <v>4224</v>
      </c>
      <c r="F147" s="46"/>
      <c r="G147" s="46"/>
      <c r="H147" s="46"/>
      <c r="I147" s="46"/>
      <c r="J147" s="48"/>
    </row>
    <row r="148" ht="165">
      <c r="A148" s="37" t="s">
        <v>208</v>
      </c>
      <c r="B148" s="45"/>
      <c r="C148" s="46"/>
      <c r="D148" s="46"/>
      <c r="E148" s="49" t="s">
        <v>4225</v>
      </c>
      <c r="F148" s="46"/>
      <c r="G148" s="46"/>
      <c r="H148" s="46"/>
      <c r="I148" s="46"/>
      <c r="J148" s="48"/>
    </row>
    <row r="149" ht="150">
      <c r="A149" s="37" t="s">
        <v>210</v>
      </c>
      <c r="B149" s="45"/>
      <c r="C149" s="46"/>
      <c r="D149" s="46"/>
      <c r="E149" s="39" t="s">
        <v>4226</v>
      </c>
      <c r="F149" s="46"/>
      <c r="G149" s="46"/>
      <c r="H149" s="46"/>
      <c r="I149" s="46"/>
      <c r="J149" s="48"/>
    </row>
    <row r="150">
      <c r="A150" s="31" t="s">
        <v>199</v>
      </c>
      <c r="B150" s="32"/>
      <c r="C150" s="33" t="s">
        <v>3191</v>
      </c>
      <c r="D150" s="34"/>
      <c r="E150" s="31" t="s">
        <v>3192</v>
      </c>
      <c r="F150" s="34"/>
      <c r="G150" s="34"/>
      <c r="H150" s="34"/>
      <c r="I150" s="35">
        <f>SUMIFS(I151:I182,A151:A182,"P")</f>
        <v>0</v>
      </c>
      <c r="J150" s="36"/>
    </row>
    <row r="151" ht="45">
      <c r="A151" s="37" t="s">
        <v>202</v>
      </c>
      <c r="B151" s="37">
        <v>34</v>
      </c>
      <c r="C151" s="38" t="s">
        <v>4227</v>
      </c>
      <c r="D151" s="37" t="s">
        <v>204</v>
      </c>
      <c r="E151" s="39" t="s">
        <v>4228</v>
      </c>
      <c r="F151" s="40" t="s">
        <v>4213</v>
      </c>
      <c r="G151" s="41">
        <v>1</v>
      </c>
      <c r="H151" s="42">
        <v>0</v>
      </c>
      <c r="I151" s="43">
        <f>ROUND(G151*H151,P4)</f>
        <v>0</v>
      </c>
      <c r="J151" s="37"/>
      <c r="O151" s="44">
        <f>I151*0.21</f>
        <v>0</v>
      </c>
      <c r="P151">
        <v>3</v>
      </c>
    </row>
    <row r="152" ht="45">
      <c r="A152" s="37" t="s">
        <v>207</v>
      </c>
      <c r="B152" s="45"/>
      <c r="C152" s="46"/>
      <c r="D152" s="46"/>
      <c r="E152" s="39" t="s">
        <v>4228</v>
      </c>
      <c r="F152" s="46"/>
      <c r="G152" s="46"/>
      <c r="H152" s="46"/>
      <c r="I152" s="46"/>
      <c r="J152" s="48"/>
    </row>
    <row r="153" ht="195">
      <c r="A153" s="37" t="s">
        <v>208</v>
      </c>
      <c r="B153" s="45"/>
      <c r="C153" s="46"/>
      <c r="D153" s="46"/>
      <c r="E153" s="49" t="s">
        <v>4229</v>
      </c>
      <c r="F153" s="46"/>
      <c r="G153" s="46"/>
      <c r="H153" s="46"/>
      <c r="I153" s="46"/>
      <c r="J153" s="48"/>
    </row>
    <row r="154" ht="60">
      <c r="A154" s="37" t="s">
        <v>210</v>
      </c>
      <c r="B154" s="45"/>
      <c r="C154" s="46"/>
      <c r="D154" s="46"/>
      <c r="E154" s="39" t="s">
        <v>4230</v>
      </c>
      <c r="F154" s="46"/>
      <c r="G154" s="46"/>
      <c r="H154" s="46"/>
      <c r="I154" s="46"/>
      <c r="J154" s="48"/>
    </row>
    <row r="155" ht="45">
      <c r="A155" s="37" t="s">
        <v>202</v>
      </c>
      <c r="B155" s="37">
        <v>35</v>
      </c>
      <c r="C155" s="38" t="s">
        <v>4231</v>
      </c>
      <c r="D155" s="37" t="s">
        <v>204</v>
      </c>
      <c r="E155" s="39" t="s">
        <v>4232</v>
      </c>
      <c r="F155" s="40" t="s">
        <v>4213</v>
      </c>
      <c r="G155" s="41">
        <v>1</v>
      </c>
      <c r="H155" s="42">
        <v>0</v>
      </c>
      <c r="I155" s="43">
        <f>ROUND(G155*H155,P4)</f>
        <v>0</v>
      </c>
      <c r="J155" s="37"/>
      <c r="O155" s="44">
        <f>I155*0.21</f>
        <v>0</v>
      </c>
      <c r="P155">
        <v>3</v>
      </c>
    </row>
    <row r="156" ht="45">
      <c r="A156" s="37" t="s">
        <v>207</v>
      </c>
      <c r="B156" s="45"/>
      <c r="C156" s="46"/>
      <c r="D156" s="46"/>
      <c r="E156" s="39" t="s">
        <v>4232</v>
      </c>
      <c r="F156" s="46"/>
      <c r="G156" s="46"/>
      <c r="H156" s="46"/>
      <c r="I156" s="46"/>
      <c r="J156" s="48"/>
    </row>
    <row r="157" ht="210">
      <c r="A157" s="37" t="s">
        <v>208</v>
      </c>
      <c r="B157" s="45"/>
      <c r="C157" s="46"/>
      <c r="D157" s="46"/>
      <c r="E157" s="49" t="s">
        <v>4233</v>
      </c>
      <c r="F157" s="46"/>
      <c r="G157" s="46"/>
      <c r="H157" s="46"/>
      <c r="I157" s="46"/>
      <c r="J157" s="48"/>
    </row>
    <row r="158" ht="60">
      <c r="A158" s="37" t="s">
        <v>210</v>
      </c>
      <c r="B158" s="45"/>
      <c r="C158" s="46"/>
      <c r="D158" s="46"/>
      <c r="E158" s="39" t="s">
        <v>4230</v>
      </c>
      <c r="F158" s="46"/>
      <c r="G158" s="46"/>
      <c r="H158" s="46"/>
      <c r="I158" s="46"/>
      <c r="J158" s="48"/>
    </row>
    <row r="159" ht="30">
      <c r="A159" s="37" t="s">
        <v>202</v>
      </c>
      <c r="B159" s="37">
        <v>36</v>
      </c>
      <c r="C159" s="38" t="s">
        <v>4234</v>
      </c>
      <c r="D159" s="37" t="s">
        <v>204</v>
      </c>
      <c r="E159" s="39" t="s">
        <v>4235</v>
      </c>
      <c r="F159" s="40" t="s">
        <v>2377</v>
      </c>
      <c r="G159" s="41">
        <v>1</v>
      </c>
      <c r="H159" s="42">
        <v>0</v>
      </c>
      <c r="I159" s="43">
        <f>ROUND(G159*H159,P4)</f>
        <v>0</v>
      </c>
      <c r="J159" s="37"/>
      <c r="O159" s="44">
        <f>I159*0.21</f>
        <v>0</v>
      </c>
      <c r="P159">
        <v>3</v>
      </c>
    </row>
    <row r="160" ht="30">
      <c r="A160" s="37" t="s">
        <v>207</v>
      </c>
      <c r="B160" s="45"/>
      <c r="C160" s="46"/>
      <c r="D160" s="46"/>
      <c r="E160" s="39" t="s">
        <v>4235</v>
      </c>
      <c r="F160" s="46"/>
      <c r="G160" s="46"/>
      <c r="H160" s="46"/>
      <c r="I160" s="46"/>
      <c r="J160" s="48"/>
    </row>
    <row r="161" ht="165">
      <c r="A161" s="37" t="s">
        <v>208</v>
      </c>
      <c r="B161" s="45"/>
      <c r="C161" s="46"/>
      <c r="D161" s="46"/>
      <c r="E161" s="49" t="s">
        <v>4236</v>
      </c>
      <c r="F161" s="46"/>
      <c r="G161" s="46"/>
      <c r="H161" s="46"/>
      <c r="I161" s="46"/>
      <c r="J161" s="48"/>
    </row>
    <row r="162" ht="60">
      <c r="A162" s="37" t="s">
        <v>210</v>
      </c>
      <c r="B162" s="45"/>
      <c r="C162" s="46"/>
      <c r="D162" s="46"/>
      <c r="E162" s="39" t="s">
        <v>4230</v>
      </c>
      <c r="F162" s="46"/>
      <c r="G162" s="46"/>
      <c r="H162" s="46"/>
      <c r="I162" s="46"/>
      <c r="J162" s="48"/>
    </row>
    <row r="163" ht="45">
      <c r="A163" s="37" t="s">
        <v>202</v>
      </c>
      <c r="B163" s="37">
        <v>37</v>
      </c>
      <c r="C163" s="38" t="s">
        <v>4237</v>
      </c>
      <c r="D163" s="37" t="s">
        <v>204</v>
      </c>
      <c r="E163" s="39" t="s">
        <v>4238</v>
      </c>
      <c r="F163" s="40" t="s">
        <v>2377</v>
      </c>
      <c r="G163" s="41">
        <v>2</v>
      </c>
      <c r="H163" s="42">
        <v>0</v>
      </c>
      <c r="I163" s="43">
        <f>ROUND(G163*H163,P4)</f>
        <v>0</v>
      </c>
      <c r="J163" s="37"/>
      <c r="O163" s="44">
        <f>I163*0.21</f>
        <v>0</v>
      </c>
      <c r="P163">
        <v>3</v>
      </c>
    </row>
    <row r="164" ht="45">
      <c r="A164" s="37" t="s">
        <v>207</v>
      </c>
      <c r="B164" s="45"/>
      <c r="C164" s="46"/>
      <c r="D164" s="46"/>
      <c r="E164" s="39" t="s">
        <v>4238</v>
      </c>
      <c r="F164" s="46"/>
      <c r="G164" s="46"/>
      <c r="H164" s="46"/>
      <c r="I164" s="46"/>
      <c r="J164" s="48"/>
    </row>
    <row r="165" ht="165">
      <c r="A165" s="37" t="s">
        <v>208</v>
      </c>
      <c r="B165" s="45"/>
      <c r="C165" s="46"/>
      <c r="D165" s="46"/>
      <c r="E165" s="49" t="s">
        <v>4239</v>
      </c>
      <c r="F165" s="46"/>
      <c r="G165" s="46"/>
      <c r="H165" s="46"/>
      <c r="I165" s="46"/>
      <c r="J165" s="48"/>
    </row>
    <row r="166" ht="60">
      <c r="A166" s="37" t="s">
        <v>210</v>
      </c>
      <c r="B166" s="45"/>
      <c r="C166" s="46"/>
      <c r="D166" s="46"/>
      <c r="E166" s="39" t="s">
        <v>4230</v>
      </c>
      <c r="F166" s="46"/>
      <c r="G166" s="46"/>
      <c r="H166" s="46"/>
      <c r="I166" s="46"/>
      <c r="J166" s="48"/>
    </row>
    <row r="167" ht="45">
      <c r="A167" s="37" t="s">
        <v>202</v>
      </c>
      <c r="B167" s="37">
        <v>38</v>
      </c>
      <c r="C167" s="38" t="s">
        <v>4240</v>
      </c>
      <c r="D167" s="37" t="s">
        <v>204</v>
      </c>
      <c r="E167" s="39" t="s">
        <v>4241</v>
      </c>
      <c r="F167" s="40" t="s">
        <v>2377</v>
      </c>
      <c r="G167" s="41">
        <v>2</v>
      </c>
      <c r="H167" s="42">
        <v>0</v>
      </c>
      <c r="I167" s="43">
        <f>ROUND(G167*H167,P4)</f>
        <v>0</v>
      </c>
      <c r="J167" s="37"/>
      <c r="O167" s="44">
        <f>I167*0.21</f>
        <v>0</v>
      </c>
      <c r="P167">
        <v>3</v>
      </c>
    </row>
    <row r="168" ht="45">
      <c r="A168" s="37" t="s">
        <v>207</v>
      </c>
      <c r="B168" s="45"/>
      <c r="C168" s="46"/>
      <c r="D168" s="46"/>
      <c r="E168" s="39" t="s">
        <v>4241</v>
      </c>
      <c r="F168" s="46"/>
      <c r="G168" s="46"/>
      <c r="H168" s="46"/>
      <c r="I168" s="46"/>
      <c r="J168" s="48"/>
    </row>
    <row r="169" ht="135">
      <c r="A169" s="37" t="s">
        <v>208</v>
      </c>
      <c r="B169" s="45"/>
      <c r="C169" s="46"/>
      <c r="D169" s="46"/>
      <c r="E169" s="49" t="s">
        <v>4242</v>
      </c>
      <c r="F169" s="46"/>
      <c r="G169" s="46"/>
      <c r="H169" s="46"/>
      <c r="I169" s="46"/>
      <c r="J169" s="48"/>
    </row>
    <row r="170" ht="60">
      <c r="A170" s="37" t="s">
        <v>210</v>
      </c>
      <c r="B170" s="45"/>
      <c r="C170" s="46"/>
      <c r="D170" s="46"/>
      <c r="E170" s="39" t="s">
        <v>4230</v>
      </c>
      <c r="F170" s="46"/>
      <c r="G170" s="46"/>
      <c r="H170" s="46"/>
      <c r="I170" s="46"/>
      <c r="J170" s="48"/>
    </row>
    <row r="171" ht="45">
      <c r="A171" s="37" t="s">
        <v>202</v>
      </c>
      <c r="B171" s="37">
        <v>39</v>
      </c>
      <c r="C171" s="38" t="s">
        <v>4243</v>
      </c>
      <c r="D171" s="37" t="s">
        <v>204</v>
      </c>
      <c r="E171" s="39" t="s">
        <v>4244</v>
      </c>
      <c r="F171" s="40" t="s">
        <v>4213</v>
      </c>
      <c r="G171" s="41">
        <v>1</v>
      </c>
      <c r="H171" s="42">
        <v>0</v>
      </c>
      <c r="I171" s="43">
        <f>ROUND(G171*H171,P4)</f>
        <v>0</v>
      </c>
      <c r="J171" s="37"/>
      <c r="O171" s="44">
        <f>I171*0.21</f>
        <v>0</v>
      </c>
      <c r="P171">
        <v>3</v>
      </c>
    </row>
    <row r="172" ht="45">
      <c r="A172" s="37" t="s">
        <v>207</v>
      </c>
      <c r="B172" s="45"/>
      <c r="C172" s="46"/>
      <c r="D172" s="46"/>
      <c r="E172" s="39" t="s">
        <v>4244</v>
      </c>
      <c r="F172" s="46"/>
      <c r="G172" s="46"/>
      <c r="H172" s="46"/>
      <c r="I172" s="46"/>
      <c r="J172" s="48"/>
    </row>
    <row r="173" ht="135">
      <c r="A173" s="37" t="s">
        <v>208</v>
      </c>
      <c r="B173" s="45"/>
      <c r="C173" s="46"/>
      <c r="D173" s="46"/>
      <c r="E173" s="49" t="s">
        <v>4245</v>
      </c>
      <c r="F173" s="46"/>
      <c r="G173" s="46"/>
      <c r="H173" s="46"/>
      <c r="I173" s="46"/>
      <c r="J173" s="48"/>
    </row>
    <row r="174" ht="60">
      <c r="A174" s="37" t="s">
        <v>210</v>
      </c>
      <c r="B174" s="45"/>
      <c r="C174" s="46"/>
      <c r="D174" s="46"/>
      <c r="E174" s="39" t="s">
        <v>4230</v>
      </c>
      <c r="F174" s="46"/>
      <c r="G174" s="46"/>
      <c r="H174" s="46"/>
      <c r="I174" s="46"/>
      <c r="J174" s="48"/>
    </row>
    <row r="175" ht="45">
      <c r="A175" s="37" t="s">
        <v>202</v>
      </c>
      <c r="B175" s="37">
        <v>40</v>
      </c>
      <c r="C175" s="38" t="s">
        <v>4246</v>
      </c>
      <c r="D175" s="37" t="s">
        <v>204</v>
      </c>
      <c r="E175" s="39" t="s">
        <v>4247</v>
      </c>
      <c r="F175" s="40" t="s">
        <v>2377</v>
      </c>
      <c r="G175" s="41">
        <v>1</v>
      </c>
      <c r="H175" s="42">
        <v>0</v>
      </c>
      <c r="I175" s="43">
        <f>ROUND(G175*H175,P4)</f>
        <v>0</v>
      </c>
      <c r="J175" s="37"/>
      <c r="O175" s="44">
        <f>I175*0.21</f>
        <v>0</v>
      </c>
      <c r="P175">
        <v>3</v>
      </c>
    </row>
    <row r="176" ht="45">
      <c r="A176" s="37" t="s">
        <v>207</v>
      </c>
      <c r="B176" s="45"/>
      <c r="C176" s="46"/>
      <c r="D176" s="46"/>
      <c r="E176" s="39" t="s">
        <v>4247</v>
      </c>
      <c r="F176" s="46"/>
      <c r="G176" s="46"/>
      <c r="H176" s="46"/>
      <c r="I176" s="46"/>
      <c r="J176" s="48"/>
    </row>
    <row r="177" ht="135">
      <c r="A177" s="37" t="s">
        <v>208</v>
      </c>
      <c r="B177" s="45"/>
      <c r="C177" s="46"/>
      <c r="D177" s="46"/>
      <c r="E177" s="49" t="s">
        <v>4248</v>
      </c>
      <c r="F177" s="46"/>
      <c r="G177" s="46"/>
      <c r="H177" s="46"/>
      <c r="I177" s="46"/>
      <c r="J177" s="48"/>
    </row>
    <row r="178" ht="60">
      <c r="A178" s="37" t="s">
        <v>210</v>
      </c>
      <c r="B178" s="45"/>
      <c r="C178" s="46"/>
      <c r="D178" s="46"/>
      <c r="E178" s="39" t="s">
        <v>4230</v>
      </c>
      <c r="F178" s="46"/>
      <c r="G178" s="46"/>
      <c r="H178" s="46"/>
      <c r="I178" s="46"/>
      <c r="J178" s="48"/>
    </row>
    <row r="179" ht="30">
      <c r="A179" s="37" t="s">
        <v>202</v>
      </c>
      <c r="B179" s="37">
        <v>41</v>
      </c>
      <c r="C179" s="38" t="s">
        <v>4249</v>
      </c>
      <c r="D179" s="37" t="s">
        <v>204</v>
      </c>
      <c r="E179" s="39" t="s">
        <v>4250</v>
      </c>
      <c r="F179" s="40" t="s">
        <v>4213</v>
      </c>
      <c r="G179" s="41">
        <v>1</v>
      </c>
      <c r="H179" s="42">
        <v>0</v>
      </c>
      <c r="I179" s="43">
        <f>ROUND(G179*H179,P4)</f>
        <v>0</v>
      </c>
      <c r="J179" s="37"/>
      <c r="O179" s="44">
        <f>I179*0.21</f>
        <v>0</v>
      </c>
      <c r="P179">
        <v>3</v>
      </c>
    </row>
    <row r="180" ht="30">
      <c r="A180" s="37" t="s">
        <v>207</v>
      </c>
      <c r="B180" s="45"/>
      <c r="C180" s="46"/>
      <c r="D180" s="46"/>
      <c r="E180" s="39" t="s">
        <v>4250</v>
      </c>
      <c r="F180" s="46"/>
      <c r="G180" s="46"/>
      <c r="H180" s="46"/>
      <c r="I180" s="46"/>
      <c r="J180" s="48"/>
    </row>
    <row r="181" ht="90">
      <c r="A181" s="37" t="s">
        <v>208</v>
      </c>
      <c r="B181" s="45"/>
      <c r="C181" s="46"/>
      <c r="D181" s="46"/>
      <c r="E181" s="49" t="s">
        <v>4251</v>
      </c>
      <c r="F181" s="46"/>
      <c r="G181" s="46"/>
      <c r="H181" s="46"/>
      <c r="I181" s="46"/>
      <c r="J181" s="48"/>
    </row>
    <row r="182" ht="75">
      <c r="A182" s="37" t="s">
        <v>210</v>
      </c>
      <c r="B182" s="45"/>
      <c r="C182" s="46"/>
      <c r="D182" s="46"/>
      <c r="E182" s="39" t="s">
        <v>4252</v>
      </c>
      <c r="F182" s="46"/>
      <c r="G182" s="46"/>
      <c r="H182" s="46"/>
      <c r="I182" s="46"/>
      <c r="J182" s="48"/>
    </row>
    <row r="183">
      <c r="A183" s="31" t="s">
        <v>199</v>
      </c>
      <c r="B183" s="32"/>
      <c r="C183" s="33" t="s">
        <v>3209</v>
      </c>
      <c r="D183" s="34"/>
      <c r="E183" s="31" t="s">
        <v>3210</v>
      </c>
      <c r="F183" s="34"/>
      <c r="G183" s="34"/>
      <c r="H183" s="34"/>
      <c r="I183" s="35">
        <f>SUMIFS(I184:I187,A184:A187,"P")</f>
        <v>0</v>
      </c>
      <c r="J183" s="36"/>
    </row>
    <row r="184">
      <c r="A184" s="37" t="s">
        <v>202</v>
      </c>
      <c r="B184" s="37">
        <v>42</v>
      </c>
      <c r="C184" s="38" t="s">
        <v>4253</v>
      </c>
      <c r="D184" s="37" t="s">
        <v>204</v>
      </c>
      <c r="E184" s="39" t="s">
        <v>4254</v>
      </c>
      <c r="F184" s="40" t="s">
        <v>227</v>
      </c>
      <c r="G184" s="41">
        <v>87.248000000000005</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ht="195">
      <c r="A186" s="37" t="s">
        <v>208</v>
      </c>
      <c r="B186" s="45"/>
      <c r="C186" s="46"/>
      <c r="D186" s="46"/>
      <c r="E186" s="49" t="s">
        <v>4255</v>
      </c>
      <c r="F186" s="46"/>
      <c r="G186" s="46"/>
      <c r="H186" s="46"/>
      <c r="I186" s="46"/>
      <c r="J186" s="48"/>
    </row>
    <row r="187" ht="60">
      <c r="A187" s="37" t="s">
        <v>210</v>
      </c>
      <c r="B187" s="45"/>
      <c r="C187" s="46"/>
      <c r="D187" s="46"/>
      <c r="E187" s="39" t="s">
        <v>4256</v>
      </c>
      <c r="F187" s="46"/>
      <c r="G187" s="46"/>
      <c r="H187" s="46"/>
      <c r="I187" s="46"/>
      <c r="J187" s="48"/>
    </row>
    <row r="188">
      <c r="A188" s="31" t="s">
        <v>199</v>
      </c>
      <c r="B188" s="32"/>
      <c r="C188" s="33" t="s">
        <v>1024</v>
      </c>
      <c r="D188" s="34"/>
      <c r="E188" s="31" t="s">
        <v>3215</v>
      </c>
      <c r="F188" s="34"/>
      <c r="G188" s="34"/>
      <c r="H188" s="34"/>
      <c r="I188" s="35">
        <f>SUMIFS(I189:I240,A189:A240,"P")</f>
        <v>0</v>
      </c>
      <c r="J188" s="36"/>
    </row>
    <row r="189">
      <c r="A189" s="37" t="s">
        <v>202</v>
      </c>
      <c r="B189" s="37">
        <v>43</v>
      </c>
      <c r="C189" s="38" t="s">
        <v>4257</v>
      </c>
      <c r="D189" s="37" t="s">
        <v>204</v>
      </c>
      <c r="E189" s="39" t="s">
        <v>4258</v>
      </c>
      <c r="F189" s="40" t="s">
        <v>217</v>
      </c>
      <c r="G189" s="41">
        <v>11.300000000000001</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09.5">
      <c r="A191" s="37" t="s">
        <v>208</v>
      </c>
      <c r="B191" s="45"/>
      <c r="C191" s="46"/>
      <c r="D191" s="46"/>
      <c r="E191" s="49" t="s">
        <v>4259</v>
      </c>
      <c r="F191" s="46"/>
      <c r="G191" s="46"/>
      <c r="H191" s="46"/>
      <c r="I191" s="46"/>
      <c r="J191" s="48"/>
    </row>
    <row r="192" ht="345">
      <c r="A192" s="37" t="s">
        <v>210</v>
      </c>
      <c r="B192" s="45"/>
      <c r="C192" s="46"/>
      <c r="D192" s="46"/>
      <c r="E192" s="39" t="s">
        <v>4260</v>
      </c>
      <c r="F192" s="46"/>
      <c r="G192" s="46"/>
      <c r="H192" s="46"/>
      <c r="I192" s="46"/>
      <c r="J192" s="48"/>
    </row>
    <row r="193">
      <c r="A193" s="37" t="s">
        <v>202</v>
      </c>
      <c r="B193" s="37">
        <v>44</v>
      </c>
      <c r="C193" s="38" t="s">
        <v>4261</v>
      </c>
      <c r="D193" s="37" t="s">
        <v>204</v>
      </c>
      <c r="E193" s="39" t="s">
        <v>4262</v>
      </c>
      <c r="F193" s="40" t="s">
        <v>206</v>
      </c>
      <c r="G193" s="41">
        <v>2</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135">
      <c r="A195" s="37" t="s">
        <v>208</v>
      </c>
      <c r="B195" s="45"/>
      <c r="C195" s="46"/>
      <c r="D195" s="46"/>
      <c r="E195" s="49" t="s">
        <v>4263</v>
      </c>
      <c r="F195" s="46"/>
      <c r="G195" s="46"/>
      <c r="H195" s="46"/>
      <c r="I195" s="46"/>
      <c r="J195" s="48"/>
    </row>
    <row r="196" ht="45">
      <c r="A196" s="37" t="s">
        <v>210</v>
      </c>
      <c r="B196" s="45"/>
      <c r="C196" s="46"/>
      <c r="D196" s="46"/>
      <c r="E196" s="39" t="s">
        <v>4264</v>
      </c>
      <c r="F196" s="46"/>
      <c r="G196" s="46"/>
      <c r="H196" s="46"/>
      <c r="I196" s="46"/>
      <c r="J196" s="48"/>
    </row>
    <row r="197">
      <c r="A197" s="37" t="s">
        <v>202</v>
      </c>
      <c r="B197" s="37">
        <v>45</v>
      </c>
      <c r="C197" s="38" t="s">
        <v>4265</v>
      </c>
      <c r="D197" s="37" t="s">
        <v>204</v>
      </c>
      <c r="E197" s="39" t="s">
        <v>4266</v>
      </c>
      <c r="F197" s="40" t="s">
        <v>206</v>
      </c>
      <c r="G197" s="41">
        <v>2</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120">
      <c r="A199" s="37" t="s">
        <v>208</v>
      </c>
      <c r="B199" s="45"/>
      <c r="C199" s="46"/>
      <c r="D199" s="46"/>
      <c r="E199" s="49" t="s">
        <v>4267</v>
      </c>
      <c r="F199" s="46"/>
      <c r="G199" s="46"/>
      <c r="H199" s="46"/>
      <c r="I199" s="46"/>
      <c r="J199" s="48"/>
    </row>
    <row r="200" ht="45">
      <c r="A200" s="37" t="s">
        <v>210</v>
      </c>
      <c r="B200" s="45"/>
      <c r="C200" s="46"/>
      <c r="D200" s="46"/>
      <c r="E200" s="39" t="s">
        <v>4264</v>
      </c>
      <c r="F200" s="46"/>
      <c r="G200" s="46"/>
      <c r="H200" s="46"/>
      <c r="I200" s="46"/>
      <c r="J200" s="48"/>
    </row>
    <row r="201">
      <c r="A201" s="37" t="s">
        <v>202</v>
      </c>
      <c r="B201" s="37">
        <v>46</v>
      </c>
      <c r="C201" s="38" t="s">
        <v>4268</v>
      </c>
      <c r="D201" s="37" t="s">
        <v>204</v>
      </c>
      <c r="E201" s="39" t="s">
        <v>4269</v>
      </c>
      <c r="F201" s="40" t="s">
        <v>206</v>
      </c>
      <c r="G201" s="41">
        <v>3</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240">
      <c r="A203" s="37" t="s">
        <v>208</v>
      </c>
      <c r="B203" s="45"/>
      <c r="C203" s="46"/>
      <c r="D203" s="46"/>
      <c r="E203" s="49" t="s">
        <v>4270</v>
      </c>
      <c r="F203" s="46"/>
      <c r="G203" s="46"/>
      <c r="H203" s="46"/>
      <c r="I203" s="46"/>
      <c r="J203" s="48"/>
    </row>
    <row r="204">
      <c r="A204" s="37" t="s">
        <v>210</v>
      </c>
      <c r="B204" s="45"/>
      <c r="C204" s="46"/>
      <c r="D204" s="46"/>
      <c r="E204" s="39" t="s">
        <v>4271</v>
      </c>
      <c r="F204" s="46"/>
      <c r="G204" s="46"/>
      <c r="H204" s="46"/>
      <c r="I204" s="46"/>
      <c r="J204" s="48"/>
    </row>
    <row r="205" ht="30">
      <c r="A205" s="37" t="s">
        <v>202</v>
      </c>
      <c r="B205" s="37">
        <v>47</v>
      </c>
      <c r="C205" s="38" t="s">
        <v>4272</v>
      </c>
      <c r="D205" s="37" t="s">
        <v>204</v>
      </c>
      <c r="E205" s="39" t="s">
        <v>4273</v>
      </c>
      <c r="F205" s="40" t="s">
        <v>2377</v>
      </c>
      <c r="G205" s="41">
        <v>2</v>
      </c>
      <c r="H205" s="42">
        <v>0</v>
      </c>
      <c r="I205" s="43">
        <f>ROUND(G205*H205,P4)</f>
        <v>0</v>
      </c>
      <c r="J205" s="37"/>
      <c r="O205" s="44">
        <f>I205*0.21</f>
        <v>0</v>
      </c>
      <c r="P205">
        <v>3</v>
      </c>
    </row>
    <row r="206" ht="30">
      <c r="A206" s="37" t="s">
        <v>207</v>
      </c>
      <c r="B206" s="45"/>
      <c r="C206" s="46"/>
      <c r="D206" s="46"/>
      <c r="E206" s="39" t="s">
        <v>4273</v>
      </c>
      <c r="F206" s="46"/>
      <c r="G206" s="46"/>
      <c r="H206" s="46"/>
      <c r="I206" s="46"/>
      <c r="J206" s="48"/>
    </row>
    <row r="207" ht="255">
      <c r="A207" s="37" t="s">
        <v>208</v>
      </c>
      <c r="B207" s="45"/>
      <c r="C207" s="46"/>
      <c r="D207" s="46"/>
      <c r="E207" s="49" t="s">
        <v>4274</v>
      </c>
      <c r="F207" s="46"/>
      <c r="G207" s="46"/>
      <c r="H207" s="46"/>
      <c r="I207" s="46"/>
      <c r="J207" s="48"/>
    </row>
    <row r="208" ht="285">
      <c r="A208" s="37" t="s">
        <v>210</v>
      </c>
      <c r="B208" s="45"/>
      <c r="C208" s="46"/>
      <c r="D208" s="46"/>
      <c r="E208" s="39" t="s">
        <v>4275</v>
      </c>
      <c r="F208" s="46"/>
      <c r="G208" s="46"/>
      <c r="H208" s="46"/>
      <c r="I208" s="46"/>
      <c r="J208" s="48"/>
    </row>
    <row r="209" ht="30">
      <c r="A209" s="37" t="s">
        <v>202</v>
      </c>
      <c r="B209" s="37">
        <v>48</v>
      </c>
      <c r="C209" s="38" t="s">
        <v>4276</v>
      </c>
      <c r="D209" s="37" t="s">
        <v>204</v>
      </c>
      <c r="E209" s="39" t="s">
        <v>4277</v>
      </c>
      <c r="F209" s="40" t="s">
        <v>2377</v>
      </c>
      <c r="G209" s="41">
        <v>2</v>
      </c>
      <c r="H209" s="42">
        <v>0</v>
      </c>
      <c r="I209" s="43">
        <f>ROUND(G209*H209,P4)</f>
        <v>0</v>
      </c>
      <c r="J209" s="37"/>
      <c r="O209" s="44">
        <f>I209*0.21</f>
        <v>0</v>
      </c>
      <c r="P209">
        <v>3</v>
      </c>
    </row>
    <row r="210" ht="30">
      <c r="A210" s="37" t="s">
        <v>207</v>
      </c>
      <c r="B210" s="45"/>
      <c r="C210" s="46"/>
      <c r="D210" s="46"/>
      <c r="E210" s="39" t="s">
        <v>4277</v>
      </c>
      <c r="F210" s="46"/>
      <c r="G210" s="46"/>
      <c r="H210" s="46"/>
      <c r="I210" s="46"/>
      <c r="J210" s="48"/>
    </row>
    <row r="211" ht="150">
      <c r="A211" s="37" t="s">
        <v>208</v>
      </c>
      <c r="B211" s="45"/>
      <c r="C211" s="46"/>
      <c r="D211" s="46"/>
      <c r="E211" s="49" t="s">
        <v>4278</v>
      </c>
      <c r="F211" s="46"/>
      <c r="G211" s="46"/>
      <c r="H211" s="46"/>
      <c r="I211" s="46"/>
      <c r="J211" s="48"/>
    </row>
    <row r="212" ht="285">
      <c r="A212" s="37" t="s">
        <v>210</v>
      </c>
      <c r="B212" s="45"/>
      <c r="C212" s="46"/>
      <c r="D212" s="46"/>
      <c r="E212" s="39" t="s">
        <v>4275</v>
      </c>
      <c r="F212" s="46"/>
      <c r="G212" s="46"/>
      <c r="H212" s="46"/>
      <c r="I212" s="46"/>
      <c r="J212" s="48"/>
    </row>
    <row r="213" ht="45">
      <c r="A213" s="37" t="s">
        <v>202</v>
      </c>
      <c r="B213" s="37">
        <v>49</v>
      </c>
      <c r="C213" s="38" t="s">
        <v>4279</v>
      </c>
      <c r="D213" s="37" t="s">
        <v>204</v>
      </c>
      <c r="E213" s="39" t="s">
        <v>4280</v>
      </c>
      <c r="F213" s="40" t="s">
        <v>2377</v>
      </c>
      <c r="G213" s="41">
        <v>2</v>
      </c>
      <c r="H213" s="42">
        <v>0</v>
      </c>
      <c r="I213" s="43">
        <f>ROUND(G213*H213,P4)</f>
        <v>0</v>
      </c>
      <c r="J213" s="37"/>
      <c r="O213" s="44">
        <f>I213*0.21</f>
        <v>0</v>
      </c>
      <c r="P213">
        <v>3</v>
      </c>
    </row>
    <row r="214" ht="45">
      <c r="A214" s="37" t="s">
        <v>207</v>
      </c>
      <c r="B214" s="45"/>
      <c r="C214" s="46"/>
      <c r="D214" s="46"/>
      <c r="E214" s="39" t="s">
        <v>4280</v>
      </c>
      <c r="F214" s="46"/>
      <c r="G214" s="46"/>
      <c r="H214" s="46"/>
      <c r="I214" s="46"/>
      <c r="J214" s="48"/>
    </row>
    <row r="215" ht="135">
      <c r="A215" s="37" t="s">
        <v>208</v>
      </c>
      <c r="B215" s="45"/>
      <c r="C215" s="46"/>
      <c r="D215" s="46"/>
      <c r="E215" s="49" t="s">
        <v>4281</v>
      </c>
      <c r="F215" s="46"/>
      <c r="G215" s="46"/>
      <c r="H215" s="46"/>
      <c r="I215" s="46"/>
      <c r="J215" s="48"/>
    </row>
    <row r="216" ht="285">
      <c r="A216" s="37" t="s">
        <v>210</v>
      </c>
      <c r="B216" s="45"/>
      <c r="C216" s="46"/>
      <c r="D216" s="46"/>
      <c r="E216" s="39" t="s">
        <v>4275</v>
      </c>
      <c r="F216" s="46"/>
      <c r="G216" s="46"/>
      <c r="H216" s="46"/>
      <c r="I216" s="46"/>
      <c r="J216" s="48"/>
    </row>
    <row r="217" ht="45">
      <c r="A217" s="37" t="s">
        <v>202</v>
      </c>
      <c r="B217" s="37">
        <v>50</v>
      </c>
      <c r="C217" s="38" t="s">
        <v>4282</v>
      </c>
      <c r="D217" s="37" t="s">
        <v>204</v>
      </c>
      <c r="E217" s="39" t="s">
        <v>4283</v>
      </c>
      <c r="F217" s="40" t="s">
        <v>1014</v>
      </c>
      <c r="G217" s="41">
        <v>1</v>
      </c>
      <c r="H217" s="42">
        <v>0</v>
      </c>
      <c r="I217" s="43">
        <f>ROUND(G217*H217,P4)</f>
        <v>0</v>
      </c>
      <c r="J217" s="37"/>
      <c r="O217" s="44">
        <f>I217*0.21</f>
        <v>0</v>
      </c>
      <c r="P217">
        <v>3</v>
      </c>
    </row>
    <row r="218" ht="45">
      <c r="A218" s="37" t="s">
        <v>207</v>
      </c>
      <c r="B218" s="45"/>
      <c r="C218" s="46"/>
      <c r="D218" s="46"/>
      <c r="E218" s="39" t="s">
        <v>4284</v>
      </c>
      <c r="F218" s="46"/>
      <c r="G218" s="46"/>
      <c r="H218" s="46"/>
      <c r="I218" s="46"/>
      <c r="J218" s="48"/>
    </row>
    <row r="219" ht="195">
      <c r="A219" s="37" t="s">
        <v>208</v>
      </c>
      <c r="B219" s="45"/>
      <c r="C219" s="46"/>
      <c r="D219" s="46"/>
      <c r="E219" s="49" t="s">
        <v>4285</v>
      </c>
      <c r="F219" s="46"/>
      <c r="G219" s="46"/>
      <c r="H219" s="46"/>
      <c r="I219" s="46"/>
      <c r="J219" s="48"/>
    </row>
    <row r="220" ht="270">
      <c r="A220" s="37" t="s">
        <v>210</v>
      </c>
      <c r="B220" s="45"/>
      <c r="C220" s="46"/>
      <c r="D220" s="46"/>
      <c r="E220" s="39" t="s">
        <v>4286</v>
      </c>
      <c r="F220" s="46"/>
      <c r="G220" s="46"/>
      <c r="H220" s="46"/>
      <c r="I220" s="46"/>
      <c r="J220" s="48"/>
    </row>
    <row r="221" ht="45">
      <c r="A221" s="37" t="s">
        <v>202</v>
      </c>
      <c r="B221" s="37">
        <v>51</v>
      </c>
      <c r="C221" s="38" t="s">
        <v>4287</v>
      </c>
      <c r="D221" s="37" t="s">
        <v>204</v>
      </c>
      <c r="E221" s="39" t="s">
        <v>4288</v>
      </c>
      <c r="F221" s="40" t="s">
        <v>1014</v>
      </c>
      <c r="G221" s="41">
        <v>1</v>
      </c>
      <c r="H221" s="42">
        <v>0</v>
      </c>
      <c r="I221" s="43">
        <f>ROUND(G221*H221,P4)</f>
        <v>0</v>
      </c>
      <c r="J221" s="37"/>
      <c r="O221" s="44">
        <f>I221*0.21</f>
        <v>0</v>
      </c>
      <c r="P221">
        <v>3</v>
      </c>
    </row>
    <row r="222" ht="45">
      <c r="A222" s="37" t="s">
        <v>207</v>
      </c>
      <c r="B222" s="45"/>
      <c r="C222" s="46"/>
      <c r="D222" s="46"/>
      <c r="E222" s="39" t="s">
        <v>4288</v>
      </c>
      <c r="F222" s="46"/>
      <c r="G222" s="46"/>
      <c r="H222" s="46"/>
      <c r="I222" s="46"/>
      <c r="J222" s="48"/>
    </row>
    <row r="223" ht="195">
      <c r="A223" s="37" t="s">
        <v>208</v>
      </c>
      <c r="B223" s="45"/>
      <c r="C223" s="46"/>
      <c r="D223" s="46"/>
      <c r="E223" s="49" t="s">
        <v>4289</v>
      </c>
      <c r="F223" s="46"/>
      <c r="G223" s="46"/>
      <c r="H223" s="46"/>
      <c r="I223" s="46"/>
      <c r="J223" s="48"/>
    </row>
    <row r="224" ht="270">
      <c r="A224" s="37" t="s">
        <v>210</v>
      </c>
      <c r="B224" s="45"/>
      <c r="C224" s="46"/>
      <c r="D224" s="46"/>
      <c r="E224" s="39" t="s">
        <v>4286</v>
      </c>
      <c r="F224" s="46"/>
      <c r="G224" s="46"/>
      <c r="H224" s="46"/>
      <c r="I224" s="46"/>
      <c r="J224" s="48"/>
    </row>
    <row r="225" ht="30">
      <c r="A225" s="37" t="s">
        <v>202</v>
      </c>
      <c r="B225" s="37">
        <v>52</v>
      </c>
      <c r="C225" s="38" t="s">
        <v>4290</v>
      </c>
      <c r="D225" s="37" t="s">
        <v>204</v>
      </c>
      <c r="E225" s="39" t="s">
        <v>4291</v>
      </c>
      <c r="F225" s="40" t="s">
        <v>217</v>
      </c>
      <c r="G225" s="41">
        <v>20</v>
      </c>
      <c r="H225" s="42">
        <v>0</v>
      </c>
      <c r="I225" s="43">
        <f>ROUND(G225*H225,P4)</f>
        <v>0</v>
      </c>
      <c r="J225" s="37"/>
      <c r="O225" s="44">
        <f>I225*0.21</f>
        <v>0</v>
      </c>
      <c r="P225">
        <v>3</v>
      </c>
    </row>
    <row r="226" ht="30">
      <c r="A226" s="37" t="s">
        <v>207</v>
      </c>
      <c r="B226" s="45"/>
      <c r="C226" s="46"/>
      <c r="D226" s="46"/>
      <c r="E226" s="39" t="s">
        <v>4291</v>
      </c>
      <c r="F226" s="46"/>
      <c r="G226" s="46"/>
      <c r="H226" s="46"/>
      <c r="I226" s="46"/>
      <c r="J226" s="48"/>
    </row>
    <row r="227" ht="180">
      <c r="A227" s="37" t="s">
        <v>208</v>
      </c>
      <c r="B227" s="45"/>
      <c r="C227" s="46"/>
      <c r="D227" s="46"/>
      <c r="E227" s="49" t="s">
        <v>4292</v>
      </c>
      <c r="F227" s="46"/>
      <c r="G227" s="46"/>
      <c r="H227" s="46"/>
      <c r="I227" s="46"/>
      <c r="J227" s="48"/>
    </row>
    <row r="228" ht="255">
      <c r="A228" s="37" t="s">
        <v>210</v>
      </c>
      <c r="B228" s="45"/>
      <c r="C228" s="46"/>
      <c r="D228" s="46"/>
      <c r="E228" s="39" t="s">
        <v>4293</v>
      </c>
      <c r="F228" s="46"/>
      <c r="G228" s="46"/>
      <c r="H228" s="46"/>
      <c r="I228" s="46"/>
      <c r="J228" s="48"/>
    </row>
    <row r="229" ht="30">
      <c r="A229" s="37" t="s">
        <v>202</v>
      </c>
      <c r="B229" s="37">
        <v>53</v>
      </c>
      <c r="C229" s="38" t="s">
        <v>4294</v>
      </c>
      <c r="D229" s="37" t="s">
        <v>204</v>
      </c>
      <c r="E229" s="39" t="s">
        <v>4295</v>
      </c>
      <c r="F229" s="40" t="s">
        <v>206</v>
      </c>
      <c r="G229" s="41">
        <v>2</v>
      </c>
      <c r="H229" s="42">
        <v>0</v>
      </c>
      <c r="I229" s="43">
        <f>ROUND(G229*H229,P4)</f>
        <v>0</v>
      </c>
      <c r="J229" s="37"/>
      <c r="O229" s="44">
        <f>I229*0.21</f>
        <v>0</v>
      </c>
      <c r="P229">
        <v>3</v>
      </c>
    </row>
    <row r="230" ht="30">
      <c r="A230" s="37" t="s">
        <v>207</v>
      </c>
      <c r="B230" s="45"/>
      <c r="C230" s="46"/>
      <c r="D230" s="46"/>
      <c r="E230" s="39" t="s">
        <v>4295</v>
      </c>
      <c r="F230" s="46"/>
      <c r="G230" s="46"/>
      <c r="H230" s="46"/>
      <c r="I230" s="46"/>
      <c r="J230" s="48"/>
    </row>
    <row r="231" ht="165">
      <c r="A231" s="37" t="s">
        <v>208</v>
      </c>
      <c r="B231" s="45"/>
      <c r="C231" s="46"/>
      <c r="D231" s="46"/>
      <c r="E231" s="49" t="s">
        <v>4296</v>
      </c>
      <c r="F231" s="46"/>
      <c r="G231" s="46"/>
      <c r="H231" s="46"/>
      <c r="I231" s="46"/>
      <c r="J231" s="48"/>
    </row>
    <row r="232" ht="75">
      <c r="A232" s="37" t="s">
        <v>210</v>
      </c>
      <c r="B232" s="45"/>
      <c r="C232" s="46"/>
      <c r="D232" s="46"/>
      <c r="E232" s="39" t="s">
        <v>4252</v>
      </c>
      <c r="F232" s="46"/>
      <c r="G232" s="46"/>
      <c r="H232" s="46"/>
      <c r="I232" s="46"/>
      <c r="J232" s="48"/>
    </row>
    <row r="233" ht="30">
      <c r="A233" s="37" t="s">
        <v>202</v>
      </c>
      <c r="B233" s="37">
        <v>54</v>
      </c>
      <c r="C233" s="38" t="s">
        <v>4297</v>
      </c>
      <c r="D233" s="37" t="s">
        <v>204</v>
      </c>
      <c r="E233" s="39" t="s">
        <v>4298</v>
      </c>
      <c r="F233" s="40" t="s">
        <v>206</v>
      </c>
      <c r="G233" s="41">
        <v>1</v>
      </c>
      <c r="H233" s="42">
        <v>0</v>
      </c>
      <c r="I233" s="43">
        <f>ROUND(G233*H233,P4)</f>
        <v>0</v>
      </c>
      <c r="J233" s="37"/>
      <c r="O233" s="44">
        <f>I233*0.21</f>
        <v>0</v>
      </c>
      <c r="P233">
        <v>3</v>
      </c>
    </row>
    <row r="234" ht="30">
      <c r="A234" s="37" t="s">
        <v>207</v>
      </c>
      <c r="B234" s="45"/>
      <c r="C234" s="46"/>
      <c r="D234" s="46"/>
      <c r="E234" s="39" t="s">
        <v>4298</v>
      </c>
      <c r="F234" s="46"/>
      <c r="G234" s="46"/>
      <c r="H234" s="46"/>
      <c r="I234" s="46"/>
      <c r="J234" s="48"/>
    </row>
    <row r="235" ht="105">
      <c r="A235" s="37" t="s">
        <v>208</v>
      </c>
      <c r="B235" s="45"/>
      <c r="C235" s="46"/>
      <c r="D235" s="46"/>
      <c r="E235" s="49" t="s">
        <v>4299</v>
      </c>
      <c r="F235" s="46"/>
      <c r="G235" s="46"/>
      <c r="H235" s="46"/>
      <c r="I235" s="46"/>
      <c r="J235" s="48"/>
    </row>
    <row r="236" ht="30">
      <c r="A236" s="37" t="s">
        <v>210</v>
      </c>
      <c r="B236" s="45"/>
      <c r="C236" s="46"/>
      <c r="D236" s="46"/>
      <c r="E236" s="39" t="s">
        <v>4300</v>
      </c>
      <c r="F236" s="46"/>
      <c r="G236" s="46"/>
      <c r="H236" s="46"/>
      <c r="I236" s="46"/>
      <c r="J236" s="48"/>
    </row>
    <row r="237" ht="45">
      <c r="A237" s="37" t="s">
        <v>202</v>
      </c>
      <c r="B237" s="37">
        <v>55</v>
      </c>
      <c r="C237" s="38" t="s">
        <v>4301</v>
      </c>
      <c r="D237" s="37" t="s">
        <v>204</v>
      </c>
      <c r="E237" s="39" t="s">
        <v>4302</v>
      </c>
      <c r="F237" s="40" t="s">
        <v>206</v>
      </c>
      <c r="G237" s="41">
        <v>1</v>
      </c>
      <c r="H237" s="42">
        <v>0</v>
      </c>
      <c r="I237" s="43">
        <f>ROUND(G237*H237,P4)</f>
        <v>0</v>
      </c>
      <c r="J237" s="37"/>
      <c r="O237" s="44">
        <f>I237*0.21</f>
        <v>0</v>
      </c>
      <c r="P237">
        <v>3</v>
      </c>
    </row>
    <row r="238" ht="45">
      <c r="A238" s="37" t="s">
        <v>207</v>
      </c>
      <c r="B238" s="45"/>
      <c r="C238" s="46"/>
      <c r="D238" s="46"/>
      <c r="E238" s="39" t="s">
        <v>4302</v>
      </c>
      <c r="F238" s="46"/>
      <c r="G238" s="46"/>
      <c r="H238" s="46"/>
      <c r="I238" s="46"/>
      <c r="J238" s="48"/>
    </row>
    <row r="239" ht="210">
      <c r="A239" s="37" t="s">
        <v>208</v>
      </c>
      <c r="B239" s="45"/>
      <c r="C239" s="46"/>
      <c r="D239" s="46"/>
      <c r="E239" s="49" t="s">
        <v>4303</v>
      </c>
      <c r="F239" s="46"/>
      <c r="G239" s="46"/>
      <c r="H239" s="46"/>
      <c r="I239" s="46"/>
      <c r="J239" s="48"/>
    </row>
    <row r="240" ht="75">
      <c r="A240" s="37" t="s">
        <v>210</v>
      </c>
      <c r="B240" s="45"/>
      <c r="C240" s="46"/>
      <c r="D240" s="46"/>
      <c r="E240" s="39" t="s">
        <v>4252</v>
      </c>
      <c r="F240" s="46"/>
      <c r="G240" s="46"/>
      <c r="H240" s="46"/>
      <c r="I240" s="46"/>
      <c r="J240" s="48"/>
    </row>
    <row r="241">
      <c r="A241" s="31" t="s">
        <v>199</v>
      </c>
      <c r="B241" s="32"/>
      <c r="C241" s="33" t="s">
        <v>1026</v>
      </c>
      <c r="D241" s="34"/>
      <c r="E241" s="31" t="s">
        <v>2599</v>
      </c>
      <c r="F241" s="34"/>
      <c r="G241" s="34"/>
      <c r="H241" s="34"/>
      <c r="I241" s="35">
        <f>SUMIFS(I242:I285,A242:A285,"P")</f>
        <v>0</v>
      </c>
      <c r="J241" s="36"/>
    </row>
    <row r="242" ht="30">
      <c r="A242" s="37" t="s">
        <v>202</v>
      </c>
      <c r="B242" s="37">
        <v>56</v>
      </c>
      <c r="C242" s="38" t="s">
        <v>4304</v>
      </c>
      <c r="D242" s="37" t="s">
        <v>204</v>
      </c>
      <c r="E242" s="39" t="s">
        <v>4305</v>
      </c>
      <c r="F242" s="40" t="s">
        <v>217</v>
      </c>
      <c r="G242" s="41">
        <v>12.465</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ht="90">
      <c r="A244" s="37" t="s">
        <v>208</v>
      </c>
      <c r="B244" s="45"/>
      <c r="C244" s="46"/>
      <c r="D244" s="46"/>
      <c r="E244" s="49" t="s">
        <v>4306</v>
      </c>
      <c r="F244" s="46"/>
      <c r="G244" s="46"/>
      <c r="H244" s="46"/>
      <c r="I244" s="46"/>
      <c r="J244" s="48"/>
    </row>
    <row r="245" ht="60">
      <c r="A245" s="37" t="s">
        <v>210</v>
      </c>
      <c r="B245" s="45"/>
      <c r="C245" s="46"/>
      <c r="D245" s="46"/>
      <c r="E245" s="39" t="s">
        <v>4307</v>
      </c>
      <c r="F245" s="46"/>
      <c r="G245" s="46"/>
      <c r="H245" s="46"/>
      <c r="I245" s="46"/>
      <c r="J245" s="48"/>
    </row>
    <row r="246">
      <c r="A246" s="37" t="s">
        <v>202</v>
      </c>
      <c r="B246" s="37">
        <v>57</v>
      </c>
      <c r="C246" s="38" t="s">
        <v>4308</v>
      </c>
      <c r="D246" s="37" t="s">
        <v>204</v>
      </c>
      <c r="E246" s="39" t="s">
        <v>4309</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ht="60">
      <c r="A248" s="37" t="s">
        <v>208</v>
      </c>
      <c r="B248" s="45"/>
      <c r="C248" s="46"/>
      <c r="D248" s="46"/>
      <c r="E248" s="49" t="s">
        <v>4310</v>
      </c>
      <c r="F248" s="46"/>
      <c r="G248" s="46"/>
      <c r="H248" s="46"/>
      <c r="I248" s="46"/>
      <c r="J248" s="48"/>
    </row>
    <row r="249" ht="150">
      <c r="A249" s="37" t="s">
        <v>210</v>
      </c>
      <c r="B249" s="45"/>
      <c r="C249" s="46"/>
      <c r="D249" s="46"/>
      <c r="E249" s="39" t="s">
        <v>4311</v>
      </c>
      <c r="F249" s="46"/>
      <c r="G249" s="46"/>
      <c r="H249" s="46"/>
      <c r="I249" s="46"/>
      <c r="J249" s="48"/>
    </row>
    <row r="250">
      <c r="A250" s="37" t="s">
        <v>202</v>
      </c>
      <c r="B250" s="37">
        <v>58</v>
      </c>
      <c r="C250" s="38" t="s">
        <v>4312</v>
      </c>
      <c r="D250" s="37" t="s">
        <v>204</v>
      </c>
      <c r="E250" s="39" t="s">
        <v>4313</v>
      </c>
      <c r="F250" s="40" t="s">
        <v>492</v>
      </c>
      <c r="G250" s="41">
        <v>1.901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75">
      <c r="A252" s="37" t="s">
        <v>208</v>
      </c>
      <c r="B252" s="45"/>
      <c r="C252" s="46"/>
      <c r="D252" s="46"/>
      <c r="E252" s="49" t="s">
        <v>4314</v>
      </c>
      <c r="F252" s="46"/>
      <c r="G252" s="46"/>
      <c r="H252" s="46"/>
      <c r="I252" s="46"/>
      <c r="J252" s="48"/>
    </row>
    <row r="253" ht="150">
      <c r="A253" s="37" t="s">
        <v>210</v>
      </c>
      <c r="B253" s="45"/>
      <c r="C253" s="46"/>
      <c r="D253" s="46"/>
      <c r="E253" s="39" t="s">
        <v>1749</v>
      </c>
      <c r="F253" s="46"/>
      <c r="G253" s="46"/>
      <c r="H253" s="46"/>
      <c r="I253" s="46"/>
      <c r="J253" s="48"/>
    </row>
    <row r="254" ht="30">
      <c r="A254" s="37" t="s">
        <v>202</v>
      </c>
      <c r="B254" s="37">
        <v>59</v>
      </c>
      <c r="C254" s="38" t="s">
        <v>4315</v>
      </c>
      <c r="D254" s="37" t="s">
        <v>204</v>
      </c>
      <c r="E254" s="39" t="s">
        <v>4316</v>
      </c>
      <c r="F254" s="40" t="s">
        <v>217</v>
      </c>
      <c r="G254" s="41">
        <v>6.9699999999999998</v>
      </c>
      <c r="H254" s="42">
        <v>0</v>
      </c>
      <c r="I254" s="43">
        <f>ROUND(G254*H254,P4)</f>
        <v>0</v>
      </c>
      <c r="J254" s="37"/>
      <c r="O254" s="44">
        <f>I254*0.21</f>
        <v>0</v>
      </c>
      <c r="P254">
        <v>3</v>
      </c>
    </row>
    <row r="255" ht="30">
      <c r="A255" s="37" t="s">
        <v>207</v>
      </c>
      <c r="B255" s="45"/>
      <c r="C255" s="46"/>
      <c r="D255" s="46"/>
      <c r="E255" s="39" t="s">
        <v>4316</v>
      </c>
      <c r="F255" s="46"/>
      <c r="G255" s="46"/>
      <c r="H255" s="46"/>
      <c r="I255" s="46"/>
      <c r="J255" s="48"/>
    </row>
    <row r="256" ht="330">
      <c r="A256" s="37" t="s">
        <v>208</v>
      </c>
      <c r="B256" s="45"/>
      <c r="C256" s="46"/>
      <c r="D256" s="46"/>
      <c r="E256" s="49" t="s">
        <v>4317</v>
      </c>
      <c r="F256" s="46"/>
      <c r="G256" s="46"/>
      <c r="H256" s="46"/>
      <c r="I256" s="46"/>
      <c r="J256" s="48"/>
    </row>
    <row r="257" ht="75">
      <c r="A257" s="37" t="s">
        <v>210</v>
      </c>
      <c r="B257" s="45"/>
      <c r="C257" s="46"/>
      <c r="D257" s="46"/>
      <c r="E257" s="39" t="s">
        <v>4318</v>
      </c>
      <c r="F257" s="46"/>
      <c r="G257" s="46"/>
      <c r="H257" s="46"/>
      <c r="I257" s="46"/>
      <c r="J257" s="48"/>
    </row>
    <row r="258">
      <c r="A258" s="37" t="s">
        <v>202</v>
      </c>
      <c r="B258" s="37">
        <v>60</v>
      </c>
      <c r="C258" s="38" t="s">
        <v>4319</v>
      </c>
      <c r="D258" s="37" t="s">
        <v>204</v>
      </c>
      <c r="E258" s="39" t="s">
        <v>4320</v>
      </c>
      <c r="F258" s="40" t="s">
        <v>227</v>
      </c>
      <c r="G258" s="41">
        <v>30.777999999999999</v>
      </c>
      <c r="H258" s="42">
        <v>0</v>
      </c>
      <c r="I258" s="43">
        <f>ROUND(G258*H258,P4)</f>
        <v>0</v>
      </c>
      <c r="J258" s="37"/>
      <c r="O258" s="44">
        <f>I258*0.21</f>
        <v>0</v>
      </c>
      <c r="P258">
        <v>3</v>
      </c>
    </row>
    <row r="259">
      <c r="A259" s="37" t="s">
        <v>207</v>
      </c>
      <c r="B259" s="45"/>
      <c r="C259" s="46"/>
      <c r="D259" s="46"/>
      <c r="E259" s="39" t="s">
        <v>4320</v>
      </c>
      <c r="F259" s="46"/>
      <c r="G259" s="46"/>
      <c r="H259" s="46"/>
      <c r="I259" s="46"/>
      <c r="J259" s="48"/>
    </row>
    <row r="260" ht="75">
      <c r="A260" s="37" t="s">
        <v>208</v>
      </c>
      <c r="B260" s="45"/>
      <c r="C260" s="46"/>
      <c r="D260" s="46"/>
      <c r="E260" s="49" t="s">
        <v>4321</v>
      </c>
      <c r="F260" s="46"/>
      <c r="G260" s="46"/>
      <c r="H260" s="46"/>
      <c r="I260" s="46"/>
      <c r="J260" s="48"/>
    </row>
    <row r="261" ht="45">
      <c r="A261" s="37" t="s">
        <v>210</v>
      </c>
      <c r="B261" s="45"/>
      <c r="C261" s="46"/>
      <c r="D261" s="46"/>
      <c r="E261" s="39" t="s">
        <v>4322</v>
      </c>
      <c r="F261" s="46"/>
      <c r="G261" s="46"/>
      <c r="H261" s="46"/>
      <c r="I261" s="46"/>
      <c r="J261" s="48"/>
    </row>
    <row r="262" ht="45">
      <c r="A262" s="37" t="s">
        <v>202</v>
      </c>
      <c r="B262" s="37">
        <v>61</v>
      </c>
      <c r="C262" s="38" t="s">
        <v>4323</v>
      </c>
      <c r="D262" s="37" t="s">
        <v>204</v>
      </c>
      <c r="E262" s="39" t="s">
        <v>4324</v>
      </c>
      <c r="F262" s="40" t="s">
        <v>217</v>
      </c>
      <c r="G262" s="41">
        <v>1</v>
      </c>
      <c r="H262" s="42">
        <v>0</v>
      </c>
      <c r="I262" s="43">
        <f>ROUND(G262*H262,P4)</f>
        <v>0</v>
      </c>
      <c r="J262" s="37"/>
      <c r="O262" s="44">
        <f>I262*0.21</f>
        <v>0</v>
      </c>
      <c r="P262">
        <v>3</v>
      </c>
    </row>
    <row r="263" ht="45">
      <c r="A263" s="37" t="s">
        <v>207</v>
      </c>
      <c r="B263" s="45"/>
      <c r="C263" s="46"/>
      <c r="D263" s="46"/>
      <c r="E263" s="39" t="s">
        <v>4324</v>
      </c>
      <c r="F263" s="46"/>
      <c r="G263" s="46"/>
      <c r="H263" s="46"/>
      <c r="I263" s="46"/>
      <c r="J263" s="48"/>
    </row>
    <row r="264" ht="120">
      <c r="A264" s="37" t="s">
        <v>208</v>
      </c>
      <c r="B264" s="45"/>
      <c r="C264" s="46"/>
      <c r="D264" s="46"/>
      <c r="E264" s="49" t="s">
        <v>4325</v>
      </c>
      <c r="F264" s="46"/>
      <c r="G264" s="46"/>
      <c r="H264" s="46"/>
      <c r="I264" s="46"/>
      <c r="J264" s="48"/>
    </row>
    <row r="265" ht="75">
      <c r="A265" s="37" t="s">
        <v>210</v>
      </c>
      <c r="B265" s="45"/>
      <c r="C265" s="46"/>
      <c r="D265" s="46"/>
      <c r="E265" s="39" t="s">
        <v>4252</v>
      </c>
      <c r="F265" s="46"/>
      <c r="G265" s="46"/>
      <c r="H265" s="46"/>
      <c r="I265" s="46"/>
      <c r="J265" s="48"/>
    </row>
    <row r="266" ht="45">
      <c r="A266" s="37" t="s">
        <v>202</v>
      </c>
      <c r="B266" s="37">
        <v>62</v>
      </c>
      <c r="C266" s="38" t="s">
        <v>4326</v>
      </c>
      <c r="D266" s="37" t="s">
        <v>204</v>
      </c>
      <c r="E266" s="39" t="s">
        <v>4327</v>
      </c>
      <c r="F266" s="40" t="s">
        <v>217</v>
      </c>
      <c r="G266" s="41">
        <v>0.40000000000000002</v>
      </c>
      <c r="H266" s="42">
        <v>0</v>
      </c>
      <c r="I266" s="43">
        <f>ROUND(G266*H266,P4)</f>
        <v>0</v>
      </c>
      <c r="J266" s="37"/>
      <c r="O266" s="44">
        <f>I266*0.21</f>
        <v>0</v>
      </c>
      <c r="P266">
        <v>3</v>
      </c>
    </row>
    <row r="267" ht="45">
      <c r="A267" s="37" t="s">
        <v>207</v>
      </c>
      <c r="B267" s="45"/>
      <c r="C267" s="46"/>
      <c r="D267" s="46"/>
      <c r="E267" s="39" t="s">
        <v>4327</v>
      </c>
      <c r="F267" s="46"/>
      <c r="G267" s="46"/>
      <c r="H267" s="46"/>
      <c r="I267" s="46"/>
      <c r="J267" s="48"/>
    </row>
    <row r="268" ht="90">
      <c r="A268" s="37" t="s">
        <v>208</v>
      </c>
      <c r="B268" s="45"/>
      <c r="C268" s="46"/>
      <c r="D268" s="46"/>
      <c r="E268" s="49" t="s">
        <v>4328</v>
      </c>
      <c r="F268" s="46"/>
      <c r="G268" s="46"/>
      <c r="H268" s="46"/>
      <c r="I268" s="46"/>
      <c r="J268" s="48"/>
    </row>
    <row r="269" ht="75">
      <c r="A269" s="37" t="s">
        <v>210</v>
      </c>
      <c r="B269" s="45"/>
      <c r="C269" s="46"/>
      <c r="D269" s="46"/>
      <c r="E269" s="39" t="s">
        <v>4252</v>
      </c>
      <c r="F269" s="46"/>
      <c r="G269" s="46"/>
      <c r="H269" s="46"/>
      <c r="I269" s="46"/>
      <c r="J269" s="48"/>
    </row>
    <row r="270" ht="45">
      <c r="A270" s="37" t="s">
        <v>202</v>
      </c>
      <c r="B270" s="37">
        <v>63</v>
      </c>
      <c r="C270" s="38" t="s">
        <v>4329</v>
      </c>
      <c r="D270" s="37" t="s">
        <v>204</v>
      </c>
      <c r="E270" s="39" t="s">
        <v>4330</v>
      </c>
      <c r="F270" s="40" t="s">
        <v>217</v>
      </c>
      <c r="G270" s="41">
        <v>0.40000000000000002</v>
      </c>
      <c r="H270" s="42">
        <v>0</v>
      </c>
      <c r="I270" s="43">
        <f>ROUND(G270*H270,P4)</f>
        <v>0</v>
      </c>
      <c r="J270" s="37"/>
      <c r="O270" s="44">
        <f>I270*0.21</f>
        <v>0</v>
      </c>
      <c r="P270">
        <v>3</v>
      </c>
    </row>
    <row r="271" ht="45">
      <c r="A271" s="37" t="s">
        <v>207</v>
      </c>
      <c r="B271" s="45"/>
      <c r="C271" s="46"/>
      <c r="D271" s="46"/>
      <c r="E271" s="39" t="s">
        <v>4330</v>
      </c>
      <c r="F271" s="46"/>
      <c r="G271" s="46"/>
      <c r="H271" s="46"/>
      <c r="I271" s="46"/>
      <c r="J271" s="48"/>
    </row>
    <row r="272" ht="90">
      <c r="A272" s="37" t="s">
        <v>208</v>
      </c>
      <c r="B272" s="45"/>
      <c r="C272" s="46"/>
      <c r="D272" s="46"/>
      <c r="E272" s="49" t="s">
        <v>4331</v>
      </c>
      <c r="F272" s="46"/>
      <c r="G272" s="46"/>
      <c r="H272" s="46"/>
      <c r="I272" s="46"/>
      <c r="J272" s="48"/>
    </row>
    <row r="273" ht="75">
      <c r="A273" s="37" t="s">
        <v>210</v>
      </c>
      <c r="B273" s="45"/>
      <c r="C273" s="46"/>
      <c r="D273" s="46"/>
      <c r="E273" s="39" t="s">
        <v>4252</v>
      </c>
      <c r="F273" s="46"/>
      <c r="G273" s="46"/>
      <c r="H273" s="46"/>
      <c r="I273" s="46"/>
      <c r="J273" s="48"/>
    </row>
    <row r="274" ht="45">
      <c r="A274" s="37" t="s">
        <v>202</v>
      </c>
      <c r="B274" s="37">
        <v>64</v>
      </c>
      <c r="C274" s="38" t="s">
        <v>4332</v>
      </c>
      <c r="D274" s="37" t="s">
        <v>204</v>
      </c>
      <c r="E274" s="39" t="s">
        <v>4333</v>
      </c>
      <c r="F274" s="40" t="s">
        <v>217</v>
      </c>
      <c r="G274" s="41">
        <v>0.20000000000000001</v>
      </c>
      <c r="H274" s="42">
        <v>0</v>
      </c>
      <c r="I274" s="43">
        <f>ROUND(G274*H274,P4)</f>
        <v>0</v>
      </c>
      <c r="J274" s="37"/>
      <c r="O274" s="44">
        <f>I274*0.21</f>
        <v>0</v>
      </c>
      <c r="P274">
        <v>3</v>
      </c>
    </row>
    <row r="275" ht="45">
      <c r="A275" s="37" t="s">
        <v>207</v>
      </c>
      <c r="B275" s="45"/>
      <c r="C275" s="46"/>
      <c r="D275" s="46"/>
      <c r="E275" s="39" t="s">
        <v>4333</v>
      </c>
      <c r="F275" s="46"/>
      <c r="G275" s="46"/>
      <c r="H275" s="46"/>
      <c r="I275" s="46"/>
      <c r="J275" s="48"/>
    </row>
    <row r="276" ht="90">
      <c r="A276" s="37" t="s">
        <v>208</v>
      </c>
      <c r="B276" s="45"/>
      <c r="C276" s="46"/>
      <c r="D276" s="46"/>
      <c r="E276" s="49" t="s">
        <v>4334</v>
      </c>
      <c r="F276" s="46"/>
      <c r="G276" s="46"/>
      <c r="H276" s="46"/>
      <c r="I276" s="46"/>
      <c r="J276" s="48"/>
    </row>
    <row r="277" ht="75">
      <c r="A277" s="37" t="s">
        <v>210</v>
      </c>
      <c r="B277" s="45"/>
      <c r="C277" s="46"/>
      <c r="D277" s="46"/>
      <c r="E277" s="39" t="s">
        <v>4252</v>
      </c>
      <c r="F277" s="46"/>
      <c r="G277" s="46"/>
      <c r="H277" s="46"/>
      <c r="I277" s="46"/>
      <c r="J277" s="48"/>
    </row>
    <row r="278" ht="45">
      <c r="A278" s="37" t="s">
        <v>202</v>
      </c>
      <c r="B278" s="37">
        <v>65</v>
      </c>
      <c r="C278" s="38" t="s">
        <v>4335</v>
      </c>
      <c r="D278" s="37" t="s">
        <v>204</v>
      </c>
      <c r="E278" s="39" t="s">
        <v>4336</v>
      </c>
      <c r="F278" s="40" t="s">
        <v>206</v>
      </c>
      <c r="G278" s="41">
        <v>4</v>
      </c>
      <c r="H278" s="42">
        <v>0</v>
      </c>
      <c r="I278" s="43">
        <f>ROUND(G278*H278,P4)</f>
        <v>0</v>
      </c>
      <c r="J278" s="37"/>
      <c r="O278" s="44">
        <f>I278*0.21</f>
        <v>0</v>
      </c>
      <c r="P278">
        <v>3</v>
      </c>
    </row>
    <row r="279" ht="45">
      <c r="A279" s="37" t="s">
        <v>207</v>
      </c>
      <c r="B279" s="45"/>
      <c r="C279" s="46"/>
      <c r="D279" s="46"/>
      <c r="E279" s="39" t="s">
        <v>4336</v>
      </c>
      <c r="F279" s="46"/>
      <c r="G279" s="46"/>
      <c r="H279" s="46"/>
      <c r="I279" s="46"/>
      <c r="J279" s="48"/>
    </row>
    <row r="280" ht="75">
      <c r="A280" s="37" t="s">
        <v>208</v>
      </c>
      <c r="B280" s="45"/>
      <c r="C280" s="46"/>
      <c r="D280" s="46"/>
      <c r="E280" s="49" t="s">
        <v>4337</v>
      </c>
      <c r="F280" s="46"/>
      <c r="G280" s="46"/>
      <c r="H280" s="46"/>
      <c r="I280" s="46"/>
      <c r="J280" s="48"/>
    </row>
    <row r="281" ht="75">
      <c r="A281" s="37" t="s">
        <v>210</v>
      </c>
      <c r="B281" s="45"/>
      <c r="C281" s="46"/>
      <c r="D281" s="46"/>
      <c r="E281" s="39" t="s">
        <v>4338</v>
      </c>
      <c r="F281" s="46"/>
      <c r="G281" s="46"/>
      <c r="H281" s="46"/>
      <c r="I281" s="46"/>
      <c r="J281" s="48"/>
    </row>
    <row r="282" ht="30">
      <c r="A282" s="37" t="s">
        <v>202</v>
      </c>
      <c r="B282" s="37">
        <v>66</v>
      </c>
      <c r="C282" s="38" t="s">
        <v>4339</v>
      </c>
      <c r="D282" s="37" t="s">
        <v>204</v>
      </c>
      <c r="E282" s="39" t="s">
        <v>4340</v>
      </c>
      <c r="F282" s="40" t="s">
        <v>206</v>
      </c>
      <c r="G282" s="41">
        <v>5</v>
      </c>
      <c r="H282" s="42">
        <v>0</v>
      </c>
      <c r="I282" s="43">
        <f>ROUND(G282*H282,P4)</f>
        <v>0</v>
      </c>
      <c r="J282" s="37"/>
      <c r="O282" s="44">
        <f>I282*0.21</f>
        <v>0</v>
      </c>
      <c r="P282">
        <v>3</v>
      </c>
    </row>
    <row r="283" ht="30">
      <c r="A283" s="37" t="s">
        <v>207</v>
      </c>
      <c r="B283" s="45"/>
      <c r="C283" s="46"/>
      <c r="D283" s="46"/>
      <c r="E283" s="39" t="s">
        <v>4340</v>
      </c>
      <c r="F283" s="46"/>
      <c r="G283" s="46"/>
      <c r="H283" s="46"/>
      <c r="I283" s="46"/>
      <c r="J283" s="48"/>
    </row>
    <row r="284" ht="75">
      <c r="A284" s="37" t="s">
        <v>208</v>
      </c>
      <c r="B284" s="45"/>
      <c r="C284" s="46"/>
      <c r="D284" s="46"/>
      <c r="E284" s="49" t="s">
        <v>4341</v>
      </c>
      <c r="F284" s="46"/>
      <c r="G284" s="46"/>
      <c r="H284" s="46"/>
      <c r="I284" s="46"/>
      <c r="J284" s="48"/>
    </row>
    <row r="285" ht="75">
      <c r="A285" s="37" t="s">
        <v>210</v>
      </c>
      <c r="B285" s="45"/>
      <c r="C285" s="46"/>
      <c r="D285" s="46"/>
      <c r="E285" s="39" t="s">
        <v>4338</v>
      </c>
      <c r="F285" s="46"/>
      <c r="G285" s="46"/>
      <c r="H285" s="46"/>
      <c r="I285" s="46"/>
      <c r="J285" s="48"/>
    </row>
    <row r="286">
      <c r="A286" s="31" t="s">
        <v>199</v>
      </c>
      <c r="B286" s="32"/>
      <c r="C286" s="33" t="s">
        <v>471</v>
      </c>
      <c r="D286" s="34"/>
      <c r="E286" s="31" t="s">
        <v>472</v>
      </c>
      <c r="F286" s="34"/>
      <c r="G286" s="34"/>
      <c r="H286" s="34"/>
      <c r="I286" s="35">
        <f>SUMIFS(I287:I294,A287:A294,"P")</f>
        <v>0</v>
      </c>
      <c r="J286" s="36"/>
    </row>
    <row r="287" ht="45">
      <c r="A287" s="37" t="s">
        <v>202</v>
      </c>
      <c r="B287" s="37">
        <v>67</v>
      </c>
      <c r="C287" s="38" t="s">
        <v>572</v>
      </c>
      <c r="D287" s="37" t="s">
        <v>573</v>
      </c>
      <c r="E287" s="39" t="s">
        <v>574</v>
      </c>
      <c r="F287" s="40" t="s">
        <v>476</v>
      </c>
      <c r="G287" s="41">
        <v>1247.992</v>
      </c>
      <c r="H287" s="42">
        <v>0</v>
      </c>
      <c r="I287" s="43">
        <f>ROUND(G287*H287,P4)</f>
        <v>0</v>
      </c>
      <c r="J287" s="37"/>
      <c r="O287" s="44">
        <f>I287*0.21</f>
        <v>0</v>
      </c>
      <c r="P287">
        <v>3</v>
      </c>
    </row>
    <row r="288">
      <c r="A288" s="37" t="s">
        <v>207</v>
      </c>
      <c r="B288" s="45"/>
      <c r="C288" s="46"/>
      <c r="D288" s="46"/>
      <c r="E288" s="39" t="s">
        <v>477</v>
      </c>
      <c r="F288" s="46"/>
      <c r="G288" s="46"/>
      <c r="H288" s="46"/>
      <c r="I288" s="46"/>
      <c r="J288" s="48"/>
    </row>
    <row r="289" ht="45">
      <c r="A289" s="37" t="s">
        <v>208</v>
      </c>
      <c r="B289" s="45"/>
      <c r="C289" s="46"/>
      <c r="D289" s="46"/>
      <c r="E289" s="49" t="s">
        <v>4342</v>
      </c>
      <c r="F289" s="46"/>
      <c r="G289" s="46"/>
      <c r="H289" s="46"/>
      <c r="I289" s="46"/>
      <c r="J289" s="48"/>
    </row>
    <row r="290" ht="120">
      <c r="A290" s="37" t="s">
        <v>210</v>
      </c>
      <c r="B290" s="45"/>
      <c r="C290" s="46"/>
      <c r="D290" s="46"/>
      <c r="E290" s="39" t="s">
        <v>479</v>
      </c>
      <c r="F290" s="46"/>
      <c r="G290" s="46"/>
      <c r="H290" s="46"/>
      <c r="I290" s="46"/>
      <c r="J290" s="48"/>
    </row>
    <row r="291" ht="60">
      <c r="A291" s="37" t="s">
        <v>202</v>
      </c>
      <c r="B291" s="37">
        <v>68</v>
      </c>
      <c r="C291" s="38" t="s">
        <v>1782</v>
      </c>
      <c r="D291" s="37" t="s">
        <v>1783</v>
      </c>
      <c r="E291" s="39" t="s">
        <v>1784</v>
      </c>
      <c r="F291" s="40" t="s">
        <v>476</v>
      </c>
      <c r="G291" s="41">
        <v>4.1820000000000004</v>
      </c>
      <c r="H291" s="42">
        <v>0</v>
      </c>
      <c r="I291" s="43">
        <f>ROUND(G291*H291,P4)</f>
        <v>0</v>
      </c>
      <c r="J291" s="37"/>
      <c r="O291" s="44">
        <f>I291*0.21</f>
        <v>0</v>
      </c>
      <c r="P291">
        <v>3</v>
      </c>
    </row>
    <row r="292">
      <c r="A292" s="37" t="s">
        <v>207</v>
      </c>
      <c r="B292" s="45"/>
      <c r="C292" s="46"/>
      <c r="D292" s="46"/>
      <c r="E292" s="39" t="s">
        <v>477</v>
      </c>
      <c r="F292" s="46"/>
      <c r="G292" s="46"/>
      <c r="H292" s="46"/>
      <c r="I292" s="46"/>
      <c r="J292" s="48"/>
    </row>
    <row r="293" ht="30">
      <c r="A293" s="37" t="s">
        <v>208</v>
      </c>
      <c r="B293" s="45"/>
      <c r="C293" s="46"/>
      <c r="D293" s="46"/>
      <c r="E293" s="49" t="s">
        <v>4343</v>
      </c>
      <c r="F293" s="46"/>
      <c r="G293" s="46"/>
      <c r="H293" s="46"/>
      <c r="I293" s="46"/>
      <c r="J293" s="48"/>
    </row>
    <row r="294" ht="120">
      <c r="A294" s="37" t="s">
        <v>210</v>
      </c>
      <c r="B294" s="50"/>
      <c r="C294" s="51"/>
      <c r="D294" s="51"/>
      <c r="E294" s="39" t="s">
        <v>479</v>
      </c>
      <c r="F294" s="51"/>
      <c r="G294" s="51"/>
      <c r="H294" s="51"/>
      <c r="I294" s="51"/>
      <c r="J294" s="52"/>
    </row>
  </sheetData>
  <sheetProtection sheet="1" objects="1" scenarios="1" spinCount="100000" saltValue="kIajdUCNUW5NF8RxLqNZcIEecZE1LtIylyPrERzz4N7WU7K1X1exbSEoioNMmpD/mEzeFBpFxKYFEL4RgG5tYQ==" hashValue="deA5frsyt9au8vcThd6/Elt/6ZanUNyqJwrltX8hPWCarIO1dWp51aZC/mzAIyxMQnr57Vfl5vS3VVeeFQEEr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4344</v>
      </c>
      <c r="I3" s="25">
        <f>SUMIFS(I10:I111,A10:A111,"SD")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4344</v>
      </c>
      <c r="D6" s="22"/>
      <c r="E6" s="23" t="s">
        <v>84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150</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4345</v>
      </c>
      <c r="F13" s="46"/>
      <c r="G13" s="46"/>
      <c r="H13" s="46"/>
      <c r="I13" s="46"/>
      <c r="J13" s="48"/>
    </row>
    <row r="14" ht="4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3060.2739999999999</v>
      </c>
      <c r="H15" s="42">
        <v>0</v>
      </c>
      <c r="I15" s="43">
        <f>ROUND(G15*H15,P4)</f>
        <v>0</v>
      </c>
      <c r="J15" s="37"/>
      <c r="O15" s="44">
        <f>I15*0.21</f>
        <v>0</v>
      </c>
      <c r="P15">
        <v>3</v>
      </c>
    </row>
    <row r="16">
      <c r="A16" s="37" t="s">
        <v>207</v>
      </c>
      <c r="B16" s="45"/>
      <c r="C16" s="46"/>
      <c r="D16" s="46"/>
      <c r="E16" s="47" t="s">
        <v>204</v>
      </c>
      <c r="F16" s="46"/>
      <c r="G16" s="46"/>
      <c r="H16" s="46"/>
      <c r="I16" s="46"/>
      <c r="J16" s="48"/>
    </row>
    <row r="17" ht="105">
      <c r="A17" s="37" t="s">
        <v>208</v>
      </c>
      <c r="B17" s="45"/>
      <c r="C17" s="46"/>
      <c r="D17" s="46"/>
      <c r="E17" s="49" t="s">
        <v>4346</v>
      </c>
      <c r="F17" s="46"/>
      <c r="G17" s="46"/>
      <c r="H17" s="46"/>
      <c r="I17" s="46"/>
      <c r="J17" s="48"/>
    </row>
    <row r="18" ht="40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2274.3890000000001</v>
      </c>
      <c r="H19" s="42">
        <v>0</v>
      </c>
      <c r="I19" s="43">
        <f>ROUND(G19*H19,P4)</f>
        <v>0</v>
      </c>
      <c r="J19" s="37"/>
      <c r="O19" s="44">
        <f>I19*0.21</f>
        <v>0</v>
      </c>
      <c r="P19">
        <v>3</v>
      </c>
    </row>
    <row r="20">
      <c r="A20" s="37" t="s">
        <v>207</v>
      </c>
      <c r="B20" s="45"/>
      <c r="C20" s="46"/>
      <c r="D20" s="46"/>
      <c r="E20" s="47" t="s">
        <v>204</v>
      </c>
      <c r="F20" s="46"/>
      <c r="G20" s="46"/>
      <c r="H20" s="46"/>
      <c r="I20" s="46"/>
      <c r="J20" s="48"/>
    </row>
    <row r="21" ht="409.5">
      <c r="A21" s="37" t="s">
        <v>208</v>
      </c>
      <c r="B21" s="45"/>
      <c r="C21" s="46"/>
      <c r="D21" s="46"/>
      <c r="E21" s="49" t="s">
        <v>4347</v>
      </c>
      <c r="F21" s="46"/>
      <c r="G21" s="46"/>
      <c r="H21" s="46"/>
      <c r="I21" s="46"/>
      <c r="J21" s="48"/>
    </row>
    <row r="22" ht="300">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647.73900000000003</v>
      </c>
      <c r="H23" s="42">
        <v>0</v>
      </c>
      <c r="I23" s="43">
        <f>ROUND(G23*H23,P4)</f>
        <v>0</v>
      </c>
      <c r="J23" s="37"/>
      <c r="O23" s="44">
        <f>I23*0.21</f>
        <v>0</v>
      </c>
      <c r="P23">
        <v>3</v>
      </c>
    </row>
    <row r="24">
      <c r="A24" s="37" t="s">
        <v>207</v>
      </c>
      <c r="B24" s="45"/>
      <c r="C24" s="46"/>
      <c r="D24" s="46"/>
      <c r="E24" s="47" t="s">
        <v>204</v>
      </c>
      <c r="F24" s="46"/>
      <c r="G24" s="46"/>
      <c r="H24" s="46"/>
      <c r="I24" s="46"/>
      <c r="J24" s="48"/>
    </row>
    <row r="25" ht="105">
      <c r="A25" s="37" t="s">
        <v>208</v>
      </c>
      <c r="B25" s="45"/>
      <c r="C25" s="46"/>
      <c r="D25" s="46"/>
      <c r="E25" s="49" t="s">
        <v>4348</v>
      </c>
      <c r="F25" s="46"/>
      <c r="G25" s="46"/>
      <c r="H25" s="46"/>
      <c r="I25" s="46"/>
      <c r="J25" s="48"/>
    </row>
    <row r="26" ht="390">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843.20000000000005</v>
      </c>
      <c r="H27" s="42">
        <v>0</v>
      </c>
      <c r="I27" s="43">
        <f>ROUND(G27*H27,P4)</f>
        <v>0</v>
      </c>
      <c r="J27" s="37"/>
      <c r="O27" s="44">
        <f>I27*0.21</f>
        <v>0</v>
      </c>
      <c r="P27">
        <v>3</v>
      </c>
    </row>
    <row r="28">
      <c r="A28" s="37" t="s">
        <v>207</v>
      </c>
      <c r="B28" s="45"/>
      <c r="C28" s="46"/>
      <c r="D28" s="46"/>
      <c r="E28" s="47" t="s">
        <v>204</v>
      </c>
      <c r="F28" s="46"/>
      <c r="G28" s="46"/>
      <c r="H28" s="46"/>
      <c r="I28" s="46"/>
      <c r="J28" s="48"/>
    </row>
    <row r="29" ht="105">
      <c r="A29" s="37" t="s">
        <v>208</v>
      </c>
      <c r="B29" s="45"/>
      <c r="C29" s="46"/>
      <c r="D29" s="46"/>
      <c r="E29" s="49" t="s">
        <v>4349</v>
      </c>
      <c r="F29" s="46"/>
      <c r="G29" s="46"/>
      <c r="H29" s="46"/>
      <c r="I29" s="46"/>
      <c r="J29" s="48"/>
    </row>
    <row r="30" ht="30">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4</v>
      </c>
      <c r="H31" s="42">
        <v>0</v>
      </c>
      <c r="I31" s="43">
        <f>ROUND(G31*H31,P4)</f>
        <v>0</v>
      </c>
      <c r="J31" s="37"/>
      <c r="O31" s="44">
        <f>I31*0.21</f>
        <v>0</v>
      </c>
      <c r="P31">
        <v>3</v>
      </c>
    </row>
    <row r="32">
      <c r="A32" s="37" t="s">
        <v>207</v>
      </c>
      <c r="B32" s="45"/>
      <c r="C32" s="46"/>
      <c r="D32" s="46"/>
      <c r="E32" s="39" t="s">
        <v>4121</v>
      </c>
      <c r="F32" s="46"/>
      <c r="G32" s="46"/>
      <c r="H32" s="46"/>
      <c r="I32" s="46"/>
      <c r="J32" s="48"/>
    </row>
    <row r="33" ht="60">
      <c r="A33" s="37" t="s">
        <v>208</v>
      </c>
      <c r="B33" s="45"/>
      <c r="C33" s="46"/>
      <c r="D33" s="46"/>
      <c r="E33" s="49" t="s">
        <v>4350</v>
      </c>
      <c r="F33" s="46"/>
      <c r="G33" s="46"/>
      <c r="H33" s="46"/>
      <c r="I33" s="46"/>
      <c r="J33" s="48"/>
    </row>
    <row r="34">
      <c r="A34" s="37" t="s">
        <v>210</v>
      </c>
      <c r="B34" s="45"/>
      <c r="C34" s="46"/>
      <c r="D34" s="46"/>
      <c r="E34" s="47" t="s">
        <v>204</v>
      </c>
      <c r="F34" s="46"/>
      <c r="G34" s="46"/>
      <c r="H34" s="46"/>
      <c r="I34" s="46"/>
      <c r="J34" s="48"/>
    </row>
    <row r="35">
      <c r="A35" s="37" t="s">
        <v>202</v>
      </c>
      <c r="B35" s="37">
        <v>7</v>
      </c>
      <c r="C35" s="38" t="s">
        <v>4351</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30">
      <c r="A37" s="37" t="s">
        <v>208</v>
      </c>
      <c r="B37" s="45"/>
      <c r="C37" s="46"/>
      <c r="D37" s="46"/>
      <c r="E37" s="49" t="s">
        <v>4125</v>
      </c>
      <c r="F37" s="46"/>
      <c r="G37" s="46"/>
      <c r="H37" s="46"/>
      <c r="I37" s="46"/>
      <c r="J37" s="48"/>
    </row>
    <row r="38" ht="4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80">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SUMIFS(I43:I66,A43:A66,"P")</f>
        <v>0</v>
      </c>
      <c r="J42" s="36"/>
    </row>
    <row r="43">
      <c r="A43" s="37" t="s">
        <v>202</v>
      </c>
      <c r="B43" s="37">
        <v>9</v>
      </c>
      <c r="C43" s="38" t="s">
        <v>4352</v>
      </c>
      <c r="D43" s="37" t="s">
        <v>204</v>
      </c>
      <c r="E43" s="39" t="s">
        <v>4353</v>
      </c>
      <c r="F43" s="40" t="s">
        <v>227</v>
      </c>
      <c r="G43" s="41">
        <v>70.072000000000003</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4354</v>
      </c>
      <c r="F45" s="46"/>
      <c r="G45" s="46"/>
      <c r="H45" s="46"/>
      <c r="I45" s="46"/>
      <c r="J45" s="48"/>
    </row>
    <row r="46" ht="409.5">
      <c r="A46" s="37" t="s">
        <v>210</v>
      </c>
      <c r="B46" s="45"/>
      <c r="C46" s="46"/>
      <c r="D46" s="46"/>
      <c r="E46" s="39" t="s">
        <v>4355</v>
      </c>
      <c r="F46" s="46"/>
      <c r="G46" s="46"/>
      <c r="H46" s="46"/>
      <c r="I46" s="46"/>
      <c r="J46" s="48"/>
    </row>
    <row r="47">
      <c r="A47" s="37" t="s">
        <v>202</v>
      </c>
      <c r="B47" s="37">
        <v>10</v>
      </c>
      <c r="C47" s="38" t="s">
        <v>4134</v>
      </c>
      <c r="D47" s="37" t="s">
        <v>204</v>
      </c>
      <c r="E47" s="39" t="s">
        <v>4135</v>
      </c>
      <c r="F47" s="40" t="s">
        <v>227</v>
      </c>
      <c r="G47" s="41">
        <v>1254.3599999999999</v>
      </c>
      <c r="H47" s="42">
        <v>0</v>
      </c>
      <c r="I47" s="43">
        <f>ROUND(G47*H47,P4)</f>
        <v>0</v>
      </c>
      <c r="J47" s="37"/>
      <c r="O47" s="44">
        <f>I47*0.21</f>
        <v>0</v>
      </c>
      <c r="P47">
        <v>3</v>
      </c>
    </row>
    <row r="48">
      <c r="A48" s="37" t="s">
        <v>207</v>
      </c>
      <c r="B48" s="45"/>
      <c r="C48" s="46"/>
      <c r="D48" s="46"/>
      <c r="E48" s="47" t="s">
        <v>204</v>
      </c>
      <c r="F48" s="46"/>
      <c r="G48" s="46"/>
      <c r="H48" s="46"/>
      <c r="I48" s="46"/>
      <c r="J48" s="48"/>
    </row>
    <row r="49" ht="120">
      <c r="A49" s="37" t="s">
        <v>208</v>
      </c>
      <c r="B49" s="45"/>
      <c r="C49" s="46"/>
      <c r="D49" s="46"/>
      <c r="E49" s="49" t="s">
        <v>4356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1254.3599999999999</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4357</v>
      </c>
      <c r="F53" s="46"/>
      <c r="G53" s="46"/>
      <c r="H53" s="46"/>
      <c r="I53" s="46"/>
      <c r="J53" s="48"/>
    </row>
    <row r="54">
      <c r="A54" s="37" t="s">
        <v>210</v>
      </c>
      <c r="B54" s="45"/>
      <c r="C54" s="46"/>
      <c r="D54" s="46"/>
      <c r="E54" s="39" t="s">
        <v>4141</v>
      </c>
      <c r="F54" s="46"/>
      <c r="G54" s="46"/>
      <c r="H54" s="46"/>
      <c r="I54" s="46"/>
      <c r="J54" s="48"/>
    </row>
    <row r="55">
      <c r="A55" s="37" t="s">
        <v>202</v>
      </c>
      <c r="B55" s="37">
        <v>12</v>
      </c>
      <c r="C55" s="38" t="s">
        <v>2567</v>
      </c>
      <c r="D55" s="37" t="s">
        <v>204</v>
      </c>
      <c r="E55" s="39" t="s">
        <v>2568</v>
      </c>
      <c r="F55" s="40" t="s">
        <v>492</v>
      </c>
      <c r="G55" s="41">
        <v>93.483000000000004</v>
      </c>
      <c r="H55" s="42">
        <v>0</v>
      </c>
      <c r="I55" s="43">
        <f>ROUND(G55*H55,P4)</f>
        <v>0</v>
      </c>
      <c r="J55" s="37"/>
      <c r="O55" s="44">
        <f>I55*0.21</f>
        <v>0</v>
      </c>
      <c r="P55">
        <v>3</v>
      </c>
    </row>
    <row r="56">
      <c r="A56" s="37" t="s">
        <v>207</v>
      </c>
      <c r="B56" s="45"/>
      <c r="C56" s="46"/>
      <c r="D56" s="46"/>
      <c r="E56" s="47" t="s">
        <v>204</v>
      </c>
      <c r="F56" s="46"/>
      <c r="G56" s="46"/>
      <c r="H56" s="46"/>
      <c r="I56" s="46"/>
      <c r="J56" s="48"/>
    </row>
    <row r="57" ht="120">
      <c r="A57" s="37" t="s">
        <v>208</v>
      </c>
      <c r="B57" s="45"/>
      <c r="C57" s="46"/>
      <c r="D57" s="46"/>
      <c r="E57" s="49" t="s">
        <v>4358</v>
      </c>
      <c r="F57" s="46"/>
      <c r="G57" s="46"/>
      <c r="H57" s="46"/>
      <c r="I57" s="46"/>
      <c r="J57" s="48"/>
    </row>
    <row r="58" ht="60">
      <c r="A58" s="37" t="s">
        <v>210</v>
      </c>
      <c r="B58" s="45"/>
      <c r="C58" s="46"/>
      <c r="D58" s="46"/>
      <c r="E58" s="39" t="s">
        <v>2570</v>
      </c>
      <c r="F58" s="46"/>
      <c r="G58" s="46"/>
      <c r="H58" s="46"/>
      <c r="I58" s="46"/>
      <c r="J58" s="48"/>
    </row>
    <row r="59">
      <c r="A59" s="37" t="s">
        <v>202</v>
      </c>
      <c r="B59" s="37">
        <v>13</v>
      </c>
      <c r="C59" s="38" t="s">
        <v>4148</v>
      </c>
      <c r="D59" s="37" t="s">
        <v>204</v>
      </c>
      <c r="E59" s="39" t="s">
        <v>4149</v>
      </c>
      <c r="F59" s="40" t="s">
        <v>492</v>
      </c>
      <c r="G59" s="41">
        <v>74.786000000000001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4359</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4154</v>
      </c>
      <c r="D63" s="37" t="s">
        <v>204</v>
      </c>
      <c r="E63" s="39" t="s">
        <v>4155</v>
      </c>
      <c r="F63" s="40" t="s">
        <v>476</v>
      </c>
      <c r="G63" s="41">
        <v>4.601</v>
      </c>
      <c r="H63" s="42">
        <v>0</v>
      </c>
      <c r="I63" s="43">
        <f>ROUND(G63*H63,P4)</f>
        <v>0</v>
      </c>
      <c r="J63" s="37"/>
      <c r="O63" s="44">
        <f>I63*0.21</f>
        <v>0</v>
      </c>
      <c r="P63">
        <v>3</v>
      </c>
    </row>
    <row r="64">
      <c r="A64" s="37" t="s">
        <v>207</v>
      </c>
      <c r="B64" s="45"/>
      <c r="C64" s="46"/>
      <c r="D64" s="46"/>
      <c r="E64" s="47" t="s">
        <v>204</v>
      </c>
      <c r="F64" s="46"/>
      <c r="G64" s="46"/>
      <c r="H64" s="46"/>
      <c r="I64" s="46"/>
      <c r="J64" s="48"/>
    </row>
    <row r="65" ht="150">
      <c r="A65" s="37" t="s">
        <v>208</v>
      </c>
      <c r="B65" s="45"/>
      <c r="C65" s="46"/>
      <c r="D65" s="46"/>
      <c r="E65" s="49" t="s">
        <v>4360</v>
      </c>
      <c r="F65" s="46"/>
      <c r="G65" s="46"/>
      <c r="H65" s="46"/>
      <c r="I65" s="46"/>
      <c r="J65" s="48"/>
    </row>
    <row r="66" ht="330">
      <c r="A66" s="37" t="s">
        <v>210</v>
      </c>
      <c r="B66" s="45"/>
      <c r="C66" s="46"/>
      <c r="D66" s="46"/>
      <c r="E66" s="39" t="s">
        <v>4157</v>
      </c>
      <c r="F66" s="46"/>
      <c r="G66" s="46"/>
      <c r="H66" s="46"/>
      <c r="I66" s="46"/>
      <c r="J66" s="48"/>
    </row>
    <row r="67">
      <c r="A67" s="31" t="s">
        <v>199</v>
      </c>
      <c r="B67" s="32"/>
      <c r="C67" s="33" t="s">
        <v>420</v>
      </c>
      <c r="D67" s="34"/>
      <c r="E67" s="31" t="s">
        <v>3096</v>
      </c>
      <c r="F67" s="34"/>
      <c r="G67" s="34"/>
      <c r="H67" s="34"/>
      <c r="I67" s="35">
        <f>SUMIFS(I68:I75,A68:A75,"P")</f>
        <v>0</v>
      </c>
      <c r="J67" s="36"/>
    </row>
    <row r="68" ht="45">
      <c r="A68" s="37" t="s">
        <v>202</v>
      </c>
      <c r="B68" s="37">
        <v>15</v>
      </c>
      <c r="C68" s="38" t="s">
        <v>4361</v>
      </c>
      <c r="D68" s="37" t="s">
        <v>204</v>
      </c>
      <c r="E68" s="39" t="s">
        <v>4362</v>
      </c>
      <c r="F68" s="40" t="s">
        <v>206</v>
      </c>
      <c r="G68" s="41">
        <v>1</v>
      </c>
      <c r="H68" s="42">
        <v>0</v>
      </c>
      <c r="I68" s="43">
        <f>ROUND(G68*H68,P4)</f>
        <v>0</v>
      </c>
      <c r="J68" s="37"/>
      <c r="O68" s="44">
        <f>I68*0.21</f>
        <v>0</v>
      </c>
      <c r="P68">
        <v>3</v>
      </c>
    </row>
    <row r="69" ht="45">
      <c r="A69" s="37" t="s">
        <v>207</v>
      </c>
      <c r="B69" s="45"/>
      <c r="C69" s="46"/>
      <c r="D69" s="46"/>
      <c r="E69" s="39" t="s">
        <v>4362</v>
      </c>
      <c r="F69" s="46"/>
      <c r="G69" s="46"/>
      <c r="H69" s="46"/>
      <c r="I69" s="46"/>
      <c r="J69" s="48"/>
    </row>
    <row r="70" ht="390">
      <c r="A70" s="37" t="s">
        <v>208</v>
      </c>
      <c r="B70" s="45"/>
      <c r="C70" s="46"/>
      <c r="D70" s="46"/>
      <c r="E70" s="49" t="s">
        <v>4363</v>
      </c>
      <c r="F70" s="46"/>
      <c r="G70" s="46"/>
      <c r="H70" s="46"/>
      <c r="I70" s="46"/>
      <c r="J70" s="48"/>
    </row>
    <row r="71" ht="255">
      <c r="A71" s="37" t="s">
        <v>210</v>
      </c>
      <c r="B71" s="45"/>
      <c r="C71" s="46"/>
      <c r="D71" s="46"/>
      <c r="E71" s="39" t="s">
        <v>4169</v>
      </c>
      <c r="F71" s="46"/>
      <c r="G71" s="46"/>
      <c r="H71" s="46"/>
      <c r="I71" s="46"/>
      <c r="J71" s="48"/>
    </row>
    <row r="72" ht="45">
      <c r="A72" s="37" t="s">
        <v>202</v>
      </c>
      <c r="B72" s="37">
        <v>16</v>
      </c>
      <c r="C72" s="38" t="s">
        <v>4364</v>
      </c>
      <c r="D72" s="37" t="s">
        <v>204</v>
      </c>
      <c r="E72" s="39" t="s">
        <v>4365</v>
      </c>
      <c r="F72" s="40" t="s">
        <v>206</v>
      </c>
      <c r="G72" s="41">
        <v>1</v>
      </c>
      <c r="H72" s="42">
        <v>0</v>
      </c>
      <c r="I72" s="43">
        <f>ROUND(G72*H72,P4)</f>
        <v>0</v>
      </c>
      <c r="J72" s="37"/>
      <c r="O72" s="44">
        <f>I72*0.21</f>
        <v>0</v>
      </c>
      <c r="P72">
        <v>3</v>
      </c>
    </row>
    <row r="73" ht="45">
      <c r="A73" s="37" t="s">
        <v>207</v>
      </c>
      <c r="B73" s="45"/>
      <c r="C73" s="46"/>
      <c r="D73" s="46"/>
      <c r="E73" s="39" t="s">
        <v>4365</v>
      </c>
      <c r="F73" s="46"/>
      <c r="G73" s="46"/>
      <c r="H73" s="46"/>
      <c r="I73" s="46"/>
      <c r="J73" s="48"/>
    </row>
    <row r="74" ht="375">
      <c r="A74" s="37" t="s">
        <v>208</v>
      </c>
      <c r="B74" s="45"/>
      <c r="C74" s="46"/>
      <c r="D74" s="46"/>
      <c r="E74" s="49" t="s">
        <v>4366</v>
      </c>
      <c r="F74" s="46"/>
      <c r="G74" s="46"/>
      <c r="H74" s="46"/>
      <c r="I74" s="46"/>
      <c r="J74" s="48"/>
    </row>
    <row r="75" ht="255">
      <c r="A75" s="37" t="s">
        <v>210</v>
      </c>
      <c r="B75" s="45"/>
      <c r="C75" s="46"/>
      <c r="D75" s="46"/>
      <c r="E75" s="39" t="s">
        <v>4169</v>
      </c>
      <c r="F75" s="46"/>
      <c r="G75" s="46"/>
      <c r="H75" s="46"/>
      <c r="I75" s="46"/>
      <c r="J75" s="48"/>
    </row>
    <row r="76">
      <c r="A76" s="31" t="s">
        <v>199</v>
      </c>
      <c r="B76" s="32"/>
      <c r="C76" s="33" t="s">
        <v>3166</v>
      </c>
      <c r="D76" s="34"/>
      <c r="E76" s="31" t="s">
        <v>3167</v>
      </c>
      <c r="F76" s="34"/>
      <c r="G76" s="34"/>
      <c r="H76" s="34"/>
      <c r="I76" s="35">
        <f>SUMIFS(I77:I84,A77:A84,"P")</f>
        <v>0</v>
      </c>
      <c r="J76" s="36"/>
    </row>
    <row r="77">
      <c r="A77" s="37" t="s">
        <v>202</v>
      </c>
      <c r="B77" s="37">
        <v>17</v>
      </c>
      <c r="C77" s="38" t="s">
        <v>4203</v>
      </c>
      <c r="D77" s="37" t="s">
        <v>204</v>
      </c>
      <c r="E77" s="39" t="s">
        <v>4204</v>
      </c>
      <c r="F77" s="40" t="s">
        <v>227</v>
      </c>
      <c r="G77" s="41">
        <v>685.15899999999999</v>
      </c>
      <c r="H77" s="42">
        <v>0</v>
      </c>
      <c r="I77" s="43">
        <f>ROUND(G77*H77,P4)</f>
        <v>0</v>
      </c>
      <c r="J77" s="37"/>
      <c r="O77" s="44">
        <f>I77*0.21</f>
        <v>0</v>
      </c>
      <c r="P77">
        <v>3</v>
      </c>
    </row>
    <row r="78">
      <c r="A78" s="37" t="s">
        <v>207</v>
      </c>
      <c r="B78" s="45"/>
      <c r="C78" s="46"/>
      <c r="D78" s="46"/>
      <c r="E78" s="47" t="s">
        <v>204</v>
      </c>
      <c r="F78" s="46"/>
      <c r="G78" s="46"/>
      <c r="H78" s="46"/>
      <c r="I78" s="46"/>
      <c r="J78" s="48"/>
    </row>
    <row r="79" ht="75">
      <c r="A79" s="37" t="s">
        <v>208</v>
      </c>
      <c r="B79" s="45"/>
      <c r="C79" s="46"/>
      <c r="D79" s="46"/>
      <c r="E79" s="49" t="s">
        <v>4367</v>
      </c>
      <c r="F79" s="46"/>
      <c r="G79" s="46"/>
      <c r="H79" s="46"/>
      <c r="I79" s="46"/>
      <c r="J79" s="48"/>
    </row>
    <row r="80" ht="270">
      <c r="A80" s="37" t="s">
        <v>210</v>
      </c>
      <c r="B80" s="45"/>
      <c r="C80" s="46"/>
      <c r="D80" s="46"/>
      <c r="E80" s="39" t="s">
        <v>4199</v>
      </c>
      <c r="F80" s="46"/>
      <c r="G80" s="46"/>
      <c r="H80" s="46"/>
      <c r="I80" s="46"/>
      <c r="J80" s="48"/>
    </row>
    <row r="81" ht="30">
      <c r="A81" s="37" t="s">
        <v>202</v>
      </c>
      <c r="B81" s="37">
        <v>18</v>
      </c>
      <c r="C81" s="38" t="s">
        <v>4206</v>
      </c>
      <c r="D81" s="37" t="s">
        <v>204</v>
      </c>
      <c r="E81" s="39" t="s">
        <v>4207</v>
      </c>
      <c r="F81" s="40" t="s">
        <v>227</v>
      </c>
      <c r="G81" s="41">
        <v>685.15899999999999</v>
      </c>
      <c r="H81" s="42">
        <v>0</v>
      </c>
      <c r="I81" s="43">
        <f>ROUND(G81*H81,P4)</f>
        <v>0</v>
      </c>
      <c r="J81" s="37"/>
      <c r="O81" s="44">
        <f>I81*0.21</f>
        <v>0</v>
      </c>
      <c r="P81">
        <v>3</v>
      </c>
    </row>
    <row r="82">
      <c r="A82" s="37" t="s">
        <v>207</v>
      </c>
      <c r="B82" s="45"/>
      <c r="C82" s="46"/>
      <c r="D82" s="46"/>
      <c r="E82" s="47" t="s">
        <v>204</v>
      </c>
      <c r="F82" s="46"/>
      <c r="G82" s="46"/>
      <c r="H82" s="46"/>
      <c r="I82" s="46"/>
      <c r="J82" s="48"/>
    </row>
    <row r="83" ht="375">
      <c r="A83" s="37" t="s">
        <v>208</v>
      </c>
      <c r="B83" s="45"/>
      <c r="C83" s="46"/>
      <c r="D83" s="46"/>
      <c r="E83" s="49" t="s">
        <v>4368</v>
      </c>
      <c r="F83" s="46"/>
      <c r="G83" s="46"/>
      <c r="H83" s="46"/>
      <c r="I83" s="46"/>
      <c r="J83" s="48"/>
    </row>
    <row r="84" ht="270">
      <c r="A84" s="37" t="s">
        <v>210</v>
      </c>
      <c r="B84" s="45"/>
      <c r="C84" s="46"/>
      <c r="D84" s="46"/>
      <c r="E84" s="39" t="s">
        <v>4199</v>
      </c>
      <c r="F84" s="46"/>
      <c r="G84" s="46"/>
      <c r="H84" s="46"/>
      <c r="I84" s="46"/>
      <c r="J84" s="48"/>
    </row>
    <row r="85">
      <c r="A85" s="31" t="s">
        <v>199</v>
      </c>
      <c r="B85" s="32"/>
      <c r="C85" s="33" t="s">
        <v>1024</v>
      </c>
      <c r="D85" s="34"/>
      <c r="E85" s="31" t="s">
        <v>3215</v>
      </c>
      <c r="F85" s="34"/>
      <c r="G85" s="34"/>
      <c r="H85" s="34"/>
      <c r="I85" s="35">
        <f>SUMIFS(I86:I89,A86:A89,"P")</f>
        <v>0</v>
      </c>
      <c r="J85" s="36"/>
    </row>
    <row r="86" ht="45">
      <c r="A86" s="37" t="s">
        <v>202</v>
      </c>
      <c r="B86" s="37">
        <v>19</v>
      </c>
      <c r="C86" s="38" t="s">
        <v>4369</v>
      </c>
      <c r="D86" s="37" t="s">
        <v>204</v>
      </c>
      <c r="E86" s="39" t="s">
        <v>4370</v>
      </c>
      <c r="F86" s="40" t="s">
        <v>206</v>
      </c>
      <c r="G86" s="41">
        <v>2</v>
      </c>
      <c r="H86" s="42">
        <v>0</v>
      </c>
      <c r="I86" s="43">
        <f>ROUND(G86*H86,P4)</f>
        <v>0</v>
      </c>
      <c r="J86" s="37"/>
      <c r="O86" s="44">
        <f>I86*0.21</f>
        <v>0</v>
      </c>
      <c r="P86">
        <v>3</v>
      </c>
    </row>
    <row r="87" ht="45">
      <c r="A87" s="37" t="s">
        <v>207</v>
      </c>
      <c r="B87" s="45"/>
      <c r="C87" s="46"/>
      <c r="D87" s="46"/>
      <c r="E87" s="39" t="s">
        <v>4370</v>
      </c>
      <c r="F87" s="46"/>
      <c r="G87" s="46"/>
      <c r="H87" s="46"/>
      <c r="I87" s="46"/>
      <c r="J87" s="48"/>
    </row>
    <row r="88" ht="90">
      <c r="A88" s="37" t="s">
        <v>208</v>
      </c>
      <c r="B88" s="45"/>
      <c r="C88" s="46"/>
      <c r="D88" s="46"/>
      <c r="E88" s="49" t="s">
        <v>4371</v>
      </c>
      <c r="F88" s="46"/>
      <c r="G88" s="46"/>
      <c r="H88" s="46"/>
      <c r="I88" s="46"/>
      <c r="J88" s="48"/>
    </row>
    <row r="89" ht="75">
      <c r="A89" s="37" t="s">
        <v>210</v>
      </c>
      <c r="B89" s="45"/>
      <c r="C89" s="46"/>
      <c r="D89" s="46"/>
      <c r="E89" s="39" t="s">
        <v>4252</v>
      </c>
      <c r="F89" s="46"/>
      <c r="G89" s="46"/>
      <c r="H89" s="46"/>
      <c r="I89" s="46"/>
      <c r="J89" s="48"/>
    </row>
    <row r="90">
      <c r="A90" s="31" t="s">
        <v>199</v>
      </c>
      <c r="B90" s="32"/>
      <c r="C90" s="33" t="s">
        <v>1026</v>
      </c>
      <c r="D90" s="34"/>
      <c r="E90" s="31" t="s">
        <v>2599</v>
      </c>
      <c r="F90" s="34"/>
      <c r="G90" s="34"/>
      <c r="H90" s="34"/>
      <c r="I90" s="35">
        <f>SUMIFS(I91:I106,A91:A106,"P")</f>
        <v>0</v>
      </c>
      <c r="J90" s="36"/>
    </row>
    <row r="91">
      <c r="A91" s="37" t="s">
        <v>202</v>
      </c>
      <c r="B91" s="37">
        <v>20</v>
      </c>
      <c r="C91" s="38" t="s">
        <v>4372</v>
      </c>
      <c r="D91" s="37" t="s">
        <v>204</v>
      </c>
      <c r="E91" s="39" t="s">
        <v>4373</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ht="90">
      <c r="A93" s="37" t="s">
        <v>208</v>
      </c>
      <c r="B93" s="45"/>
      <c r="C93" s="46"/>
      <c r="D93" s="46"/>
      <c r="E93" s="49" t="s">
        <v>4371</v>
      </c>
      <c r="F93" s="46"/>
      <c r="G93" s="46"/>
      <c r="H93" s="46"/>
      <c r="I93" s="46"/>
      <c r="J93" s="48"/>
    </row>
    <row r="94" ht="150">
      <c r="A94" s="37" t="s">
        <v>210</v>
      </c>
      <c r="B94" s="45"/>
      <c r="C94" s="46"/>
      <c r="D94" s="46"/>
      <c r="E94" s="39" t="s">
        <v>4311</v>
      </c>
      <c r="F94" s="46"/>
      <c r="G94" s="46"/>
      <c r="H94" s="46"/>
      <c r="I94" s="46"/>
      <c r="J94" s="48"/>
    </row>
    <row r="95" ht="30">
      <c r="A95" s="37" t="s">
        <v>202</v>
      </c>
      <c r="B95" s="37">
        <v>21</v>
      </c>
      <c r="C95" s="38" t="s">
        <v>4315</v>
      </c>
      <c r="D95" s="37" t="s">
        <v>204</v>
      </c>
      <c r="E95" s="39" t="s">
        <v>4316</v>
      </c>
      <c r="F95" s="40" t="s">
        <v>217</v>
      </c>
      <c r="G95" s="41">
        <v>3.8199999999999998</v>
      </c>
      <c r="H95" s="42">
        <v>0</v>
      </c>
      <c r="I95" s="43">
        <f>ROUND(G95*H95,P4)</f>
        <v>0</v>
      </c>
      <c r="J95" s="37"/>
      <c r="O95" s="44">
        <f>I95*0.21</f>
        <v>0</v>
      </c>
      <c r="P95">
        <v>3</v>
      </c>
    </row>
    <row r="96" ht="30">
      <c r="A96" s="37" t="s">
        <v>207</v>
      </c>
      <c r="B96" s="45"/>
      <c r="C96" s="46"/>
      <c r="D96" s="46"/>
      <c r="E96" s="39" t="s">
        <v>4316</v>
      </c>
      <c r="F96" s="46"/>
      <c r="G96" s="46"/>
      <c r="H96" s="46"/>
      <c r="I96" s="46"/>
      <c r="J96" s="48"/>
    </row>
    <row r="97" ht="285">
      <c r="A97" s="37" t="s">
        <v>208</v>
      </c>
      <c r="B97" s="45"/>
      <c r="C97" s="46"/>
      <c r="D97" s="46"/>
      <c r="E97" s="49" t="s">
        <v>4374</v>
      </c>
      <c r="F97" s="46"/>
      <c r="G97" s="46"/>
      <c r="H97" s="46"/>
      <c r="I97" s="46"/>
      <c r="J97" s="48"/>
    </row>
    <row r="98" ht="75">
      <c r="A98" s="37" t="s">
        <v>210</v>
      </c>
      <c r="B98" s="45"/>
      <c r="C98" s="46"/>
      <c r="D98" s="46"/>
      <c r="E98" s="39" t="s">
        <v>4318</v>
      </c>
      <c r="F98" s="46"/>
      <c r="G98" s="46"/>
      <c r="H98" s="46"/>
      <c r="I98" s="46"/>
      <c r="J98" s="48"/>
    </row>
    <row r="99">
      <c r="A99" s="37" t="s">
        <v>202</v>
      </c>
      <c r="B99" s="37">
        <v>22</v>
      </c>
      <c r="C99" s="38" t="s">
        <v>4319</v>
      </c>
      <c r="D99" s="37" t="s">
        <v>204</v>
      </c>
      <c r="E99" s="39" t="s">
        <v>4320</v>
      </c>
      <c r="F99" s="40" t="s">
        <v>227</v>
      </c>
      <c r="G99" s="41">
        <v>168.27799999999999</v>
      </c>
      <c r="H99" s="42">
        <v>0</v>
      </c>
      <c r="I99" s="43">
        <f>ROUND(G99*H99,P4)</f>
        <v>0</v>
      </c>
      <c r="J99" s="37"/>
      <c r="O99" s="44">
        <f>I99*0.21</f>
        <v>0</v>
      </c>
      <c r="P99">
        <v>3</v>
      </c>
    </row>
    <row r="100">
      <c r="A100" s="37" t="s">
        <v>207</v>
      </c>
      <c r="B100" s="45"/>
      <c r="C100" s="46"/>
      <c r="D100" s="46"/>
      <c r="E100" s="39" t="s">
        <v>4320</v>
      </c>
      <c r="F100" s="46"/>
      <c r="G100" s="46"/>
      <c r="H100" s="46"/>
      <c r="I100" s="46"/>
      <c r="J100" s="48"/>
    </row>
    <row r="101" ht="120">
      <c r="A101" s="37" t="s">
        <v>208</v>
      </c>
      <c r="B101" s="45"/>
      <c r="C101" s="46"/>
      <c r="D101" s="46"/>
      <c r="E101" s="49" t="s">
        <v>4375</v>
      </c>
      <c r="F101" s="46"/>
      <c r="G101" s="46"/>
      <c r="H101" s="46"/>
      <c r="I101" s="46"/>
      <c r="J101" s="48"/>
    </row>
    <row r="102" ht="45">
      <c r="A102" s="37" t="s">
        <v>210</v>
      </c>
      <c r="B102" s="45"/>
      <c r="C102" s="46"/>
      <c r="D102" s="46"/>
      <c r="E102" s="39" t="s">
        <v>4322</v>
      </c>
      <c r="F102" s="46"/>
      <c r="G102" s="46"/>
      <c r="H102" s="46"/>
      <c r="I102" s="46"/>
      <c r="J102" s="48"/>
    </row>
    <row r="103" ht="30">
      <c r="A103" s="37" t="s">
        <v>202</v>
      </c>
      <c r="B103" s="37">
        <v>23</v>
      </c>
      <c r="C103" s="38" t="s">
        <v>4339</v>
      </c>
      <c r="D103" s="37" t="s">
        <v>204</v>
      </c>
      <c r="E103" s="39" t="s">
        <v>4340</v>
      </c>
      <c r="F103" s="40" t="s">
        <v>206</v>
      </c>
      <c r="G103" s="41">
        <v>10</v>
      </c>
      <c r="H103" s="42">
        <v>0</v>
      </c>
      <c r="I103" s="43">
        <f>ROUND(G103*H103,P4)</f>
        <v>0</v>
      </c>
      <c r="J103" s="37"/>
      <c r="O103" s="44">
        <f>I103*0.21</f>
        <v>0</v>
      </c>
      <c r="P103">
        <v>3</v>
      </c>
    </row>
    <row r="104" ht="30">
      <c r="A104" s="37" t="s">
        <v>207</v>
      </c>
      <c r="B104" s="45"/>
      <c r="C104" s="46"/>
      <c r="D104" s="46"/>
      <c r="E104" s="39" t="s">
        <v>4340</v>
      </c>
      <c r="F104" s="46"/>
      <c r="G104" s="46"/>
      <c r="H104" s="46"/>
      <c r="I104" s="46"/>
      <c r="J104" s="48"/>
    </row>
    <row r="105" ht="120">
      <c r="A105" s="37" t="s">
        <v>208</v>
      </c>
      <c r="B105" s="45"/>
      <c r="C105" s="46"/>
      <c r="D105" s="46"/>
      <c r="E105" s="49" t="s">
        <v>4376</v>
      </c>
      <c r="F105" s="46"/>
      <c r="G105" s="46"/>
      <c r="H105" s="46"/>
      <c r="I105" s="46"/>
      <c r="J105" s="48"/>
    </row>
    <row r="106" ht="75">
      <c r="A106" s="37" t="s">
        <v>210</v>
      </c>
      <c r="B106" s="45"/>
      <c r="C106" s="46"/>
      <c r="D106" s="46"/>
      <c r="E106" s="39" t="s">
        <v>4338</v>
      </c>
      <c r="F106" s="46"/>
      <c r="G106" s="46"/>
      <c r="H106" s="46"/>
      <c r="I106" s="46"/>
      <c r="J106" s="48"/>
    </row>
    <row r="107">
      <c r="A107" s="31" t="s">
        <v>199</v>
      </c>
      <c r="B107" s="32"/>
      <c r="C107" s="33" t="s">
        <v>471</v>
      </c>
      <c r="D107" s="34"/>
      <c r="E107" s="31" t="s">
        <v>472</v>
      </c>
      <c r="F107" s="34"/>
      <c r="G107" s="34"/>
      <c r="H107" s="34"/>
      <c r="I107" s="35">
        <f>SUMIFS(I108:I111,A108:A111,"P")</f>
        <v>0</v>
      </c>
      <c r="J107" s="36"/>
    </row>
    <row r="108" ht="45">
      <c r="A108" s="37" t="s">
        <v>202</v>
      </c>
      <c r="B108" s="37">
        <v>24</v>
      </c>
      <c r="C108" s="38" t="s">
        <v>572</v>
      </c>
      <c r="D108" s="37" t="s">
        <v>573</v>
      </c>
      <c r="E108" s="39" t="s">
        <v>574</v>
      </c>
      <c r="F108" s="40" t="s">
        <v>476</v>
      </c>
      <c r="G108" s="41">
        <v>5814.5209999999997</v>
      </c>
      <c r="H108" s="42">
        <v>0</v>
      </c>
      <c r="I108" s="43">
        <f>ROUND(G108*H108,P4)</f>
        <v>0</v>
      </c>
      <c r="J108" s="37"/>
      <c r="O108" s="44">
        <f>I108*0.21</f>
        <v>0</v>
      </c>
      <c r="P108">
        <v>3</v>
      </c>
    </row>
    <row r="109">
      <c r="A109" s="37" t="s">
        <v>207</v>
      </c>
      <c r="B109" s="45"/>
      <c r="C109" s="46"/>
      <c r="D109" s="46"/>
      <c r="E109" s="39" t="s">
        <v>477</v>
      </c>
      <c r="F109" s="46"/>
      <c r="G109" s="46"/>
      <c r="H109" s="46"/>
      <c r="I109" s="46"/>
      <c r="J109" s="48"/>
    </row>
    <row r="110" ht="45">
      <c r="A110" s="37" t="s">
        <v>208</v>
      </c>
      <c r="B110" s="45"/>
      <c r="C110" s="46"/>
      <c r="D110" s="46"/>
      <c r="E110" s="49" t="s">
        <v>4377</v>
      </c>
      <c r="F110" s="46"/>
      <c r="G110" s="46"/>
      <c r="H110" s="46"/>
      <c r="I110" s="46"/>
      <c r="J110" s="48"/>
    </row>
    <row r="111" ht="120">
      <c r="A111" s="37" t="s">
        <v>210</v>
      </c>
      <c r="B111" s="50"/>
      <c r="C111" s="51"/>
      <c r="D111" s="51"/>
      <c r="E111" s="39" t="s">
        <v>479</v>
      </c>
      <c r="F111" s="51"/>
      <c r="G111" s="51"/>
      <c r="H111" s="51"/>
      <c r="I111" s="51"/>
      <c r="J111" s="52"/>
    </row>
  </sheetData>
  <sheetProtection sheet="1" objects="1" scenarios="1" spinCount="100000" saltValue="9+FsSGCDe4nsOUgyfyhicsKT7m6vdlhPVQhbMgipno0md/0JcKKV/dGajbrRh7XhmwqXX+iNV6H4PWCK/cBYmQ==" hashValue="PlfXmCkMlvmCVZSUXzBbdbplVe2DZCEmFVCayiVMT8pShiyvL4F6YAkMugrcBd9D8pI6pvep30BMN7dt3oz4f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4378</v>
      </c>
      <c r="I3" s="25">
        <f>SUMIFS(I11:I265,A11:A265,"SD")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c r="A7" s="3" t="s">
        <v>4381</v>
      </c>
      <c r="B7" s="20" t="s">
        <v>187</v>
      </c>
      <c r="C7" s="21" t="s">
        <v>4378</v>
      </c>
      <c r="D7" s="22"/>
      <c r="E7" s="23" t="s">
        <v>90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SUMIFS(I12:I99,A12:A99,"P")</f>
        <v>0</v>
      </c>
      <c r="J11" s="36"/>
    </row>
    <row r="12">
      <c r="A12" s="37" t="s">
        <v>202</v>
      </c>
      <c r="B12" s="37">
        <v>1</v>
      </c>
      <c r="C12" s="38" t="s">
        <v>4382</v>
      </c>
      <c r="D12" s="37" t="s">
        <v>204</v>
      </c>
      <c r="E12" s="39" t="s">
        <v>4383</v>
      </c>
      <c r="F12" s="40" t="s">
        <v>227</v>
      </c>
      <c r="G12" s="41">
        <v>1333</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4384</v>
      </c>
      <c r="F14" s="46"/>
      <c r="G14" s="46"/>
      <c r="H14" s="46"/>
      <c r="I14" s="46"/>
      <c r="J14" s="48"/>
    </row>
    <row r="15">
      <c r="A15" s="37" t="s">
        <v>210</v>
      </c>
      <c r="B15" s="45"/>
      <c r="C15" s="46"/>
      <c r="D15" s="46"/>
      <c r="E15" s="39" t="s">
        <v>4385</v>
      </c>
      <c r="F15" s="46"/>
      <c r="G15" s="46"/>
      <c r="H15" s="46"/>
      <c r="I15" s="46"/>
      <c r="J15" s="48"/>
    </row>
    <row r="16">
      <c r="A16" s="37" t="s">
        <v>202</v>
      </c>
      <c r="B16" s="37">
        <v>2</v>
      </c>
      <c r="C16" s="38" t="s">
        <v>4386</v>
      </c>
      <c r="D16" s="37" t="s">
        <v>204</v>
      </c>
      <c r="E16" s="39" t="s">
        <v>4387</v>
      </c>
      <c r="F16" s="40" t="s">
        <v>492</v>
      </c>
      <c r="G16" s="41">
        <v>70.388000000000005</v>
      </c>
      <c r="H16" s="42">
        <v>0</v>
      </c>
      <c r="I16" s="43">
        <f>ROUND(G16*H16,P4)</f>
        <v>0</v>
      </c>
      <c r="J16" s="37"/>
      <c r="O16" s="44">
        <f>I16*0.21</f>
        <v>0</v>
      </c>
      <c r="P16">
        <v>3</v>
      </c>
    </row>
    <row r="17">
      <c r="A17" s="37" t="s">
        <v>207</v>
      </c>
      <c r="B17" s="45"/>
      <c r="C17" s="46"/>
      <c r="D17" s="46"/>
      <c r="E17" s="47" t="s">
        <v>204</v>
      </c>
      <c r="F17" s="46"/>
      <c r="G17" s="46"/>
      <c r="H17" s="46"/>
      <c r="I17" s="46"/>
      <c r="J17" s="48"/>
    </row>
    <row r="18" ht="135">
      <c r="A18" s="37" t="s">
        <v>208</v>
      </c>
      <c r="B18" s="45"/>
      <c r="C18" s="46"/>
      <c r="D18" s="46"/>
      <c r="E18" s="49" t="s">
        <v>4388</v>
      </c>
      <c r="F18" s="46"/>
      <c r="G18" s="46"/>
      <c r="H18" s="46"/>
      <c r="I18" s="46"/>
      <c r="J18" s="48"/>
    </row>
    <row r="19" ht="90">
      <c r="A19" s="37" t="s">
        <v>210</v>
      </c>
      <c r="B19" s="45"/>
      <c r="C19" s="46"/>
      <c r="D19" s="46"/>
      <c r="E19" s="39" t="s">
        <v>4389</v>
      </c>
      <c r="F19" s="46"/>
      <c r="G19" s="46"/>
      <c r="H19" s="46"/>
      <c r="I19" s="46"/>
      <c r="J19" s="48"/>
    </row>
    <row r="20">
      <c r="A20" s="37" t="s">
        <v>202</v>
      </c>
      <c r="B20" s="37">
        <v>3</v>
      </c>
      <c r="C20" s="38" t="s">
        <v>4390</v>
      </c>
      <c r="D20" s="37" t="s">
        <v>204</v>
      </c>
      <c r="E20" s="39" t="s">
        <v>4391</v>
      </c>
      <c r="F20" s="40" t="s">
        <v>492</v>
      </c>
      <c r="G20" s="41">
        <v>1.74</v>
      </c>
      <c r="H20" s="42">
        <v>0</v>
      </c>
      <c r="I20" s="43">
        <f>ROUND(G20*H20,P4)</f>
        <v>0</v>
      </c>
      <c r="J20" s="37"/>
      <c r="O20" s="44">
        <f>I20*0.21</f>
        <v>0</v>
      </c>
      <c r="P20">
        <v>3</v>
      </c>
    </row>
    <row r="21">
      <c r="A21" s="37" t="s">
        <v>207</v>
      </c>
      <c r="B21" s="45"/>
      <c r="C21" s="46"/>
      <c r="D21" s="46"/>
      <c r="E21" s="47" t="s">
        <v>204</v>
      </c>
      <c r="F21" s="46"/>
      <c r="G21" s="46"/>
      <c r="H21" s="46"/>
      <c r="I21" s="46"/>
      <c r="J21" s="48"/>
    </row>
    <row r="22" ht="60">
      <c r="A22" s="37" t="s">
        <v>208</v>
      </c>
      <c r="B22" s="45"/>
      <c r="C22" s="46"/>
      <c r="D22" s="46"/>
      <c r="E22" s="49" t="s">
        <v>4392</v>
      </c>
      <c r="F22" s="46"/>
      <c r="G22" s="46"/>
      <c r="H22" s="46"/>
      <c r="I22" s="46"/>
      <c r="J22" s="48"/>
    </row>
    <row r="23" ht="90">
      <c r="A23" s="37" t="s">
        <v>210</v>
      </c>
      <c r="B23" s="45"/>
      <c r="C23" s="46"/>
      <c r="D23" s="46"/>
      <c r="E23" s="39" t="s">
        <v>4389</v>
      </c>
      <c r="F23" s="46"/>
      <c r="G23" s="46"/>
      <c r="H23" s="46"/>
      <c r="I23" s="46"/>
      <c r="J23" s="48"/>
    </row>
    <row r="24">
      <c r="A24" s="37" t="s">
        <v>202</v>
      </c>
      <c r="B24" s="37">
        <v>4</v>
      </c>
      <c r="C24" s="38" t="s">
        <v>4393</v>
      </c>
      <c r="D24" s="37" t="s">
        <v>204</v>
      </c>
      <c r="E24" s="39" t="s">
        <v>4394</v>
      </c>
      <c r="F24" s="40" t="s">
        <v>492</v>
      </c>
      <c r="G24" s="41">
        <v>200.59999999999999</v>
      </c>
      <c r="H24" s="42">
        <v>0</v>
      </c>
      <c r="I24" s="43">
        <f>ROUND(G24*H24,P4)</f>
        <v>0</v>
      </c>
      <c r="J24" s="37"/>
      <c r="O24" s="44">
        <f>I24*0.21</f>
        <v>0</v>
      </c>
      <c r="P24">
        <v>3</v>
      </c>
    </row>
    <row r="25">
      <c r="A25" s="37" t="s">
        <v>207</v>
      </c>
      <c r="B25" s="45"/>
      <c r="C25" s="46"/>
      <c r="D25" s="46"/>
      <c r="E25" s="47" t="s">
        <v>204</v>
      </c>
      <c r="F25" s="46"/>
      <c r="G25" s="46"/>
      <c r="H25" s="46"/>
      <c r="I25" s="46"/>
      <c r="J25" s="48"/>
    </row>
    <row r="26" ht="120">
      <c r="A26" s="37" t="s">
        <v>208</v>
      </c>
      <c r="B26" s="45"/>
      <c r="C26" s="46"/>
      <c r="D26" s="46"/>
      <c r="E26" s="49" t="s">
        <v>4395</v>
      </c>
      <c r="F26" s="46"/>
      <c r="G26" s="46"/>
      <c r="H26" s="46"/>
      <c r="I26" s="46"/>
      <c r="J26" s="48"/>
    </row>
    <row r="27" ht="90">
      <c r="A27" s="37" t="s">
        <v>210</v>
      </c>
      <c r="B27" s="45"/>
      <c r="C27" s="46"/>
      <c r="D27" s="46"/>
      <c r="E27" s="39" t="s">
        <v>4389</v>
      </c>
      <c r="F27" s="46"/>
      <c r="G27" s="46"/>
      <c r="H27" s="46"/>
      <c r="I27" s="46"/>
      <c r="J27" s="48"/>
    </row>
    <row r="28" ht="30">
      <c r="A28" s="37" t="s">
        <v>202</v>
      </c>
      <c r="B28" s="37">
        <v>5</v>
      </c>
      <c r="C28" s="38" t="s">
        <v>4396</v>
      </c>
      <c r="D28" s="37" t="s">
        <v>204</v>
      </c>
      <c r="E28" s="39" t="s">
        <v>4397</v>
      </c>
      <c r="F28" s="40" t="s">
        <v>492</v>
      </c>
      <c r="G28" s="41">
        <v>457.26600000000002</v>
      </c>
      <c r="H28" s="42">
        <v>0</v>
      </c>
      <c r="I28" s="43">
        <f>ROUND(G28*H28,P4)</f>
        <v>0</v>
      </c>
      <c r="J28" s="37"/>
      <c r="O28" s="44">
        <f>I28*0.21</f>
        <v>0</v>
      </c>
      <c r="P28">
        <v>3</v>
      </c>
    </row>
    <row r="29">
      <c r="A29" s="37" t="s">
        <v>207</v>
      </c>
      <c r="B29" s="45"/>
      <c r="C29" s="46"/>
      <c r="D29" s="46"/>
      <c r="E29" s="47" t="s">
        <v>204</v>
      </c>
      <c r="F29" s="46"/>
      <c r="G29" s="46"/>
      <c r="H29" s="46"/>
      <c r="I29" s="46"/>
      <c r="J29" s="48"/>
    </row>
    <row r="30" ht="345">
      <c r="A30" s="37" t="s">
        <v>208</v>
      </c>
      <c r="B30" s="45"/>
      <c r="C30" s="46"/>
      <c r="D30" s="46"/>
      <c r="E30" s="49" t="s">
        <v>4398</v>
      </c>
      <c r="F30" s="46"/>
      <c r="G30" s="46"/>
      <c r="H30" s="46"/>
      <c r="I30" s="46"/>
      <c r="J30" s="48"/>
    </row>
    <row r="31" ht="90">
      <c r="A31" s="37" t="s">
        <v>210</v>
      </c>
      <c r="B31" s="45"/>
      <c r="C31" s="46"/>
      <c r="D31" s="46"/>
      <c r="E31" s="39" t="s">
        <v>4389</v>
      </c>
      <c r="F31" s="46"/>
      <c r="G31" s="46"/>
      <c r="H31" s="46"/>
      <c r="I31" s="46"/>
      <c r="J31" s="48"/>
    </row>
    <row r="32">
      <c r="A32" s="37" t="s">
        <v>202</v>
      </c>
      <c r="B32" s="37">
        <v>6</v>
      </c>
      <c r="C32" s="38" t="s">
        <v>4399</v>
      </c>
      <c r="D32" s="37" t="s">
        <v>204</v>
      </c>
      <c r="E32" s="39" t="s">
        <v>4400</v>
      </c>
      <c r="F32" s="40" t="s">
        <v>217</v>
      </c>
      <c r="G32" s="41">
        <v>581</v>
      </c>
      <c r="H32" s="42">
        <v>0</v>
      </c>
      <c r="I32" s="43">
        <f>ROUND(G32*H32,P4)</f>
        <v>0</v>
      </c>
      <c r="J32" s="37"/>
      <c r="O32" s="44">
        <f>I32*0.21</f>
        <v>0</v>
      </c>
      <c r="P32">
        <v>3</v>
      </c>
    </row>
    <row r="33">
      <c r="A33" s="37" t="s">
        <v>207</v>
      </c>
      <c r="B33" s="45"/>
      <c r="C33" s="46"/>
      <c r="D33" s="46"/>
      <c r="E33" s="47" t="s">
        <v>204</v>
      </c>
      <c r="F33" s="46"/>
      <c r="G33" s="46"/>
      <c r="H33" s="46"/>
      <c r="I33" s="46"/>
      <c r="J33" s="48"/>
    </row>
    <row r="34" ht="90">
      <c r="A34" s="37" t="s">
        <v>208</v>
      </c>
      <c r="B34" s="45"/>
      <c r="C34" s="46"/>
      <c r="D34" s="46"/>
      <c r="E34" s="49" t="s">
        <v>4401</v>
      </c>
      <c r="F34" s="46"/>
      <c r="G34" s="46"/>
      <c r="H34" s="46"/>
      <c r="I34" s="46"/>
      <c r="J34" s="48"/>
    </row>
    <row r="35" ht="90">
      <c r="A35" s="37" t="s">
        <v>210</v>
      </c>
      <c r="B35" s="45"/>
      <c r="C35" s="46"/>
      <c r="D35" s="46"/>
      <c r="E35" s="39" t="s">
        <v>4389</v>
      </c>
      <c r="F35" s="46"/>
      <c r="G35" s="46"/>
      <c r="H35" s="46"/>
      <c r="I35" s="46"/>
      <c r="J35" s="48"/>
    </row>
    <row r="36">
      <c r="A36" s="37" t="s">
        <v>202</v>
      </c>
      <c r="B36" s="37">
        <v>7</v>
      </c>
      <c r="C36" s="38" t="s">
        <v>4402</v>
      </c>
      <c r="D36" s="37" t="s">
        <v>204</v>
      </c>
      <c r="E36" s="39" t="s">
        <v>4403</v>
      </c>
      <c r="F36" s="40" t="s">
        <v>492</v>
      </c>
      <c r="G36" s="41">
        <v>270.846</v>
      </c>
      <c r="H36" s="42">
        <v>0</v>
      </c>
      <c r="I36" s="43">
        <f>ROUND(G36*H36,P4)</f>
        <v>0</v>
      </c>
      <c r="J36" s="37"/>
      <c r="O36" s="44">
        <f>I36*0.21</f>
        <v>0</v>
      </c>
      <c r="P36">
        <v>3</v>
      </c>
    </row>
    <row r="37">
      <c r="A37" s="37" t="s">
        <v>207</v>
      </c>
      <c r="B37" s="45"/>
      <c r="C37" s="46"/>
      <c r="D37" s="46"/>
      <c r="E37" s="47" t="s">
        <v>204</v>
      </c>
      <c r="F37" s="46"/>
      <c r="G37" s="46"/>
      <c r="H37" s="46"/>
      <c r="I37" s="46"/>
      <c r="J37" s="48"/>
    </row>
    <row r="38" ht="45">
      <c r="A38" s="37" t="s">
        <v>208</v>
      </c>
      <c r="B38" s="45"/>
      <c r="C38" s="46"/>
      <c r="D38" s="46"/>
      <c r="E38" s="49" t="s">
        <v>4404</v>
      </c>
      <c r="F38" s="46"/>
      <c r="G38" s="46"/>
      <c r="H38" s="46"/>
      <c r="I38" s="46"/>
      <c r="J38" s="48"/>
    </row>
    <row r="39" ht="409.5">
      <c r="A39" s="37" t="s">
        <v>210</v>
      </c>
      <c r="B39" s="45"/>
      <c r="C39" s="46"/>
      <c r="D39" s="46"/>
      <c r="E39" s="39" t="s">
        <v>4405</v>
      </c>
      <c r="F39" s="46"/>
      <c r="G39" s="46"/>
      <c r="H39" s="46"/>
      <c r="I39" s="46"/>
      <c r="J39" s="48"/>
    </row>
    <row r="40">
      <c r="A40" s="37" t="s">
        <v>202</v>
      </c>
      <c r="B40" s="37">
        <v>8</v>
      </c>
      <c r="C40" s="38" t="s">
        <v>4406</v>
      </c>
      <c r="D40" s="37" t="s">
        <v>204</v>
      </c>
      <c r="E40" s="39" t="s">
        <v>4407</v>
      </c>
      <c r="F40" s="40" t="s">
        <v>4408</v>
      </c>
      <c r="G40" s="41">
        <v>1354.23</v>
      </c>
      <c r="H40" s="42">
        <v>0</v>
      </c>
      <c r="I40" s="43">
        <f>ROUND(G40*H40,P4)</f>
        <v>0</v>
      </c>
      <c r="J40" s="37"/>
      <c r="O40" s="44">
        <f>I40*0.21</f>
        <v>0</v>
      </c>
      <c r="P40">
        <v>3</v>
      </c>
    </row>
    <row r="41">
      <c r="A41" s="37" t="s">
        <v>207</v>
      </c>
      <c r="B41" s="45"/>
      <c r="C41" s="46"/>
      <c r="D41" s="46"/>
      <c r="E41" s="47" t="s">
        <v>204</v>
      </c>
      <c r="F41" s="46"/>
      <c r="G41" s="46"/>
      <c r="H41" s="46"/>
      <c r="I41" s="46"/>
      <c r="J41" s="48"/>
    </row>
    <row r="42" ht="45">
      <c r="A42" s="37" t="s">
        <v>208</v>
      </c>
      <c r="B42" s="45"/>
      <c r="C42" s="46"/>
      <c r="D42" s="46"/>
      <c r="E42" s="49" t="s">
        <v>4409</v>
      </c>
      <c r="F42" s="46"/>
      <c r="G42" s="46"/>
      <c r="H42" s="46"/>
      <c r="I42" s="46"/>
      <c r="J42" s="48"/>
    </row>
    <row r="43" ht="30">
      <c r="A43" s="37" t="s">
        <v>210</v>
      </c>
      <c r="B43" s="45"/>
      <c r="C43" s="46"/>
      <c r="D43" s="46"/>
      <c r="E43" s="39" t="s">
        <v>4410</v>
      </c>
      <c r="F43" s="46"/>
      <c r="G43" s="46"/>
      <c r="H43" s="46"/>
      <c r="I43" s="46"/>
      <c r="J43" s="48"/>
    </row>
    <row r="44">
      <c r="A44" s="37" t="s">
        <v>202</v>
      </c>
      <c r="B44" s="37">
        <v>9</v>
      </c>
      <c r="C44" s="38" t="s">
        <v>4411</v>
      </c>
      <c r="D44" s="37" t="s">
        <v>204</v>
      </c>
      <c r="E44" s="39" t="s">
        <v>4412</v>
      </c>
      <c r="F44" s="40" t="s">
        <v>492</v>
      </c>
      <c r="G44" s="41">
        <v>4890.4380000000001</v>
      </c>
      <c r="H44" s="42">
        <v>0</v>
      </c>
      <c r="I44" s="43">
        <f>ROUND(G44*H44,P4)</f>
        <v>0</v>
      </c>
      <c r="J44" s="37"/>
      <c r="O44" s="44">
        <f>I44*0.21</f>
        <v>0</v>
      </c>
      <c r="P44">
        <v>3</v>
      </c>
    </row>
    <row r="45">
      <c r="A45" s="37" t="s">
        <v>207</v>
      </c>
      <c r="B45" s="45"/>
      <c r="C45" s="46"/>
      <c r="D45" s="46"/>
      <c r="E45" s="47" t="s">
        <v>204</v>
      </c>
      <c r="F45" s="46"/>
      <c r="G45" s="46"/>
      <c r="H45" s="46"/>
      <c r="I45" s="46"/>
      <c r="J45" s="48"/>
    </row>
    <row r="46" ht="150">
      <c r="A46" s="37" t="s">
        <v>208</v>
      </c>
      <c r="B46" s="45"/>
      <c r="C46" s="46"/>
      <c r="D46" s="46"/>
      <c r="E46" s="49" t="s">
        <v>4413</v>
      </c>
      <c r="F46" s="46"/>
      <c r="G46" s="46"/>
      <c r="H46" s="46"/>
      <c r="I46" s="46"/>
      <c r="J46" s="48"/>
    </row>
    <row r="47" ht="409.5">
      <c r="A47" s="37" t="s">
        <v>210</v>
      </c>
      <c r="B47" s="45"/>
      <c r="C47" s="46"/>
      <c r="D47" s="46"/>
      <c r="E47" s="39" t="s">
        <v>4405</v>
      </c>
      <c r="F47" s="46"/>
      <c r="G47" s="46"/>
      <c r="H47" s="46"/>
      <c r="I47" s="46"/>
      <c r="J47" s="48"/>
    </row>
    <row r="48">
      <c r="A48" s="37" t="s">
        <v>202</v>
      </c>
      <c r="B48" s="37">
        <v>10</v>
      </c>
      <c r="C48" s="38" t="s">
        <v>4414</v>
      </c>
      <c r="D48" s="37" t="s">
        <v>204</v>
      </c>
      <c r="E48" s="39" t="s">
        <v>4415</v>
      </c>
      <c r="F48" s="40" t="s">
        <v>4408</v>
      </c>
      <c r="G48" s="41">
        <v>1354.23</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4416</v>
      </c>
      <c r="F50" s="46"/>
      <c r="G50" s="46"/>
      <c r="H50" s="46"/>
      <c r="I50" s="46"/>
      <c r="J50" s="48"/>
    </row>
    <row r="51" ht="30">
      <c r="A51" s="37" t="s">
        <v>210</v>
      </c>
      <c r="B51" s="45"/>
      <c r="C51" s="46"/>
      <c r="D51" s="46"/>
      <c r="E51" s="39" t="s">
        <v>4410</v>
      </c>
      <c r="F51" s="46"/>
      <c r="G51" s="46"/>
      <c r="H51" s="46"/>
      <c r="I51" s="46"/>
      <c r="J51" s="48"/>
    </row>
    <row r="52">
      <c r="A52" s="37" t="s">
        <v>202</v>
      </c>
      <c r="B52" s="37">
        <v>11</v>
      </c>
      <c r="C52" s="38" t="s">
        <v>495</v>
      </c>
      <c r="D52" s="37" t="s">
        <v>204</v>
      </c>
      <c r="E52" s="39" t="s">
        <v>496</v>
      </c>
      <c r="F52" s="40" t="s">
        <v>492</v>
      </c>
      <c r="G52" s="41">
        <v>85.284000000000006</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4417</v>
      </c>
      <c r="F54" s="46"/>
      <c r="G54" s="46"/>
      <c r="H54" s="46"/>
      <c r="I54" s="46"/>
      <c r="J54" s="48"/>
    </row>
    <row r="55" ht="405">
      <c r="A55" s="37" t="s">
        <v>210</v>
      </c>
      <c r="B55" s="45"/>
      <c r="C55" s="46"/>
      <c r="D55" s="46"/>
      <c r="E55" s="39" t="s">
        <v>494</v>
      </c>
      <c r="F55" s="46"/>
      <c r="G55" s="46"/>
      <c r="H55" s="46"/>
      <c r="I55" s="46"/>
      <c r="J55" s="48"/>
    </row>
    <row r="56">
      <c r="A56" s="37" t="s">
        <v>202</v>
      </c>
      <c r="B56" s="37">
        <v>12</v>
      </c>
      <c r="C56" s="38" t="s">
        <v>4418</v>
      </c>
      <c r="D56" s="37" t="s">
        <v>204</v>
      </c>
      <c r="E56" s="39" t="s">
        <v>4419</v>
      </c>
      <c r="F56" s="40" t="s">
        <v>492</v>
      </c>
      <c r="G56" s="41">
        <v>36.582999999999998</v>
      </c>
      <c r="H56" s="42">
        <v>0</v>
      </c>
      <c r="I56" s="43">
        <f>ROUND(G56*H56,P4)</f>
        <v>0</v>
      </c>
      <c r="J56" s="37"/>
      <c r="O56" s="44">
        <f>I56*0.21</f>
        <v>0</v>
      </c>
      <c r="P56">
        <v>3</v>
      </c>
    </row>
    <row r="57">
      <c r="A57" s="37" t="s">
        <v>207</v>
      </c>
      <c r="B57" s="45"/>
      <c r="C57" s="46"/>
      <c r="D57" s="46"/>
      <c r="E57" s="47" t="s">
        <v>204</v>
      </c>
      <c r="F57" s="46"/>
      <c r="G57" s="46"/>
      <c r="H57" s="46"/>
      <c r="I57" s="46"/>
      <c r="J57" s="48"/>
    </row>
    <row r="58" ht="90">
      <c r="A58" s="37" t="s">
        <v>208</v>
      </c>
      <c r="B58" s="45"/>
      <c r="C58" s="46"/>
      <c r="D58" s="46"/>
      <c r="E58" s="49" t="s">
        <v>4420</v>
      </c>
      <c r="F58" s="46"/>
      <c r="G58" s="46"/>
      <c r="H58" s="46"/>
      <c r="I58" s="46"/>
      <c r="J58" s="48"/>
    </row>
    <row r="59" ht="405">
      <c r="A59" s="37" t="s">
        <v>210</v>
      </c>
      <c r="B59" s="45"/>
      <c r="C59" s="46"/>
      <c r="D59" s="46"/>
      <c r="E59" s="39" t="s">
        <v>494</v>
      </c>
      <c r="F59" s="46"/>
      <c r="G59" s="46"/>
      <c r="H59" s="46"/>
      <c r="I59" s="46"/>
      <c r="J59" s="48"/>
    </row>
    <row r="60">
      <c r="A60" s="37" t="s">
        <v>202</v>
      </c>
      <c r="B60" s="37">
        <v>13</v>
      </c>
      <c r="C60" s="38" t="s">
        <v>4421</v>
      </c>
      <c r="D60" s="37" t="s">
        <v>204</v>
      </c>
      <c r="E60" s="39" t="s">
        <v>4422</v>
      </c>
      <c r="F60" s="40" t="s">
        <v>492</v>
      </c>
      <c r="G60" s="41">
        <v>102.64</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4423</v>
      </c>
      <c r="F62" s="46"/>
      <c r="G62" s="46"/>
      <c r="H62" s="46"/>
      <c r="I62" s="46"/>
      <c r="J62" s="48"/>
    </row>
    <row r="63" ht="375">
      <c r="A63" s="37" t="s">
        <v>210</v>
      </c>
      <c r="B63" s="45"/>
      <c r="C63" s="46"/>
      <c r="D63" s="46"/>
      <c r="E63" s="39" t="s">
        <v>4424</v>
      </c>
      <c r="F63" s="46"/>
      <c r="G63" s="46"/>
      <c r="H63" s="46"/>
      <c r="I63" s="46"/>
      <c r="J63" s="48"/>
    </row>
    <row r="64">
      <c r="A64" s="37" t="s">
        <v>202</v>
      </c>
      <c r="B64" s="37">
        <v>14</v>
      </c>
      <c r="C64" s="38" t="s">
        <v>497</v>
      </c>
      <c r="D64" s="37" t="s">
        <v>204</v>
      </c>
      <c r="E64" s="39" t="s">
        <v>498</v>
      </c>
      <c r="F64" s="40" t="s">
        <v>492</v>
      </c>
      <c r="G64" s="41">
        <v>270.846</v>
      </c>
      <c r="H64" s="42">
        <v>0</v>
      </c>
      <c r="I64" s="43">
        <f>ROUND(G64*H64,P4)</f>
        <v>0</v>
      </c>
      <c r="J64" s="37"/>
      <c r="O64" s="44">
        <f>I64*0.21</f>
        <v>0</v>
      </c>
      <c r="P64">
        <v>3</v>
      </c>
    </row>
    <row r="65">
      <c r="A65" s="37" t="s">
        <v>207</v>
      </c>
      <c r="B65" s="45"/>
      <c r="C65" s="46"/>
      <c r="D65" s="46"/>
      <c r="E65" s="47" t="s">
        <v>204</v>
      </c>
      <c r="F65" s="46"/>
      <c r="G65" s="46"/>
      <c r="H65" s="46"/>
      <c r="I65" s="46"/>
      <c r="J65" s="48"/>
    </row>
    <row r="66" ht="225">
      <c r="A66" s="37" t="s">
        <v>208</v>
      </c>
      <c r="B66" s="45"/>
      <c r="C66" s="46"/>
      <c r="D66" s="46"/>
      <c r="E66" s="49" t="s">
        <v>4425</v>
      </c>
      <c r="F66" s="46"/>
      <c r="G66" s="46"/>
      <c r="H66" s="46"/>
      <c r="I66" s="46"/>
      <c r="J66" s="48"/>
    </row>
    <row r="67" ht="300">
      <c r="A67" s="37" t="s">
        <v>210</v>
      </c>
      <c r="B67" s="45"/>
      <c r="C67" s="46"/>
      <c r="D67" s="46"/>
      <c r="E67" s="39" t="s">
        <v>499</v>
      </c>
      <c r="F67" s="46"/>
      <c r="G67" s="46"/>
      <c r="H67" s="46"/>
      <c r="I67" s="46"/>
      <c r="J67" s="48"/>
    </row>
    <row r="68">
      <c r="A68" s="37" t="s">
        <v>202</v>
      </c>
      <c r="B68" s="37">
        <v>15</v>
      </c>
      <c r="C68" s="38" t="s">
        <v>2844</v>
      </c>
      <c r="D68" s="37" t="s">
        <v>204</v>
      </c>
      <c r="E68" s="39" t="s">
        <v>2845</v>
      </c>
      <c r="F68" s="40" t="s">
        <v>227</v>
      </c>
      <c r="G68" s="41">
        <v>7039.3000000000002</v>
      </c>
      <c r="H68" s="42">
        <v>0</v>
      </c>
      <c r="I68" s="43">
        <f>ROUND(G68*H68,P4)</f>
        <v>0</v>
      </c>
      <c r="J68" s="37"/>
      <c r="O68" s="44">
        <f>I68*0.21</f>
        <v>0</v>
      </c>
      <c r="P68">
        <v>3</v>
      </c>
    </row>
    <row r="69">
      <c r="A69" s="37" t="s">
        <v>207</v>
      </c>
      <c r="B69" s="45"/>
      <c r="C69" s="46"/>
      <c r="D69" s="46"/>
      <c r="E69" s="47" t="s">
        <v>204</v>
      </c>
      <c r="F69" s="46"/>
      <c r="G69" s="46"/>
      <c r="H69" s="46"/>
      <c r="I69" s="46"/>
      <c r="J69" s="48"/>
    </row>
    <row r="70" ht="165">
      <c r="A70" s="37" t="s">
        <v>208</v>
      </c>
      <c r="B70" s="45"/>
      <c r="C70" s="46"/>
      <c r="D70" s="46"/>
      <c r="E70" s="49" t="s">
        <v>4426</v>
      </c>
      <c r="F70" s="46"/>
      <c r="G70" s="46"/>
      <c r="H70" s="46"/>
      <c r="I70" s="46"/>
      <c r="J70" s="48"/>
    </row>
    <row r="71" ht="30">
      <c r="A71" s="37" t="s">
        <v>210</v>
      </c>
      <c r="B71" s="45"/>
      <c r="C71" s="46"/>
      <c r="D71" s="46"/>
      <c r="E71" s="39" t="s">
        <v>2562</v>
      </c>
      <c r="F71" s="46"/>
      <c r="G71" s="46"/>
      <c r="H71" s="46"/>
      <c r="I71" s="46"/>
      <c r="J71" s="48"/>
    </row>
    <row r="72">
      <c r="A72" s="37" t="s">
        <v>202</v>
      </c>
      <c r="B72" s="37">
        <v>16</v>
      </c>
      <c r="C72" s="38" t="s">
        <v>4427</v>
      </c>
      <c r="D72" s="37" t="s">
        <v>204</v>
      </c>
      <c r="E72" s="39" t="s">
        <v>4428</v>
      </c>
      <c r="F72" s="40" t="s">
        <v>227</v>
      </c>
      <c r="G72" s="41">
        <v>4565.3000000000002</v>
      </c>
      <c r="H72" s="42">
        <v>0</v>
      </c>
      <c r="I72" s="43">
        <f>ROUND(G72*H72,P4)</f>
        <v>0</v>
      </c>
      <c r="J72" s="37"/>
      <c r="O72" s="44">
        <f>I72*0.21</f>
        <v>0</v>
      </c>
      <c r="P72">
        <v>3</v>
      </c>
    </row>
    <row r="73">
      <c r="A73" s="37" t="s">
        <v>207</v>
      </c>
      <c r="B73" s="45"/>
      <c r="C73" s="46"/>
      <c r="D73" s="46"/>
      <c r="E73" s="47" t="s">
        <v>204</v>
      </c>
      <c r="F73" s="46"/>
      <c r="G73" s="46"/>
      <c r="H73" s="46"/>
      <c r="I73" s="46"/>
      <c r="J73" s="48"/>
    </row>
    <row r="74" ht="60">
      <c r="A74" s="37" t="s">
        <v>208</v>
      </c>
      <c r="B74" s="45"/>
      <c r="C74" s="46"/>
      <c r="D74" s="46"/>
      <c r="E74" s="49" t="s">
        <v>4429</v>
      </c>
      <c r="F74" s="46"/>
      <c r="G74" s="46"/>
      <c r="H74" s="46"/>
      <c r="I74" s="46"/>
      <c r="J74" s="48"/>
    </row>
    <row r="75" ht="45">
      <c r="A75" s="37" t="s">
        <v>210</v>
      </c>
      <c r="B75" s="45"/>
      <c r="C75" s="46"/>
      <c r="D75" s="46"/>
      <c r="E75" s="39" t="s">
        <v>4430</v>
      </c>
      <c r="F75" s="46"/>
      <c r="G75" s="46"/>
      <c r="H75" s="46"/>
      <c r="I75" s="46"/>
      <c r="J75" s="48"/>
    </row>
    <row r="76">
      <c r="A76" s="37" t="s">
        <v>202</v>
      </c>
      <c r="B76" s="37">
        <v>17</v>
      </c>
      <c r="C76" s="38" t="s">
        <v>4431</v>
      </c>
      <c r="D76" s="37" t="s">
        <v>204</v>
      </c>
      <c r="E76" s="39" t="s">
        <v>4432</v>
      </c>
      <c r="F76" s="40" t="s">
        <v>227</v>
      </c>
      <c r="G76" s="41">
        <v>4565.3000000000002</v>
      </c>
      <c r="H76" s="42">
        <v>0</v>
      </c>
      <c r="I76" s="43">
        <f>ROUND(G76*H76,P4)</f>
        <v>0</v>
      </c>
      <c r="J76" s="37"/>
      <c r="O76" s="44">
        <f>I76*0.21</f>
        <v>0</v>
      </c>
      <c r="P76">
        <v>3</v>
      </c>
    </row>
    <row r="77">
      <c r="A77" s="37" t="s">
        <v>207</v>
      </c>
      <c r="B77" s="45"/>
      <c r="C77" s="46"/>
      <c r="D77" s="46"/>
      <c r="E77" s="47" t="s">
        <v>204</v>
      </c>
      <c r="F77" s="46"/>
      <c r="G77" s="46"/>
      <c r="H77" s="46"/>
      <c r="I77" s="46"/>
      <c r="J77" s="48"/>
    </row>
    <row r="78" ht="60">
      <c r="A78" s="37" t="s">
        <v>208</v>
      </c>
      <c r="B78" s="45"/>
      <c r="C78" s="46"/>
      <c r="D78" s="46"/>
      <c r="E78" s="49" t="s">
        <v>4433</v>
      </c>
      <c r="F78" s="46"/>
      <c r="G78" s="46"/>
      <c r="H78" s="46"/>
      <c r="I78" s="46"/>
      <c r="J78" s="48"/>
    </row>
    <row r="79" ht="30">
      <c r="A79" s="37" t="s">
        <v>210</v>
      </c>
      <c r="B79" s="45"/>
      <c r="C79" s="46"/>
      <c r="D79" s="46"/>
      <c r="E79" s="39" t="s">
        <v>4434</v>
      </c>
      <c r="F79" s="46"/>
      <c r="G79" s="46"/>
      <c r="H79" s="46"/>
      <c r="I79" s="46"/>
      <c r="J79" s="48"/>
    </row>
    <row r="80">
      <c r="A80" s="37" t="s">
        <v>202</v>
      </c>
      <c r="B80" s="37">
        <v>18</v>
      </c>
      <c r="C80" s="38" t="s">
        <v>4435</v>
      </c>
      <c r="D80" s="37" t="s">
        <v>204</v>
      </c>
      <c r="E80" s="39" t="s">
        <v>4436</v>
      </c>
      <c r="F80" s="40" t="s">
        <v>227</v>
      </c>
      <c r="G80" s="41">
        <v>4565.3000000000002</v>
      </c>
      <c r="H80" s="42">
        <v>0</v>
      </c>
      <c r="I80" s="43">
        <f>ROUND(G80*H80,P4)</f>
        <v>0</v>
      </c>
      <c r="J80" s="37"/>
      <c r="O80" s="44">
        <f>I80*0.21</f>
        <v>0</v>
      </c>
      <c r="P80">
        <v>3</v>
      </c>
    </row>
    <row r="81">
      <c r="A81" s="37" t="s">
        <v>207</v>
      </c>
      <c r="B81" s="45"/>
      <c r="C81" s="46"/>
      <c r="D81" s="46"/>
      <c r="E81" s="47" t="s">
        <v>204</v>
      </c>
      <c r="F81" s="46"/>
      <c r="G81" s="46"/>
      <c r="H81" s="46"/>
      <c r="I81" s="46"/>
      <c r="J81" s="48"/>
    </row>
    <row r="82" ht="60">
      <c r="A82" s="37" t="s">
        <v>208</v>
      </c>
      <c r="B82" s="45"/>
      <c r="C82" s="46"/>
      <c r="D82" s="46"/>
      <c r="E82" s="49" t="s">
        <v>4433</v>
      </c>
      <c r="F82" s="46"/>
      <c r="G82" s="46"/>
      <c r="H82" s="46"/>
      <c r="I82" s="46"/>
      <c r="J82" s="48"/>
    </row>
    <row r="83" ht="45">
      <c r="A83" s="37" t="s">
        <v>210</v>
      </c>
      <c r="B83" s="45"/>
      <c r="C83" s="46"/>
      <c r="D83" s="46"/>
      <c r="E83" s="39" t="s">
        <v>4437</v>
      </c>
      <c r="F83" s="46"/>
      <c r="G83" s="46"/>
      <c r="H83" s="46"/>
      <c r="I83" s="46"/>
      <c r="J83" s="48"/>
    </row>
    <row r="84">
      <c r="A84" s="37" t="s">
        <v>202</v>
      </c>
      <c r="B84" s="37">
        <v>19</v>
      </c>
      <c r="C84" s="38" t="s">
        <v>4438</v>
      </c>
      <c r="D84" s="37" t="s">
        <v>204</v>
      </c>
      <c r="E84" s="39" t="s">
        <v>4439</v>
      </c>
      <c r="F84" s="40" t="s">
        <v>492</v>
      </c>
      <c r="G84" s="41">
        <v>45.652999999999999</v>
      </c>
      <c r="H84" s="42">
        <v>0</v>
      </c>
      <c r="I84" s="43">
        <f>ROUND(G84*H84,P4)</f>
        <v>0</v>
      </c>
      <c r="J84" s="37"/>
      <c r="O84" s="44">
        <f>I84*0.21</f>
        <v>0</v>
      </c>
      <c r="P84">
        <v>3</v>
      </c>
    </row>
    <row r="85">
      <c r="A85" s="37" t="s">
        <v>207</v>
      </c>
      <c r="B85" s="45"/>
      <c r="C85" s="46"/>
      <c r="D85" s="46"/>
      <c r="E85" s="47" t="s">
        <v>204</v>
      </c>
      <c r="F85" s="46"/>
      <c r="G85" s="46"/>
      <c r="H85" s="46"/>
      <c r="I85" s="46"/>
      <c r="J85" s="48"/>
    </row>
    <row r="86" ht="75">
      <c r="A86" s="37" t="s">
        <v>208</v>
      </c>
      <c r="B86" s="45"/>
      <c r="C86" s="46"/>
      <c r="D86" s="46"/>
      <c r="E86" s="49" t="s">
        <v>4440</v>
      </c>
      <c r="F86" s="46"/>
      <c r="G86" s="46"/>
      <c r="H86" s="46"/>
      <c r="I86" s="46"/>
      <c r="J86" s="48"/>
    </row>
    <row r="87" ht="45">
      <c r="A87" s="37" t="s">
        <v>210</v>
      </c>
      <c r="B87" s="45"/>
      <c r="C87" s="46"/>
      <c r="D87" s="46"/>
      <c r="E87" s="39" t="s">
        <v>4441</v>
      </c>
      <c r="F87" s="46"/>
      <c r="G87" s="46"/>
      <c r="H87" s="46"/>
      <c r="I87" s="46"/>
      <c r="J87" s="48"/>
    </row>
    <row r="88">
      <c r="A88" s="37" t="s">
        <v>202</v>
      </c>
      <c r="B88" s="37">
        <v>20</v>
      </c>
      <c r="C88" s="38" t="s">
        <v>4120</v>
      </c>
      <c r="D88" s="37" t="s">
        <v>204</v>
      </c>
      <c r="E88" s="39" t="s">
        <v>4121</v>
      </c>
      <c r="F88" s="40" t="s">
        <v>206</v>
      </c>
      <c r="G88" s="41">
        <v>33</v>
      </c>
      <c r="H88" s="42">
        <v>0</v>
      </c>
      <c r="I88" s="43">
        <f>ROUND(G88*H88,P4)</f>
        <v>0</v>
      </c>
      <c r="J88" s="37"/>
      <c r="O88" s="44">
        <f>I88*0.21</f>
        <v>0</v>
      </c>
      <c r="P88">
        <v>3</v>
      </c>
    </row>
    <row r="89">
      <c r="A89" s="37" t="s">
        <v>207</v>
      </c>
      <c r="B89" s="45"/>
      <c r="C89" s="46"/>
      <c r="D89" s="46"/>
      <c r="E89" s="39" t="s">
        <v>4121</v>
      </c>
      <c r="F89" s="46"/>
      <c r="G89" s="46"/>
      <c r="H89" s="46"/>
      <c r="I89" s="46"/>
      <c r="J89" s="48"/>
    </row>
    <row r="90" ht="60">
      <c r="A90" s="37" t="s">
        <v>208</v>
      </c>
      <c r="B90" s="45"/>
      <c r="C90" s="46"/>
      <c r="D90" s="46"/>
      <c r="E90" s="49" t="s">
        <v>4442</v>
      </c>
      <c r="F90" s="46"/>
      <c r="G90" s="46"/>
      <c r="H90" s="46"/>
      <c r="I90" s="46"/>
      <c r="J90" s="48"/>
    </row>
    <row r="91">
      <c r="A91" s="37" t="s">
        <v>210</v>
      </c>
      <c r="B91" s="45"/>
      <c r="C91" s="46"/>
      <c r="D91" s="46"/>
      <c r="E91" s="47" t="s">
        <v>204</v>
      </c>
      <c r="F91" s="46"/>
      <c r="G91" s="46"/>
      <c r="H91" s="46"/>
      <c r="I91" s="46"/>
      <c r="J91" s="48"/>
    </row>
    <row r="92">
      <c r="A92" s="37" t="s">
        <v>202</v>
      </c>
      <c r="B92" s="37">
        <v>21</v>
      </c>
      <c r="C92" s="38" t="s">
        <v>4443</v>
      </c>
      <c r="D92" s="37" t="s">
        <v>204</v>
      </c>
      <c r="E92" s="39" t="s">
        <v>4444</v>
      </c>
      <c r="F92" s="40" t="s">
        <v>206</v>
      </c>
      <c r="G92" s="41">
        <v>20</v>
      </c>
      <c r="H92" s="42">
        <v>0</v>
      </c>
      <c r="I92" s="43">
        <f>ROUND(G92*H92,P4)</f>
        <v>0</v>
      </c>
      <c r="J92" s="37"/>
      <c r="O92" s="44">
        <f>I92*0.21</f>
        <v>0</v>
      </c>
      <c r="P92">
        <v>3</v>
      </c>
    </row>
    <row r="93">
      <c r="A93" s="37" t="s">
        <v>207</v>
      </c>
      <c r="B93" s="45"/>
      <c r="C93" s="46"/>
      <c r="D93" s="46"/>
      <c r="E93" s="39" t="s">
        <v>4444</v>
      </c>
      <c r="F93" s="46"/>
      <c r="G93" s="46"/>
      <c r="H93" s="46"/>
      <c r="I93" s="46"/>
      <c r="J93" s="48"/>
    </row>
    <row r="94" ht="60">
      <c r="A94" s="37" t="s">
        <v>208</v>
      </c>
      <c r="B94" s="45"/>
      <c r="C94" s="46"/>
      <c r="D94" s="46"/>
      <c r="E94" s="49" t="s">
        <v>4445</v>
      </c>
      <c r="F94" s="46"/>
      <c r="G94" s="46"/>
      <c r="H94" s="46"/>
      <c r="I94" s="46"/>
      <c r="J94" s="48"/>
    </row>
    <row r="95">
      <c r="A95" s="37" t="s">
        <v>210</v>
      </c>
      <c r="B95" s="45"/>
      <c r="C95" s="46"/>
      <c r="D95" s="46"/>
      <c r="E95" s="47" t="s">
        <v>204</v>
      </c>
      <c r="F95" s="46"/>
      <c r="G95" s="46"/>
      <c r="H95" s="46"/>
      <c r="I95" s="46"/>
      <c r="J95" s="48"/>
    </row>
    <row r="96" ht="30">
      <c r="A96" s="37" t="s">
        <v>202</v>
      </c>
      <c r="B96" s="37">
        <v>22</v>
      </c>
      <c r="C96" s="38" t="s">
        <v>4446</v>
      </c>
      <c r="D96" s="37" t="s">
        <v>204</v>
      </c>
      <c r="E96" s="39" t="s">
        <v>4447</v>
      </c>
      <c r="F96" s="40" t="s">
        <v>492</v>
      </c>
      <c r="G96" s="41">
        <v>456.52999999999997</v>
      </c>
      <c r="H96" s="42">
        <v>0</v>
      </c>
      <c r="I96" s="43">
        <f>ROUND(G96*H96,P4)</f>
        <v>0</v>
      </c>
      <c r="J96" s="37"/>
      <c r="O96" s="44">
        <f>I96*0.21</f>
        <v>0</v>
      </c>
      <c r="P96">
        <v>3</v>
      </c>
    </row>
    <row r="97">
      <c r="A97" s="37" t="s">
        <v>207</v>
      </c>
      <c r="B97" s="45"/>
      <c r="C97" s="46"/>
      <c r="D97" s="46"/>
      <c r="E97" s="47" t="s">
        <v>204</v>
      </c>
      <c r="F97" s="46"/>
      <c r="G97" s="46"/>
      <c r="H97" s="46"/>
      <c r="I97" s="46"/>
      <c r="J97" s="48"/>
    </row>
    <row r="98" ht="30">
      <c r="A98" s="37" t="s">
        <v>208</v>
      </c>
      <c r="B98" s="45"/>
      <c r="C98" s="46"/>
      <c r="D98" s="46"/>
      <c r="E98" s="49" t="s">
        <v>4448</v>
      </c>
      <c r="F98" s="46"/>
      <c r="G98" s="46"/>
      <c r="H98" s="46"/>
      <c r="I98" s="46"/>
      <c r="J98" s="48"/>
    </row>
    <row r="99" ht="75">
      <c r="A99" s="37" t="s">
        <v>210</v>
      </c>
      <c r="B99" s="45"/>
      <c r="C99" s="46"/>
      <c r="D99" s="46"/>
      <c r="E99" s="39" t="s">
        <v>4449</v>
      </c>
      <c r="F99" s="46"/>
      <c r="G99" s="46"/>
      <c r="H99" s="46"/>
      <c r="I99" s="46"/>
      <c r="J99" s="48"/>
    </row>
    <row r="100">
      <c r="A100" s="31" t="s">
        <v>199</v>
      </c>
      <c r="B100" s="32"/>
      <c r="C100" s="33" t="s">
        <v>243</v>
      </c>
      <c r="D100" s="34"/>
      <c r="E100" s="31" t="s">
        <v>3076</v>
      </c>
      <c r="F100" s="34"/>
      <c r="G100" s="34"/>
      <c r="H100" s="34"/>
      <c r="I100" s="35">
        <f>SUMIFS(I101:I112,A101:A112,"P")</f>
        <v>0</v>
      </c>
      <c r="J100" s="36"/>
    </row>
    <row r="101">
      <c r="A101" s="37" t="s">
        <v>202</v>
      </c>
      <c r="B101" s="37">
        <v>23</v>
      </c>
      <c r="C101" s="38" t="s">
        <v>4450</v>
      </c>
      <c r="D101" s="37" t="s">
        <v>204</v>
      </c>
      <c r="E101" s="39" t="s">
        <v>4451</v>
      </c>
      <c r="F101" s="40" t="s">
        <v>492</v>
      </c>
      <c r="G101" s="41">
        <v>67.671000000000006</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90">
      <c r="A103" s="37" t="s">
        <v>208</v>
      </c>
      <c r="B103" s="45"/>
      <c r="C103" s="46"/>
      <c r="D103" s="46"/>
      <c r="E103" s="49" t="s">
        <v>4452</v>
      </c>
      <c r="F103" s="46"/>
      <c r="G103" s="46"/>
      <c r="H103" s="46"/>
      <c r="I103" s="46"/>
      <c r="J103" s="48"/>
    </row>
    <row r="104" ht="60">
      <c r="A104" s="37" t="s">
        <v>210</v>
      </c>
      <c r="B104" s="45"/>
      <c r="C104" s="46"/>
      <c r="D104" s="46"/>
      <c r="E104" s="39" t="s">
        <v>2570</v>
      </c>
      <c r="F104" s="46"/>
      <c r="G104" s="46"/>
      <c r="H104" s="46"/>
      <c r="I104" s="46"/>
      <c r="J104" s="48"/>
    </row>
    <row r="105">
      <c r="A105" s="37" t="s">
        <v>202</v>
      </c>
      <c r="B105" s="37">
        <v>24</v>
      </c>
      <c r="C105" s="38" t="s">
        <v>4453</v>
      </c>
      <c r="D105" s="37" t="s">
        <v>204</v>
      </c>
      <c r="E105" s="39" t="s">
        <v>4454</v>
      </c>
      <c r="F105" s="40" t="s">
        <v>492</v>
      </c>
      <c r="G105" s="41">
        <v>2700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105">
      <c r="A107" s="37" t="s">
        <v>208</v>
      </c>
      <c r="B107" s="45"/>
      <c r="C107" s="46"/>
      <c r="D107" s="46"/>
      <c r="E107" s="49" t="s">
        <v>4455</v>
      </c>
      <c r="F107" s="46"/>
      <c r="G107" s="46"/>
      <c r="H107" s="46"/>
      <c r="I107" s="46"/>
      <c r="J107" s="48"/>
    </row>
    <row r="108" ht="60">
      <c r="A108" s="37" t="s">
        <v>210</v>
      </c>
      <c r="B108" s="45"/>
      <c r="C108" s="46"/>
      <c r="D108" s="46"/>
      <c r="E108" s="39" t="s">
        <v>2570</v>
      </c>
      <c r="F108" s="46"/>
      <c r="G108" s="46"/>
      <c r="H108" s="46"/>
      <c r="I108" s="46"/>
      <c r="J108" s="48"/>
    </row>
    <row r="109">
      <c r="A109" s="37" t="s">
        <v>202</v>
      </c>
      <c r="B109" s="37">
        <v>25</v>
      </c>
      <c r="C109" s="38" t="s">
        <v>4456</v>
      </c>
      <c r="D109" s="37" t="s">
        <v>204</v>
      </c>
      <c r="E109" s="39" t="s">
        <v>4457</v>
      </c>
      <c r="F109" s="40" t="s">
        <v>227</v>
      </c>
      <c r="G109" s="41">
        <v>9101.7999999999993</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135">
      <c r="A111" s="37" t="s">
        <v>208</v>
      </c>
      <c r="B111" s="45"/>
      <c r="C111" s="46"/>
      <c r="D111" s="46"/>
      <c r="E111" s="49" t="s">
        <v>4458</v>
      </c>
      <c r="F111" s="46"/>
      <c r="G111" s="46"/>
      <c r="H111" s="46"/>
      <c r="I111" s="46"/>
      <c r="J111" s="48"/>
    </row>
    <row r="112" ht="120">
      <c r="A112" s="37" t="s">
        <v>210</v>
      </c>
      <c r="B112" s="45"/>
      <c r="C112" s="46"/>
      <c r="D112" s="46"/>
      <c r="E112" s="39" t="s">
        <v>4459</v>
      </c>
      <c r="F112" s="46"/>
      <c r="G112" s="46"/>
      <c r="H112" s="46"/>
      <c r="I112" s="46"/>
      <c r="J112" s="48"/>
    </row>
    <row r="113">
      <c r="A113" s="31" t="s">
        <v>199</v>
      </c>
      <c r="B113" s="32"/>
      <c r="C113" s="33" t="s">
        <v>451</v>
      </c>
      <c r="D113" s="34"/>
      <c r="E113" s="31" t="s">
        <v>3102</v>
      </c>
      <c r="F113" s="34"/>
      <c r="G113" s="34"/>
      <c r="H113" s="34"/>
      <c r="I113" s="35">
        <f>SUMIFS(I114:I121,A114:A121,"P")</f>
        <v>0</v>
      </c>
      <c r="J113" s="36"/>
    </row>
    <row r="114">
      <c r="A114" s="37" t="s">
        <v>202</v>
      </c>
      <c r="B114" s="37">
        <v>26</v>
      </c>
      <c r="C114" s="38" t="s">
        <v>4460</v>
      </c>
      <c r="D114" s="37" t="s">
        <v>204</v>
      </c>
      <c r="E114" s="39" t="s">
        <v>4461</v>
      </c>
      <c r="F114" s="40" t="s">
        <v>492</v>
      </c>
      <c r="G114" s="41">
        <v>5.609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120">
      <c r="A116" s="37" t="s">
        <v>208</v>
      </c>
      <c r="B116" s="45"/>
      <c r="C116" s="46"/>
      <c r="D116" s="46"/>
      <c r="E116" s="49" t="s">
        <v>4462</v>
      </c>
      <c r="F116" s="46"/>
      <c r="G116" s="46"/>
      <c r="H116" s="46"/>
      <c r="I116" s="46"/>
      <c r="J116" s="48"/>
    </row>
    <row r="117" ht="409.5">
      <c r="A117" s="37" t="s">
        <v>210</v>
      </c>
      <c r="B117" s="45"/>
      <c r="C117" s="46"/>
      <c r="D117" s="46"/>
      <c r="E117" s="39" t="s">
        <v>4173</v>
      </c>
      <c r="F117" s="46"/>
      <c r="G117" s="46"/>
      <c r="H117" s="46"/>
      <c r="I117" s="46"/>
      <c r="J117" s="48"/>
    </row>
    <row r="118">
      <c r="A118" s="37" t="s">
        <v>202</v>
      </c>
      <c r="B118" s="37">
        <v>27</v>
      </c>
      <c r="C118" s="38" t="s">
        <v>4463</v>
      </c>
      <c r="D118" s="37" t="s">
        <v>204</v>
      </c>
      <c r="E118" s="39" t="s">
        <v>4464</v>
      </c>
      <c r="F118" s="40" t="s">
        <v>492</v>
      </c>
      <c r="G118" s="41">
        <v>13.904999999999999</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ht="45">
      <c r="A120" s="37" t="s">
        <v>208</v>
      </c>
      <c r="B120" s="45"/>
      <c r="C120" s="46"/>
      <c r="D120" s="46"/>
      <c r="E120" s="49" t="s">
        <v>4465</v>
      </c>
      <c r="F120" s="46"/>
      <c r="G120" s="46"/>
      <c r="H120" s="46"/>
      <c r="I120" s="46"/>
      <c r="J120" s="48"/>
    </row>
    <row r="121" ht="60">
      <c r="A121" s="37" t="s">
        <v>210</v>
      </c>
      <c r="B121" s="45"/>
      <c r="C121" s="46"/>
      <c r="D121" s="46"/>
      <c r="E121" s="39" t="s">
        <v>2570</v>
      </c>
      <c r="F121" s="46"/>
      <c r="G121" s="46"/>
      <c r="H121" s="46"/>
      <c r="I121" s="46"/>
      <c r="J121" s="48"/>
    </row>
    <row r="122">
      <c r="A122" s="31" t="s">
        <v>199</v>
      </c>
      <c r="B122" s="32"/>
      <c r="C122" s="33" t="s">
        <v>899</v>
      </c>
      <c r="D122" s="34"/>
      <c r="E122" s="31" t="s">
        <v>4180</v>
      </c>
      <c r="F122" s="34"/>
      <c r="G122" s="34"/>
      <c r="H122" s="34"/>
      <c r="I122" s="35">
        <f>SUMIFS(I123:I170,A123:A170,"P")</f>
        <v>0</v>
      </c>
      <c r="J122" s="36"/>
    </row>
    <row r="123">
      <c r="A123" s="37" t="s">
        <v>202</v>
      </c>
      <c r="B123" s="37">
        <v>28</v>
      </c>
      <c r="C123" s="38" t="s">
        <v>4466</v>
      </c>
      <c r="D123" s="37" t="s">
        <v>204</v>
      </c>
      <c r="E123" s="39" t="s">
        <v>4467</v>
      </c>
      <c r="F123" s="40" t="s">
        <v>227</v>
      </c>
      <c r="G123" s="41">
        <v>7671</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105">
      <c r="A125" s="37" t="s">
        <v>208</v>
      </c>
      <c r="B125" s="45"/>
      <c r="C125" s="46"/>
      <c r="D125" s="46"/>
      <c r="E125" s="49" t="s">
        <v>4468</v>
      </c>
      <c r="F125" s="46"/>
      <c r="G125" s="46"/>
      <c r="H125" s="46"/>
      <c r="I125" s="46"/>
      <c r="J125" s="48"/>
    </row>
    <row r="126" ht="60">
      <c r="A126" s="37" t="s">
        <v>210</v>
      </c>
      <c r="B126" s="45"/>
      <c r="C126" s="46"/>
      <c r="D126" s="46"/>
      <c r="E126" s="39" t="s">
        <v>4184</v>
      </c>
      <c r="F126" s="46"/>
      <c r="G126" s="46"/>
      <c r="H126" s="46"/>
      <c r="I126" s="46"/>
      <c r="J126" s="48"/>
    </row>
    <row r="127">
      <c r="A127" s="37" t="s">
        <v>202</v>
      </c>
      <c r="B127" s="37">
        <v>29</v>
      </c>
      <c r="C127" s="38" t="s">
        <v>4469</v>
      </c>
      <c r="D127" s="37" t="s">
        <v>204</v>
      </c>
      <c r="E127" s="39" t="s">
        <v>4470</v>
      </c>
      <c r="F127" s="40" t="s">
        <v>227</v>
      </c>
      <c r="G127" s="41">
        <v>647</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120">
      <c r="A129" s="37" t="s">
        <v>208</v>
      </c>
      <c r="B129" s="45"/>
      <c r="C129" s="46"/>
      <c r="D129" s="46"/>
      <c r="E129" s="49" t="s">
        <v>4471</v>
      </c>
      <c r="F129" s="46"/>
      <c r="G129" s="46"/>
      <c r="H129" s="46"/>
      <c r="I129" s="46"/>
      <c r="J129" s="48"/>
    </row>
    <row r="130" ht="60">
      <c r="A130" s="37" t="s">
        <v>210</v>
      </c>
      <c r="B130" s="45"/>
      <c r="C130" s="46"/>
      <c r="D130" s="46"/>
      <c r="E130" s="39" t="s">
        <v>4184</v>
      </c>
      <c r="F130" s="46"/>
      <c r="G130" s="46"/>
      <c r="H130" s="46"/>
      <c r="I130" s="46"/>
      <c r="J130" s="48"/>
    </row>
    <row r="131">
      <c r="A131" s="37" t="s">
        <v>202</v>
      </c>
      <c r="B131" s="37">
        <v>30</v>
      </c>
      <c r="C131" s="38" t="s">
        <v>4472</v>
      </c>
      <c r="D131" s="37" t="s">
        <v>204</v>
      </c>
      <c r="E131" s="39" t="s">
        <v>4473</v>
      </c>
      <c r="F131" s="40" t="s">
        <v>227</v>
      </c>
      <c r="G131" s="41">
        <v>2186</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60">
      <c r="A133" s="37" t="s">
        <v>208</v>
      </c>
      <c r="B133" s="45"/>
      <c r="C133" s="46"/>
      <c r="D133" s="46"/>
      <c r="E133" s="49" t="s">
        <v>4474</v>
      </c>
      <c r="F133" s="46"/>
      <c r="G133" s="46"/>
      <c r="H133" s="46"/>
      <c r="I133" s="46"/>
      <c r="J133" s="48"/>
    </row>
    <row r="134" ht="60">
      <c r="A134" s="37" t="s">
        <v>210</v>
      </c>
      <c r="B134" s="45"/>
      <c r="C134" s="46"/>
      <c r="D134" s="46"/>
      <c r="E134" s="39" t="s">
        <v>4184</v>
      </c>
      <c r="F134" s="46"/>
      <c r="G134" s="46"/>
      <c r="H134" s="46"/>
      <c r="I134" s="46"/>
      <c r="J134" s="48"/>
    </row>
    <row r="135">
      <c r="A135" s="37" t="s">
        <v>202</v>
      </c>
      <c r="B135" s="37">
        <v>31</v>
      </c>
      <c r="C135" s="38" t="s">
        <v>4181</v>
      </c>
      <c r="D135" s="37" t="s">
        <v>204</v>
      </c>
      <c r="E135" s="39" t="s">
        <v>4182</v>
      </c>
      <c r="F135" s="40" t="s">
        <v>227</v>
      </c>
      <c r="G135" s="41">
        <v>147</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60">
      <c r="A137" s="37" t="s">
        <v>208</v>
      </c>
      <c r="B137" s="45"/>
      <c r="C137" s="46"/>
      <c r="D137" s="46"/>
      <c r="E137" s="49" t="s">
        <v>4475</v>
      </c>
      <c r="F137" s="46"/>
      <c r="G137" s="46"/>
      <c r="H137" s="46"/>
      <c r="I137" s="46"/>
      <c r="J137" s="48"/>
    </row>
    <row r="138" ht="60">
      <c r="A138" s="37" t="s">
        <v>210</v>
      </c>
      <c r="B138" s="45"/>
      <c r="C138" s="46"/>
      <c r="D138" s="46"/>
      <c r="E138" s="39" t="s">
        <v>4184</v>
      </c>
      <c r="F138" s="46"/>
      <c r="G138" s="46"/>
      <c r="H138" s="46"/>
      <c r="I138" s="46"/>
      <c r="J138" s="48"/>
    </row>
    <row r="139">
      <c r="A139" s="37" t="s">
        <v>202</v>
      </c>
      <c r="B139" s="37">
        <v>32</v>
      </c>
      <c r="C139" s="38" t="s">
        <v>4476</v>
      </c>
      <c r="D139" s="37" t="s">
        <v>204</v>
      </c>
      <c r="E139" s="39" t="s">
        <v>4477</v>
      </c>
      <c r="F139" s="40" t="s">
        <v>227</v>
      </c>
      <c r="G139" s="41">
        <v>3748</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ht="60">
      <c r="A141" s="37" t="s">
        <v>208</v>
      </c>
      <c r="B141" s="45"/>
      <c r="C141" s="46"/>
      <c r="D141" s="46"/>
      <c r="E141" s="49" t="s">
        <v>4478</v>
      </c>
      <c r="F141" s="46"/>
      <c r="G141" s="46"/>
      <c r="H141" s="46"/>
      <c r="I141" s="46"/>
      <c r="J141" s="48"/>
    </row>
    <row r="142" ht="75">
      <c r="A142" s="37" t="s">
        <v>210</v>
      </c>
      <c r="B142" s="45"/>
      <c r="C142" s="46"/>
      <c r="D142" s="46"/>
      <c r="E142" s="39" t="s">
        <v>4479</v>
      </c>
      <c r="F142" s="46"/>
      <c r="G142" s="46"/>
      <c r="H142" s="46"/>
      <c r="I142" s="46"/>
      <c r="J142" s="48"/>
    </row>
    <row r="143">
      <c r="A143" s="37" t="s">
        <v>202</v>
      </c>
      <c r="B143" s="37">
        <v>33</v>
      </c>
      <c r="C143" s="38" t="s">
        <v>4480</v>
      </c>
      <c r="D143" s="37" t="s">
        <v>204</v>
      </c>
      <c r="E143" s="39" t="s">
        <v>4481</v>
      </c>
      <c r="F143" s="40" t="s">
        <v>227</v>
      </c>
      <c r="G143" s="41">
        <v>3608</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ht="60">
      <c r="A145" s="37" t="s">
        <v>208</v>
      </c>
      <c r="B145" s="45"/>
      <c r="C145" s="46"/>
      <c r="D145" s="46"/>
      <c r="E145" s="49" t="s">
        <v>4482</v>
      </c>
      <c r="F145" s="46"/>
      <c r="G145" s="46"/>
      <c r="H145" s="46"/>
      <c r="I145" s="46"/>
      <c r="J145" s="48"/>
    </row>
    <row r="146" ht="75">
      <c r="A146" s="37" t="s">
        <v>210</v>
      </c>
      <c r="B146" s="45"/>
      <c r="C146" s="46"/>
      <c r="D146" s="46"/>
      <c r="E146" s="39" t="s">
        <v>4479</v>
      </c>
      <c r="F146" s="46"/>
      <c r="G146" s="46"/>
      <c r="H146" s="46"/>
      <c r="I146" s="46"/>
      <c r="J146" s="48"/>
    </row>
    <row r="147">
      <c r="A147" s="37" t="s">
        <v>202</v>
      </c>
      <c r="B147" s="37">
        <v>34</v>
      </c>
      <c r="C147" s="38" t="s">
        <v>4483</v>
      </c>
      <c r="D147" s="37" t="s">
        <v>204</v>
      </c>
      <c r="E147" s="39" t="s">
        <v>4484</v>
      </c>
      <c r="F147" s="40" t="s">
        <v>227</v>
      </c>
      <c r="G147" s="41">
        <v>3503</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60">
      <c r="A149" s="37" t="s">
        <v>208</v>
      </c>
      <c r="B149" s="45"/>
      <c r="C149" s="46"/>
      <c r="D149" s="46"/>
      <c r="E149" s="49" t="s">
        <v>4485</v>
      </c>
      <c r="F149" s="46"/>
      <c r="G149" s="46"/>
      <c r="H149" s="46"/>
      <c r="I149" s="46"/>
      <c r="J149" s="48"/>
    </row>
    <row r="150" ht="165">
      <c r="A150" s="37" t="s">
        <v>210</v>
      </c>
      <c r="B150" s="45"/>
      <c r="C150" s="46"/>
      <c r="D150" s="46"/>
      <c r="E150" s="39" t="s">
        <v>4486</v>
      </c>
      <c r="F150" s="46"/>
      <c r="G150" s="46"/>
      <c r="H150" s="46"/>
      <c r="I150" s="46"/>
      <c r="J150" s="48"/>
    </row>
    <row r="151">
      <c r="A151" s="37" t="s">
        <v>202</v>
      </c>
      <c r="B151" s="37">
        <v>35</v>
      </c>
      <c r="C151" s="38" t="s">
        <v>4487</v>
      </c>
      <c r="D151" s="37" t="s">
        <v>204</v>
      </c>
      <c r="E151" s="39" t="s">
        <v>4488</v>
      </c>
      <c r="F151" s="40" t="s">
        <v>227</v>
      </c>
      <c r="G151" s="41">
        <v>3608</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ht="60">
      <c r="A153" s="37" t="s">
        <v>208</v>
      </c>
      <c r="B153" s="45"/>
      <c r="C153" s="46"/>
      <c r="D153" s="46"/>
      <c r="E153" s="49" t="s">
        <v>4489</v>
      </c>
      <c r="F153" s="46"/>
      <c r="G153" s="46"/>
      <c r="H153" s="46"/>
      <c r="I153" s="46"/>
      <c r="J153" s="48"/>
    </row>
    <row r="154" ht="165">
      <c r="A154" s="37" t="s">
        <v>210</v>
      </c>
      <c r="B154" s="45"/>
      <c r="C154" s="46"/>
      <c r="D154" s="46"/>
      <c r="E154" s="39" t="s">
        <v>4486</v>
      </c>
      <c r="F154" s="46"/>
      <c r="G154" s="46"/>
      <c r="H154" s="46"/>
      <c r="I154" s="46"/>
      <c r="J154" s="48"/>
    </row>
    <row r="155">
      <c r="A155" s="37" t="s">
        <v>202</v>
      </c>
      <c r="B155" s="37">
        <v>36</v>
      </c>
      <c r="C155" s="38" t="s">
        <v>4490</v>
      </c>
      <c r="D155" s="37" t="s">
        <v>204</v>
      </c>
      <c r="E155" s="39" t="s">
        <v>4491</v>
      </c>
      <c r="F155" s="40" t="s">
        <v>227</v>
      </c>
      <c r="G155" s="41">
        <v>465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ht="135">
      <c r="A157" s="37" t="s">
        <v>208</v>
      </c>
      <c r="B157" s="45"/>
      <c r="C157" s="46"/>
      <c r="D157" s="46"/>
      <c r="E157" s="49" t="s">
        <v>4492</v>
      </c>
      <c r="F157" s="46"/>
      <c r="G157" s="46"/>
      <c r="H157" s="46"/>
      <c r="I157" s="46"/>
      <c r="J157" s="48"/>
    </row>
    <row r="158" ht="195">
      <c r="A158" s="37" t="s">
        <v>210</v>
      </c>
      <c r="B158" s="45"/>
      <c r="C158" s="46"/>
      <c r="D158" s="46"/>
      <c r="E158" s="39" t="s">
        <v>4191</v>
      </c>
      <c r="F158" s="46"/>
      <c r="G158" s="46"/>
      <c r="H158" s="46"/>
      <c r="I158" s="46"/>
      <c r="J158" s="48"/>
    </row>
    <row r="159">
      <c r="A159" s="37" t="s">
        <v>202</v>
      </c>
      <c r="B159" s="37">
        <v>37</v>
      </c>
      <c r="C159" s="38" t="s">
        <v>4493</v>
      </c>
      <c r="D159" s="37" t="s">
        <v>204</v>
      </c>
      <c r="E159" s="39" t="s">
        <v>4494</v>
      </c>
      <c r="F159" s="40" t="s">
        <v>227</v>
      </c>
      <c r="G159" s="41">
        <v>2123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ht="90">
      <c r="A161" s="37" t="s">
        <v>208</v>
      </c>
      <c r="B161" s="45"/>
      <c r="C161" s="46"/>
      <c r="D161" s="46"/>
      <c r="E161" s="49" t="s">
        <v>4495</v>
      </c>
      <c r="F161" s="46"/>
      <c r="G161" s="46"/>
      <c r="H161" s="46"/>
      <c r="I161" s="46"/>
      <c r="J161" s="48"/>
    </row>
    <row r="162" ht="195">
      <c r="A162" s="37" t="s">
        <v>210</v>
      </c>
      <c r="B162" s="45"/>
      <c r="C162" s="46"/>
      <c r="D162" s="46"/>
      <c r="E162" s="39" t="s">
        <v>4191</v>
      </c>
      <c r="F162" s="46"/>
      <c r="G162" s="46"/>
      <c r="H162" s="46"/>
      <c r="I162" s="46"/>
      <c r="J162" s="48"/>
    </row>
    <row r="163" ht="30">
      <c r="A163" s="37" t="s">
        <v>202</v>
      </c>
      <c r="B163" s="37">
        <v>38</v>
      </c>
      <c r="C163" s="38" t="s">
        <v>4496</v>
      </c>
      <c r="D163" s="37" t="s">
        <v>204</v>
      </c>
      <c r="E163" s="39" t="s">
        <v>4497</v>
      </c>
      <c r="F163" s="40" t="s">
        <v>227</v>
      </c>
      <c r="G163" s="41">
        <v>35</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ht="90">
      <c r="A165" s="37" t="s">
        <v>208</v>
      </c>
      <c r="B165" s="45"/>
      <c r="C165" s="46"/>
      <c r="D165" s="46"/>
      <c r="E165" s="49" t="s">
        <v>4498</v>
      </c>
      <c r="F165" s="46"/>
      <c r="G165" s="46"/>
      <c r="H165" s="46"/>
      <c r="I165" s="46"/>
      <c r="J165" s="48"/>
    </row>
    <row r="166" ht="195">
      <c r="A166" s="37" t="s">
        <v>210</v>
      </c>
      <c r="B166" s="45"/>
      <c r="C166" s="46"/>
      <c r="D166" s="46"/>
      <c r="E166" s="39" t="s">
        <v>4191</v>
      </c>
      <c r="F166" s="46"/>
      <c r="G166" s="46"/>
      <c r="H166" s="46"/>
      <c r="I166" s="46"/>
      <c r="J166" s="48"/>
    </row>
    <row r="167" ht="30">
      <c r="A167" s="37" t="s">
        <v>202</v>
      </c>
      <c r="B167" s="37">
        <v>39</v>
      </c>
      <c r="C167" s="38" t="s">
        <v>4499</v>
      </c>
      <c r="D167" s="37" t="s">
        <v>204</v>
      </c>
      <c r="E167" s="39" t="s">
        <v>4500</v>
      </c>
      <c r="F167" s="40" t="s">
        <v>227</v>
      </c>
      <c r="G167" s="41">
        <v>63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ht="90">
      <c r="A169" s="37" t="s">
        <v>208</v>
      </c>
      <c r="B169" s="45"/>
      <c r="C169" s="46"/>
      <c r="D169" s="46"/>
      <c r="E169" s="49" t="s">
        <v>4501</v>
      </c>
      <c r="F169" s="46"/>
      <c r="G169" s="46"/>
      <c r="H169" s="46"/>
      <c r="I169" s="46"/>
      <c r="J169" s="48"/>
    </row>
    <row r="170" ht="195">
      <c r="A170" s="37" t="s">
        <v>210</v>
      </c>
      <c r="B170" s="45"/>
      <c r="C170" s="46"/>
      <c r="D170" s="46"/>
      <c r="E170" s="39" t="s">
        <v>4191</v>
      </c>
      <c r="F170" s="46"/>
      <c r="G170" s="46"/>
      <c r="H170" s="46"/>
      <c r="I170" s="46"/>
      <c r="J170" s="48"/>
    </row>
    <row r="171">
      <c r="A171" s="31" t="s">
        <v>199</v>
      </c>
      <c r="B171" s="32"/>
      <c r="C171" s="33" t="s">
        <v>1024</v>
      </c>
      <c r="D171" s="34"/>
      <c r="E171" s="31" t="s">
        <v>3215</v>
      </c>
      <c r="F171" s="34"/>
      <c r="G171" s="34"/>
      <c r="H171" s="34"/>
      <c r="I171" s="35">
        <f>SUMIFS(I172:I183,A172:A183,"P")</f>
        <v>0</v>
      </c>
      <c r="J171" s="36"/>
    </row>
    <row r="172">
      <c r="A172" s="37" t="s">
        <v>202</v>
      </c>
      <c r="B172" s="37">
        <v>40</v>
      </c>
      <c r="C172" s="38" t="s">
        <v>4502</v>
      </c>
      <c r="D172" s="37" t="s">
        <v>204</v>
      </c>
      <c r="E172" s="39" t="s">
        <v>4503</v>
      </c>
      <c r="F172" s="40" t="s">
        <v>217</v>
      </c>
      <c r="G172" s="41">
        <v>463.5</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ht="120">
      <c r="A174" s="37" t="s">
        <v>208</v>
      </c>
      <c r="B174" s="45"/>
      <c r="C174" s="46"/>
      <c r="D174" s="46"/>
      <c r="E174" s="49" t="s">
        <v>4504</v>
      </c>
      <c r="F174" s="46"/>
      <c r="G174" s="46"/>
      <c r="H174" s="46"/>
      <c r="I174" s="46"/>
      <c r="J174" s="48"/>
    </row>
    <row r="175" ht="315">
      <c r="A175" s="37" t="s">
        <v>210</v>
      </c>
      <c r="B175" s="45"/>
      <c r="C175" s="46"/>
      <c r="D175" s="46"/>
      <c r="E175" s="39" t="s">
        <v>4505</v>
      </c>
      <c r="F175" s="46"/>
      <c r="G175" s="46"/>
      <c r="H175" s="46"/>
      <c r="I175" s="46"/>
      <c r="J175" s="48"/>
    </row>
    <row r="176">
      <c r="A176" s="37" t="s">
        <v>202</v>
      </c>
      <c r="B176" s="37">
        <v>41</v>
      </c>
      <c r="C176" s="38" t="s">
        <v>4506</v>
      </c>
      <c r="D176" s="37" t="s">
        <v>204</v>
      </c>
      <c r="E176" s="39" t="s">
        <v>4507</v>
      </c>
      <c r="F176" s="40" t="s">
        <v>206</v>
      </c>
      <c r="G176" s="41">
        <v>23</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ht="195">
      <c r="A178" s="37" t="s">
        <v>208</v>
      </c>
      <c r="B178" s="45"/>
      <c r="C178" s="46"/>
      <c r="D178" s="46"/>
      <c r="E178" s="49" t="s">
        <v>4508</v>
      </c>
      <c r="F178" s="46"/>
      <c r="G178" s="46"/>
      <c r="H178" s="46"/>
      <c r="I178" s="46"/>
      <c r="J178" s="48"/>
    </row>
    <row r="179" ht="90">
      <c r="A179" s="37" t="s">
        <v>210</v>
      </c>
      <c r="B179" s="45"/>
      <c r="C179" s="46"/>
      <c r="D179" s="46"/>
      <c r="E179" s="39" t="s">
        <v>4509</v>
      </c>
      <c r="F179" s="46"/>
      <c r="G179" s="46"/>
      <c r="H179" s="46"/>
      <c r="I179" s="46"/>
      <c r="J179" s="48"/>
    </row>
    <row r="180">
      <c r="A180" s="37" t="s">
        <v>202</v>
      </c>
      <c r="B180" s="37">
        <v>42</v>
      </c>
      <c r="C180" s="38" t="s">
        <v>4510</v>
      </c>
      <c r="D180" s="37" t="s">
        <v>204</v>
      </c>
      <c r="E180" s="39" t="s">
        <v>4511</v>
      </c>
      <c r="F180" s="40" t="s">
        <v>206</v>
      </c>
      <c r="G180" s="41">
        <v>3</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ht="45">
      <c r="A182" s="37" t="s">
        <v>208</v>
      </c>
      <c r="B182" s="45"/>
      <c r="C182" s="46"/>
      <c r="D182" s="46"/>
      <c r="E182" s="49" t="s">
        <v>4512</v>
      </c>
      <c r="F182" s="46"/>
      <c r="G182" s="46"/>
      <c r="H182" s="46"/>
      <c r="I182" s="46"/>
      <c r="J182" s="48"/>
    </row>
    <row r="183" ht="30">
      <c r="A183" s="37" t="s">
        <v>210</v>
      </c>
      <c r="B183" s="45"/>
      <c r="C183" s="46"/>
      <c r="D183" s="46"/>
      <c r="E183" s="39" t="s">
        <v>4513</v>
      </c>
      <c r="F183" s="46"/>
      <c r="G183" s="46"/>
      <c r="H183" s="46"/>
      <c r="I183" s="46"/>
      <c r="J183" s="48"/>
    </row>
    <row r="184">
      <c r="A184" s="31" t="s">
        <v>199</v>
      </c>
      <c r="B184" s="32"/>
      <c r="C184" s="33" t="s">
        <v>1026</v>
      </c>
      <c r="D184" s="34"/>
      <c r="E184" s="31" t="s">
        <v>2599</v>
      </c>
      <c r="F184" s="34"/>
      <c r="G184" s="34"/>
      <c r="H184" s="34"/>
      <c r="I184" s="35">
        <f>SUMIFS(I185:I248,A185:A248,"P")</f>
        <v>0</v>
      </c>
      <c r="J184" s="36"/>
    </row>
    <row r="185" ht="30">
      <c r="A185" s="37" t="s">
        <v>202</v>
      </c>
      <c r="B185" s="37">
        <v>43</v>
      </c>
      <c r="C185" s="38" t="s">
        <v>4514</v>
      </c>
      <c r="D185" s="37" t="s">
        <v>204</v>
      </c>
      <c r="E185" s="39" t="s">
        <v>4515</v>
      </c>
      <c r="F185" s="40" t="s">
        <v>206</v>
      </c>
      <c r="G185" s="41">
        <v>33</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240">
      <c r="A187" s="37" t="s">
        <v>208</v>
      </c>
      <c r="B187" s="45"/>
      <c r="C187" s="46"/>
      <c r="D187" s="46"/>
      <c r="E187" s="49" t="s">
        <v>4516</v>
      </c>
      <c r="F187" s="46"/>
      <c r="G187" s="46"/>
      <c r="H187" s="46"/>
      <c r="I187" s="46"/>
      <c r="J187" s="48"/>
    </row>
    <row r="188" ht="30">
      <c r="A188" s="37" t="s">
        <v>210</v>
      </c>
      <c r="B188" s="45"/>
      <c r="C188" s="46"/>
      <c r="D188" s="46"/>
      <c r="E188" s="39" t="s">
        <v>4517</v>
      </c>
      <c r="F188" s="46"/>
      <c r="G188" s="46"/>
      <c r="H188" s="46"/>
      <c r="I188" s="46"/>
      <c r="J188" s="48"/>
    </row>
    <row r="189" ht="30">
      <c r="A189" s="37" t="s">
        <v>202</v>
      </c>
      <c r="B189" s="37">
        <v>44</v>
      </c>
      <c r="C189" s="38" t="s">
        <v>4518</v>
      </c>
      <c r="D189" s="37" t="s">
        <v>204</v>
      </c>
      <c r="E189" s="39" t="s">
        <v>4519</v>
      </c>
      <c r="F189" s="40" t="s">
        <v>206</v>
      </c>
      <c r="G189" s="41">
        <v>17</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4520</v>
      </c>
      <c r="F191" s="46"/>
      <c r="G191" s="46"/>
      <c r="H191" s="46"/>
      <c r="I191" s="46"/>
      <c r="J191" s="48"/>
    </row>
    <row r="192" ht="45">
      <c r="A192" s="37" t="s">
        <v>210</v>
      </c>
      <c r="B192" s="45"/>
      <c r="C192" s="46"/>
      <c r="D192" s="46"/>
      <c r="E192" s="39" t="s">
        <v>4521</v>
      </c>
      <c r="F192" s="46"/>
      <c r="G192" s="46"/>
      <c r="H192" s="46"/>
      <c r="I192" s="46"/>
      <c r="J192" s="48"/>
    </row>
    <row r="193" ht="30">
      <c r="A193" s="37" t="s">
        <v>202</v>
      </c>
      <c r="B193" s="37">
        <v>45</v>
      </c>
      <c r="C193" s="38" t="s">
        <v>4522</v>
      </c>
      <c r="D193" s="37" t="s">
        <v>204</v>
      </c>
      <c r="E193" s="39" t="s">
        <v>4523</v>
      </c>
      <c r="F193" s="40" t="s">
        <v>227</v>
      </c>
      <c r="G193" s="41">
        <v>116.72499999999999</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210">
      <c r="A195" s="37" t="s">
        <v>208</v>
      </c>
      <c r="B195" s="45"/>
      <c r="C195" s="46"/>
      <c r="D195" s="46"/>
      <c r="E195" s="49" t="s">
        <v>4524</v>
      </c>
      <c r="F195" s="46"/>
      <c r="G195" s="46"/>
      <c r="H195" s="46"/>
      <c r="I195" s="46"/>
      <c r="J195" s="48"/>
    </row>
    <row r="196" ht="60">
      <c r="A196" s="37" t="s">
        <v>210</v>
      </c>
      <c r="B196" s="45"/>
      <c r="C196" s="46"/>
      <c r="D196" s="46"/>
      <c r="E196" s="39" t="s">
        <v>4525</v>
      </c>
      <c r="F196" s="46"/>
      <c r="G196" s="46"/>
      <c r="H196" s="46"/>
      <c r="I196" s="46"/>
      <c r="J196" s="48"/>
    </row>
    <row r="197">
      <c r="A197" s="37" t="s">
        <v>202</v>
      </c>
      <c r="B197" s="37">
        <v>46</v>
      </c>
      <c r="C197" s="38" t="s">
        <v>4526</v>
      </c>
      <c r="D197" s="37" t="s">
        <v>204</v>
      </c>
      <c r="E197" s="39" t="s">
        <v>4527</v>
      </c>
      <c r="F197" s="40" t="s">
        <v>217</v>
      </c>
      <c r="G197" s="41">
        <v>251.40000000000001</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4528</v>
      </c>
      <c r="F199" s="46"/>
      <c r="G199" s="46"/>
      <c r="H199" s="46"/>
      <c r="I199" s="46"/>
      <c r="J199" s="48"/>
    </row>
    <row r="200" ht="60">
      <c r="A200" s="37" t="s">
        <v>210</v>
      </c>
      <c r="B200" s="45"/>
      <c r="C200" s="46"/>
      <c r="D200" s="46"/>
      <c r="E200" s="39" t="s">
        <v>4307</v>
      </c>
      <c r="F200" s="46"/>
      <c r="G200" s="46"/>
      <c r="H200" s="46"/>
      <c r="I200" s="46"/>
      <c r="J200" s="48"/>
    </row>
    <row r="201" ht="30">
      <c r="A201" s="37" t="s">
        <v>202</v>
      </c>
      <c r="B201" s="37">
        <v>47</v>
      </c>
      <c r="C201" s="38" t="s">
        <v>4304</v>
      </c>
      <c r="D201" s="37" t="s">
        <v>204</v>
      </c>
      <c r="E201" s="39" t="s">
        <v>4305</v>
      </c>
      <c r="F201" s="40" t="s">
        <v>217</v>
      </c>
      <c r="G201" s="41">
        <v>254.80000000000001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105">
      <c r="A203" s="37" t="s">
        <v>208</v>
      </c>
      <c r="B203" s="45"/>
      <c r="C203" s="46"/>
      <c r="D203" s="46"/>
      <c r="E203" s="49" t="s">
        <v>4529</v>
      </c>
      <c r="F203" s="46"/>
      <c r="G203" s="46"/>
      <c r="H203" s="46"/>
      <c r="I203" s="46"/>
      <c r="J203" s="48"/>
    </row>
    <row r="204" ht="60">
      <c r="A204" s="37" t="s">
        <v>210</v>
      </c>
      <c r="B204" s="45"/>
      <c r="C204" s="46"/>
      <c r="D204" s="46"/>
      <c r="E204" s="39" t="s">
        <v>4307</v>
      </c>
      <c r="F204" s="46"/>
      <c r="G204" s="46"/>
      <c r="H204" s="46"/>
      <c r="I204" s="46"/>
      <c r="J204" s="48"/>
    </row>
    <row r="205" ht="30">
      <c r="A205" s="37" t="s">
        <v>202</v>
      </c>
      <c r="B205" s="37">
        <v>48</v>
      </c>
      <c r="C205" s="38" t="s">
        <v>4530</v>
      </c>
      <c r="D205" s="37" t="s">
        <v>204</v>
      </c>
      <c r="E205" s="39" t="s">
        <v>4531</v>
      </c>
      <c r="F205" s="40" t="s">
        <v>217</v>
      </c>
      <c r="G205" s="41">
        <v>1483.5999999999999</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210">
      <c r="A207" s="37" t="s">
        <v>208</v>
      </c>
      <c r="B207" s="45"/>
      <c r="C207" s="46"/>
      <c r="D207" s="46"/>
      <c r="E207" s="49" t="s">
        <v>4532</v>
      </c>
      <c r="F207" s="46"/>
      <c r="G207" s="46"/>
      <c r="H207" s="46"/>
      <c r="I207" s="46"/>
      <c r="J207" s="48"/>
    </row>
    <row r="208" ht="60">
      <c r="A208" s="37" t="s">
        <v>210</v>
      </c>
      <c r="B208" s="45"/>
      <c r="C208" s="46"/>
      <c r="D208" s="46"/>
      <c r="E208" s="39" t="s">
        <v>4307</v>
      </c>
      <c r="F208" s="46"/>
      <c r="G208" s="46"/>
      <c r="H208" s="46"/>
      <c r="I208" s="46"/>
      <c r="J208" s="48"/>
    </row>
    <row r="209">
      <c r="A209" s="37" t="s">
        <v>202</v>
      </c>
      <c r="B209" s="37">
        <v>49</v>
      </c>
      <c r="C209" s="38" t="s">
        <v>4533</v>
      </c>
      <c r="D209" s="37" t="s">
        <v>204</v>
      </c>
      <c r="E209" s="39" t="s">
        <v>4534</v>
      </c>
      <c r="F209" s="40" t="s">
        <v>217</v>
      </c>
      <c r="G209" s="41">
        <v>2054.4000000000001</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ht="75">
      <c r="A211" s="37" t="s">
        <v>208</v>
      </c>
      <c r="B211" s="45"/>
      <c r="C211" s="46"/>
      <c r="D211" s="46"/>
      <c r="E211" s="49" t="s">
        <v>4535</v>
      </c>
      <c r="F211" s="46"/>
      <c r="G211" s="46"/>
      <c r="H211" s="46"/>
      <c r="I211" s="46"/>
      <c r="J211" s="48"/>
    </row>
    <row r="212" ht="60">
      <c r="A212" s="37" t="s">
        <v>210</v>
      </c>
      <c r="B212" s="45"/>
      <c r="C212" s="46"/>
      <c r="D212" s="46"/>
      <c r="E212" s="39" t="s">
        <v>4536</v>
      </c>
      <c r="F212" s="46"/>
      <c r="G212" s="46"/>
      <c r="H212" s="46"/>
      <c r="I212" s="46"/>
      <c r="J212" s="48"/>
    </row>
    <row r="213">
      <c r="A213" s="37" t="s">
        <v>202</v>
      </c>
      <c r="B213" s="37">
        <v>50</v>
      </c>
      <c r="C213" s="38" t="s">
        <v>4537</v>
      </c>
      <c r="D213" s="37" t="s">
        <v>204</v>
      </c>
      <c r="E213" s="39" t="s">
        <v>4538</v>
      </c>
      <c r="F213" s="40" t="s">
        <v>217</v>
      </c>
      <c r="G213" s="41">
        <v>48.700000000000003</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ht="45">
      <c r="A215" s="37" t="s">
        <v>208</v>
      </c>
      <c r="B215" s="45"/>
      <c r="C215" s="46"/>
      <c r="D215" s="46"/>
      <c r="E215" s="49" t="s">
        <v>4539</v>
      </c>
      <c r="F215" s="46"/>
      <c r="G215" s="46"/>
      <c r="H215" s="46"/>
      <c r="I215" s="46"/>
      <c r="J215" s="48"/>
    </row>
    <row r="216" ht="30">
      <c r="A216" s="37" t="s">
        <v>210</v>
      </c>
      <c r="B216" s="45"/>
      <c r="C216" s="46"/>
      <c r="D216" s="46"/>
      <c r="E216" s="39" t="s">
        <v>4540</v>
      </c>
      <c r="F216" s="46"/>
      <c r="G216" s="46"/>
      <c r="H216" s="46"/>
      <c r="I216" s="46"/>
      <c r="J216" s="48"/>
    </row>
    <row r="217">
      <c r="A217" s="37" t="s">
        <v>202</v>
      </c>
      <c r="B217" s="37">
        <v>51</v>
      </c>
      <c r="C217" s="38" t="s">
        <v>4541</v>
      </c>
      <c r="D217" s="37" t="s">
        <v>204</v>
      </c>
      <c r="E217" s="39" t="s">
        <v>4542</v>
      </c>
      <c r="F217" s="40" t="s">
        <v>217</v>
      </c>
      <c r="G217" s="41">
        <v>14.5</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ht="45">
      <c r="A219" s="37" t="s">
        <v>208</v>
      </c>
      <c r="B219" s="45"/>
      <c r="C219" s="46"/>
      <c r="D219" s="46"/>
      <c r="E219" s="49" t="s">
        <v>4543</v>
      </c>
      <c r="F219" s="46"/>
      <c r="G219" s="46"/>
      <c r="H219" s="46"/>
      <c r="I219" s="46"/>
      <c r="J219" s="48"/>
    </row>
    <row r="220" ht="30">
      <c r="A220" s="37" t="s">
        <v>210</v>
      </c>
      <c r="B220" s="45"/>
      <c r="C220" s="46"/>
      <c r="D220" s="46"/>
      <c r="E220" s="39" t="s">
        <v>4540</v>
      </c>
      <c r="F220" s="46"/>
      <c r="G220" s="46"/>
      <c r="H220" s="46"/>
      <c r="I220" s="46"/>
      <c r="J220" s="48"/>
    </row>
    <row r="221">
      <c r="A221" s="37" t="s">
        <v>202</v>
      </c>
      <c r="B221" s="37">
        <v>52</v>
      </c>
      <c r="C221" s="38" t="s">
        <v>4544</v>
      </c>
      <c r="D221" s="37" t="s">
        <v>204</v>
      </c>
      <c r="E221" s="39" t="s">
        <v>4545</v>
      </c>
      <c r="F221" s="40" t="s">
        <v>217</v>
      </c>
      <c r="G221" s="41">
        <v>9.5</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ht="45">
      <c r="A223" s="37" t="s">
        <v>208</v>
      </c>
      <c r="B223" s="45"/>
      <c r="C223" s="46"/>
      <c r="D223" s="46"/>
      <c r="E223" s="49" t="s">
        <v>4546</v>
      </c>
      <c r="F223" s="46"/>
      <c r="G223" s="46"/>
      <c r="H223" s="46"/>
      <c r="I223" s="46"/>
      <c r="J223" s="48"/>
    </row>
    <row r="224" ht="45">
      <c r="A224" s="37" t="s">
        <v>210</v>
      </c>
      <c r="B224" s="45"/>
      <c r="C224" s="46"/>
      <c r="D224" s="46"/>
      <c r="E224" s="39" t="s">
        <v>4547</v>
      </c>
      <c r="F224" s="46"/>
      <c r="G224" s="46"/>
      <c r="H224" s="46"/>
      <c r="I224" s="46"/>
      <c r="J224" s="48"/>
    </row>
    <row r="225" ht="30">
      <c r="A225" s="37" t="s">
        <v>202</v>
      </c>
      <c r="B225" s="37">
        <v>53</v>
      </c>
      <c r="C225" s="38" t="s">
        <v>4548</v>
      </c>
      <c r="D225" s="37" t="s">
        <v>204</v>
      </c>
      <c r="E225" s="39" t="s">
        <v>4549</v>
      </c>
      <c r="F225" s="40" t="s">
        <v>217</v>
      </c>
      <c r="G225" s="41">
        <v>25</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ht="45">
      <c r="A227" s="37" t="s">
        <v>208</v>
      </c>
      <c r="B227" s="45"/>
      <c r="C227" s="46"/>
      <c r="D227" s="46"/>
      <c r="E227" s="49" t="s">
        <v>4550</v>
      </c>
      <c r="F227" s="46"/>
      <c r="G227" s="46"/>
      <c r="H227" s="46"/>
      <c r="I227" s="46"/>
      <c r="J227" s="48"/>
    </row>
    <row r="228" ht="105">
      <c r="A228" s="37" t="s">
        <v>210</v>
      </c>
      <c r="B228" s="45"/>
      <c r="C228" s="46"/>
      <c r="D228" s="46"/>
      <c r="E228" s="39" t="s">
        <v>4551</v>
      </c>
      <c r="F228" s="46"/>
      <c r="G228" s="46"/>
      <c r="H228" s="46"/>
      <c r="I228" s="46"/>
      <c r="J228" s="48"/>
    </row>
    <row r="229">
      <c r="A229" s="37" t="s">
        <v>202</v>
      </c>
      <c r="B229" s="37">
        <v>54</v>
      </c>
      <c r="C229" s="38" t="s">
        <v>1747</v>
      </c>
      <c r="D229" s="37" t="s">
        <v>204</v>
      </c>
      <c r="E229" s="39" t="s">
        <v>1748</v>
      </c>
      <c r="F229" s="40" t="s">
        <v>492</v>
      </c>
      <c r="G229" s="41">
        <v>97.808999999999997</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ht="45">
      <c r="A231" s="37" t="s">
        <v>208</v>
      </c>
      <c r="B231" s="45"/>
      <c r="C231" s="46"/>
      <c r="D231" s="46"/>
      <c r="E231" s="49" t="s">
        <v>4552</v>
      </c>
      <c r="F231" s="46"/>
      <c r="G231" s="46"/>
      <c r="H231" s="46"/>
      <c r="I231" s="46"/>
      <c r="J231" s="48"/>
    </row>
    <row r="232" ht="150">
      <c r="A232" s="37" t="s">
        <v>210</v>
      </c>
      <c r="B232" s="45"/>
      <c r="C232" s="46"/>
      <c r="D232" s="46"/>
      <c r="E232" s="39" t="s">
        <v>1749</v>
      </c>
      <c r="F232" s="46"/>
      <c r="G232" s="46"/>
      <c r="H232" s="46"/>
      <c r="I232" s="46"/>
      <c r="J232" s="48"/>
    </row>
    <row r="233">
      <c r="A233" s="37" t="s">
        <v>202</v>
      </c>
      <c r="B233" s="37">
        <v>55</v>
      </c>
      <c r="C233" s="38" t="s">
        <v>4553</v>
      </c>
      <c r="D233" s="37" t="s">
        <v>204</v>
      </c>
      <c r="E233" s="39" t="s">
        <v>4554</v>
      </c>
      <c r="F233" s="40" t="s">
        <v>492</v>
      </c>
      <c r="G233" s="41">
        <v>48.904000000000003</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ht="45">
      <c r="A235" s="37" t="s">
        <v>208</v>
      </c>
      <c r="B235" s="45"/>
      <c r="C235" s="46"/>
      <c r="D235" s="46"/>
      <c r="E235" s="49" t="s">
        <v>4555</v>
      </c>
      <c r="F235" s="46"/>
      <c r="G235" s="46"/>
      <c r="H235" s="46"/>
      <c r="I235" s="46"/>
      <c r="J235" s="48"/>
    </row>
    <row r="236" ht="150">
      <c r="A236" s="37" t="s">
        <v>210</v>
      </c>
      <c r="B236" s="45"/>
      <c r="C236" s="46"/>
      <c r="D236" s="46"/>
      <c r="E236" s="39" t="s">
        <v>1749</v>
      </c>
      <c r="F236" s="46"/>
      <c r="G236" s="46"/>
      <c r="H236" s="46"/>
      <c r="I236" s="46"/>
      <c r="J236" s="48"/>
    </row>
    <row r="237">
      <c r="A237" s="37" t="s">
        <v>202</v>
      </c>
      <c r="B237" s="37">
        <v>56</v>
      </c>
      <c r="C237" s="38" t="s">
        <v>4556</v>
      </c>
      <c r="D237" s="37" t="s">
        <v>204</v>
      </c>
      <c r="E237" s="39" t="s">
        <v>4557</v>
      </c>
      <c r="F237" s="40" t="s">
        <v>206</v>
      </c>
      <c r="G237" s="41">
        <v>2</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ht="45">
      <c r="A239" s="37" t="s">
        <v>208</v>
      </c>
      <c r="B239" s="45"/>
      <c r="C239" s="46"/>
      <c r="D239" s="46"/>
      <c r="E239" s="49" t="s">
        <v>4558</v>
      </c>
      <c r="F239" s="46"/>
      <c r="G239" s="46"/>
      <c r="H239" s="46"/>
      <c r="I239" s="46"/>
      <c r="J239" s="48"/>
    </row>
    <row r="240" ht="150">
      <c r="A240" s="37" t="s">
        <v>210</v>
      </c>
      <c r="B240" s="45"/>
      <c r="C240" s="46"/>
      <c r="D240" s="46"/>
      <c r="E240" s="39" t="s">
        <v>4559</v>
      </c>
      <c r="F240" s="46"/>
      <c r="G240" s="46"/>
      <c r="H240" s="46"/>
      <c r="I240" s="46"/>
      <c r="J240" s="48"/>
    </row>
    <row r="241">
      <c r="A241" s="37" t="s">
        <v>202</v>
      </c>
      <c r="B241" s="37">
        <v>57</v>
      </c>
      <c r="C241" s="38" t="s">
        <v>4560</v>
      </c>
      <c r="D241" s="37" t="s">
        <v>204</v>
      </c>
      <c r="E241" s="39" t="s">
        <v>4561</v>
      </c>
      <c r="F241" s="40" t="s">
        <v>877</v>
      </c>
      <c r="G241" s="41">
        <v>1</v>
      </c>
      <c r="H241" s="42">
        <v>0</v>
      </c>
      <c r="I241" s="43">
        <f>ROUND(G241*H241,P4)</f>
        <v>0</v>
      </c>
      <c r="J241" s="37"/>
      <c r="O241" s="44">
        <f>I241*0.21</f>
        <v>0</v>
      </c>
      <c r="P241">
        <v>3</v>
      </c>
    </row>
    <row r="242">
      <c r="A242" s="37" t="s">
        <v>207</v>
      </c>
      <c r="B242" s="45"/>
      <c r="C242" s="46"/>
      <c r="D242" s="46"/>
      <c r="E242" s="39" t="s">
        <v>4561</v>
      </c>
      <c r="F242" s="46"/>
      <c r="G242" s="46"/>
      <c r="H242" s="46"/>
      <c r="I242" s="46"/>
      <c r="J242" s="48"/>
    </row>
    <row r="243" ht="120">
      <c r="A243" s="37" t="s">
        <v>208</v>
      </c>
      <c r="B243" s="45"/>
      <c r="C243" s="46"/>
      <c r="D243" s="46"/>
      <c r="E243" s="49" t="s">
        <v>4562</v>
      </c>
      <c r="F243" s="46"/>
      <c r="G243" s="46"/>
      <c r="H243" s="46"/>
      <c r="I243" s="46"/>
      <c r="J243" s="48"/>
    </row>
    <row r="244">
      <c r="A244" s="37" t="s">
        <v>210</v>
      </c>
      <c r="B244" s="45"/>
      <c r="C244" s="46"/>
      <c r="D244" s="46"/>
      <c r="E244" s="47" t="s">
        <v>204</v>
      </c>
      <c r="F244" s="46"/>
      <c r="G244" s="46"/>
      <c r="H244" s="46"/>
      <c r="I244" s="46"/>
      <c r="J244" s="48"/>
    </row>
    <row r="245" ht="30">
      <c r="A245" s="37" t="s">
        <v>202</v>
      </c>
      <c r="B245" s="37">
        <v>58</v>
      </c>
      <c r="C245" s="38" t="s">
        <v>4563</v>
      </c>
      <c r="D245" s="37" t="s">
        <v>204</v>
      </c>
      <c r="E245" s="39" t="s">
        <v>4564</v>
      </c>
      <c r="F245" s="40" t="s">
        <v>877</v>
      </c>
      <c r="G245" s="41">
        <v>1</v>
      </c>
      <c r="H245" s="42">
        <v>0</v>
      </c>
      <c r="I245" s="43">
        <f>ROUND(G245*H245,P4)</f>
        <v>0</v>
      </c>
      <c r="J245" s="37"/>
      <c r="O245" s="44">
        <f>I245*0.21</f>
        <v>0</v>
      </c>
      <c r="P245">
        <v>3</v>
      </c>
    </row>
    <row r="246" ht="30">
      <c r="A246" s="37" t="s">
        <v>207</v>
      </c>
      <c r="B246" s="45"/>
      <c r="C246" s="46"/>
      <c r="D246" s="46"/>
      <c r="E246" s="39" t="s">
        <v>4564</v>
      </c>
      <c r="F246" s="46"/>
      <c r="G246" s="46"/>
      <c r="H246" s="46"/>
      <c r="I246" s="46"/>
      <c r="J246" s="48"/>
    </row>
    <row r="247" ht="75">
      <c r="A247" s="37" t="s">
        <v>208</v>
      </c>
      <c r="B247" s="45"/>
      <c r="C247" s="46"/>
      <c r="D247" s="46"/>
      <c r="E247" s="49" t="s">
        <v>4565</v>
      </c>
      <c r="F247" s="46"/>
      <c r="G247" s="46"/>
      <c r="H247" s="46"/>
      <c r="I247" s="46"/>
      <c r="J247" s="48"/>
    </row>
    <row r="248">
      <c r="A248" s="37" t="s">
        <v>210</v>
      </c>
      <c r="B248" s="45"/>
      <c r="C248" s="46"/>
      <c r="D248" s="46"/>
      <c r="E248" s="47" t="s">
        <v>204</v>
      </c>
      <c r="F248" s="46"/>
      <c r="G248" s="46"/>
      <c r="H248" s="46"/>
      <c r="I248" s="46"/>
      <c r="J248" s="48"/>
    </row>
    <row r="249">
      <c r="A249" s="31" t="s">
        <v>199</v>
      </c>
      <c r="B249" s="32"/>
      <c r="C249" s="33" t="s">
        <v>471</v>
      </c>
      <c r="D249" s="34"/>
      <c r="E249" s="31" t="s">
        <v>472</v>
      </c>
      <c r="F249" s="34"/>
      <c r="G249" s="34"/>
      <c r="H249" s="34"/>
      <c r="I249" s="35">
        <f>SUMIFS(I250:I265,A250:A265,"P")</f>
        <v>0</v>
      </c>
      <c r="J249" s="36"/>
    </row>
    <row r="250" ht="45">
      <c r="A250" s="37" t="s">
        <v>202</v>
      </c>
      <c r="B250" s="37">
        <v>59</v>
      </c>
      <c r="C250" s="38" t="s">
        <v>572</v>
      </c>
      <c r="D250" s="37" t="s">
        <v>573</v>
      </c>
      <c r="E250" s="39" t="s">
        <v>574</v>
      </c>
      <c r="F250" s="40" t="s">
        <v>476</v>
      </c>
      <c r="G250" s="41">
        <v>9262.0429999999997</v>
      </c>
      <c r="H250" s="42">
        <v>0</v>
      </c>
      <c r="I250" s="43">
        <f>ROUND(G250*H250,P4)</f>
        <v>0</v>
      </c>
      <c r="J250" s="37"/>
      <c r="O250" s="44">
        <f>I250*0.21</f>
        <v>0</v>
      </c>
      <c r="P250">
        <v>3</v>
      </c>
    </row>
    <row r="251">
      <c r="A251" s="37" t="s">
        <v>207</v>
      </c>
      <c r="B251" s="45"/>
      <c r="C251" s="46"/>
      <c r="D251" s="46"/>
      <c r="E251" s="39" t="s">
        <v>477</v>
      </c>
      <c r="F251" s="46"/>
      <c r="G251" s="46"/>
      <c r="H251" s="46"/>
      <c r="I251" s="46"/>
      <c r="J251" s="48"/>
    </row>
    <row r="252" ht="165">
      <c r="A252" s="37" t="s">
        <v>208</v>
      </c>
      <c r="B252" s="45"/>
      <c r="C252" s="46"/>
      <c r="D252" s="46"/>
      <c r="E252" s="49" t="s">
        <v>4566</v>
      </c>
      <c r="F252" s="46"/>
      <c r="G252" s="46"/>
      <c r="H252" s="46"/>
      <c r="I252" s="46"/>
      <c r="J252" s="48"/>
    </row>
    <row r="253" ht="120">
      <c r="A253" s="37" t="s">
        <v>210</v>
      </c>
      <c r="B253" s="45"/>
      <c r="C253" s="46"/>
      <c r="D253" s="46"/>
      <c r="E253" s="39" t="s">
        <v>479</v>
      </c>
      <c r="F253" s="46"/>
      <c r="G253" s="46"/>
      <c r="H253" s="46"/>
      <c r="I253" s="46"/>
      <c r="J253" s="48"/>
    </row>
    <row r="254" ht="60">
      <c r="A254" s="37" t="s">
        <v>202</v>
      </c>
      <c r="B254" s="37">
        <v>60</v>
      </c>
      <c r="C254" s="38" t="s">
        <v>1782</v>
      </c>
      <c r="D254" s="37" t="s">
        <v>1783</v>
      </c>
      <c r="E254" s="39" t="s">
        <v>1784</v>
      </c>
      <c r="F254" s="40" t="s">
        <v>476</v>
      </c>
      <c r="G254" s="41">
        <v>897.803</v>
      </c>
      <c r="H254" s="42">
        <v>0</v>
      </c>
      <c r="I254" s="43">
        <f>ROUND(G254*H254,P4)</f>
        <v>0</v>
      </c>
      <c r="J254" s="37"/>
      <c r="O254" s="44">
        <f>I254*0.21</f>
        <v>0</v>
      </c>
      <c r="P254">
        <v>3</v>
      </c>
    </row>
    <row r="255">
      <c r="A255" s="37" t="s">
        <v>207</v>
      </c>
      <c r="B255" s="45"/>
      <c r="C255" s="46"/>
      <c r="D255" s="46"/>
      <c r="E255" s="39" t="s">
        <v>477</v>
      </c>
      <c r="F255" s="46"/>
      <c r="G255" s="46"/>
      <c r="H255" s="46"/>
      <c r="I255" s="46"/>
      <c r="J255" s="48"/>
    </row>
    <row r="256" ht="195">
      <c r="A256" s="37" t="s">
        <v>208</v>
      </c>
      <c r="B256" s="45"/>
      <c r="C256" s="46"/>
      <c r="D256" s="46"/>
      <c r="E256" s="49" t="s">
        <v>4567</v>
      </c>
      <c r="F256" s="46"/>
      <c r="G256" s="46"/>
      <c r="H256" s="46"/>
      <c r="I256" s="46"/>
      <c r="J256" s="48"/>
    </row>
    <row r="257" ht="120">
      <c r="A257" s="37" t="s">
        <v>210</v>
      </c>
      <c r="B257" s="45"/>
      <c r="C257" s="46"/>
      <c r="D257" s="46"/>
      <c r="E257" s="39" t="s">
        <v>479</v>
      </c>
      <c r="F257" s="46"/>
      <c r="G257" s="46"/>
      <c r="H257" s="46"/>
      <c r="I257" s="46"/>
      <c r="J257" s="48"/>
    </row>
    <row r="258" ht="45">
      <c r="A258" s="37" t="s">
        <v>202</v>
      </c>
      <c r="B258" s="37">
        <v>61</v>
      </c>
      <c r="C258" s="38" t="s">
        <v>4568</v>
      </c>
      <c r="D258" s="37" t="s">
        <v>4569</v>
      </c>
      <c r="E258" s="39" t="s">
        <v>4570</v>
      </c>
      <c r="F258" s="40" t="s">
        <v>476</v>
      </c>
      <c r="G258" s="41">
        <v>937.39499999999998</v>
      </c>
      <c r="H258" s="42">
        <v>0</v>
      </c>
      <c r="I258" s="43">
        <f>ROUND(G258*H258,P4)</f>
        <v>0</v>
      </c>
      <c r="J258" s="37"/>
      <c r="O258" s="44">
        <f>I258*0.21</f>
        <v>0</v>
      </c>
      <c r="P258">
        <v>3</v>
      </c>
    </row>
    <row r="259">
      <c r="A259" s="37" t="s">
        <v>207</v>
      </c>
      <c r="B259" s="45"/>
      <c r="C259" s="46"/>
      <c r="D259" s="46"/>
      <c r="E259" s="39" t="s">
        <v>477</v>
      </c>
      <c r="F259" s="46"/>
      <c r="G259" s="46"/>
      <c r="H259" s="46"/>
      <c r="I259" s="46"/>
      <c r="J259" s="48"/>
    </row>
    <row r="260" ht="45">
      <c r="A260" s="37" t="s">
        <v>208</v>
      </c>
      <c r="B260" s="45"/>
      <c r="C260" s="46"/>
      <c r="D260" s="46"/>
      <c r="E260" s="49" t="s">
        <v>4571</v>
      </c>
      <c r="F260" s="46"/>
      <c r="G260" s="46"/>
      <c r="H260" s="46"/>
      <c r="I260" s="46"/>
      <c r="J260" s="48"/>
    </row>
    <row r="261" ht="120">
      <c r="A261" s="37" t="s">
        <v>210</v>
      </c>
      <c r="B261" s="45"/>
      <c r="C261" s="46"/>
      <c r="D261" s="46"/>
      <c r="E261" s="39" t="s">
        <v>479</v>
      </c>
      <c r="F261" s="46"/>
      <c r="G261" s="46"/>
      <c r="H261" s="46"/>
      <c r="I261" s="46"/>
      <c r="J261" s="48"/>
    </row>
    <row r="262" ht="45">
      <c r="A262" s="37" t="s">
        <v>202</v>
      </c>
      <c r="B262" s="37">
        <v>62</v>
      </c>
      <c r="C262" s="38" t="s">
        <v>4572</v>
      </c>
      <c r="D262" s="37" t="s">
        <v>4573</v>
      </c>
      <c r="E262" s="39" t="s">
        <v>4574</v>
      </c>
      <c r="F262" s="40" t="s">
        <v>476</v>
      </c>
      <c r="G262" s="41">
        <v>154.85400000000001</v>
      </c>
      <c r="H262" s="42">
        <v>0</v>
      </c>
      <c r="I262" s="43">
        <f>ROUND(G262*H262,P4)</f>
        <v>0</v>
      </c>
      <c r="J262" s="37"/>
      <c r="O262" s="44">
        <f>I262*0.21</f>
        <v>0</v>
      </c>
      <c r="P262">
        <v>3</v>
      </c>
    </row>
    <row r="263">
      <c r="A263" s="37" t="s">
        <v>207</v>
      </c>
      <c r="B263" s="45"/>
      <c r="C263" s="46"/>
      <c r="D263" s="46"/>
      <c r="E263" s="39" t="s">
        <v>477</v>
      </c>
      <c r="F263" s="46"/>
      <c r="G263" s="46"/>
      <c r="H263" s="46"/>
      <c r="I263" s="46"/>
      <c r="J263" s="48"/>
    </row>
    <row r="264" ht="30">
      <c r="A264" s="37" t="s">
        <v>208</v>
      </c>
      <c r="B264" s="45"/>
      <c r="C264" s="46"/>
      <c r="D264" s="46"/>
      <c r="E264" s="49" t="s">
        <v>4575</v>
      </c>
      <c r="F264" s="46"/>
      <c r="G264" s="46"/>
      <c r="H264" s="46"/>
      <c r="I264" s="46"/>
      <c r="J264" s="48"/>
    </row>
    <row r="265" ht="120">
      <c r="A265" s="37" t="s">
        <v>210</v>
      </c>
      <c r="B265" s="50"/>
      <c r="C265" s="51"/>
      <c r="D265" s="51"/>
      <c r="E265" s="39" t="s">
        <v>479</v>
      </c>
      <c r="F265" s="51"/>
      <c r="G265" s="51"/>
      <c r="H265" s="51"/>
      <c r="I265" s="51"/>
      <c r="J265" s="52"/>
    </row>
  </sheetData>
  <sheetProtection sheet="1" objects="1" scenarios="1" spinCount="100000" saltValue="mxhi49e+EmfyZDLyBhvP1TkiXaukT2taQrDJ/8l/5Xp6B0MlNoTuu+FTjVHFgIxEg5eauy3mVp3i4E4IemwMEw==" hashValue="E7lbw1X9HiFCYviWtXnfzQIkxUN69GMrtXhh5muMpwkVMd46+c2fbvMmrNS8rjKUR2ayHO7YWtPLyZbNXVPbh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4576</v>
      </c>
      <c r="I3" s="25">
        <f>SUMIFS(I11:I189,A11:A189,"SD")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ht="30">
      <c r="A7" s="3" t="s">
        <v>4381</v>
      </c>
      <c r="B7" s="20" t="s">
        <v>187</v>
      </c>
      <c r="C7" s="21" t="s">
        <v>4576</v>
      </c>
      <c r="D7" s="22"/>
      <c r="E7" s="23" t="s">
        <v>92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SUMIFS(I12:I75,A12:A75,"P")</f>
        <v>0</v>
      </c>
      <c r="J11" s="36"/>
    </row>
    <row r="12" ht="30">
      <c r="A12" s="37" t="s">
        <v>202</v>
      </c>
      <c r="B12" s="37">
        <v>1</v>
      </c>
      <c r="C12" s="38" t="s">
        <v>4396</v>
      </c>
      <c r="D12" s="37" t="s">
        <v>204</v>
      </c>
      <c r="E12" s="39" t="s">
        <v>4397</v>
      </c>
      <c r="F12" s="40" t="s">
        <v>492</v>
      </c>
      <c r="G12" s="41">
        <v>54.347999999999999</v>
      </c>
      <c r="H12" s="42">
        <v>0</v>
      </c>
      <c r="I12" s="43">
        <f>ROUND(G12*H12,P4)</f>
        <v>0</v>
      </c>
      <c r="J12" s="37"/>
      <c r="O12" s="44">
        <f>I12*0.21</f>
        <v>0</v>
      </c>
      <c r="P12">
        <v>3</v>
      </c>
    </row>
    <row r="13">
      <c r="A13" s="37" t="s">
        <v>207</v>
      </c>
      <c r="B13" s="45"/>
      <c r="C13" s="46"/>
      <c r="D13" s="46"/>
      <c r="E13" s="47" t="s">
        <v>204</v>
      </c>
      <c r="F13" s="46"/>
      <c r="G13" s="46"/>
      <c r="H13" s="46"/>
      <c r="I13" s="46"/>
      <c r="J13" s="48"/>
    </row>
    <row r="14" ht="75">
      <c r="A14" s="37" t="s">
        <v>208</v>
      </c>
      <c r="B14" s="45"/>
      <c r="C14" s="46"/>
      <c r="D14" s="46"/>
      <c r="E14" s="49" t="s">
        <v>4577</v>
      </c>
      <c r="F14" s="46"/>
      <c r="G14" s="46"/>
      <c r="H14" s="46"/>
      <c r="I14" s="46"/>
      <c r="J14" s="48"/>
    </row>
    <row r="15" ht="90">
      <c r="A15" s="37" t="s">
        <v>210</v>
      </c>
      <c r="B15" s="45"/>
      <c r="C15" s="46"/>
      <c r="D15" s="46"/>
      <c r="E15" s="39" t="s">
        <v>4389</v>
      </c>
      <c r="F15" s="46"/>
      <c r="G15" s="46"/>
      <c r="H15" s="46"/>
      <c r="I15" s="46"/>
      <c r="J15" s="48"/>
    </row>
    <row r="16">
      <c r="A16" s="37" t="s">
        <v>202</v>
      </c>
      <c r="B16" s="37">
        <v>2</v>
      </c>
      <c r="C16" s="38" t="s">
        <v>4402</v>
      </c>
      <c r="D16" s="37" t="s">
        <v>204</v>
      </c>
      <c r="E16" s="39" t="s">
        <v>4403</v>
      </c>
      <c r="F16" s="40" t="s">
        <v>492</v>
      </c>
      <c r="G16" s="41">
        <v>12.07</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4578</v>
      </c>
      <c r="F18" s="46"/>
      <c r="G18" s="46"/>
      <c r="H18" s="46"/>
      <c r="I18" s="46"/>
      <c r="J18" s="48"/>
    </row>
    <row r="19" ht="409.5">
      <c r="A19" s="37" t="s">
        <v>210</v>
      </c>
      <c r="B19" s="45"/>
      <c r="C19" s="46"/>
      <c r="D19" s="46"/>
      <c r="E19" s="39" t="s">
        <v>4405</v>
      </c>
      <c r="F19" s="46"/>
      <c r="G19" s="46"/>
      <c r="H19" s="46"/>
      <c r="I19" s="46"/>
      <c r="J19" s="48"/>
    </row>
    <row r="20">
      <c r="A20" s="37" t="s">
        <v>202</v>
      </c>
      <c r="B20" s="37">
        <v>3</v>
      </c>
      <c r="C20" s="38" t="s">
        <v>4406</v>
      </c>
      <c r="D20" s="37" t="s">
        <v>204</v>
      </c>
      <c r="E20" s="39" t="s">
        <v>4407</v>
      </c>
      <c r="F20" s="40" t="s">
        <v>4408</v>
      </c>
      <c r="G20" s="41">
        <v>60.350000000000001</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4579</v>
      </c>
      <c r="F22" s="46"/>
      <c r="G22" s="46"/>
      <c r="H22" s="46"/>
      <c r="I22" s="46"/>
      <c r="J22" s="48"/>
    </row>
    <row r="23" ht="30">
      <c r="A23" s="37" t="s">
        <v>210</v>
      </c>
      <c r="B23" s="45"/>
      <c r="C23" s="46"/>
      <c r="D23" s="46"/>
      <c r="E23" s="39" t="s">
        <v>4410</v>
      </c>
      <c r="F23" s="46"/>
      <c r="G23" s="46"/>
      <c r="H23" s="46"/>
      <c r="I23" s="46"/>
      <c r="J23" s="48"/>
    </row>
    <row r="24">
      <c r="A24" s="37" t="s">
        <v>202</v>
      </c>
      <c r="B24" s="37">
        <v>4</v>
      </c>
      <c r="C24" s="38" t="s">
        <v>4411</v>
      </c>
      <c r="D24" s="37" t="s">
        <v>204</v>
      </c>
      <c r="E24" s="39" t="s">
        <v>4412</v>
      </c>
      <c r="F24" s="40" t="s">
        <v>492</v>
      </c>
      <c r="G24" s="41">
        <v>159.67400000000001</v>
      </c>
      <c r="H24" s="42">
        <v>0</v>
      </c>
      <c r="I24" s="43">
        <f>ROUND(G24*H24,P4)</f>
        <v>0</v>
      </c>
      <c r="J24" s="37"/>
      <c r="O24" s="44">
        <f>I24*0.21</f>
        <v>0</v>
      </c>
      <c r="P24">
        <v>3</v>
      </c>
    </row>
    <row r="25">
      <c r="A25" s="37" t="s">
        <v>207</v>
      </c>
      <c r="B25" s="45"/>
      <c r="C25" s="46"/>
      <c r="D25" s="46"/>
      <c r="E25" s="47" t="s">
        <v>204</v>
      </c>
      <c r="F25" s="46"/>
      <c r="G25" s="46"/>
      <c r="H25" s="46"/>
      <c r="I25" s="46"/>
      <c r="J25" s="48"/>
    </row>
    <row r="26" ht="135">
      <c r="A26" s="37" t="s">
        <v>208</v>
      </c>
      <c r="B26" s="45"/>
      <c r="C26" s="46"/>
      <c r="D26" s="46"/>
      <c r="E26" s="49" t="s">
        <v>4580</v>
      </c>
      <c r="F26" s="46"/>
      <c r="G26" s="46"/>
      <c r="H26" s="46"/>
      <c r="I26" s="46"/>
      <c r="J26" s="48"/>
    </row>
    <row r="27" ht="409.5">
      <c r="A27" s="37" t="s">
        <v>210</v>
      </c>
      <c r="B27" s="45"/>
      <c r="C27" s="46"/>
      <c r="D27" s="46"/>
      <c r="E27" s="39" t="s">
        <v>4405</v>
      </c>
      <c r="F27" s="46"/>
      <c r="G27" s="46"/>
      <c r="H27" s="46"/>
      <c r="I27" s="46"/>
      <c r="J27" s="48"/>
    </row>
    <row r="28">
      <c r="A28" s="37" t="s">
        <v>202</v>
      </c>
      <c r="B28" s="37">
        <v>5</v>
      </c>
      <c r="C28" s="38" t="s">
        <v>4414</v>
      </c>
      <c r="D28" s="37" t="s">
        <v>204</v>
      </c>
      <c r="E28" s="39" t="s">
        <v>4415</v>
      </c>
      <c r="F28" s="40" t="s">
        <v>4408</v>
      </c>
      <c r="G28" s="41">
        <v>60.350000000000001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4581</v>
      </c>
      <c r="F30" s="46"/>
      <c r="G30" s="46"/>
      <c r="H30" s="46"/>
      <c r="I30" s="46"/>
      <c r="J30" s="48"/>
    </row>
    <row r="31" ht="30">
      <c r="A31" s="37" t="s">
        <v>210</v>
      </c>
      <c r="B31" s="45"/>
      <c r="C31" s="46"/>
      <c r="D31" s="46"/>
      <c r="E31" s="39" t="s">
        <v>4410</v>
      </c>
      <c r="F31" s="46"/>
      <c r="G31" s="46"/>
      <c r="H31" s="46"/>
      <c r="I31" s="46"/>
      <c r="J31" s="48"/>
    </row>
    <row r="32">
      <c r="A32" s="37" t="s">
        <v>202</v>
      </c>
      <c r="B32" s="37">
        <v>6</v>
      </c>
      <c r="C32" s="38" t="s">
        <v>495</v>
      </c>
      <c r="D32" s="37" t="s">
        <v>204</v>
      </c>
      <c r="E32" s="39" t="s">
        <v>496</v>
      </c>
      <c r="F32" s="40" t="s">
        <v>492</v>
      </c>
      <c r="G32" s="41">
        <v>6.8630000000000004</v>
      </c>
      <c r="H32" s="42">
        <v>0</v>
      </c>
      <c r="I32" s="43">
        <f>ROUND(G32*H32,P4)</f>
        <v>0</v>
      </c>
      <c r="J32" s="37"/>
      <c r="O32" s="44">
        <f>I32*0.21</f>
        <v>0</v>
      </c>
      <c r="P32">
        <v>3</v>
      </c>
    </row>
    <row r="33">
      <c r="A33" s="37" t="s">
        <v>207</v>
      </c>
      <c r="B33" s="45"/>
      <c r="C33" s="46"/>
      <c r="D33" s="46"/>
      <c r="E33" s="47" t="s">
        <v>204</v>
      </c>
      <c r="F33" s="46"/>
      <c r="G33" s="46"/>
      <c r="H33" s="46"/>
      <c r="I33" s="46"/>
      <c r="J33" s="48"/>
    </row>
    <row r="34" ht="60">
      <c r="A34" s="37" t="s">
        <v>208</v>
      </c>
      <c r="B34" s="45"/>
      <c r="C34" s="46"/>
      <c r="D34" s="46"/>
      <c r="E34" s="49" t="s">
        <v>4582</v>
      </c>
      <c r="F34" s="46"/>
      <c r="G34" s="46"/>
      <c r="H34" s="46"/>
      <c r="I34" s="46"/>
      <c r="J34" s="48"/>
    </row>
    <row r="35" ht="405">
      <c r="A35" s="37" t="s">
        <v>210</v>
      </c>
      <c r="B35" s="45"/>
      <c r="C35" s="46"/>
      <c r="D35" s="46"/>
      <c r="E35" s="39" t="s">
        <v>494</v>
      </c>
      <c r="F35" s="46"/>
      <c r="G35" s="46"/>
      <c r="H35" s="46"/>
      <c r="I35" s="46"/>
      <c r="J35" s="48"/>
    </row>
    <row r="36">
      <c r="A36" s="37" t="s">
        <v>202</v>
      </c>
      <c r="B36" s="37">
        <v>7</v>
      </c>
      <c r="C36" s="38" t="s">
        <v>4418</v>
      </c>
      <c r="D36" s="37" t="s">
        <v>204</v>
      </c>
      <c r="E36" s="39" t="s">
        <v>4419</v>
      </c>
      <c r="F36" s="40" t="s">
        <v>492</v>
      </c>
      <c r="G36" s="41">
        <v>1.494</v>
      </c>
      <c r="H36" s="42">
        <v>0</v>
      </c>
      <c r="I36" s="43">
        <f>ROUND(G36*H36,P4)</f>
        <v>0</v>
      </c>
      <c r="J36" s="37"/>
      <c r="O36" s="44">
        <f>I36*0.21</f>
        <v>0</v>
      </c>
      <c r="P36">
        <v>3</v>
      </c>
    </row>
    <row r="37">
      <c r="A37" s="37" t="s">
        <v>207</v>
      </c>
      <c r="B37" s="45"/>
      <c r="C37" s="46"/>
      <c r="D37" s="46"/>
      <c r="E37" s="47" t="s">
        <v>204</v>
      </c>
      <c r="F37" s="46"/>
      <c r="G37" s="46"/>
      <c r="H37" s="46"/>
      <c r="I37" s="46"/>
      <c r="J37" s="48"/>
    </row>
    <row r="38" ht="60">
      <c r="A38" s="37" t="s">
        <v>208</v>
      </c>
      <c r="B38" s="45"/>
      <c r="C38" s="46"/>
      <c r="D38" s="46"/>
      <c r="E38" s="49" t="s">
        <v>4583</v>
      </c>
      <c r="F38" s="46"/>
      <c r="G38" s="46"/>
      <c r="H38" s="46"/>
      <c r="I38" s="46"/>
      <c r="J38" s="48"/>
    </row>
    <row r="39" ht="405">
      <c r="A39" s="37" t="s">
        <v>210</v>
      </c>
      <c r="B39" s="45"/>
      <c r="C39" s="46"/>
      <c r="D39" s="46"/>
      <c r="E39" s="39" t="s">
        <v>494</v>
      </c>
      <c r="F39" s="46"/>
      <c r="G39" s="46"/>
      <c r="H39" s="46"/>
      <c r="I39" s="46"/>
      <c r="J39" s="48"/>
    </row>
    <row r="40">
      <c r="A40" s="37" t="s">
        <v>202</v>
      </c>
      <c r="B40" s="37">
        <v>8</v>
      </c>
      <c r="C40" s="38" t="s">
        <v>497</v>
      </c>
      <c r="D40" s="37" t="s">
        <v>204</v>
      </c>
      <c r="E40" s="39" t="s">
        <v>498</v>
      </c>
      <c r="F40" s="40" t="s">
        <v>492</v>
      </c>
      <c r="G40" s="41">
        <v>12.07</v>
      </c>
      <c r="H40" s="42">
        <v>0</v>
      </c>
      <c r="I40" s="43">
        <f>ROUND(G40*H40,P4)</f>
        <v>0</v>
      </c>
      <c r="J40" s="37"/>
      <c r="O40" s="44">
        <f>I40*0.21</f>
        <v>0</v>
      </c>
      <c r="P40">
        <v>3</v>
      </c>
    </row>
    <row r="41">
      <c r="A41" s="37" t="s">
        <v>207</v>
      </c>
      <c r="B41" s="45"/>
      <c r="C41" s="46"/>
      <c r="D41" s="46"/>
      <c r="E41" s="47" t="s">
        <v>204</v>
      </c>
      <c r="F41" s="46"/>
      <c r="G41" s="46"/>
      <c r="H41" s="46"/>
      <c r="I41" s="46"/>
      <c r="J41" s="48"/>
    </row>
    <row r="42" ht="135">
      <c r="A42" s="37" t="s">
        <v>208</v>
      </c>
      <c r="B42" s="45"/>
      <c r="C42" s="46"/>
      <c r="D42" s="46"/>
      <c r="E42" s="49" t="s">
        <v>4584</v>
      </c>
      <c r="F42" s="46"/>
      <c r="G42" s="46"/>
      <c r="H42" s="46"/>
      <c r="I42" s="46"/>
      <c r="J42" s="48"/>
    </row>
    <row r="43" ht="300">
      <c r="A43" s="37" t="s">
        <v>210</v>
      </c>
      <c r="B43" s="45"/>
      <c r="C43" s="46"/>
      <c r="D43" s="46"/>
      <c r="E43" s="39" t="s">
        <v>499</v>
      </c>
      <c r="F43" s="46"/>
      <c r="G43" s="46"/>
      <c r="H43" s="46"/>
      <c r="I43" s="46"/>
      <c r="J43" s="48"/>
    </row>
    <row r="44">
      <c r="A44" s="37" t="s">
        <v>202</v>
      </c>
      <c r="B44" s="37">
        <v>9</v>
      </c>
      <c r="C44" s="38" t="s">
        <v>2844</v>
      </c>
      <c r="D44" s="37" t="s">
        <v>204</v>
      </c>
      <c r="E44" s="39" t="s">
        <v>2845</v>
      </c>
      <c r="F44" s="40" t="s">
        <v>227</v>
      </c>
      <c r="G44" s="41">
        <v>326.91000000000003</v>
      </c>
      <c r="H44" s="42">
        <v>0</v>
      </c>
      <c r="I44" s="43">
        <f>ROUND(G44*H44,P4)</f>
        <v>0</v>
      </c>
      <c r="J44" s="37"/>
      <c r="O44" s="44">
        <f>I44*0.21</f>
        <v>0</v>
      </c>
      <c r="P44">
        <v>3</v>
      </c>
    </row>
    <row r="45">
      <c r="A45" s="37" t="s">
        <v>207</v>
      </c>
      <c r="B45" s="45"/>
      <c r="C45" s="46"/>
      <c r="D45" s="46"/>
      <c r="E45" s="47" t="s">
        <v>204</v>
      </c>
      <c r="F45" s="46"/>
      <c r="G45" s="46"/>
      <c r="H45" s="46"/>
      <c r="I45" s="46"/>
      <c r="J45" s="48"/>
    </row>
    <row r="46" ht="135">
      <c r="A46" s="37" t="s">
        <v>208</v>
      </c>
      <c r="B46" s="45"/>
      <c r="C46" s="46"/>
      <c r="D46" s="46"/>
      <c r="E46" s="49" t="s">
        <v>4585</v>
      </c>
      <c r="F46" s="46"/>
      <c r="G46" s="46"/>
      <c r="H46" s="46"/>
      <c r="I46" s="46"/>
      <c r="J46" s="48"/>
    </row>
    <row r="47" ht="30">
      <c r="A47" s="37" t="s">
        <v>210</v>
      </c>
      <c r="B47" s="45"/>
      <c r="C47" s="46"/>
      <c r="D47" s="46"/>
      <c r="E47" s="39" t="s">
        <v>2562</v>
      </c>
      <c r="F47" s="46"/>
      <c r="G47" s="46"/>
      <c r="H47" s="46"/>
      <c r="I47" s="46"/>
      <c r="J47" s="48"/>
    </row>
    <row r="48">
      <c r="A48" s="37" t="s">
        <v>202</v>
      </c>
      <c r="B48" s="37">
        <v>10</v>
      </c>
      <c r="C48" s="38" t="s">
        <v>4427</v>
      </c>
      <c r="D48" s="37" t="s">
        <v>204</v>
      </c>
      <c r="E48" s="39" t="s">
        <v>4428</v>
      </c>
      <c r="F48" s="40" t="s">
        <v>227</v>
      </c>
      <c r="G48" s="41">
        <v>18.699999999999999</v>
      </c>
      <c r="H48" s="42">
        <v>0</v>
      </c>
      <c r="I48" s="43">
        <f>ROUND(G48*H48,P4)</f>
        <v>0</v>
      </c>
      <c r="J48" s="37"/>
      <c r="O48" s="44">
        <f>I48*0.21</f>
        <v>0</v>
      </c>
      <c r="P48">
        <v>3</v>
      </c>
    </row>
    <row r="49">
      <c r="A49" s="37" t="s">
        <v>207</v>
      </c>
      <c r="B49" s="45"/>
      <c r="C49" s="46"/>
      <c r="D49" s="46"/>
      <c r="E49" s="47" t="s">
        <v>204</v>
      </c>
      <c r="F49" s="46"/>
      <c r="G49" s="46"/>
      <c r="H49" s="46"/>
      <c r="I49" s="46"/>
      <c r="J49" s="48"/>
    </row>
    <row r="50" ht="60">
      <c r="A50" s="37" t="s">
        <v>208</v>
      </c>
      <c r="B50" s="45"/>
      <c r="C50" s="46"/>
      <c r="D50" s="46"/>
      <c r="E50" s="49" t="s">
        <v>4586</v>
      </c>
      <c r="F50" s="46"/>
      <c r="G50" s="46"/>
      <c r="H50" s="46"/>
      <c r="I50" s="46"/>
      <c r="J50" s="48"/>
    </row>
    <row r="51" ht="45">
      <c r="A51" s="37" t="s">
        <v>210</v>
      </c>
      <c r="B51" s="45"/>
      <c r="C51" s="46"/>
      <c r="D51" s="46"/>
      <c r="E51" s="39" t="s">
        <v>4430</v>
      </c>
      <c r="F51" s="46"/>
      <c r="G51" s="46"/>
      <c r="H51" s="46"/>
      <c r="I51" s="46"/>
      <c r="J51" s="48"/>
    </row>
    <row r="52">
      <c r="A52" s="37" t="s">
        <v>202</v>
      </c>
      <c r="B52" s="37">
        <v>11</v>
      </c>
      <c r="C52" s="38" t="s">
        <v>4431</v>
      </c>
      <c r="D52" s="37" t="s">
        <v>204</v>
      </c>
      <c r="E52" s="39" t="s">
        <v>4432</v>
      </c>
      <c r="F52" s="40" t="s">
        <v>227</v>
      </c>
      <c r="G52" s="41">
        <v>18.699999999999999</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4587</v>
      </c>
      <c r="F54" s="46"/>
      <c r="G54" s="46"/>
      <c r="H54" s="46"/>
      <c r="I54" s="46"/>
      <c r="J54" s="48"/>
    </row>
    <row r="55" ht="30">
      <c r="A55" s="37" t="s">
        <v>210</v>
      </c>
      <c r="B55" s="45"/>
      <c r="C55" s="46"/>
      <c r="D55" s="46"/>
      <c r="E55" s="39" t="s">
        <v>4434</v>
      </c>
      <c r="F55" s="46"/>
      <c r="G55" s="46"/>
      <c r="H55" s="46"/>
      <c r="I55" s="46"/>
      <c r="J55" s="48"/>
    </row>
    <row r="56">
      <c r="A56" s="37" t="s">
        <v>202</v>
      </c>
      <c r="B56" s="37">
        <v>12</v>
      </c>
      <c r="C56" s="38" t="s">
        <v>4435</v>
      </c>
      <c r="D56" s="37" t="s">
        <v>204</v>
      </c>
      <c r="E56" s="39" t="s">
        <v>4436</v>
      </c>
      <c r="F56" s="40" t="s">
        <v>227</v>
      </c>
      <c r="G56" s="41">
        <v>18.699999999999999</v>
      </c>
      <c r="H56" s="42">
        <v>0</v>
      </c>
      <c r="I56" s="43">
        <f>ROUND(G56*H56,P4)</f>
        <v>0</v>
      </c>
      <c r="J56" s="37"/>
      <c r="O56" s="44">
        <f>I56*0.21</f>
        <v>0</v>
      </c>
      <c r="P56">
        <v>3</v>
      </c>
    </row>
    <row r="57">
      <c r="A57" s="37" t="s">
        <v>207</v>
      </c>
      <c r="B57" s="45"/>
      <c r="C57" s="46"/>
      <c r="D57" s="46"/>
      <c r="E57" s="47" t="s">
        <v>204</v>
      </c>
      <c r="F57" s="46"/>
      <c r="G57" s="46"/>
      <c r="H57" s="46"/>
      <c r="I57" s="46"/>
      <c r="J57" s="48"/>
    </row>
    <row r="58" ht="60">
      <c r="A58" s="37" t="s">
        <v>208</v>
      </c>
      <c r="B58" s="45"/>
      <c r="C58" s="46"/>
      <c r="D58" s="46"/>
      <c r="E58" s="49" t="s">
        <v>4587</v>
      </c>
      <c r="F58" s="46"/>
      <c r="G58" s="46"/>
      <c r="H58" s="46"/>
      <c r="I58" s="46"/>
      <c r="J58" s="48"/>
    </row>
    <row r="59" ht="45">
      <c r="A59" s="37" t="s">
        <v>210</v>
      </c>
      <c r="B59" s="45"/>
      <c r="C59" s="46"/>
      <c r="D59" s="46"/>
      <c r="E59" s="39" t="s">
        <v>4437</v>
      </c>
      <c r="F59" s="46"/>
      <c r="G59" s="46"/>
      <c r="H59" s="46"/>
      <c r="I59" s="46"/>
      <c r="J59" s="48"/>
    </row>
    <row r="60">
      <c r="A60" s="37" t="s">
        <v>202</v>
      </c>
      <c r="B60" s="37">
        <v>13</v>
      </c>
      <c r="C60" s="38" t="s">
        <v>4438</v>
      </c>
      <c r="D60" s="37" t="s">
        <v>204</v>
      </c>
      <c r="E60" s="39" t="s">
        <v>4439</v>
      </c>
      <c r="F60" s="40" t="s">
        <v>492</v>
      </c>
      <c r="G60" s="41">
        <v>0.187</v>
      </c>
      <c r="H60" s="42">
        <v>0</v>
      </c>
      <c r="I60" s="43">
        <f>ROUND(G60*H60,P4)</f>
        <v>0</v>
      </c>
      <c r="J60" s="37"/>
      <c r="O60" s="44">
        <f>I60*0.21</f>
        <v>0</v>
      </c>
      <c r="P60">
        <v>3</v>
      </c>
    </row>
    <row r="61">
      <c r="A61" s="37" t="s">
        <v>207</v>
      </c>
      <c r="B61" s="45"/>
      <c r="C61" s="46"/>
      <c r="D61" s="46"/>
      <c r="E61" s="47" t="s">
        <v>204</v>
      </c>
      <c r="F61" s="46"/>
      <c r="G61" s="46"/>
      <c r="H61" s="46"/>
      <c r="I61" s="46"/>
      <c r="J61" s="48"/>
    </row>
    <row r="62" ht="75">
      <c r="A62" s="37" t="s">
        <v>208</v>
      </c>
      <c r="B62" s="45"/>
      <c r="C62" s="46"/>
      <c r="D62" s="46"/>
      <c r="E62" s="49" t="s">
        <v>4588</v>
      </c>
      <c r="F62" s="46"/>
      <c r="G62" s="46"/>
      <c r="H62" s="46"/>
      <c r="I62" s="46"/>
      <c r="J62" s="48"/>
    </row>
    <row r="63" ht="45">
      <c r="A63" s="37" t="s">
        <v>210</v>
      </c>
      <c r="B63" s="45"/>
      <c r="C63" s="46"/>
      <c r="D63" s="46"/>
      <c r="E63" s="39" t="s">
        <v>4441</v>
      </c>
      <c r="F63" s="46"/>
      <c r="G63" s="46"/>
      <c r="H63" s="46"/>
      <c r="I63" s="46"/>
      <c r="J63" s="48"/>
    </row>
    <row r="64">
      <c r="A64" s="37" t="s">
        <v>202</v>
      </c>
      <c r="B64" s="37">
        <v>14</v>
      </c>
      <c r="C64" s="38" t="s">
        <v>4120</v>
      </c>
      <c r="D64" s="37" t="s">
        <v>204</v>
      </c>
      <c r="E64" s="39" t="s">
        <v>4121</v>
      </c>
      <c r="F64" s="40" t="s">
        <v>206</v>
      </c>
      <c r="G64" s="41">
        <v>6</v>
      </c>
      <c r="H64" s="42">
        <v>0</v>
      </c>
      <c r="I64" s="43">
        <f>ROUND(G64*H64,P4)</f>
        <v>0</v>
      </c>
      <c r="J64" s="37"/>
      <c r="O64" s="44">
        <f>I64*0.21</f>
        <v>0</v>
      </c>
      <c r="P64">
        <v>3</v>
      </c>
    </row>
    <row r="65">
      <c r="A65" s="37" t="s">
        <v>207</v>
      </c>
      <c r="B65" s="45"/>
      <c r="C65" s="46"/>
      <c r="D65" s="46"/>
      <c r="E65" s="39" t="s">
        <v>4121</v>
      </c>
      <c r="F65" s="46"/>
      <c r="G65" s="46"/>
      <c r="H65" s="46"/>
      <c r="I65" s="46"/>
      <c r="J65" s="48"/>
    </row>
    <row r="66" ht="60">
      <c r="A66" s="37" t="s">
        <v>208</v>
      </c>
      <c r="B66" s="45"/>
      <c r="C66" s="46"/>
      <c r="D66" s="46"/>
      <c r="E66" s="49" t="s">
        <v>4589</v>
      </c>
      <c r="F66" s="46"/>
      <c r="G66" s="46"/>
      <c r="H66" s="46"/>
      <c r="I66" s="46"/>
      <c r="J66" s="48"/>
    </row>
    <row r="67">
      <c r="A67" s="37" t="s">
        <v>210</v>
      </c>
      <c r="B67" s="45"/>
      <c r="C67" s="46"/>
      <c r="D67" s="46"/>
      <c r="E67" s="47" t="s">
        <v>204</v>
      </c>
      <c r="F67" s="46"/>
      <c r="G67" s="46"/>
      <c r="H67" s="46"/>
      <c r="I67" s="46"/>
      <c r="J67" s="48"/>
    </row>
    <row r="68">
      <c r="A68" s="37" t="s">
        <v>202</v>
      </c>
      <c r="B68" s="37">
        <v>15</v>
      </c>
      <c r="C68" s="38" t="s">
        <v>4443</v>
      </c>
      <c r="D68" s="37" t="s">
        <v>204</v>
      </c>
      <c r="E68" s="39" t="s">
        <v>4444</v>
      </c>
      <c r="F68" s="40" t="s">
        <v>206</v>
      </c>
      <c r="G68" s="41">
        <v>2</v>
      </c>
      <c r="H68" s="42">
        <v>0</v>
      </c>
      <c r="I68" s="43">
        <f>ROUND(G68*H68,P4)</f>
        <v>0</v>
      </c>
      <c r="J68" s="37"/>
      <c r="O68" s="44">
        <f>I68*0.21</f>
        <v>0</v>
      </c>
      <c r="P68">
        <v>3</v>
      </c>
    </row>
    <row r="69">
      <c r="A69" s="37" t="s">
        <v>207</v>
      </c>
      <c r="B69" s="45"/>
      <c r="C69" s="46"/>
      <c r="D69" s="46"/>
      <c r="E69" s="39" t="s">
        <v>4444</v>
      </c>
      <c r="F69" s="46"/>
      <c r="G69" s="46"/>
      <c r="H69" s="46"/>
      <c r="I69" s="46"/>
      <c r="J69" s="48"/>
    </row>
    <row r="70" ht="60">
      <c r="A70" s="37" t="s">
        <v>208</v>
      </c>
      <c r="B70" s="45"/>
      <c r="C70" s="46"/>
      <c r="D70" s="46"/>
      <c r="E70" s="49" t="s">
        <v>4590</v>
      </c>
      <c r="F70" s="46"/>
      <c r="G70" s="46"/>
      <c r="H70" s="46"/>
      <c r="I70" s="46"/>
      <c r="J70" s="48"/>
    </row>
    <row r="71">
      <c r="A71" s="37" t="s">
        <v>210</v>
      </c>
      <c r="B71" s="45"/>
      <c r="C71" s="46"/>
      <c r="D71" s="46"/>
      <c r="E71" s="47" t="s">
        <v>204</v>
      </c>
      <c r="F71" s="46"/>
      <c r="G71" s="46"/>
      <c r="H71" s="46"/>
      <c r="I71" s="46"/>
      <c r="J71" s="48"/>
    </row>
    <row r="72" ht="30">
      <c r="A72" s="37" t="s">
        <v>202</v>
      </c>
      <c r="B72" s="37">
        <v>16</v>
      </c>
      <c r="C72" s="38" t="s">
        <v>4446</v>
      </c>
      <c r="D72" s="37" t="s">
        <v>204</v>
      </c>
      <c r="E72" s="39" t="s">
        <v>4447</v>
      </c>
      <c r="F72" s="40" t="s">
        <v>492</v>
      </c>
      <c r="G72" s="41">
        <v>1.8700000000000001</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4591</v>
      </c>
      <c r="F74" s="46"/>
      <c r="G74" s="46"/>
      <c r="H74" s="46"/>
      <c r="I74" s="46"/>
      <c r="J74" s="48"/>
    </row>
    <row r="75" ht="75">
      <c r="A75" s="37" t="s">
        <v>210</v>
      </c>
      <c r="B75" s="45"/>
      <c r="C75" s="46"/>
      <c r="D75" s="46"/>
      <c r="E75" s="39" t="s">
        <v>4449</v>
      </c>
      <c r="F75" s="46"/>
      <c r="G75" s="46"/>
      <c r="H75" s="46"/>
      <c r="I75" s="46"/>
      <c r="J75" s="48"/>
    </row>
    <row r="76">
      <c r="A76" s="31" t="s">
        <v>199</v>
      </c>
      <c r="B76" s="32"/>
      <c r="C76" s="33" t="s">
        <v>243</v>
      </c>
      <c r="D76" s="34"/>
      <c r="E76" s="31" t="s">
        <v>3076</v>
      </c>
      <c r="F76" s="34"/>
      <c r="G76" s="34"/>
      <c r="H76" s="34"/>
      <c r="I76" s="35">
        <f>SUMIFS(I77:I88,A77:A88,"P")</f>
        <v>0</v>
      </c>
      <c r="J76" s="36"/>
    </row>
    <row r="77">
      <c r="A77" s="37" t="s">
        <v>202</v>
      </c>
      <c r="B77" s="37">
        <v>17</v>
      </c>
      <c r="C77" s="38" t="s">
        <v>4450</v>
      </c>
      <c r="D77" s="37" t="s">
        <v>204</v>
      </c>
      <c r="E77" s="39" t="s">
        <v>4451</v>
      </c>
      <c r="F77" s="40" t="s">
        <v>492</v>
      </c>
      <c r="G77" s="41">
        <v>5.4459999999999997</v>
      </c>
      <c r="H77" s="42">
        <v>0</v>
      </c>
      <c r="I77" s="43">
        <f>ROUND(G77*H77,P4)</f>
        <v>0</v>
      </c>
      <c r="J77" s="37"/>
      <c r="O77" s="44">
        <f>I77*0.21</f>
        <v>0</v>
      </c>
      <c r="P77">
        <v>3</v>
      </c>
    </row>
    <row r="78">
      <c r="A78" s="37" t="s">
        <v>207</v>
      </c>
      <c r="B78" s="45"/>
      <c r="C78" s="46"/>
      <c r="D78" s="46"/>
      <c r="E78" s="47" t="s">
        <v>204</v>
      </c>
      <c r="F78" s="46"/>
      <c r="G78" s="46"/>
      <c r="H78" s="46"/>
      <c r="I78" s="46"/>
      <c r="J78" s="48"/>
    </row>
    <row r="79" ht="90">
      <c r="A79" s="37" t="s">
        <v>208</v>
      </c>
      <c r="B79" s="45"/>
      <c r="C79" s="46"/>
      <c r="D79" s="46"/>
      <c r="E79" s="49" t="s">
        <v>4592</v>
      </c>
      <c r="F79" s="46"/>
      <c r="G79" s="46"/>
      <c r="H79" s="46"/>
      <c r="I79" s="46"/>
      <c r="J79" s="48"/>
    </row>
    <row r="80" ht="60">
      <c r="A80" s="37" t="s">
        <v>210</v>
      </c>
      <c r="B80" s="45"/>
      <c r="C80" s="46"/>
      <c r="D80" s="46"/>
      <c r="E80" s="39" t="s">
        <v>2570</v>
      </c>
      <c r="F80" s="46"/>
      <c r="G80" s="46"/>
      <c r="H80" s="46"/>
      <c r="I80" s="46"/>
      <c r="J80" s="48"/>
    </row>
    <row r="81">
      <c r="A81" s="37" t="s">
        <v>202</v>
      </c>
      <c r="B81" s="37">
        <v>18</v>
      </c>
      <c r="C81" s="38" t="s">
        <v>4453</v>
      </c>
      <c r="D81" s="37" t="s">
        <v>204</v>
      </c>
      <c r="E81" s="39" t="s">
        <v>4454</v>
      </c>
      <c r="F81" s="40" t="s">
        <v>492</v>
      </c>
      <c r="G81" s="41">
        <v>145.77500000000001</v>
      </c>
      <c r="H81" s="42">
        <v>0</v>
      </c>
      <c r="I81" s="43">
        <f>ROUND(G81*H81,P4)</f>
        <v>0</v>
      </c>
      <c r="J81" s="37"/>
      <c r="O81" s="44">
        <f>I81*0.21</f>
        <v>0</v>
      </c>
      <c r="P81">
        <v>3</v>
      </c>
    </row>
    <row r="82">
      <c r="A82" s="37" t="s">
        <v>207</v>
      </c>
      <c r="B82" s="45"/>
      <c r="C82" s="46"/>
      <c r="D82" s="46"/>
      <c r="E82" s="47" t="s">
        <v>204</v>
      </c>
      <c r="F82" s="46"/>
      <c r="G82" s="46"/>
      <c r="H82" s="46"/>
      <c r="I82" s="46"/>
      <c r="J82" s="48"/>
    </row>
    <row r="83" ht="105">
      <c r="A83" s="37" t="s">
        <v>208</v>
      </c>
      <c r="B83" s="45"/>
      <c r="C83" s="46"/>
      <c r="D83" s="46"/>
      <c r="E83" s="49" t="s">
        <v>4593</v>
      </c>
      <c r="F83" s="46"/>
      <c r="G83" s="46"/>
      <c r="H83" s="46"/>
      <c r="I83" s="46"/>
      <c r="J83" s="48"/>
    </row>
    <row r="84" ht="60">
      <c r="A84" s="37" t="s">
        <v>210</v>
      </c>
      <c r="B84" s="45"/>
      <c r="C84" s="46"/>
      <c r="D84" s="46"/>
      <c r="E84" s="39" t="s">
        <v>2570</v>
      </c>
      <c r="F84" s="46"/>
      <c r="G84" s="46"/>
      <c r="H84" s="46"/>
      <c r="I84" s="46"/>
      <c r="J84" s="48"/>
    </row>
    <row r="85">
      <c r="A85" s="37" t="s">
        <v>202</v>
      </c>
      <c r="B85" s="37">
        <v>19</v>
      </c>
      <c r="C85" s="38" t="s">
        <v>4456</v>
      </c>
      <c r="D85" s="37" t="s">
        <v>204</v>
      </c>
      <c r="E85" s="39" t="s">
        <v>4457</v>
      </c>
      <c r="F85" s="40" t="s">
        <v>227</v>
      </c>
      <c r="G85" s="41">
        <v>417.23000000000002</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208</v>
      </c>
      <c r="B87" s="45"/>
      <c r="C87" s="46"/>
      <c r="D87" s="46"/>
      <c r="E87" s="49" t="s">
        <v>4594</v>
      </c>
      <c r="F87" s="46"/>
      <c r="G87" s="46"/>
      <c r="H87" s="46"/>
      <c r="I87" s="46"/>
      <c r="J87" s="48"/>
    </row>
    <row r="88" ht="120">
      <c r="A88" s="37" t="s">
        <v>210</v>
      </c>
      <c r="B88" s="45"/>
      <c r="C88" s="46"/>
      <c r="D88" s="46"/>
      <c r="E88" s="39" t="s">
        <v>4459</v>
      </c>
      <c r="F88" s="46"/>
      <c r="G88" s="46"/>
      <c r="H88" s="46"/>
      <c r="I88" s="46"/>
      <c r="J88" s="48"/>
    </row>
    <row r="89">
      <c r="A89" s="31" t="s">
        <v>199</v>
      </c>
      <c r="B89" s="32"/>
      <c r="C89" s="33" t="s">
        <v>451</v>
      </c>
      <c r="D89" s="34"/>
      <c r="E89" s="31" t="s">
        <v>3102</v>
      </c>
      <c r="F89" s="34"/>
      <c r="G89" s="34"/>
      <c r="H89" s="34"/>
      <c r="I89" s="35">
        <f>SUMIFS(I90:I97,A90:A97,"P")</f>
        <v>0</v>
      </c>
      <c r="J89" s="36"/>
    </row>
    <row r="90">
      <c r="A90" s="37" t="s">
        <v>202</v>
      </c>
      <c r="B90" s="37">
        <v>20</v>
      </c>
      <c r="C90" s="38" t="s">
        <v>4460</v>
      </c>
      <c r="D90" s="37" t="s">
        <v>204</v>
      </c>
      <c r="E90" s="39" t="s">
        <v>4461</v>
      </c>
      <c r="F90" s="40" t="s">
        <v>492</v>
      </c>
      <c r="G90" s="41">
        <v>0.13200000000000001</v>
      </c>
      <c r="H90" s="42">
        <v>0</v>
      </c>
      <c r="I90" s="43">
        <f>ROUND(G90*H90,P4)</f>
        <v>0</v>
      </c>
      <c r="J90" s="37"/>
      <c r="O90" s="44">
        <f>I90*0.21</f>
        <v>0</v>
      </c>
      <c r="P90">
        <v>3</v>
      </c>
    </row>
    <row r="91">
      <c r="A91" s="37" t="s">
        <v>207</v>
      </c>
      <c r="B91" s="45"/>
      <c r="C91" s="46"/>
      <c r="D91" s="46"/>
      <c r="E91" s="47" t="s">
        <v>204</v>
      </c>
      <c r="F91" s="46"/>
      <c r="G91" s="46"/>
      <c r="H91" s="46"/>
      <c r="I91" s="46"/>
      <c r="J91" s="48"/>
    </row>
    <row r="92" ht="60">
      <c r="A92" s="37" t="s">
        <v>208</v>
      </c>
      <c r="B92" s="45"/>
      <c r="C92" s="46"/>
      <c r="D92" s="46"/>
      <c r="E92" s="49" t="s">
        <v>4595</v>
      </c>
      <c r="F92" s="46"/>
      <c r="G92" s="46"/>
      <c r="H92" s="46"/>
      <c r="I92" s="46"/>
      <c r="J92" s="48"/>
    </row>
    <row r="93" ht="409.5">
      <c r="A93" s="37" t="s">
        <v>210</v>
      </c>
      <c r="B93" s="45"/>
      <c r="C93" s="46"/>
      <c r="D93" s="46"/>
      <c r="E93" s="39" t="s">
        <v>4173</v>
      </c>
      <c r="F93" s="46"/>
      <c r="G93" s="46"/>
      <c r="H93" s="46"/>
      <c r="I93" s="46"/>
      <c r="J93" s="48"/>
    </row>
    <row r="94">
      <c r="A94" s="37" t="s">
        <v>202</v>
      </c>
      <c r="B94" s="37">
        <v>21</v>
      </c>
      <c r="C94" s="38" t="s">
        <v>4463</v>
      </c>
      <c r="D94" s="37" t="s">
        <v>204</v>
      </c>
      <c r="E94" s="39" t="s">
        <v>4464</v>
      </c>
      <c r="F94" s="40" t="s">
        <v>492</v>
      </c>
      <c r="G94" s="41">
        <v>1.119</v>
      </c>
      <c r="H94" s="42">
        <v>0</v>
      </c>
      <c r="I94" s="43">
        <f>ROUND(G94*H94,P4)</f>
        <v>0</v>
      </c>
      <c r="J94" s="37"/>
      <c r="O94" s="44">
        <f>I94*0.21</f>
        <v>0</v>
      </c>
      <c r="P94">
        <v>3</v>
      </c>
    </row>
    <row r="95">
      <c r="A95" s="37" t="s">
        <v>207</v>
      </c>
      <c r="B95" s="45"/>
      <c r="C95" s="46"/>
      <c r="D95" s="46"/>
      <c r="E95" s="47" t="s">
        <v>204</v>
      </c>
      <c r="F95" s="46"/>
      <c r="G95" s="46"/>
      <c r="H95" s="46"/>
      <c r="I95" s="46"/>
      <c r="J95" s="48"/>
    </row>
    <row r="96" ht="45">
      <c r="A96" s="37" t="s">
        <v>208</v>
      </c>
      <c r="B96" s="45"/>
      <c r="C96" s="46"/>
      <c r="D96" s="46"/>
      <c r="E96" s="49" t="s">
        <v>4596</v>
      </c>
      <c r="F96" s="46"/>
      <c r="G96" s="46"/>
      <c r="H96" s="46"/>
      <c r="I96" s="46"/>
      <c r="J96" s="48"/>
    </row>
    <row r="97" ht="60">
      <c r="A97" s="37" t="s">
        <v>210</v>
      </c>
      <c r="B97" s="45"/>
      <c r="C97" s="46"/>
      <c r="D97" s="46"/>
      <c r="E97" s="39" t="s">
        <v>2570</v>
      </c>
      <c r="F97" s="46"/>
      <c r="G97" s="46"/>
      <c r="H97" s="46"/>
      <c r="I97" s="46"/>
      <c r="J97" s="48"/>
    </row>
    <row r="98">
      <c r="A98" s="31" t="s">
        <v>199</v>
      </c>
      <c r="B98" s="32"/>
      <c r="C98" s="33" t="s">
        <v>899</v>
      </c>
      <c r="D98" s="34"/>
      <c r="E98" s="31" t="s">
        <v>4180</v>
      </c>
      <c r="F98" s="34"/>
      <c r="G98" s="34"/>
      <c r="H98" s="34"/>
      <c r="I98" s="35">
        <f>SUMIFS(I99:I134,A99:A134,"P")</f>
        <v>0</v>
      </c>
      <c r="J98" s="36"/>
    </row>
    <row r="99">
      <c r="A99" s="37" t="s">
        <v>202</v>
      </c>
      <c r="B99" s="37">
        <v>22</v>
      </c>
      <c r="C99" s="38" t="s">
        <v>4466</v>
      </c>
      <c r="D99" s="37" t="s">
        <v>204</v>
      </c>
      <c r="E99" s="39" t="s">
        <v>4467</v>
      </c>
      <c r="F99" s="40" t="s">
        <v>227</v>
      </c>
      <c r="G99" s="41">
        <v>514</v>
      </c>
      <c r="H99" s="42">
        <v>0</v>
      </c>
      <c r="I99" s="43">
        <f>ROUND(G99*H99,P4)</f>
        <v>0</v>
      </c>
      <c r="J99" s="37"/>
      <c r="O99" s="44">
        <f>I99*0.21</f>
        <v>0</v>
      </c>
      <c r="P99">
        <v>3</v>
      </c>
    </row>
    <row r="100">
      <c r="A100" s="37" t="s">
        <v>207</v>
      </c>
      <c r="B100" s="45"/>
      <c r="C100" s="46"/>
      <c r="D100" s="46"/>
      <c r="E100" s="47" t="s">
        <v>204</v>
      </c>
      <c r="F100" s="46"/>
      <c r="G100" s="46"/>
      <c r="H100" s="46"/>
      <c r="I100" s="46"/>
      <c r="J100" s="48"/>
    </row>
    <row r="101" ht="105">
      <c r="A101" s="37" t="s">
        <v>208</v>
      </c>
      <c r="B101" s="45"/>
      <c r="C101" s="46"/>
      <c r="D101" s="46"/>
      <c r="E101" s="49" t="s">
        <v>4597</v>
      </c>
      <c r="F101" s="46"/>
      <c r="G101" s="46"/>
      <c r="H101" s="46"/>
      <c r="I101" s="46"/>
      <c r="J101" s="48"/>
    </row>
    <row r="102" ht="60">
      <c r="A102" s="37" t="s">
        <v>210</v>
      </c>
      <c r="B102" s="45"/>
      <c r="C102" s="46"/>
      <c r="D102" s="46"/>
      <c r="E102" s="39" t="s">
        <v>4184</v>
      </c>
      <c r="F102" s="46"/>
      <c r="G102" s="46"/>
      <c r="H102" s="46"/>
      <c r="I102" s="46"/>
      <c r="J102" s="48"/>
    </row>
    <row r="103">
      <c r="A103" s="37" t="s">
        <v>202</v>
      </c>
      <c r="B103" s="37">
        <v>23</v>
      </c>
      <c r="C103" s="38" t="s">
        <v>4469</v>
      </c>
      <c r="D103" s="37" t="s">
        <v>204</v>
      </c>
      <c r="E103" s="39" t="s">
        <v>4470</v>
      </c>
      <c r="F103" s="40" t="s">
        <v>227</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60">
      <c r="A105" s="37" t="s">
        <v>208</v>
      </c>
      <c r="B105" s="45"/>
      <c r="C105" s="46"/>
      <c r="D105" s="46"/>
      <c r="E105" s="49" t="s">
        <v>4598</v>
      </c>
      <c r="F105" s="46"/>
      <c r="G105" s="46"/>
      <c r="H105" s="46"/>
      <c r="I105" s="46"/>
      <c r="J105" s="48"/>
    </row>
    <row r="106" ht="60">
      <c r="A106" s="37" t="s">
        <v>210</v>
      </c>
      <c r="B106" s="45"/>
      <c r="C106" s="46"/>
      <c r="D106" s="46"/>
      <c r="E106" s="39" t="s">
        <v>4184</v>
      </c>
      <c r="F106" s="46"/>
      <c r="G106" s="46"/>
      <c r="H106" s="46"/>
      <c r="I106" s="46"/>
      <c r="J106" s="48"/>
    </row>
    <row r="107">
      <c r="A107" s="37" t="s">
        <v>202</v>
      </c>
      <c r="B107" s="37">
        <v>24</v>
      </c>
      <c r="C107" s="38" t="s">
        <v>4472</v>
      </c>
      <c r="D107" s="37" t="s">
        <v>204</v>
      </c>
      <c r="E107" s="39" t="s">
        <v>4473</v>
      </c>
      <c r="F107" s="40" t="s">
        <v>227</v>
      </c>
      <c r="G107" s="41">
        <v>52</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ht="60">
      <c r="A109" s="37" t="s">
        <v>208</v>
      </c>
      <c r="B109" s="45"/>
      <c r="C109" s="46"/>
      <c r="D109" s="46"/>
      <c r="E109" s="49" t="s">
        <v>4599</v>
      </c>
      <c r="F109" s="46"/>
      <c r="G109" s="46"/>
      <c r="H109" s="46"/>
      <c r="I109" s="46"/>
      <c r="J109" s="48"/>
    </row>
    <row r="110" ht="60">
      <c r="A110" s="37" t="s">
        <v>210</v>
      </c>
      <c r="B110" s="45"/>
      <c r="C110" s="46"/>
      <c r="D110" s="46"/>
      <c r="E110" s="39" t="s">
        <v>4184</v>
      </c>
      <c r="F110" s="46"/>
      <c r="G110" s="46"/>
      <c r="H110" s="46"/>
      <c r="I110" s="46"/>
      <c r="J110" s="48"/>
    </row>
    <row r="111">
      <c r="A111" s="37" t="s">
        <v>202</v>
      </c>
      <c r="B111" s="37">
        <v>25</v>
      </c>
      <c r="C111" s="38" t="s">
        <v>4181</v>
      </c>
      <c r="D111" s="37" t="s">
        <v>204</v>
      </c>
      <c r="E111" s="39" t="s">
        <v>4182</v>
      </c>
      <c r="F111" s="40" t="s">
        <v>227</v>
      </c>
      <c r="G111" s="41">
        <v>1</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60">
      <c r="A113" s="37" t="s">
        <v>208</v>
      </c>
      <c r="B113" s="45"/>
      <c r="C113" s="46"/>
      <c r="D113" s="46"/>
      <c r="E113" s="49" t="s">
        <v>4600</v>
      </c>
      <c r="F113" s="46"/>
      <c r="G113" s="46"/>
      <c r="H113" s="46"/>
      <c r="I113" s="46"/>
      <c r="J113" s="48"/>
    </row>
    <row r="114" ht="60">
      <c r="A114" s="37" t="s">
        <v>210</v>
      </c>
      <c r="B114" s="45"/>
      <c r="C114" s="46"/>
      <c r="D114" s="46"/>
      <c r="E114" s="39" t="s">
        <v>4184</v>
      </c>
      <c r="F114" s="46"/>
      <c r="G114" s="46"/>
      <c r="H114" s="46"/>
      <c r="I114" s="46"/>
      <c r="J114" s="48"/>
    </row>
    <row r="115">
      <c r="A115" s="37" t="s">
        <v>202</v>
      </c>
      <c r="B115" s="37">
        <v>26</v>
      </c>
      <c r="C115" s="38" t="s">
        <v>4476</v>
      </c>
      <c r="D115" s="37" t="s">
        <v>204</v>
      </c>
      <c r="E115" s="39" t="s">
        <v>4477</v>
      </c>
      <c r="F115" s="40" t="s">
        <v>227</v>
      </c>
      <c r="G115" s="41">
        <v>251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60">
      <c r="A117" s="37" t="s">
        <v>208</v>
      </c>
      <c r="B117" s="45"/>
      <c r="C117" s="46"/>
      <c r="D117" s="46"/>
      <c r="E117" s="49" t="s">
        <v>4601</v>
      </c>
      <c r="F117" s="46"/>
      <c r="G117" s="46"/>
      <c r="H117" s="46"/>
      <c r="I117" s="46"/>
      <c r="J117" s="48"/>
    </row>
    <row r="118" ht="75">
      <c r="A118" s="37" t="s">
        <v>210</v>
      </c>
      <c r="B118" s="45"/>
      <c r="C118" s="46"/>
      <c r="D118" s="46"/>
      <c r="E118" s="39" t="s">
        <v>4479</v>
      </c>
      <c r="F118" s="46"/>
      <c r="G118" s="46"/>
      <c r="H118" s="46"/>
      <c r="I118" s="46"/>
      <c r="J118" s="48"/>
    </row>
    <row r="119">
      <c r="A119" s="37" t="s">
        <v>202</v>
      </c>
      <c r="B119" s="37">
        <v>27</v>
      </c>
      <c r="C119" s="38" t="s">
        <v>4480</v>
      </c>
      <c r="D119" s="37" t="s">
        <v>204</v>
      </c>
      <c r="E119" s="39" t="s">
        <v>4481</v>
      </c>
      <c r="F119" s="40" t="s">
        <v>227</v>
      </c>
      <c r="G119" s="41">
        <v>242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ht="60">
      <c r="A121" s="37" t="s">
        <v>208</v>
      </c>
      <c r="B121" s="45"/>
      <c r="C121" s="46"/>
      <c r="D121" s="46"/>
      <c r="E121" s="49" t="s">
        <v>4602</v>
      </c>
      <c r="F121" s="46"/>
      <c r="G121" s="46"/>
      <c r="H121" s="46"/>
      <c r="I121" s="46"/>
      <c r="J121" s="48"/>
    </row>
    <row r="122" ht="75">
      <c r="A122" s="37" t="s">
        <v>210</v>
      </c>
      <c r="B122" s="45"/>
      <c r="C122" s="46"/>
      <c r="D122" s="46"/>
      <c r="E122" s="39" t="s">
        <v>4479</v>
      </c>
      <c r="F122" s="46"/>
      <c r="G122" s="46"/>
      <c r="H122" s="46"/>
      <c r="I122" s="46"/>
      <c r="J122" s="48"/>
    </row>
    <row r="123">
      <c r="A123" s="37" t="s">
        <v>202</v>
      </c>
      <c r="B123" s="37">
        <v>28</v>
      </c>
      <c r="C123" s="38" t="s">
        <v>4483</v>
      </c>
      <c r="D123" s="37" t="s">
        <v>204</v>
      </c>
      <c r="E123" s="39" t="s">
        <v>4484</v>
      </c>
      <c r="F123" s="40" t="s">
        <v>227</v>
      </c>
      <c r="G123" s="41">
        <v>235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60">
      <c r="A125" s="37" t="s">
        <v>208</v>
      </c>
      <c r="B125" s="45"/>
      <c r="C125" s="46"/>
      <c r="D125" s="46"/>
      <c r="E125" s="49" t="s">
        <v>4603</v>
      </c>
      <c r="F125" s="46"/>
      <c r="G125" s="46"/>
      <c r="H125" s="46"/>
      <c r="I125" s="46"/>
      <c r="J125" s="48"/>
    </row>
    <row r="126" ht="165">
      <c r="A126" s="37" t="s">
        <v>210</v>
      </c>
      <c r="B126" s="45"/>
      <c r="C126" s="46"/>
      <c r="D126" s="46"/>
      <c r="E126" s="39" t="s">
        <v>4486</v>
      </c>
      <c r="F126" s="46"/>
      <c r="G126" s="46"/>
      <c r="H126" s="46"/>
      <c r="I126" s="46"/>
      <c r="J126" s="48"/>
    </row>
    <row r="127">
      <c r="A127" s="37" t="s">
        <v>202</v>
      </c>
      <c r="B127" s="37">
        <v>29</v>
      </c>
      <c r="C127" s="38" t="s">
        <v>4487</v>
      </c>
      <c r="D127" s="37" t="s">
        <v>204</v>
      </c>
      <c r="E127" s="39" t="s">
        <v>4488</v>
      </c>
      <c r="F127" s="40" t="s">
        <v>227</v>
      </c>
      <c r="G127" s="41">
        <v>242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60">
      <c r="A129" s="37" t="s">
        <v>208</v>
      </c>
      <c r="B129" s="45"/>
      <c r="C129" s="46"/>
      <c r="D129" s="46"/>
      <c r="E129" s="49" t="s">
        <v>4604</v>
      </c>
      <c r="F129" s="46"/>
      <c r="G129" s="46"/>
      <c r="H129" s="46"/>
      <c r="I129" s="46"/>
      <c r="J129" s="48"/>
    </row>
    <row r="130" ht="165">
      <c r="A130" s="37" t="s">
        <v>210</v>
      </c>
      <c r="B130" s="45"/>
      <c r="C130" s="46"/>
      <c r="D130" s="46"/>
      <c r="E130" s="39" t="s">
        <v>4486</v>
      </c>
      <c r="F130" s="46"/>
      <c r="G130" s="46"/>
      <c r="H130" s="46"/>
      <c r="I130" s="46"/>
      <c r="J130" s="48"/>
    </row>
    <row r="131">
      <c r="A131" s="37" t="s">
        <v>202</v>
      </c>
      <c r="B131" s="37">
        <v>30</v>
      </c>
      <c r="C131" s="38" t="s">
        <v>4493</v>
      </c>
      <c r="D131" s="37" t="s">
        <v>204</v>
      </c>
      <c r="E131" s="39" t="s">
        <v>4494</v>
      </c>
      <c r="F131" s="40" t="s">
        <v>227</v>
      </c>
      <c r="G131" s="41">
        <v>52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90">
      <c r="A133" s="37" t="s">
        <v>208</v>
      </c>
      <c r="B133" s="45"/>
      <c r="C133" s="46"/>
      <c r="D133" s="46"/>
      <c r="E133" s="49" t="s">
        <v>4605</v>
      </c>
      <c r="F133" s="46"/>
      <c r="G133" s="46"/>
      <c r="H133" s="46"/>
      <c r="I133" s="46"/>
      <c r="J133" s="48"/>
    </row>
    <row r="134" ht="195">
      <c r="A134" s="37" t="s">
        <v>210</v>
      </c>
      <c r="B134" s="45"/>
      <c r="C134" s="46"/>
      <c r="D134" s="46"/>
      <c r="E134" s="39" t="s">
        <v>4191</v>
      </c>
      <c r="F134" s="46"/>
      <c r="G134" s="46"/>
      <c r="H134" s="46"/>
      <c r="I134" s="46"/>
      <c r="J134" s="48"/>
    </row>
    <row r="135">
      <c r="A135" s="31" t="s">
        <v>199</v>
      </c>
      <c r="B135" s="32"/>
      <c r="C135" s="33" t="s">
        <v>1024</v>
      </c>
      <c r="D135" s="34"/>
      <c r="E135" s="31" t="s">
        <v>3215</v>
      </c>
      <c r="F135" s="34"/>
      <c r="G135" s="34"/>
      <c r="H135" s="34"/>
      <c r="I135" s="35">
        <f>SUMIFS(I136:I143,A136:A143,"P")</f>
        <v>0</v>
      </c>
      <c r="J135" s="36"/>
    </row>
    <row r="136">
      <c r="A136" s="37" t="s">
        <v>202</v>
      </c>
      <c r="B136" s="37">
        <v>31</v>
      </c>
      <c r="C136" s="38" t="s">
        <v>4502</v>
      </c>
      <c r="D136" s="37" t="s">
        <v>204</v>
      </c>
      <c r="E136" s="39" t="s">
        <v>4503</v>
      </c>
      <c r="F136" s="40" t="s">
        <v>217</v>
      </c>
      <c r="G136" s="41">
        <v>37.299999999999997</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4606</v>
      </c>
      <c r="F138" s="46"/>
      <c r="G138" s="46"/>
      <c r="H138" s="46"/>
      <c r="I138" s="46"/>
      <c r="J138" s="48"/>
    </row>
    <row r="139" ht="315">
      <c r="A139" s="37" t="s">
        <v>210</v>
      </c>
      <c r="B139" s="45"/>
      <c r="C139" s="46"/>
      <c r="D139" s="46"/>
      <c r="E139" s="39" t="s">
        <v>4505</v>
      </c>
      <c r="F139" s="46"/>
      <c r="G139" s="46"/>
      <c r="H139" s="46"/>
      <c r="I139" s="46"/>
      <c r="J139" s="48"/>
    </row>
    <row r="140">
      <c r="A140" s="37" t="s">
        <v>202</v>
      </c>
      <c r="B140" s="37">
        <v>32</v>
      </c>
      <c r="C140" s="38" t="s">
        <v>4506</v>
      </c>
      <c r="D140" s="37" t="s">
        <v>204</v>
      </c>
      <c r="E140" s="39" t="s">
        <v>4507</v>
      </c>
      <c r="F140" s="40" t="s">
        <v>206</v>
      </c>
      <c r="G140" s="41">
        <v>1</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105">
      <c r="A142" s="37" t="s">
        <v>208</v>
      </c>
      <c r="B142" s="45"/>
      <c r="C142" s="46"/>
      <c r="D142" s="46"/>
      <c r="E142" s="49" t="s">
        <v>4607</v>
      </c>
      <c r="F142" s="46"/>
      <c r="G142" s="46"/>
      <c r="H142" s="46"/>
      <c r="I142" s="46"/>
      <c r="J142" s="48"/>
    </row>
    <row r="143" ht="90">
      <c r="A143" s="37" t="s">
        <v>210</v>
      </c>
      <c r="B143" s="45"/>
      <c r="C143" s="46"/>
      <c r="D143" s="46"/>
      <c r="E143" s="39" t="s">
        <v>4509</v>
      </c>
      <c r="F143" s="46"/>
      <c r="G143" s="46"/>
      <c r="H143" s="46"/>
      <c r="I143" s="46"/>
      <c r="J143" s="48"/>
    </row>
    <row r="144">
      <c r="A144" s="31" t="s">
        <v>199</v>
      </c>
      <c r="B144" s="32"/>
      <c r="C144" s="33" t="s">
        <v>1026</v>
      </c>
      <c r="D144" s="34"/>
      <c r="E144" s="31" t="s">
        <v>2599</v>
      </c>
      <c r="F144" s="34"/>
      <c r="G144" s="34"/>
      <c r="H144" s="34"/>
      <c r="I144" s="35">
        <f>SUMIFS(I145:I176,A145:A176,"P")</f>
        <v>0</v>
      </c>
      <c r="J144" s="36"/>
    </row>
    <row r="145" ht="30">
      <c r="A145" s="37" t="s">
        <v>202</v>
      </c>
      <c r="B145" s="37">
        <v>33</v>
      </c>
      <c r="C145" s="38" t="s">
        <v>4514</v>
      </c>
      <c r="D145" s="37" t="s">
        <v>204</v>
      </c>
      <c r="E145" s="39" t="s">
        <v>4515</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4608</v>
      </c>
      <c r="F147" s="46"/>
      <c r="G147" s="46"/>
      <c r="H147" s="46"/>
      <c r="I147" s="46"/>
      <c r="J147" s="48"/>
    </row>
    <row r="148" ht="30">
      <c r="A148" s="37" t="s">
        <v>210</v>
      </c>
      <c r="B148" s="45"/>
      <c r="C148" s="46"/>
      <c r="D148" s="46"/>
      <c r="E148" s="39" t="s">
        <v>4517</v>
      </c>
      <c r="F148" s="46"/>
      <c r="G148" s="46"/>
      <c r="H148" s="46"/>
      <c r="I148" s="46"/>
      <c r="J148" s="48"/>
    </row>
    <row r="149" ht="30">
      <c r="A149" s="37" t="s">
        <v>202</v>
      </c>
      <c r="B149" s="37">
        <v>34</v>
      </c>
      <c r="C149" s="38" t="s">
        <v>4518</v>
      </c>
      <c r="D149" s="37" t="s">
        <v>204</v>
      </c>
      <c r="E149" s="39" t="s">
        <v>4519</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4609</v>
      </c>
      <c r="F151" s="46"/>
      <c r="G151" s="46"/>
      <c r="H151" s="46"/>
      <c r="I151" s="46"/>
      <c r="J151" s="48"/>
    </row>
    <row r="152" ht="45">
      <c r="A152" s="37" t="s">
        <v>210</v>
      </c>
      <c r="B152" s="45"/>
      <c r="C152" s="46"/>
      <c r="D152" s="46"/>
      <c r="E152" s="39" t="s">
        <v>4521</v>
      </c>
      <c r="F152" s="46"/>
      <c r="G152" s="46"/>
      <c r="H152" s="46"/>
      <c r="I152" s="46"/>
      <c r="J152" s="48"/>
    </row>
    <row r="153" ht="30">
      <c r="A153" s="37" t="s">
        <v>202</v>
      </c>
      <c r="B153" s="37">
        <v>35</v>
      </c>
      <c r="C153" s="38" t="s">
        <v>4530</v>
      </c>
      <c r="D153" s="37" t="s">
        <v>204</v>
      </c>
      <c r="E153" s="39" t="s">
        <v>4531</v>
      </c>
      <c r="F153" s="40" t="s">
        <v>217</v>
      </c>
      <c r="G153" s="41">
        <v>102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90">
      <c r="A155" s="37" t="s">
        <v>208</v>
      </c>
      <c r="B155" s="45"/>
      <c r="C155" s="46"/>
      <c r="D155" s="46"/>
      <c r="E155" s="49" t="s">
        <v>4610</v>
      </c>
      <c r="F155" s="46"/>
      <c r="G155" s="46"/>
      <c r="H155" s="46"/>
      <c r="I155" s="46"/>
      <c r="J155" s="48"/>
    </row>
    <row r="156" ht="60">
      <c r="A156" s="37" t="s">
        <v>210</v>
      </c>
      <c r="B156" s="45"/>
      <c r="C156" s="46"/>
      <c r="D156" s="46"/>
      <c r="E156" s="39" t="s">
        <v>4307</v>
      </c>
      <c r="F156" s="46"/>
      <c r="G156" s="46"/>
      <c r="H156" s="46"/>
      <c r="I156" s="46"/>
      <c r="J156" s="48"/>
    </row>
    <row r="157">
      <c r="A157" s="37" t="s">
        <v>202</v>
      </c>
      <c r="B157" s="37">
        <v>36</v>
      </c>
      <c r="C157" s="38" t="s">
        <v>4533</v>
      </c>
      <c r="D157" s="37" t="s">
        <v>204</v>
      </c>
      <c r="E157" s="39" t="s">
        <v>4534</v>
      </c>
      <c r="F157" s="40" t="s">
        <v>217</v>
      </c>
      <c r="G157" s="41">
        <v>166.59999999999999</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4611</v>
      </c>
      <c r="F159" s="46"/>
      <c r="G159" s="46"/>
      <c r="H159" s="46"/>
      <c r="I159" s="46"/>
      <c r="J159" s="48"/>
    </row>
    <row r="160" ht="60">
      <c r="A160" s="37" t="s">
        <v>210</v>
      </c>
      <c r="B160" s="45"/>
      <c r="C160" s="46"/>
      <c r="D160" s="46"/>
      <c r="E160" s="39" t="s">
        <v>4536</v>
      </c>
      <c r="F160" s="46"/>
      <c r="G160" s="46"/>
      <c r="H160" s="46"/>
      <c r="I160" s="46"/>
      <c r="J160" s="48"/>
    </row>
    <row r="161">
      <c r="A161" s="37" t="s">
        <v>202</v>
      </c>
      <c r="B161" s="37">
        <v>37</v>
      </c>
      <c r="C161" s="38" t="s">
        <v>1747</v>
      </c>
      <c r="D161" s="37" t="s">
        <v>204</v>
      </c>
      <c r="E161" s="39" t="s">
        <v>1748</v>
      </c>
      <c r="F161" s="40" t="s">
        <v>492</v>
      </c>
      <c r="G161" s="41">
        <v>3.1930000000000001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4612</v>
      </c>
      <c r="F163" s="46"/>
      <c r="G163" s="46"/>
      <c r="H163" s="46"/>
      <c r="I163" s="46"/>
      <c r="J163" s="48"/>
    </row>
    <row r="164" ht="150">
      <c r="A164" s="37" t="s">
        <v>210</v>
      </c>
      <c r="B164" s="45"/>
      <c r="C164" s="46"/>
      <c r="D164" s="46"/>
      <c r="E164" s="39" t="s">
        <v>1749</v>
      </c>
      <c r="F164" s="46"/>
      <c r="G164" s="46"/>
      <c r="H164" s="46"/>
      <c r="I164" s="46"/>
      <c r="J164" s="48"/>
    </row>
    <row r="165">
      <c r="A165" s="37" t="s">
        <v>202</v>
      </c>
      <c r="B165" s="37">
        <v>38</v>
      </c>
      <c r="C165" s="38" t="s">
        <v>4553</v>
      </c>
      <c r="D165" s="37" t="s">
        <v>204</v>
      </c>
      <c r="E165" s="39" t="s">
        <v>4554</v>
      </c>
      <c r="F165" s="40" t="s">
        <v>492</v>
      </c>
      <c r="G165" s="41">
        <v>1.597</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4613</v>
      </c>
      <c r="F167" s="46"/>
      <c r="G167" s="46"/>
      <c r="H167" s="46"/>
      <c r="I167" s="46"/>
      <c r="J167" s="48"/>
    </row>
    <row r="168" ht="150">
      <c r="A168" s="37" t="s">
        <v>210</v>
      </c>
      <c r="B168" s="45"/>
      <c r="C168" s="46"/>
      <c r="D168" s="46"/>
      <c r="E168" s="39" t="s">
        <v>1749</v>
      </c>
      <c r="F168" s="46"/>
      <c r="G168" s="46"/>
      <c r="H168" s="46"/>
      <c r="I168" s="46"/>
      <c r="J168" s="48"/>
    </row>
    <row r="169">
      <c r="A169" s="37" t="s">
        <v>202</v>
      </c>
      <c r="B169" s="37">
        <v>39</v>
      </c>
      <c r="C169" s="38" t="s">
        <v>4614</v>
      </c>
      <c r="D169" s="37" t="s">
        <v>204</v>
      </c>
      <c r="E169" s="39" t="s">
        <v>4561</v>
      </c>
      <c r="F169" s="40" t="s">
        <v>877</v>
      </c>
      <c r="G169" s="41">
        <v>1</v>
      </c>
      <c r="H169" s="42">
        <v>0</v>
      </c>
      <c r="I169" s="43">
        <f>ROUND(G169*H169,P4)</f>
        <v>0</v>
      </c>
      <c r="J169" s="37"/>
      <c r="O169" s="44">
        <f>I169*0.21</f>
        <v>0</v>
      </c>
      <c r="P169">
        <v>3</v>
      </c>
    </row>
    <row r="170">
      <c r="A170" s="37" t="s">
        <v>207</v>
      </c>
      <c r="B170" s="45"/>
      <c r="C170" s="46"/>
      <c r="D170" s="46"/>
      <c r="E170" s="39" t="s">
        <v>4561</v>
      </c>
      <c r="F170" s="46"/>
      <c r="G170" s="46"/>
      <c r="H170" s="46"/>
      <c r="I170" s="46"/>
      <c r="J170" s="48"/>
    </row>
    <row r="171" ht="120">
      <c r="A171" s="37" t="s">
        <v>208</v>
      </c>
      <c r="B171" s="45"/>
      <c r="C171" s="46"/>
      <c r="D171" s="46"/>
      <c r="E171" s="49" t="s">
        <v>4562</v>
      </c>
      <c r="F171" s="46"/>
      <c r="G171" s="46"/>
      <c r="H171" s="46"/>
      <c r="I171" s="46"/>
      <c r="J171" s="48"/>
    </row>
    <row r="172">
      <c r="A172" s="37" t="s">
        <v>210</v>
      </c>
      <c r="B172" s="45"/>
      <c r="C172" s="46"/>
      <c r="D172" s="46"/>
      <c r="E172" s="47" t="s">
        <v>204</v>
      </c>
      <c r="F172" s="46"/>
      <c r="G172" s="46"/>
      <c r="H172" s="46"/>
      <c r="I172" s="46"/>
      <c r="J172" s="48"/>
    </row>
    <row r="173" ht="30">
      <c r="A173" s="37" t="s">
        <v>202</v>
      </c>
      <c r="B173" s="37">
        <v>40</v>
      </c>
      <c r="C173" s="38" t="s">
        <v>4615</v>
      </c>
      <c r="D173" s="37" t="s">
        <v>204</v>
      </c>
      <c r="E173" s="39" t="s">
        <v>4564</v>
      </c>
      <c r="F173" s="40" t="s">
        <v>877</v>
      </c>
      <c r="G173" s="41">
        <v>1</v>
      </c>
      <c r="H173" s="42">
        <v>0</v>
      </c>
      <c r="I173" s="43">
        <f>ROUND(G173*H173,P4)</f>
        <v>0</v>
      </c>
      <c r="J173" s="37"/>
      <c r="O173" s="44">
        <f>I173*0.21</f>
        <v>0</v>
      </c>
      <c r="P173">
        <v>3</v>
      </c>
    </row>
    <row r="174" ht="30">
      <c r="A174" s="37" t="s">
        <v>207</v>
      </c>
      <c r="B174" s="45"/>
      <c r="C174" s="46"/>
      <c r="D174" s="46"/>
      <c r="E174" s="39" t="s">
        <v>4564</v>
      </c>
      <c r="F174" s="46"/>
      <c r="G174" s="46"/>
      <c r="H174" s="46"/>
      <c r="I174" s="46"/>
      <c r="J174" s="48"/>
    </row>
    <row r="175" ht="75">
      <c r="A175" s="37" t="s">
        <v>208</v>
      </c>
      <c r="B175" s="45"/>
      <c r="C175" s="46"/>
      <c r="D175" s="46"/>
      <c r="E175" s="49" t="s">
        <v>4565</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SUMIFS(I178:I189,A178:A189,"P")</f>
        <v>0</v>
      </c>
      <c r="J177" s="36"/>
    </row>
    <row r="178" ht="45">
      <c r="A178" s="37" t="s">
        <v>202</v>
      </c>
      <c r="B178" s="37">
        <v>41</v>
      </c>
      <c r="C178" s="38" t="s">
        <v>572</v>
      </c>
      <c r="D178" s="37" t="s">
        <v>573</v>
      </c>
      <c r="E178" s="39" t="s">
        <v>574</v>
      </c>
      <c r="F178" s="40" t="s">
        <v>476</v>
      </c>
      <c r="G178" s="41">
        <v>296.327</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ht="135">
      <c r="A180" s="37" t="s">
        <v>208</v>
      </c>
      <c r="B180" s="45"/>
      <c r="C180" s="46"/>
      <c r="D180" s="46"/>
      <c r="E180" s="49" t="s">
        <v>4616</v>
      </c>
      <c r="F180" s="46"/>
      <c r="G180" s="46"/>
      <c r="H180" s="46"/>
      <c r="I180" s="46"/>
      <c r="J180" s="48"/>
    </row>
    <row r="181" ht="120">
      <c r="A181" s="37" t="s">
        <v>210</v>
      </c>
      <c r="B181" s="45"/>
      <c r="C181" s="46"/>
      <c r="D181" s="46"/>
      <c r="E181" s="39" t="s">
        <v>479</v>
      </c>
      <c r="F181" s="46"/>
      <c r="G181" s="46"/>
      <c r="H181" s="46"/>
      <c r="I181" s="46"/>
      <c r="J181" s="48"/>
    </row>
    <row r="182" ht="60">
      <c r="A182" s="37" t="s">
        <v>202</v>
      </c>
      <c r="B182" s="37">
        <v>42</v>
      </c>
      <c r="C182" s="38" t="s">
        <v>1782</v>
      </c>
      <c r="D182" s="37" t="s">
        <v>1783</v>
      </c>
      <c r="E182" s="39" t="s">
        <v>1784</v>
      </c>
      <c r="F182" s="40" t="s">
        <v>476</v>
      </c>
      <c r="G182" s="41">
        <v>10.858000000000001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ht="75">
      <c r="A184" s="37" t="s">
        <v>208</v>
      </c>
      <c r="B184" s="45"/>
      <c r="C184" s="46"/>
      <c r="D184" s="46"/>
      <c r="E184" s="49" t="s">
        <v>4617</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4568</v>
      </c>
      <c r="D186" s="37" t="s">
        <v>4569</v>
      </c>
      <c r="E186" s="39" t="s">
        <v>4570</v>
      </c>
      <c r="F186" s="40" t="s">
        <v>476</v>
      </c>
      <c r="G186" s="41">
        <v>111.413</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ht="45">
      <c r="A188" s="37" t="s">
        <v>208</v>
      </c>
      <c r="B188" s="45"/>
      <c r="C188" s="46"/>
      <c r="D188" s="46"/>
      <c r="E188" s="49" t="s">
        <v>4618</v>
      </c>
      <c r="F188" s="46"/>
      <c r="G188" s="46"/>
      <c r="H188" s="46"/>
      <c r="I188" s="46"/>
      <c r="J188" s="48"/>
    </row>
    <row r="189" ht="120">
      <c r="A189" s="37" t="s">
        <v>210</v>
      </c>
      <c r="B189" s="50"/>
      <c r="C189" s="51"/>
      <c r="D189" s="51"/>
      <c r="E189" s="39" t="s">
        <v>479</v>
      </c>
      <c r="F189" s="51"/>
      <c r="G189" s="51"/>
      <c r="H189" s="51"/>
      <c r="I189" s="51"/>
      <c r="J189" s="52"/>
    </row>
  </sheetData>
  <sheetProtection sheet="1" objects="1" scenarios="1" spinCount="100000" saltValue="lhIGd2/SCrfmX5RnzuOi+6Tt37eMlSMQlH02WrcB4zCnDyYil/3XlvLtqjb2E3VkN8Md/vZj4gl9I5FHNDjI+g==" hashValue="2yKSSR3mKG01CO30rl0WhBl0IT/od/JYAVPG3bD1oR7HUZ4a4SqZtEpUmjkaUdhDr8grV7mJM2MOwo69NWhsS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4619</v>
      </c>
      <c r="I3" s="25">
        <f>SUMIFS(I10:I276,A10:A276,"SD")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ht="30">
      <c r="A6" s="3" t="s">
        <v>1986</v>
      </c>
      <c r="B6" s="20" t="s">
        <v>187</v>
      </c>
      <c r="C6" s="21" t="s">
        <v>4619</v>
      </c>
      <c r="D6" s="22"/>
      <c r="E6" s="23" t="s">
        <v>94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SUMIFS(I11:I98,A11:A98,"P")</f>
        <v>0</v>
      </c>
      <c r="J10" s="36"/>
    </row>
    <row r="11">
      <c r="A11" s="37" t="s">
        <v>202</v>
      </c>
      <c r="B11" s="37">
        <v>1</v>
      </c>
      <c r="C11" s="38" t="s">
        <v>4382</v>
      </c>
      <c r="D11" s="37" t="s">
        <v>204</v>
      </c>
      <c r="E11" s="39" t="s">
        <v>4383</v>
      </c>
      <c r="F11" s="40" t="s">
        <v>227</v>
      </c>
      <c r="G11" s="41">
        <v>913.5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4620</v>
      </c>
      <c r="F13" s="46"/>
      <c r="G13" s="46"/>
      <c r="H13" s="46"/>
      <c r="I13" s="46"/>
      <c r="J13" s="48"/>
    </row>
    <row r="14">
      <c r="A14" s="37" t="s">
        <v>210</v>
      </c>
      <c r="B14" s="45"/>
      <c r="C14" s="46"/>
      <c r="D14" s="46"/>
      <c r="E14" s="39" t="s">
        <v>4385</v>
      </c>
      <c r="F14" s="46"/>
      <c r="G14" s="46"/>
      <c r="H14" s="46"/>
      <c r="I14" s="46"/>
      <c r="J14" s="48"/>
    </row>
    <row r="15">
      <c r="A15" s="37" t="s">
        <v>202</v>
      </c>
      <c r="B15" s="37">
        <v>2</v>
      </c>
      <c r="C15" s="38" t="s">
        <v>4386</v>
      </c>
      <c r="D15" s="37" t="s">
        <v>204</v>
      </c>
      <c r="E15" s="39" t="s">
        <v>4387</v>
      </c>
      <c r="F15" s="40" t="s">
        <v>492</v>
      </c>
      <c r="G15" s="41">
        <v>187.97499999999999</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208</v>
      </c>
      <c r="B17" s="45"/>
      <c r="C17" s="46"/>
      <c r="D17" s="46"/>
      <c r="E17" s="49" t="s">
        <v>4621</v>
      </c>
      <c r="F17" s="46"/>
      <c r="G17" s="46"/>
      <c r="H17" s="46"/>
      <c r="I17" s="46"/>
      <c r="J17" s="48"/>
    </row>
    <row r="18" ht="90">
      <c r="A18" s="37" t="s">
        <v>210</v>
      </c>
      <c r="B18" s="45"/>
      <c r="C18" s="46"/>
      <c r="D18" s="46"/>
      <c r="E18" s="39" t="s">
        <v>4389</v>
      </c>
      <c r="F18" s="46"/>
      <c r="G18" s="46"/>
      <c r="H18" s="46"/>
      <c r="I18" s="46"/>
      <c r="J18" s="48"/>
    </row>
    <row r="19">
      <c r="A19" s="37" t="s">
        <v>202</v>
      </c>
      <c r="B19" s="37">
        <v>3</v>
      </c>
      <c r="C19" s="38" t="s">
        <v>4390</v>
      </c>
      <c r="D19" s="37" t="s">
        <v>204</v>
      </c>
      <c r="E19" s="39" t="s">
        <v>4391</v>
      </c>
      <c r="F19" s="40" t="s">
        <v>492</v>
      </c>
      <c r="G19" s="41">
        <v>18.379999999999999</v>
      </c>
      <c r="H19" s="42">
        <v>0</v>
      </c>
      <c r="I19" s="43">
        <f>ROUND(G19*H19,P4)</f>
        <v>0</v>
      </c>
      <c r="J19" s="37"/>
      <c r="O19" s="44">
        <f>I19*0.21</f>
        <v>0</v>
      </c>
      <c r="P19">
        <v>3</v>
      </c>
    </row>
    <row r="20">
      <c r="A20" s="37" t="s">
        <v>207</v>
      </c>
      <c r="B20" s="45"/>
      <c r="C20" s="46"/>
      <c r="D20" s="46"/>
      <c r="E20" s="47" t="s">
        <v>204</v>
      </c>
      <c r="F20" s="46"/>
      <c r="G20" s="46"/>
      <c r="H20" s="46"/>
      <c r="I20" s="46"/>
      <c r="J20" s="48"/>
    </row>
    <row r="21" ht="60">
      <c r="A21" s="37" t="s">
        <v>208</v>
      </c>
      <c r="B21" s="45"/>
      <c r="C21" s="46"/>
      <c r="D21" s="46"/>
      <c r="E21" s="49" t="s">
        <v>4622</v>
      </c>
      <c r="F21" s="46"/>
      <c r="G21" s="46"/>
      <c r="H21" s="46"/>
      <c r="I21" s="46"/>
      <c r="J21" s="48"/>
    </row>
    <row r="22" ht="90">
      <c r="A22" s="37" t="s">
        <v>210</v>
      </c>
      <c r="B22" s="45"/>
      <c r="C22" s="46"/>
      <c r="D22" s="46"/>
      <c r="E22" s="39" t="s">
        <v>4389</v>
      </c>
      <c r="F22" s="46"/>
      <c r="G22" s="46"/>
      <c r="H22" s="46"/>
      <c r="I22" s="46"/>
      <c r="J22" s="48"/>
    </row>
    <row r="23">
      <c r="A23" s="37" t="s">
        <v>202</v>
      </c>
      <c r="B23" s="37">
        <v>4</v>
      </c>
      <c r="C23" s="38" t="s">
        <v>4623</v>
      </c>
      <c r="D23" s="37" t="s">
        <v>204</v>
      </c>
      <c r="E23" s="39" t="s">
        <v>4624</v>
      </c>
      <c r="F23" s="40" t="s">
        <v>492</v>
      </c>
      <c r="G23" s="41">
        <v>16.542000000000002</v>
      </c>
      <c r="H23" s="42">
        <v>0</v>
      </c>
      <c r="I23" s="43">
        <f>ROUND(G23*H23,P4)</f>
        <v>0</v>
      </c>
      <c r="J23" s="37"/>
      <c r="O23" s="44">
        <f>I23*0.21</f>
        <v>0</v>
      </c>
      <c r="P23">
        <v>3</v>
      </c>
    </row>
    <row r="24">
      <c r="A24" s="37" t="s">
        <v>207</v>
      </c>
      <c r="B24" s="45"/>
      <c r="C24" s="46"/>
      <c r="D24" s="46"/>
      <c r="E24" s="47" t="s">
        <v>204</v>
      </c>
      <c r="F24" s="46"/>
      <c r="G24" s="46"/>
      <c r="H24" s="46"/>
      <c r="I24" s="46"/>
      <c r="J24" s="48"/>
    </row>
    <row r="25" ht="60">
      <c r="A25" s="37" t="s">
        <v>208</v>
      </c>
      <c r="B25" s="45"/>
      <c r="C25" s="46"/>
      <c r="D25" s="46"/>
      <c r="E25" s="49" t="s">
        <v>4625</v>
      </c>
      <c r="F25" s="46"/>
      <c r="G25" s="46"/>
      <c r="H25" s="46"/>
      <c r="I25" s="46"/>
      <c r="J25" s="48"/>
    </row>
    <row r="26" ht="90">
      <c r="A26" s="37" t="s">
        <v>210</v>
      </c>
      <c r="B26" s="45"/>
      <c r="C26" s="46"/>
      <c r="D26" s="46"/>
      <c r="E26" s="39" t="s">
        <v>4389</v>
      </c>
      <c r="F26" s="46"/>
      <c r="G26" s="46"/>
      <c r="H26" s="46"/>
      <c r="I26" s="46"/>
      <c r="J26" s="48"/>
    </row>
    <row r="27">
      <c r="A27" s="37" t="s">
        <v>202</v>
      </c>
      <c r="B27" s="37">
        <v>5</v>
      </c>
      <c r="C27" s="38" t="s">
        <v>4393</v>
      </c>
      <c r="D27" s="37" t="s">
        <v>204</v>
      </c>
      <c r="E27" s="39" t="s">
        <v>4394</v>
      </c>
      <c r="F27" s="40" t="s">
        <v>492</v>
      </c>
      <c r="G27" s="41">
        <v>201.90000000000001</v>
      </c>
      <c r="H27" s="42">
        <v>0</v>
      </c>
      <c r="I27" s="43">
        <f>ROUND(G27*H27,P4)</f>
        <v>0</v>
      </c>
      <c r="J27" s="37"/>
      <c r="O27" s="44">
        <f>I27*0.21</f>
        <v>0</v>
      </c>
      <c r="P27">
        <v>3</v>
      </c>
    </row>
    <row r="28">
      <c r="A28" s="37" t="s">
        <v>207</v>
      </c>
      <c r="B28" s="45"/>
      <c r="C28" s="46"/>
      <c r="D28" s="46"/>
      <c r="E28" s="47" t="s">
        <v>204</v>
      </c>
      <c r="F28" s="46"/>
      <c r="G28" s="46"/>
      <c r="H28" s="46"/>
      <c r="I28" s="46"/>
      <c r="J28" s="48"/>
    </row>
    <row r="29" ht="120">
      <c r="A29" s="37" t="s">
        <v>208</v>
      </c>
      <c r="B29" s="45"/>
      <c r="C29" s="46"/>
      <c r="D29" s="46"/>
      <c r="E29" s="49" t="s">
        <v>4626</v>
      </c>
      <c r="F29" s="46"/>
      <c r="G29" s="46"/>
      <c r="H29" s="46"/>
      <c r="I29" s="46"/>
      <c r="J29" s="48"/>
    </row>
    <row r="30" ht="90">
      <c r="A30" s="37" t="s">
        <v>210</v>
      </c>
      <c r="B30" s="45"/>
      <c r="C30" s="46"/>
      <c r="D30" s="46"/>
      <c r="E30" s="39" t="s">
        <v>4389</v>
      </c>
      <c r="F30" s="46"/>
      <c r="G30" s="46"/>
      <c r="H30" s="46"/>
      <c r="I30" s="46"/>
      <c r="J30" s="48"/>
    </row>
    <row r="31" ht="30">
      <c r="A31" s="37" t="s">
        <v>202</v>
      </c>
      <c r="B31" s="37">
        <v>6</v>
      </c>
      <c r="C31" s="38" t="s">
        <v>4396</v>
      </c>
      <c r="D31" s="37" t="s">
        <v>204</v>
      </c>
      <c r="E31" s="39" t="s">
        <v>4397</v>
      </c>
      <c r="F31" s="40" t="s">
        <v>492</v>
      </c>
      <c r="G31" s="41">
        <v>811.01700000000005</v>
      </c>
      <c r="H31" s="42">
        <v>0</v>
      </c>
      <c r="I31" s="43">
        <f>ROUND(G31*H31,P4)</f>
        <v>0</v>
      </c>
      <c r="J31" s="37"/>
      <c r="O31" s="44">
        <f>I31*0.21</f>
        <v>0</v>
      </c>
      <c r="P31">
        <v>3</v>
      </c>
    </row>
    <row r="32">
      <c r="A32" s="37" t="s">
        <v>207</v>
      </c>
      <c r="B32" s="45"/>
      <c r="C32" s="46"/>
      <c r="D32" s="46"/>
      <c r="E32" s="47" t="s">
        <v>204</v>
      </c>
      <c r="F32" s="46"/>
      <c r="G32" s="46"/>
      <c r="H32" s="46"/>
      <c r="I32" s="46"/>
      <c r="J32" s="48"/>
    </row>
    <row r="33" ht="375">
      <c r="A33" s="37" t="s">
        <v>208</v>
      </c>
      <c r="B33" s="45"/>
      <c r="C33" s="46"/>
      <c r="D33" s="46"/>
      <c r="E33" s="49" t="s">
        <v>4627</v>
      </c>
      <c r="F33" s="46"/>
      <c r="G33" s="46"/>
      <c r="H33" s="46"/>
      <c r="I33" s="46"/>
      <c r="J33" s="48"/>
    </row>
    <row r="34" ht="90">
      <c r="A34" s="37" t="s">
        <v>210</v>
      </c>
      <c r="B34" s="45"/>
      <c r="C34" s="46"/>
      <c r="D34" s="46"/>
      <c r="E34" s="39" t="s">
        <v>4389</v>
      </c>
      <c r="F34" s="46"/>
      <c r="G34" s="46"/>
      <c r="H34" s="46"/>
      <c r="I34" s="46"/>
      <c r="J34" s="48"/>
    </row>
    <row r="35">
      <c r="A35" s="37" t="s">
        <v>202</v>
      </c>
      <c r="B35" s="37">
        <v>7</v>
      </c>
      <c r="C35" s="38" t="s">
        <v>4399</v>
      </c>
      <c r="D35" s="37" t="s">
        <v>204</v>
      </c>
      <c r="E35" s="39" t="s">
        <v>4400</v>
      </c>
      <c r="F35" s="40" t="s">
        <v>217</v>
      </c>
      <c r="G35" s="41">
        <v>603.39999999999998</v>
      </c>
      <c r="H35" s="42">
        <v>0</v>
      </c>
      <c r="I35" s="43">
        <f>ROUND(G35*H35,P4)</f>
        <v>0</v>
      </c>
      <c r="J35" s="37"/>
      <c r="O35" s="44">
        <f>I35*0.21</f>
        <v>0</v>
      </c>
      <c r="P35">
        <v>3</v>
      </c>
    </row>
    <row r="36">
      <c r="A36" s="37" t="s">
        <v>207</v>
      </c>
      <c r="B36" s="45"/>
      <c r="C36" s="46"/>
      <c r="D36" s="46"/>
      <c r="E36" s="47" t="s">
        <v>204</v>
      </c>
      <c r="F36" s="46"/>
      <c r="G36" s="46"/>
      <c r="H36" s="46"/>
      <c r="I36" s="46"/>
      <c r="J36" s="48"/>
    </row>
    <row r="37" ht="105">
      <c r="A37" s="37" t="s">
        <v>208</v>
      </c>
      <c r="B37" s="45"/>
      <c r="C37" s="46"/>
      <c r="D37" s="46"/>
      <c r="E37" s="49" t="s">
        <v>4628</v>
      </c>
      <c r="F37" s="46"/>
      <c r="G37" s="46"/>
      <c r="H37" s="46"/>
      <c r="I37" s="46"/>
      <c r="J37" s="48"/>
    </row>
    <row r="38" ht="90">
      <c r="A38" s="37" t="s">
        <v>210</v>
      </c>
      <c r="B38" s="45"/>
      <c r="C38" s="46"/>
      <c r="D38" s="46"/>
      <c r="E38" s="39" t="s">
        <v>4389</v>
      </c>
      <c r="F38" s="46"/>
      <c r="G38" s="46"/>
      <c r="H38" s="46"/>
      <c r="I38" s="46"/>
      <c r="J38" s="48"/>
    </row>
    <row r="39">
      <c r="A39" s="37" t="s">
        <v>202</v>
      </c>
      <c r="B39" s="37">
        <v>8</v>
      </c>
      <c r="C39" s="38" t="s">
        <v>4402</v>
      </c>
      <c r="D39" s="37" t="s">
        <v>204</v>
      </c>
      <c r="E39" s="39" t="s">
        <v>4403</v>
      </c>
      <c r="F39" s="40" t="s">
        <v>492</v>
      </c>
      <c r="G39" s="41">
        <v>115.009</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4629</v>
      </c>
      <c r="F41" s="46"/>
      <c r="G41" s="46"/>
      <c r="H41" s="46"/>
      <c r="I41" s="46"/>
      <c r="J41" s="48"/>
    </row>
    <row r="42" ht="409.5">
      <c r="A42" s="37" t="s">
        <v>210</v>
      </c>
      <c r="B42" s="45"/>
      <c r="C42" s="46"/>
      <c r="D42" s="46"/>
      <c r="E42" s="39" t="s">
        <v>4405</v>
      </c>
      <c r="F42" s="46"/>
      <c r="G42" s="46"/>
      <c r="H42" s="46"/>
      <c r="I42" s="46"/>
      <c r="J42" s="48"/>
    </row>
    <row r="43">
      <c r="A43" s="37" t="s">
        <v>202</v>
      </c>
      <c r="B43" s="37">
        <v>9</v>
      </c>
      <c r="C43" s="38" t="s">
        <v>4406</v>
      </c>
      <c r="D43" s="37" t="s">
        <v>204</v>
      </c>
      <c r="E43" s="39" t="s">
        <v>4407</v>
      </c>
      <c r="F43" s="40" t="s">
        <v>4408</v>
      </c>
      <c r="G43" s="41">
        <v>575.04499999999996</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4630</v>
      </c>
      <c r="F45" s="46"/>
      <c r="G45" s="46"/>
      <c r="H45" s="46"/>
      <c r="I45" s="46"/>
      <c r="J45" s="48"/>
    </row>
    <row r="46" ht="30">
      <c r="A46" s="37" t="s">
        <v>210</v>
      </c>
      <c r="B46" s="45"/>
      <c r="C46" s="46"/>
      <c r="D46" s="46"/>
      <c r="E46" s="39" t="s">
        <v>4410</v>
      </c>
      <c r="F46" s="46"/>
      <c r="G46" s="46"/>
      <c r="H46" s="46"/>
      <c r="I46" s="46"/>
      <c r="J46" s="48"/>
    </row>
    <row r="47">
      <c r="A47" s="37" t="s">
        <v>202</v>
      </c>
      <c r="B47" s="37">
        <v>10</v>
      </c>
      <c r="C47" s="38" t="s">
        <v>4411</v>
      </c>
      <c r="D47" s="37" t="s">
        <v>204</v>
      </c>
      <c r="E47" s="39" t="s">
        <v>4412</v>
      </c>
      <c r="F47" s="40" t="s">
        <v>492</v>
      </c>
      <c r="G47" s="41">
        <v>1939.902</v>
      </c>
      <c r="H47" s="42">
        <v>0</v>
      </c>
      <c r="I47" s="43">
        <f>ROUND(G47*H47,P4)</f>
        <v>0</v>
      </c>
      <c r="J47" s="37"/>
      <c r="O47" s="44">
        <f>I47*0.21</f>
        <v>0</v>
      </c>
      <c r="P47">
        <v>3</v>
      </c>
    </row>
    <row r="48">
      <c r="A48" s="37" t="s">
        <v>207</v>
      </c>
      <c r="B48" s="45"/>
      <c r="C48" s="46"/>
      <c r="D48" s="46"/>
      <c r="E48" s="47" t="s">
        <v>204</v>
      </c>
      <c r="F48" s="46"/>
      <c r="G48" s="46"/>
      <c r="H48" s="46"/>
      <c r="I48" s="46"/>
      <c r="J48" s="48"/>
    </row>
    <row r="49" ht="150">
      <c r="A49" s="37" t="s">
        <v>208</v>
      </c>
      <c r="B49" s="45"/>
      <c r="C49" s="46"/>
      <c r="D49" s="46"/>
      <c r="E49" s="49" t="s">
        <v>4631</v>
      </c>
      <c r="F49" s="46"/>
      <c r="G49" s="46"/>
      <c r="H49" s="46"/>
      <c r="I49" s="46"/>
      <c r="J49" s="48"/>
    </row>
    <row r="50" ht="409.5">
      <c r="A50" s="37" t="s">
        <v>210</v>
      </c>
      <c r="B50" s="45"/>
      <c r="C50" s="46"/>
      <c r="D50" s="46"/>
      <c r="E50" s="39" t="s">
        <v>4405</v>
      </c>
      <c r="F50" s="46"/>
      <c r="G50" s="46"/>
      <c r="H50" s="46"/>
      <c r="I50" s="46"/>
      <c r="J50" s="48"/>
    </row>
    <row r="51">
      <c r="A51" s="37" t="s">
        <v>202</v>
      </c>
      <c r="B51" s="37">
        <v>11</v>
      </c>
      <c r="C51" s="38" t="s">
        <v>4414</v>
      </c>
      <c r="D51" s="37" t="s">
        <v>204</v>
      </c>
      <c r="E51" s="39" t="s">
        <v>4415</v>
      </c>
      <c r="F51" s="40" t="s">
        <v>4408</v>
      </c>
      <c r="G51" s="41">
        <v>575.04499999999996</v>
      </c>
      <c r="H51" s="42">
        <v>0</v>
      </c>
      <c r="I51" s="43">
        <f>ROUND(G51*H51,P4)</f>
        <v>0</v>
      </c>
      <c r="J51" s="37"/>
      <c r="O51" s="44">
        <f>I51*0.21</f>
        <v>0</v>
      </c>
      <c r="P51">
        <v>3</v>
      </c>
    </row>
    <row r="52">
      <c r="A52" s="37" t="s">
        <v>207</v>
      </c>
      <c r="B52" s="45"/>
      <c r="C52" s="46"/>
      <c r="D52" s="46"/>
      <c r="E52" s="47" t="s">
        <v>204</v>
      </c>
      <c r="F52" s="46"/>
      <c r="G52" s="46"/>
      <c r="H52" s="46"/>
      <c r="I52" s="46"/>
      <c r="J52" s="48"/>
    </row>
    <row r="53" ht="30">
      <c r="A53" s="37" t="s">
        <v>208</v>
      </c>
      <c r="B53" s="45"/>
      <c r="C53" s="46"/>
      <c r="D53" s="46"/>
      <c r="E53" s="49" t="s">
        <v>4632</v>
      </c>
      <c r="F53" s="46"/>
      <c r="G53" s="46"/>
      <c r="H53" s="46"/>
      <c r="I53" s="46"/>
      <c r="J53" s="48"/>
    </row>
    <row r="54" ht="30">
      <c r="A54" s="37" t="s">
        <v>210</v>
      </c>
      <c r="B54" s="45"/>
      <c r="C54" s="46"/>
      <c r="D54" s="46"/>
      <c r="E54" s="39" t="s">
        <v>4410</v>
      </c>
      <c r="F54" s="46"/>
      <c r="G54" s="46"/>
      <c r="H54" s="46"/>
      <c r="I54" s="46"/>
      <c r="J54" s="48"/>
    </row>
    <row r="55">
      <c r="A55" s="37" t="s">
        <v>202</v>
      </c>
      <c r="B55" s="37">
        <v>12</v>
      </c>
      <c r="C55" s="38" t="s">
        <v>495</v>
      </c>
      <c r="D55" s="37" t="s">
        <v>204</v>
      </c>
      <c r="E55" s="39" t="s">
        <v>496</v>
      </c>
      <c r="F55" s="40" t="s">
        <v>492</v>
      </c>
      <c r="G55" s="41">
        <v>38.271999999999998</v>
      </c>
      <c r="H55" s="42">
        <v>0</v>
      </c>
      <c r="I55" s="43">
        <f>ROUND(G55*H55,P4)</f>
        <v>0</v>
      </c>
      <c r="J55" s="37"/>
      <c r="O55" s="44">
        <f>I55*0.21</f>
        <v>0</v>
      </c>
      <c r="P55">
        <v>3</v>
      </c>
    </row>
    <row r="56">
      <c r="A56" s="37" t="s">
        <v>207</v>
      </c>
      <c r="B56" s="45"/>
      <c r="C56" s="46"/>
      <c r="D56" s="46"/>
      <c r="E56" s="47" t="s">
        <v>204</v>
      </c>
      <c r="F56" s="46"/>
      <c r="G56" s="46"/>
      <c r="H56" s="46"/>
      <c r="I56" s="46"/>
      <c r="J56" s="48"/>
    </row>
    <row r="57" ht="60">
      <c r="A57" s="37" t="s">
        <v>208</v>
      </c>
      <c r="B57" s="45"/>
      <c r="C57" s="46"/>
      <c r="D57" s="46"/>
      <c r="E57" s="49" t="s">
        <v>4633</v>
      </c>
      <c r="F57" s="46"/>
      <c r="G57" s="46"/>
      <c r="H57" s="46"/>
      <c r="I57" s="46"/>
      <c r="J57" s="48"/>
    </row>
    <row r="58" ht="405">
      <c r="A58" s="37" t="s">
        <v>210</v>
      </c>
      <c r="B58" s="45"/>
      <c r="C58" s="46"/>
      <c r="D58" s="46"/>
      <c r="E58" s="39" t="s">
        <v>494</v>
      </c>
      <c r="F58" s="46"/>
      <c r="G58" s="46"/>
      <c r="H58" s="46"/>
      <c r="I58" s="46"/>
      <c r="J58" s="48"/>
    </row>
    <row r="59">
      <c r="A59" s="37" t="s">
        <v>202</v>
      </c>
      <c r="B59" s="37">
        <v>13</v>
      </c>
      <c r="C59" s="38" t="s">
        <v>4418</v>
      </c>
      <c r="D59" s="37" t="s">
        <v>204</v>
      </c>
      <c r="E59" s="39" t="s">
        <v>4419</v>
      </c>
      <c r="F59" s="40" t="s">
        <v>492</v>
      </c>
      <c r="G59" s="41">
        <v>22.831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4634</v>
      </c>
      <c r="F61" s="46"/>
      <c r="G61" s="46"/>
      <c r="H61" s="46"/>
      <c r="I61" s="46"/>
      <c r="J61" s="48"/>
    </row>
    <row r="62" ht="405">
      <c r="A62" s="37" t="s">
        <v>210</v>
      </c>
      <c r="B62" s="45"/>
      <c r="C62" s="46"/>
      <c r="D62" s="46"/>
      <c r="E62" s="39" t="s">
        <v>494</v>
      </c>
      <c r="F62" s="46"/>
      <c r="G62" s="46"/>
      <c r="H62" s="46"/>
      <c r="I62" s="46"/>
      <c r="J62" s="48"/>
    </row>
    <row r="63">
      <c r="A63" s="37" t="s">
        <v>202</v>
      </c>
      <c r="B63" s="37">
        <v>14</v>
      </c>
      <c r="C63" s="38" t="s">
        <v>497</v>
      </c>
      <c r="D63" s="37" t="s">
        <v>204</v>
      </c>
      <c r="E63" s="39" t="s">
        <v>498</v>
      </c>
      <c r="F63" s="40" t="s">
        <v>492</v>
      </c>
      <c r="G63" s="41">
        <v>115.009</v>
      </c>
      <c r="H63" s="42">
        <v>0</v>
      </c>
      <c r="I63" s="43">
        <f>ROUND(G63*H63,P4)</f>
        <v>0</v>
      </c>
      <c r="J63" s="37"/>
      <c r="O63" s="44">
        <f>I63*0.21</f>
        <v>0</v>
      </c>
      <c r="P63">
        <v>3</v>
      </c>
    </row>
    <row r="64">
      <c r="A64" s="37" t="s">
        <v>207</v>
      </c>
      <c r="B64" s="45"/>
      <c r="C64" s="46"/>
      <c r="D64" s="46"/>
      <c r="E64" s="47" t="s">
        <v>204</v>
      </c>
      <c r="F64" s="46"/>
      <c r="G64" s="46"/>
      <c r="H64" s="46"/>
      <c r="I64" s="46"/>
      <c r="J64" s="48"/>
    </row>
    <row r="65" ht="240">
      <c r="A65" s="37" t="s">
        <v>208</v>
      </c>
      <c r="B65" s="45"/>
      <c r="C65" s="46"/>
      <c r="D65" s="46"/>
      <c r="E65" s="49" t="s">
        <v>4635</v>
      </c>
      <c r="F65" s="46"/>
      <c r="G65" s="46"/>
      <c r="H65" s="46"/>
      <c r="I65" s="46"/>
      <c r="J65" s="48"/>
    </row>
    <row r="66" ht="300">
      <c r="A66" s="37" t="s">
        <v>210</v>
      </c>
      <c r="B66" s="45"/>
      <c r="C66" s="46"/>
      <c r="D66" s="46"/>
      <c r="E66" s="39" t="s">
        <v>499</v>
      </c>
      <c r="F66" s="46"/>
      <c r="G66" s="46"/>
      <c r="H66" s="46"/>
      <c r="I66" s="46"/>
      <c r="J66" s="48"/>
    </row>
    <row r="67">
      <c r="A67" s="37" t="s">
        <v>202</v>
      </c>
      <c r="B67" s="37">
        <v>15</v>
      </c>
      <c r="C67" s="38" t="s">
        <v>2844</v>
      </c>
      <c r="D67" s="37" t="s">
        <v>204</v>
      </c>
      <c r="E67" s="39" t="s">
        <v>2845</v>
      </c>
      <c r="F67" s="40" t="s">
        <v>227</v>
      </c>
      <c r="G67" s="41">
        <v>3898.0999999999999</v>
      </c>
      <c r="H67" s="42">
        <v>0</v>
      </c>
      <c r="I67" s="43">
        <f>ROUND(G67*H67,P4)</f>
        <v>0</v>
      </c>
      <c r="J67" s="37"/>
      <c r="O67" s="44">
        <f>I67*0.21</f>
        <v>0</v>
      </c>
      <c r="P67">
        <v>3</v>
      </c>
    </row>
    <row r="68">
      <c r="A68" s="37" t="s">
        <v>207</v>
      </c>
      <c r="B68" s="45"/>
      <c r="C68" s="46"/>
      <c r="D68" s="46"/>
      <c r="E68" s="47" t="s">
        <v>204</v>
      </c>
      <c r="F68" s="46"/>
      <c r="G68" s="46"/>
      <c r="H68" s="46"/>
      <c r="I68" s="46"/>
      <c r="J68" s="48"/>
    </row>
    <row r="69" ht="165">
      <c r="A69" s="37" t="s">
        <v>208</v>
      </c>
      <c r="B69" s="45"/>
      <c r="C69" s="46"/>
      <c r="D69" s="46"/>
      <c r="E69" s="49" t="s">
        <v>4636</v>
      </c>
      <c r="F69" s="46"/>
      <c r="G69" s="46"/>
      <c r="H69" s="46"/>
      <c r="I69" s="46"/>
      <c r="J69" s="48"/>
    </row>
    <row r="70" ht="30">
      <c r="A70" s="37" t="s">
        <v>210</v>
      </c>
      <c r="B70" s="45"/>
      <c r="C70" s="46"/>
      <c r="D70" s="46"/>
      <c r="E70" s="39" t="s">
        <v>2562</v>
      </c>
      <c r="F70" s="46"/>
      <c r="G70" s="46"/>
      <c r="H70" s="46"/>
      <c r="I70" s="46"/>
      <c r="J70" s="48"/>
    </row>
    <row r="71">
      <c r="A71" s="37" t="s">
        <v>202</v>
      </c>
      <c r="B71" s="37">
        <v>16</v>
      </c>
      <c r="C71" s="38" t="s">
        <v>4427</v>
      </c>
      <c r="D71" s="37" t="s">
        <v>204</v>
      </c>
      <c r="E71" s="39" t="s">
        <v>4428</v>
      </c>
      <c r="F71" s="40" t="s">
        <v>227</v>
      </c>
      <c r="G71" s="41">
        <v>1232.3</v>
      </c>
      <c r="H71" s="42">
        <v>0</v>
      </c>
      <c r="I71" s="43">
        <f>ROUND(G71*H71,P4)</f>
        <v>0</v>
      </c>
      <c r="J71" s="37"/>
      <c r="O71" s="44">
        <f>I71*0.21</f>
        <v>0</v>
      </c>
      <c r="P71">
        <v>3</v>
      </c>
    </row>
    <row r="72">
      <c r="A72" s="37" t="s">
        <v>207</v>
      </c>
      <c r="B72" s="45"/>
      <c r="C72" s="46"/>
      <c r="D72" s="46"/>
      <c r="E72" s="47" t="s">
        <v>204</v>
      </c>
      <c r="F72" s="46"/>
      <c r="G72" s="46"/>
      <c r="H72" s="46"/>
      <c r="I72" s="46"/>
      <c r="J72" s="48"/>
    </row>
    <row r="73" ht="60">
      <c r="A73" s="37" t="s">
        <v>208</v>
      </c>
      <c r="B73" s="45"/>
      <c r="C73" s="46"/>
      <c r="D73" s="46"/>
      <c r="E73" s="49" t="s">
        <v>4637</v>
      </c>
      <c r="F73" s="46"/>
      <c r="G73" s="46"/>
      <c r="H73" s="46"/>
      <c r="I73" s="46"/>
      <c r="J73" s="48"/>
    </row>
    <row r="74" ht="45">
      <c r="A74" s="37" t="s">
        <v>210</v>
      </c>
      <c r="B74" s="45"/>
      <c r="C74" s="46"/>
      <c r="D74" s="46"/>
      <c r="E74" s="39" t="s">
        <v>4430</v>
      </c>
      <c r="F74" s="46"/>
      <c r="G74" s="46"/>
      <c r="H74" s="46"/>
      <c r="I74" s="46"/>
      <c r="J74" s="48"/>
    </row>
    <row r="75">
      <c r="A75" s="37" t="s">
        <v>202</v>
      </c>
      <c r="B75" s="37">
        <v>17</v>
      </c>
      <c r="C75" s="38" t="s">
        <v>4431</v>
      </c>
      <c r="D75" s="37" t="s">
        <v>204</v>
      </c>
      <c r="E75" s="39" t="s">
        <v>4432</v>
      </c>
      <c r="F75" s="40" t="s">
        <v>227</v>
      </c>
      <c r="G75" s="41">
        <v>1232.3</v>
      </c>
      <c r="H75" s="42">
        <v>0</v>
      </c>
      <c r="I75" s="43">
        <f>ROUND(G75*H75,P4)</f>
        <v>0</v>
      </c>
      <c r="J75" s="37"/>
      <c r="O75" s="44">
        <f>I75*0.21</f>
        <v>0</v>
      </c>
      <c r="P75">
        <v>3</v>
      </c>
    </row>
    <row r="76">
      <c r="A76" s="37" t="s">
        <v>207</v>
      </c>
      <c r="B76" s="45"/>
      <c r="C76" s="46"/>
      <c r="D76" s="46"/>
      <c r="E76" s="47" t="s">
        <v>204</v>
      </c>
      <c r="F76" s="46"/>
      <c r="G76" s="46"/>
      <c r="H76" s="46"/>
      <c r="I76" s="46"/>
      <c r="J76" s="48"/>
    </row>
    <row r="77" ht="60">
      <c r="A77" s="37" t="s">
        <v>208</v>
      </c>
      <c r="B77" s="45"/>
      <c r="C77" s="46"/>
      <c r="D77" s="46"/>
      <c r="E77" s="49" t="s">
        <v>4638</v>
      </c>
      <c r="F77" s="46"/>
      <c r="G77" s="46"/>
      <c r="H77" s="46"/>
      <c r="I77" s="46"/>
      <c r="J77" s="48"/>
    </row>
    <row r="78" ht="30">
      <c r="A78" s="37" t="s">
        <v>210</v>
      </c>
      <c r="B78" s="45"/>
      <c r="C78" s="46"/>
      <c r="D78" s="46"/>
      <c r="E78" s="39" t="s">
        <v>4434</v>
      </c>
      <c r="F78" s="46"/>
      <c r="G78" s="46"/>
      <c r="H78" s="46"/>
      <c r="I78" s="46"/>
      <c r="J78" s="48"/>
    </row>
    <row r="79">
      <c r="A79" s="37" t="s">
        <v>202</v>
      </c>
      <c r="B79" s="37">
        <v>18</v>
      </c>
      <c r="C79" s="38" t="s">
        <v>4435</v>
      </c>
      <c r="D79" s="37" t="s">
        <v>204</v>
      </c>
      <c r="E79" s="39" t="s">
        <v>4436</v>
      </c>
      <c r="F79" s="40" t="s">
        <v>227</v>
      </c>
      <c r="G79" s="41">
        <v>1232.3</v>
      </c>
      <c r="H79" s="42">
        <v>0</v>
      </c>
      <c r="I79" s="43">
        <f>ROUND(G79*H79,P4)</f>
        <v>0</v>
      </c>
      <c r="J79" s="37"/>
      <c r="O79" s="44">
        <f>I79*0.21</f>
        <v>0</v>
      </c>
      <c r="P79">
        <v>3</v>
      </c>
    </row>
    <row r="80">
      <c r="A80" s="37" t="s">
        <v>207</v>
      </c>
      <c r="B80" s="45"/>
      <c r="C80" s="46"/>
      <c r="D80" s="46"/>
      <c r="E80" s="47" t="s">
        <v>204</v>
      </c>
      <c r="F80" s="46"/>
      <c r="G80" s="46"/>
      <c r="H80" s="46"/>
      <c r="I80" s="46"/>
      <c r="J80" s="48"/>
    </row>
    <row r="81" ht="60">
      <c r="A81" s="37" t="s">
        <v>208</v>
      </c>
      <c r="B81" s="45"/>
      <c r="C81" s="46"/>
      <c r="D81" s="46"/>
      <c r="E81" s="49" t="s">
        <v>4638</v>
      </c>
      <c r="F81" s="46"/>
      <c r="G81" s="46"/>
      <c r="H81" s="46"/>
      <c r="I81" s="46"/>
      <c r="J81" s="48"/>
    </row>
    <row r="82" ht="45">
      <c r="A82" s="37" t="s">
        <v>210</v>
      </c>
      <c r="B82" s="45"/>
      <c r="C82" s="46"/>
      <c r="D82" s="46"/>
      <c r="E82" s="39" t="s">
        <v>4437</v>
      </c>
      <c r="F82" s="46"/>
      <c r="G82" s="46"/>
      <c r="H82" s="46"/>
      <c r="I82" s="46"/>
      <c r="J82" s="48"/>
    </row>
    <row r="83">
      <c r="A83" s="37" t="s">
        <v>202</v>
      </c>
      <c r="B83" s="37">
        <v>19</v>
      </c>
      <c r="C83" s="38" t="s">
        <v>4438</v>
      </c>
      <c r="D83" s="37" t="s">
        <v>204</v>
      </c>
      <c r="E83" s="39" t="s">
        <v>4439</v>
      </c>
      <c r="F83" s="40" t="s">
        <v>492</v>
      </c>
      <c r="G83" s="41">
        <v>12.323</v>
      </c>
      <c r="H83" s="42">
        <v>0</v>
      </c>
      <c r="I83" s="43">
        <f>ROUND(G83*H83,P4)</f>
        <v>0</v>
      </c>
      <c r="J83" s="37"/>
      <c r="O83" s="44">
        <f>I83*0.21</f>
        <v>0</v>
      </c>
      <c r="P83">
        <v>3</v>
      </c>
    </row>
    <row r="84">
      <c r="A84" s="37" t="s">
        <v>207</v>
      </c>
      <c r="B84" s="45"/>
      <c r="C84" s="46"/>
      <c r="D84" s="46"/>
      <c r="E84" s="47" t="s">
        <v>204</v>
      </c>
      <c r="F84" s="46"/>
      <c r="G84" s="46"/>
      <c r="H84" s="46"/>
      <c r="I84" s="46"/>
      <c r="J84" s="48"/>
    </row>
    <row r="85" ht="75">
      <c r="A85" s="37" t="s">
        <v>208</v>
      </c>
      <c r="B85" s="45"/>
      <c r="C85" s="46"/>
      <c r="D85" s="46"/>
      <c r="E85" s="49" t="s">
        <v>4639</v>
      </c>
      <c r="F85" s="46"/>
      <c r="G85" s="46"/>
      <c r="H85" s="46"/>
      <c r="I85" s="46"/>
      <c r="J85" s="48"/>
    </row>
    <row r="86" ht="45">
      <c r="A86" s="37" t="s">
        <v>210</v>
      </c>
      <c r="B86" s="45"/>
      <c r="C86" s="46"/>
      <c r="D86" s="46"/>
      <c r="E86" s="39" t="s">
        <v>4441</v>
      </c>
      <c r="F86" s="46"/>
      <c r="G86" s="46"/>
      <c r="H86" s="46"/>
      <c r="I86" s="46"/>
      <c r="J86" s="48"/>
    </row>
    <row r="87">
      <c r="A87" s="37" t="s">
        <v>202</v>
      </c>
      <c r="B87" s="37">
        <v>20</v>
      </c>
      <c r="C87" s="38" t="s">
        <v>4120</v>
      </c>
      <c r="D87" s="37" t="s">
        <v>204</v>
      </c>
      <c r="E87" s="39" t="s">
        <v>4121</v>
      </c>
      <c r="F87" s="40" t="s">
        <v>206</v>
      </c>
      <c r="G87" s="41">
        <v>33</v>
      </c>
      <c r="H87" s="42">
        <v>0</v>
      </c>
      <c r="I87" s="43">
        <f>ROUND(G87*H87,P4)</f>
        <v>0</v>
      </c>
      <c r="J87" s="37"/>
      <c r="O87" s="44">
        <f>I87*0.21</f>
        <v>0</v>
      </c>
      <c r="P87">
        <v>3</v>
      </c>
    </row>
    <row r="88">
      <c r="A88" s="37" t="s">
        <v>207</v>
      </c>
      <c r="B88" s="45"/>
      <c r="C88" s="46"/>
      <c r="D88" s="46"/>
      <c r="E88" s="39" t="s">
        <v>4121</v>
      </c>
      <c r="F88" s="46"/>
      <c r="G88" s="46"/>
      <c r="H88" s="46"/>
      <c r="I88" s="46"/>
      <c r="J88" s="48"/>
    </row>
    <row r="89" ht="60">
      <c r="A89" s="37" t="s">
        <v>208</v>
      </c>
      <c r="B89" s="45"/>
      <c r="C89" s="46"/>
      <c r="D89" s="46"/>
      <c r="E89" s="49" t="s">
        <v>4442</v>
      </c>
      <c r="F89" s="46"/>
      <c r="G89" s="46"/>
      <c r="H89" s="46"/>
      <c r="I89" s="46"/>
      <c r="J89" s="48"/>
    </row>
    <row r="90">
      <c r="A90" s="37" t="s">
        <v>210</v>
      </c>
      <c r="B90" s="45"/>
      <c r="C90" s="46"/>
      <c r="D90" s="46"/>
      <c r="E90" s="47" t="s">
        <v>204</v>
      </c>
      <c r="F90" s="46"/>
      <c r="G90" s="46"/>
      <c r="H90" s="46"/>
      <c r="I90" s="46"/>
      <c r="J90" s="48"/>
    </row>
    <row r="91">
      <c r="A91" s="37" t="s">
        <v>202</v>
      </c>
      <c r="B91" s="37">
        <v>21</v>
      </c>
      <c r="C91" s="38" t="s">
        <v>4443</v>
      </c>
      <c r="D91" s="37" t="s">
        <v>204</v>
      </c>
      <c r="E91" s="39" t="s">
        <v>4444</v>
      </c>
      <c r="F91" s="40" t="s">
        <v>206</v>
      </c>
      <c r="G91" s="41">
        <v>20</v>
      </c>
      <c r="H91" s="42">
        <v>0</v>
      </c>
      <c r="I91" s="43">
        <f>ROUND(G91*H91,P4)</f>
        <v>0</v>
      </c>
      <c r="J91" s="37"/>
      <c r="O91" s="44">
        <f>I91*0.21</f>
        <v>0</v>
      </c>
      <c r="P91">
        <v>3</v>
      </c>
    </row>
    <row r="92">
      <c r="A92" s="37" t="s">
        <v>207</v>
      </c>
      <c r="B92" s="45"/>
      <c r="C92" s="46"/>
      <c r="D92" s="46"/>
      <c r="E92" s="39" t="s">
        <v>4444</v>
      </c>
      <c r="F92" s="46"/>
      <c r="G92" s="46"/>
      <c r="H92" s="46"/>
      <c r="I92" s="46"/>
      <c r="J92" s="48"/>
    </row>
    <row r="93" ht="60">
      <c r="A93" s="37" t="s">
        <v>208</v>
      </c>
      <c r="B93" s="45"/>
      <c r="C93" s="46"/>
      <c r="D93" s="46"/>
      <c r="E93" s="49" t="s">
        <v>4445</v>
      </c>
      <c r="F93" s="46"/>
      <c r="G93" s="46"/>
      <c r="H93" s="46"/>
      <c r="I93" s="46"/>
      <c r="J93" s="48"/>
    </row>
    <row r="94">
      <c r="A94" s="37" t="s">
        <v>210</v>
      </c>
      <c r="B94" s="45"/>
      <c r="C94" s="46"/>
      <c r="D94" s="46"/>
      <c r="E94" s="47" t="s">
        <v>204</v>
      </c>
      <c r="F94" s="46"/>
      <c r="G94" s="46"/>
      <c r="H94" s="46"/>
      <c r="I94" s="46"/>
      <c r="J94" s="48"/>
    </row>
    <row r="95" ht="30">
      <c r="A95" s="37" t="s">
        <v>202</v>
      </c>
      <c r="B95" s="37">
        <v>22</v>
      </c>
      <c r="C95" s="38" t="s">
        <v>4446</v>
      </c>
      <c r="D95" s="37" t="s">
        <v>204</v>
      </c>
      <c r="E95" s="39" t="s">
        <v>4447</v>
      </c>
      <c r="F95" s="40" t="s">
        <v>492</v>
      </c>
      <c r="G95" s="41">
        <v>123.23</v>
      </c>
      <c r="H95" s="42">
        <v>0</v>
      </c>
      <c r="I95" s="43">
        <f>ROUND(G95*H95,P4)</f>
        <v>0</v>
      </c>
      <c r="J95" s="37"/>
      <c r="O95" s="44">
        <f>I95*0.21</f>
        <v>0</v>
      </c>
      <c r="P95">
        <v>3</v>
      </c>
    </row>
    <row r="96">
      <c r="A96" s="37" t="s">
        <v>207</v>
      </c>
      <c r="B96" s="45"/>
      <c r="C96" s="46"/>
      <c r="D96" s="46"/>
      <c r="E96" s="47" t="s">
        <v>204</v>
      </c>
      <c r="F96" s="46"/>
      <c r="G96" s="46"/>
      <c r="H96" s="46"/>
      <c r="I96" s="46"/>
      <c r="J96" s="48"/>
    </row>
    <row r="97" ht="30">
      <c r="A97" s="37" t="s">
        <v>208</v>
      </c>
      <c r="B97" s="45"/>
      <c r="C97" s="46"/>
      <c r="D97" s="46"/>
      <c r="E97" s="49" t="s">
        <v>4640</v>
      </c>
      <c r="F97" s="46"/>
      <c r="G97" s="46"/>
      <c r="H97" s="46"/>
      <c r="I97" s="46"/>
      <c r="J97" s="48"/>
    </row>
    <row r="98" ht="75">
      <c r="A98" s="37" t="s">
        <v>210</v>
      </c>
      <c r="B98" s="45"/>
      <c r="C98" s="46"/>
      <c r="D98" s="46"/>
      <c r="E98" s="39" t="s">
        <v>4449</v>
      </c>
      <c r="F98" s="46"/>
      <c r="G98" s="46"/>
      <c r="H98" s="46"/>
      <c r="I98" s="46"/>
      <c r="J98" s="48"/>
    </row>
    <row r="99">
      <c r="A99" s="31" t="s">
        <v>199</v>
      </c>
      <c r="B99" s="32"/>
      <c r="C99" s="33" t="s">
        <v>243</v>
      </c>
      <c r="D99" s="34"/>
      <c r="E99" s="31" t="s">
        <v>3076</v>
      </c>
      <c r="F99" s="34"/>
      <c r="G99" s="34"/>
      <c r="H99" s="34"/>
      <c r="I99" s="35">
        <f>SUMIFS(I100:I111,A100:A111,"P")</f>
        <v>0</v>
      </c>
      <c r="J99" s="36"/>
    </row>
    <row r="100">
      <c r="A100" s="37" t="s">
        <v>202</v>
      </c>
      <c r="B100" s="37">
        <v>23</v>
      </c>
      <c r="C100" s="38" t="s">
        <v>4450</v>
      </c>
      <c r="D100" s="37" t="s">
        <v>204</v>
      </c>
      <c r="E100" s="39" t="s">
        <v>4451</v>
      </c>
      <c r="F100" s="40" t="s">
        <v>492</v>
      </c>
      <c r="G100" s="41">
        <v>30.367999999999999</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90">
      <c r="A102" s="37" t="s">
        <v>208</v>
      </c>
      <c r="B102" s="45"/>
      <c r="C102" s="46"/>
      <c r="D102" s="46"/>
      <c r="E102" s="49" t="s">
        <v>4641</v>
      </c>
      <c r="F102" s="46"/>
      <c r="G102" s="46"/>
      <c r="H102" s="46"/>
      <c r="I102" s="46"/>
      <c r="J102" s="48"/>
    </row>
    <row r="103" ht="60">
      <c r="A103" s="37" t="s">
        <v>210</v>
      </c>
      <c r="B103" s="45"/>
      <c r="C103" s="46"/>
      <c r="D103" s="46"/>
      <c r="E103" s="39" t="s">
        <v>2570</v>
      </c>
      <c r="F103" s="46"/>
      <c r="G103" s="46"/>
      <c r="H103" s="46"/>
      <c r="I103" s="46"/>
      <c r="J103" s="48"/>
    </row>
    <row r="104">
      <c r="A104" s="37" t="s">
        <v>202</v>
      </c>
      <c r="B104" s="37">
        <v>24</v>
      </c>
      <c r="C104" s="38" t="s">
        <v>4453</v>
      </c>
      <c r="D104" s="37" t="s">
        <v>204</v>
      </c>
      <c r="E104" s="39" t="s">
        <v>4454</v>
      </c>
      <c r="F104" s="40" t="s">
        <v>492</v>
      </c>
      <c r="G104" s="41">
        <v>1446.5</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05">
      <c r="A106" s="37" t="s">
        <v>208</v>
      </c>
      <c r="B106" s="45"/>
      <c r="C106" s="46"/>
      <c r="D106" s="46"/>
      <c r="E106" s="49" t="s">
        <v>4642</v>
      </c>
      <c r="F106" s="46"/>
      <c r="G106" s="46"/>
      <c r="H106" s="46"/>
      <c r="I106" s="46"/>
      <c r="J106" s="48"/>
    </row>
    <row r="107" ht="60">
      <c r="A107" s="37" t="s">
        <v>210</v>
      </c>
      <c r="B107" s="45"/>
      <c r="C107" s="46"/>
      <c r="D107" s="46"/>
      <c r="E107" s="39" t="s">
        <v>2570</v>
      </c>
      <c r="F107" s="46"/>
      <c r="G107" s="46"/>
      <c r="H107" s="46"/>
      <c r="I107" s="46"/>
      <c r="J107" s="48"/>
    </row>
    <row r="108">
      <c r="A108" s="37" t="s">
        <v>202</v>
      </c>
      <c r="B108" s="37">
        <v>25</v>
      </c>
      <c r="C108" s="38" t="s">
        <v>4456</v>
      </c>
      <c r="D108" s="37" t="s">
        <v>204</v>
      </c>
      <c r="E108" s="39" t="s">
        <v>4457</v>
      </c>
      <c r="F108" s="40" t="s">
        <v>227</v>
      </c>
      <c r="G108" s="41">
        <v>5018.6999999999998</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35">
      <c r="A110" s="37" t="s">
        <v>208</v>
      </c>
      <c r="B110" s="45"/>
      <c r="C110" s="46"/>
      <c r="D110" s="46"/>
      <c r="E110" s="49" t="s">
        <v>4643</v>
      </c>
      <c r="F110" s="46"/>
      <c r="G110" s="46"/>
      <c r="H110" s="46"/>
      <c r="I110" s="46"/>
      <c r="J110" s="48"/>
    </row>
    <row r="111" ht="120">
      <c r="A111" s="37" t="s">
        <v>210</v>
      </c>
      <c r="B111" s="45"/>
      <c r="C111" s="46"/>
      <c r="D111" s="46"/>
      <c r="E111" s="39" t="s">
        <v>4459</v>
      </c>
      <c r="F111" s="46"/>
      <c r="G111" s="46"/>
      <c r="H111" s="46"/>
      <c r="I111" s="46"/>
      <c r="J111" s="48"/>
    </row>
    <row r="112">
      <c r="A112" s="31" t="s">
        <v>199</v>
      </c>
      <c r="B112" s="32"/>
      <c r="C112" s="33" t="s">
        <v>451</v>
      </c>
      <c r="D112" s="34"/>
      <c r="E112" s="31" t="s">
        <v>3102</v>
      </c>
      <c r="F112" s="34"/>
      <c r="G112" s="34"/>
      <c r="H112" s="34"/>
      <c r="I112" s="35">
        <f>SUMIFS(I113:I120,A113:A120,"P")</f>
        <v>0</v>
      </c>
      <c r="J112" s="36"/>
    </row>
    <row r="113">
      <c r="A113" s="37" t="s">
        <v>202</v>
      </c>
      <c r="B113" s="37">
        <v>26</v>
      </c>
      <c r="C113" s="38" t="s">
        <v>4460</v>
      </c>
      <c r="D113" s="37" t="s">
        <v>204</v>
      </c>
      <c r="E113" s="39" t="s">
        <v>4461</v>
      </c>
      <c r="F113" s="40" t="s">
        <v>492</v>
      </c>
      <c r="G113" s="41">
        <v>2.4039999999999999</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105">
      <c r="A115" s="37" t="s">
        <v>208</v>
      </c>
      <c r="B115" s="45"/>
      <c r="C115" s="46"/>
      <c r="D115" s="46"/>
      <c r="E115" s="49" t="s">
        <v>4644</v>
      </c>
      <c r="F115" s="46"/>
      <c r="G115" s="46"/>
      <c r="H115" s="46"/>
      <c r="I115" s="46"/>
      <c r="J115" s="48"/>
    </row>
    <row r="116" ht="409.5">
      <c r="A116" s="37" t="s">
        <v>210</v>
      </c>
      <c r="B116" s="45"/>
      <c r="C116" s="46"/>
      <c r="D116" s="46"/>
      <c r="E116" s="39" t="s">
        <v>4173</v>
      </c>
      <c r="F116" s="46"/>
      <c r="G116" s="46"/>
      <c r="H116" s="46"/>
      <c r="I116" s="46"/>
      <c r="J116" s="48"/>
    </row>
    <row r="117">
      <c r="A117" s="37" t="s">
        <v>202</v>
      </c>
      <c r="B117" s="37">
        <v>27</v>
      </c>
      <c r="C117" s="38" t="s">
        <v>4463</v>
      </c>
      <c r="D117" s="37" t="s">
        <v>204</v>
      </c>
      <c r="E117" s="39" t="s">
        <v>4464</v>
      </c>
      <c r="F117" s="40" t="s">
        <v>492</v>
      </c>
      <c r="G117" s="41">
        <v>6.2400000000000002</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5">
      <c r="A119" s="37" t="s">
        <v>208</v>
      </c>
      <c r="B119" s="45"/>
      <c r="C119" s="46"/>
      <c r="D119" s="46"/>
      <c r="E119" s="49" t="s">
        <v>4645</v>
      </c>
      <c r="F119" s="46"/>
      <c r="G119" s="46"/>
      <c r="H119" s="46"/>
      <c r="I119" s="46"/>
      <c r="J119" s="48"/>
    </row>
    <row r="120" ht="60">
      <c r="A120" s="37" t="s">
        <v>210</v>
      </c>
      <c r="B120" s="45"/>
      <c r="C120" s="46"/>
      <c r="D120" s="46"/>
      <c r="E120" s="39" t="s">
        <v>2570</v>
      </c>
      <c r="F120" s="46"/>
      <c r="G120" s="46"/>
      <c r="H120" s="46"/>
      <c r="I120" s="46"/>
      <c r="J120" s="48"/>
    </row>
    <row r="121">
      <c r="A121" s="31" t="s">
        <v>199</v>
      </c>
      <c r="B121" s="32"/>
      <c r="C121" s="33" t="s">
        <v>899</v>
      </c>
      <c r="D121" s="34"/>
      <c r="E121" s="31" t="s">
        <v>4180</v>
      </c>
      <c r="F121" s="34"/>
      <c r="G121" s="34"/>
      <c r="H121" s="34"/>
      <c r="I121" s="35">
        <f>SUMIFS(I122:I173,A122:A173,"P")</f>
        <v>0</v>
      </c>
      <c r="J121" s="36"/>
    </row>
    <row r="122">
      <c r="A122" s="37" t="s">
        <v>202</v>
      </c>
      <c r="B122" s="37">
        <v>28</v>
      </c>
      <c r="C122" s="38" t="s">
        <v>4466</v>
      </c>
      <c r="D122" s="37" t="s">
        <v>204</v>
      </c>
      <c r="E122" s="39" t="s">
        <v>4467</v>
      </c>
      <c r="F122" s="40" t="s">
        <v>227</v>
      </c>
      <c r="G122" s="41">
        <v>4006</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ht="105">
      <c r="A124" s="37" t="s">
        <v>208</v>
      </c>
      <c r="B124" s="45"/>
      <c r="C124" s="46"/>
      <c r="D124" s="46"/>
      <c r="E124" s="49" t="s">
        <v>4646</v>
      </c>
      <c r="F124" s="46"/>
      <c r="G124" s="46"/>
      <c r="H124" s="46"/>
      <c r="I124" s="46"/>
      <c r="J124" s="48"/>
    </row>
    <row r="125" ht="60">
      <c r="A125" s="37" t="s">
        <v>210</v>
      </c>
      <c r="B125" s="45"/>
      <c r="C125" s="46"/>
      <c r="D125" s="46"/>
      <c r="E125" s="39" t="s">
        <v>4184</v>
      </c>
      <c r="F125" s="46"/>
      <c r="G125" s="46"/>
      <c r="H125" s="46"/>
      <c r="I125" s="46"/>
      <c r="J125" s="48"/>
    </row>
    <row r="126">
      <c r="A126" s="37" t="s">
        <v>202</v>
      </c>
      <c r="B126" s="37">
        <v>29</v>
      </c>
      <c r="C126" s="38" t="s">
        <v>4469</v>
      </c>
      <c r="D126" s="37" t="s">
        <v>204</v>
      </c>
      <c r="E126" s="39" t="s">
        <v>4470</v>
      </c>
      <c r="F126" s="40" t="s">
        <v>227</v>
      </c>
      <c r="G126" s="41">
        <v>680.60000000000002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165">
      <c r="A128" s="37" t="s">
        <v>208</v>
      </c>
      <c r="B128" s="45"/>
      <c r="C128" s="46"/>
      <c r="D128" s="46"/>
      <c r="E128" s="49" t="s">
        <v>4647</v>
      </c>
      <c r="F128" s="46"/>
      <c r="G128" s="46"/>
      <c r="H128" s="46"/>
      <c r="I128" s="46"/>
      <c r="J128" s="48"/>
    </row>
    <row r="129" ht="60">
      <c r="A129" s="37" t="s">
        <v>210</v>
      </c>
      <c r="B129" s="45"/>
      <c r="C129" s="46"/>
      <c r="D129" s="46"/>
      <c r="E129" s="39" t="s">
        <v>4184</v>
      </c>
      <c r="F129" s="46"/>
      <c r="G129" s="46"/>
      <c r="H129" s="46"/>
      <c r="I129" s="46"/>
      <c r="J129" s="48"/>
    </row>
    <row r="130">
      <c r="A130" s="37" t="s">
        <v>202</v>
      </c>
      <c r="B130" s="37">
        <v>30</v>
      </c>
      <c r="C130" s="38" t="s">
        <v>4472</v>
      </c>
      <c r="D130" s="37" t="s">
        <v>204</v>
      </c>
      <c r="E130" s="39" t="s">
        <v>4473</v>
      </c>
      <c r="F130" s="40" t="s">
        <v>227</v>
      </c>
      <c r="G130" s="41">
        <v>1116</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ht="60">
      <c r="A132" s="37" t="s">
        <v>208</v>
      </c>
      <c r="B132" s="45"/>
      <c r="C132" s="46"/>
      <c r="D132" s="46"/>
      <c r="E132" s="49" t="s">
        <v>4648</v>
      </c>
      <c r="F132" s="46"/>
      <c r="G132" s="46"/>
      <c r="H132" s="46"/>
      <c r="I132" s="46"/>
      <c r="J132" s="48"/>
    </row>
    <row r="133" ht="60">
      <c r="A133" s="37" t="s">
        <v>210</v>
      </c>
      <c r="B133" s="45"/>
      <c r="C133" s="46"/>
      <c r="D133" s="46"/>
      <c r="E133" s="39" t="s">
        <v>4184</v>
      </c>
      <c r="F133" s="46"/>
      <c r="G133" s="46"/>
      <c r="H133" s="46"/>
      <c r="I133" s="46"/>
      <c r="J133" s="48"/>
    </row>
    <row r="134">
      <c r="A134" s="37" t="s">
        <v>202</v>
      </c>
      <c r="B134" s="37">
        <v>31</v>
      </c>
      <c r="C134" s="38" t="s">
        <v>4181</v>
      </c>
      <c r="D134" s="37" t="s">
        <v>204</v>
      </c>
      <c r="E134" s="39" t="s">
        <v>4182</v>
      </c>
      <c r="F134" s="40" t="s">
        <v>227</v>
      </c>
      <c r="G134" s="41">
        <v>146</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ht="60">
      <c r="A136" s="37" t="s">
        <v>208</v>
      </c>
      <c r="B136" s="45"/>
      <c r="C136" s="46"/>
      <c r="D136" s="46"/>
      <c r="E136" s="49" t="s">
        <v>4649</v>
      </c>
      <c r="F136" s="46"/>
      <c r="G136" s="46"/>
      <c r="H136" s="46"/>
      <c r="I136" s="46"/>
      <c r="J136" s="48"/>
    </row>
    <row r="137" ht="60">
      <c r="A137" s="37" t="s">
        <v>210</v>
      </c>
      <c r="B137" s="45"/>
      <c r="C137" s="46"/>
      <c r="D137" s="46"/>
      <c r="E137" s="39" t="s">
        <v>4184</v>
      </c>
      <c r="F137" s="46"/>
      <c r="G137" s="46"/>
      <c r="H137" s="46"/>
      <c r="I137" s="46"/>
      <c r="J137" s="48"/>
    </row>
    <row r="138">
      <c r="A138" s="37" t="s">
        <v>202</v>
      </c>
      <c r="B138" s="37">
        <v>32</v>
      </c>
      <c r="C138" s="38" t="s">
        <v>4476</v>
      </c>
      <c r="D138" s="37" t="s">
        <v>204</v>
      </c>
      <c r="E138" s="39" t="s">
        <v>4477</v>
      </c>
      <c r="F138" s="40" t="s">
        <v>227</v>
      </c>
      <c r="G138" s="41">
        <v>1957</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60">
      <c r="A140" s="37" t="s">
        <v>208</v>
      </c>
      <c r="B140" s="45"/>
      <c r="C140" s="46"/>
      <c r="D140" s="46"/>
      <c r="E140" s="49" t="s">
        <v>4650</v>
      </c>
      <c r="F140" s="46"/>
      <c r="G140" s="46"/>
      <c r="H140" s="46"/>
      <c r="I140" s="46"/>
      <c r="J140" s="48"/>
    </row>
    <row r="141" ht="75">
      <c r="A141" s="37" t="s">
        <v>210</v>
      </c>
      <c r="B141" s="45"/>
      <c r="C141" s="46"/>
      <c r="D141" s="46"/>
      <c r="E141" s="39" t="s">
        <v>4479</v>
      </c>
      <c r="F141" s="46"/>
      <c r="G141" s="46"/>
      <c r="H141" s="46"/>
      <c r="I141" s="46"/>
      <c r="J141" s="48"/>
    </row>
    <row r="142">
      <c r="A142" s="37" t="s">
        <v>202</v>
      </c>
      <c r="B142" s="37">
        <v>33</v>
      </c>
      <c r="C142" s="38" t="s">
        <v>4480</v>
      </c>
      <c r="D142" s="37" t="s">
        <v>204</v>
      </c>
      <c r="E142" s="39" t="s">
        <v>4481</v>
      </c>
      <c r="F142" s="40" t="s">
        <v>227</v>
      </c>
      <c r="G142" s="41">
        <v>1884</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60">
      <c r="A144" s="37" t="s">
        <v>208</v>
      </c>
      <c r="B144" s="45"/>
      <c r="C144" s="46"/>
      <c r="D144" s="46"/>
      <c r="E144" s="49" t="s">
        <v>4651</v>
      </c>
      <c r="F144" s="46"/>
      <c r="G144" s="46"/>
      <c r="H144" s="46"/>
      <c r="I144" s="46"/>
      <c r="J144" s="48"/>
    </row>
    <row r="145" ht="75">
      <c r="A145" s="37" t="s">
        <v>210</v>
      </c>
      <c r="B145" s="45"/>
      <c r="C145" s="46"/>
      <c r="D145" s="46"/>
      <c r="E145" s="39" t="s">
        <v>4479</v>
      </c>
      <c r="F145" s="46"/>
      <c r="G145" s="46"/>
      <c r="H145" s="46"/>
      <c r="I145" s="46"/>
      <c r="J145" s="48"/>
    </row>
    <row r="146">
      <c r="A146" s="37" t="s">
        <v>202</v>
      </c>
      <c r="B146" s="37">
        <v>34</v>
      </c>
      <c r="C146" s="38" t="s">
        <v>4483</v>
      </c>
      <c r="D146" s="37" t="s">
        <v>204</v>
      </c>
      <c r="E146" s="39" t="s">
        <v>4484</v>
      </c>
      <c r="F146" s="40" t="s">
        <v>227</v>
      </c>
      <c r="G146" s="41">
        <v>1829</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ht="60">
      <c r="A148" s="37" t="s">
        <v>208</v>
      </c>
      <c r="B148" s="45"/>
      <c r="C148" s="46"/>
      <c r="D148" s="46"/>
      <c r="E148" s="49" t="s">
        <v>4652</v>
      </c>
      <c r="F148" s="46"/>
      <c r="G148" s="46"/>
      <c r="H148" s="46"/>
      <c r="I148" s="46"/>
      <c r="J148" s="48"/>
    </row>
    <row r="149" ht="165">
      <c r="A149" s="37" t="s">
        <v>210</v>
      </c>
      <c r="B149" s="45"/>
      <c r="C149" s="46"/>
      <c r="D149" s="46"/>
      <c r="E149" s="39" t="s">
        <v>4486</v>
      </c>
      <c r="F149" s="46"/>
      <c r="G149" s="46"/>
      <c r="H149" s="46"/>
      <c r="I149" s="46"/>
      <c r="J149" s="48"/>
    </row>
    <row r="150">
      <c r="A150" s="37" t="s">
        <v>202</v>
      </c>
      <c r="B150" s="37">
        <v>35</v>
      </c>
      <c r="C150" s="38" t="s">
        <v>4487</v>
      </c>
      <c r="D150" s="37" t="s">
        <v>204</v>
      </c>
      <c r="E150" s="39" t="s">
        <v>4488</v>
      </c>
      <c r="F150" s="40" t="s">
        <v>227</v>
      </c>
      <c r="G150" s="41">
        <v>1884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60">
      <c r="A152" s="37" t="s">
        <v>208</v>
      </c>
      <c r="B152" s="45"/>
      <c r="C152" s="46"/>
      <c r="D152" s="46"/>
      <c r="E152" s="49" t="s">
        <v>4653</v>
      </c>
      <c r="F152" s="46"/>
      <c r="G152" s="46"/>
      <c r="H152" s="46"/>
      <c r="I152" s="46"/>
      <c r="J152" s="48"/>
    </row>
    <row r="153" ht="165">
      <c r="A153" s="37" t="s">
        <v>210</v>
      </c>
      <c r="B153" s="45"/>
      <c r="C153" s="46"/>
      <c r="D153" s="46"/>
      <c r="E153" s="39" t="s">
        <v>4486</v>
      </c>
      <c r="F153" s="46"/>
      <c r="G153" s="46"/>
      <c r="H153" s="46"/>
      <c r="I153" s="46"/>
      <c r="J153" s="48"/>
    </row>
    <row r="154">
      <c r="A154" s="37" t="s">
        <v>202</v>
      </c>
      <c r="B154" s="37">
        <v>36</v>
      </c>
      <c r="C154" s="38" t="s">
        <v>4490</v>
      </c>
      <c r="D154" s="37" t="s">
        <v>204</v>
      </c>
      <c r="E154" s="39" t="s">
        <v>4491</v>
      </c>
      <c r="F154" s="40" t="s">
        <v>227</v>
      </c>
      <c r="G154" s="41">
        <v>387</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ht="90">
      <c r="A156" s="37" t="s">
        <v>208</v>
      </c>
      <c r="B156" s="45"/>
      <c r="C156" s="46"/>
      <c r="D156" s="46"/>
      <c r="E156" s="49" t="s">
        <v>4654</v>
      </c>
      <c r="F156" s="46"/>
      <c r="G156" s="46"/>
      <c r="H156" s="46"/>
      <c r="I156" s="46"/>
      <c r="J156" s="48"/>
    </row>
    <row r="157" ht="195">
      <c r="A157" s="37" t="s">
        <v>210</v>
      </c>
      <c r="B157" s="45"/>
      <c r="C157" s="46"/>
      <c r="D157" s="46"/>
      <c r="E157" s="39" t="s">
        <v>4191</v>
      </c>
      <c r="F157" s="46"/>
      <c r="G157" s="46"/>
      <c r="H157" s="46"/>
      <c r="I157" s="46"/>
      <c r="J157" s="48"/>
    </row>
    <row r="158">
      <c r="A158" s="37" t="s">
        <v>202</v>
      </c>
      <c r="B158" s="37">
        <v>37</v>
      </c>
      <c r="C158" s="38" t="s">
        <v>4493</v>
      </c>
      <c r="D158" s="37" t="s">
        <v>204</v>
      </c>
      <c r="E158" s="39" t="s">
        <v>4494</v>
      </c>
      <c r="F158" s="40" t="s">
        <v>227</v>
      </c>
      <c r="G158" s="41">
        <v>1113</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ht="90">
      <c r="A160" s="37" t="s">
        <v>208</v>
      </c>
      <c r="B160" s="45"/>
      <c r="C160" s="46"/>
      <c r="D160" s="46"/>
      <c r="E160" s="49" t="s">
        <v>4655</v>
      </c>
      <c r="F160" s="46"/>
      <c r="G160" s="46"/>
      <c r="H160" s="46"/>
      <c r="I160" s="46"/>
      <c r="J160" s="48"/>
    </row>
    <row r="161" ht="195">
      <c r="A161" s="37" t="s">
        <v>210</v>
      </c>
      <c r="B161" s="45"/>
      <c r="C161" s="46"/>
      <c r="D161" s="46"/>
      <c r="E161" s="39" t="s">
        <v>4191</v>
      </c>
      <c r="F161" s="46"/>
      <c r="G161" s="46"/>
      <c r="H161" s="46"/>
      <c r="I161" s="46"/>
      <c r="J161" s="48"/>
    </row>
    <row r="162" ht="30">
      <c r="A162" s="37" t="s">
        <v>202</v>
      </c>
      <c r="B162" s="37">
        <v>38</v>
      </c>
      <c r="C162" s="38" t="s">
        <v>4496</v>
      </c>
      <c r="D162" s="37" t="s">
        <v>204</v>
      </c>
      <c r="E162" s="39" t="s">
        <v>4497</v>
      </c>
      <c r="F162" s="40" t="s">
        <v>227</v>
      </c>
      <c r="G162" s="41">
        <v>31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ht="90">
      <c r="A164" s="37" t="s">
        <v>208</v>
      </c>
      <c r="B164" s="45"/>
      <c r="C164" s="46"/>
      <c r="D164" s="46"/>
      <c r="E164" s="49" t="s">
        <v>4656</v>
      </c>
      <c r="F164" s="46"/>
      <c r="G164" s="46"/>
      <c r="H164" s="46"/>
      <c r="I164" s="46"/>
      <c r="J164" s="48"/>
    </row>
    <row r="165" ht="195">
      <c r="A165" s="37" t="s">
        <v>210</v>
      </c>
      <c r="B165" s="45"/>
      <c r="C165" s="46"/>
      <c r="D165" s="46"/>
      <c r="E165" s="39" t="s">
        <v>4191</v>
      </c>
      <c r="F165" s="46"/>
      <c r="G165" s="46"/>
      <c r="H165" s="46"/>
      <c r="I165" s="46"/>
      <c r="J165" s="48"/>
    </row>
    <row r="166" ht="30">
      <c r="A166" s="37" t="s">
        <v>202</v>
      </c>
      <c r="B166" s="37">
        <v>39</v>
      </c>
      <c r="C166" s="38" t="s">
        <v>4499</v>
      </c>
      <c r="D166" s="37" t="s">
        <v>204</v>
      </c>
      <c r="E166" s="39" t="s">
        <v>4500</v>
      </c>
      <c r="F166" s="40" t="s">
        <v>227</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ht="90">
      <c r="A168" s="37" t="s">
        <v>208</v>
      </c>
      <c r="B168" s="45"/>
      <c r="C168" s="46"/>
      <c r="D168" s="46"/>
      <c r="E168" s="49" t="s">
        <v>4657</v>
      </c>
      <c r="F168" s="46"/>
      <c r="G168" s="46"/>
      <c r="H168" s="46"/>
      <c r="I168" s="46"/>
      <c r="J168" s="48"/>
    </row>
    <row r="169" ht="195">
      <c r="A169" s="37" t="s">
        <v>210</v>
      </c>
      <c r="B169" s="45"/>
      <c r="C169" s="46"/>
      <c r="D169" s="46"/>
      <c r="E169" s="39" t="s">
        <v>4191</v>
      </c>
      <c r="F169" s="46"/>
      <c r="G169" s="46"/>
      <c r="H169" s="46"/>
      <c r="I169" s="46"/>
      <c r="J169" s="48"/>
    </row>
    <row r="170">
      <c r="A170" s="37" t="s">
        <v>202</v>
      </c>
      <c r="B170" s="37">
        <v>40</v>
      </c>
      <c r="C170" s="38" t="s">
        <v>4658</v>
      </c>
      <c r="D170" s="37" t="s">
        <v>204</v>
      </c>
      <c r="E170" s="39" t="s">
        <v>4659</v>
      </c>
      <c r="F170" s="40" t="s">
        <v>227</v>
      </c>
      <c r="G170" s="41">
        <v>108</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75">
      <c r="A172" s="37" t="s">
        <v>208</v>
      </c>
      <c r="B172" s="45"/>
      <c r="C172" s="46"/>
      <c r="D172" s="46"/>
      <c r="E172" s="49" t="s">
        <v>4660</v>
      </c>
      <c r="F172" s="46"/>
      <c r="G172" s="46"/>
      <c r="H172" s="46"/>
      <c r="I172" s="46"/>
      <c r="J172" s="48"/>
    </row>
    <row r="173" ht="180">
      <c r="A173" s="37" t="s">
        <v>210</v>
      </c>
      <c r="B173" s="45"/>
      <c r="C173" s="46"/>
      <c r="D173" s="46"/>
      <c r="E173" s="39" t="s">
        <v>4661</v>
      </c>
      <c r="F173" s="46"/>
      <c r="G173" s="46"/>
      <c r="H173" s="46"/>
      <c r="I173" s="46"/>
      <c r="J173" s="48"/>
    </row>
    <row r="174">
      <c r="A174" s="31" t="s">
        <v>199</v>
      </c>
      <c r="B174" s="32"/>
      <c r="C174" s="33" t="s">
        <v>1024</v>
      </c>
      <c r="D174" s="34"/>
      <c r="E174" s="31" t="s">
        <v>3215</v>
      </c>
      <c r="F174" s="34"/>
      <c r="G174" s="34"/>
      <c r="H174" s="34"/>
      <c r="I174" s="35">
        <f>SUMIFS(I175:I190,A175:A190,"P")</f>
        <v>0</v>
      </c>
      <c r="J174" s="36"/>
    </row>
    <row r="175">
      <c r="A175" s="37" t="s">
        <v>202</v>
      </c>
      <c r="B175" s="37">
        <v>41</v>
      </c>
      <c r="C175" s="38" t="s">
        <v>4502</v>
      </c>
      <c r="D175" s="37" t="s">
        <v>204</v>
      </c>
      <c r="E175" s="39" t="s">
        <v>4503</v>
      </c>
      <c r="F175" s="40" t="s">
        <v>217</v>
      </c>
      <c r="G175" s="41">
        <v>208</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ht="75">
      <c r="A177" s="37" t="s">
        <v>208</v>
      </c>
      <c r="B177" s="45"/>
      <c r="C177" s="46"/>
      <c r="D177" s="46"/>
      <c r="E177" s="49" t="s">
        <v>4662</v>
      </c>
      <c r="F177" s="46"/>
      <c r="G177" s="46"/>
      <c r="H177" s="46"/>
      <c r="I177" s="46"/>
      <c r="J177" s="48"/>
    </row>
    <row r="178" ht="315">
      <c r="A178" s="37" t="s">
        <v>210</v>
      </c>
      <c r="B178" s="45"/>
      <c r="C178" s="46"/>
      <c r="D178" s="46"/>
      <c r="E178" s="39" t="s">
        <v>4505</v>
      </c>
      <c r="F178" s="46"/>
      <c r="G178" s="46"/>
      <c r="H178" s="46"/>
      <c r="I178" s="46"/>
      <c r="J178" s="48"/>
    </row>
    <row r="179">
      <c r="A179" s="37" t="s">
        <v>202</v>
      </c>
      <c r="B179" s="37">
        <v>42</v>
      </c>
      <c r="C179" s="38" t="s">
        <v>4506</v>
      </c>
      <c r="D179" s="37" t="s">
        <v>204</v>
      </c>
      <c r="E179" s="39" t="s">
        <v>4507</v>
      </c>
      <c r="F179" s="40" t="s">
        <v>206</v>
      </c>
      <c r="G179" s="41">
        <v>24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ht="195">
      <c r="A181" s="37" t="s">
        <v>208</v>
      </c>
      <c r="B181" s="45"/>
      <c r="C181" s="46"/>
      <c r="D181" s="46"/>
      <c r="E181" s="49" t="s">
        <v>4663</v>
      </c>
      <c r="F181" s="46"/>
      <c r="G181" s="46"/>
      <c r="H181" s="46"/>
      <c r="I181" s="46"/>
      <c r="J181" s="48"/>
    </row>
    <row r="182" ht="90">
      <c r="A182" s="37" t="s">
        <v>210</v>
      </c>
      <c r="B182" s="45"/>
      <c r="C182" s="46"/>
      <c r="D182" s="46"/>
      <c r="E182" s="39" t="s">
        <v>4509</v>
      </c>
      <c r="F182" s="46"/>
      <c r="G182" s="46"/>
      <c r="H182" s="46"/>
      <c r="I182" s="46"/>
      <c r="J182" s="48"/>
    </row>
    <row r="183">
      <c r="A183" s="37" t="s">
        <v>202</v>
      </c>
      <c r="B183" s="37">
        <v>43</v>
      </c>
      <c r="C183" s="38" t="s">
        <v>4664</v>
      </c>
      <c r="D183" s="37" t="s">
        <v>204</v>
      </c>
      <c r="E183" s="39" t="s">
        <v>4665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ht="45">
      <c r="A185" s="37" t="s">
        <v>208</v>
      </c>
      <c r="B185" s="45"/>
      <c r="C185" s="46"/>
      <c r="D185" s="46"/>
      <c r="E185" s="49" t="s">
        <v>4666</v>
      </c>
      <c r="F185" s="46"/>
      <c r="G185" s="46"/>
      <c r="H185" s="46"/>
      <c r="I185" s="46"/>
      <c r="J185" s="48"/>
    </row>
    <row r="186" ht="30">
      <c r="A186" s="37" t="s">
        <v>210</v>
      </c>
      <c r="B186" s="45"/>
      <c r="C186" s="46"/>
      <c r="D186" s="46"/>
      <c r="E186" s="39" t="s">
        <v>4513</v>
      </c>
      <c r="F186" s="46"/>
      <c r="G186" s="46"/>
      <c r="H186" s="46"/>
      <c r="I186" s="46"/>
      <c r="J186" s="48"/>
    </row>
    <row r="187">
      <c r="A187" s="37" t="s">
        <v>202</v>
      </c>
      <c r="B187" s="37">
        <v>44</v>
      </c>
      <c r="C187" s="38" t="s">
        <v>4510</v>
      </c>
      <c r="D187" s="37" t="s">
        <v>204</v>
      </c>
      <c r="E187" s="39" t="s">
        <v>4511</v>
      </c>
      <c r="F187" s="40" t="s">
        <v>206</v>
      </c>
      <c r="G187" s="41">
        <v>2</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ht="45">
      <c r="A189" s="37" t="s">
        <v>208</v>
      </c>
      <c r="B189" s="45"/>
      <c r="C189" s="46"/>
      <c r="D189" s="46"/>
      <c r="E189" s="49" t="s">
        <v>4667</v>
      </c>
      <c r="F189" s="46"/>
      <c r="G189" s="46"/>
      <c r="H189" s="46"/>
      <c r="I189" s="46"/>
      <c r="J189" s="48"/>
    </row>
    <row r="190" ht="30">
      <c r="A190" s="37" t="s">
        <v>210</v>
      </c>
      <c r="B190" s="45"/>
      <c r="C190" s="46"/>
      <c r="D190" s="46"/>
      <c r="E190" s="39" t="s">
        <v>4513</v>
      </c>
      <c r="F190" s="46"/>
      <c r="G190" s="46"/>
      <c r="H190" s="46"/>
      <c r="I190" s="46"/>
      <c r="J190" s="48"/>
    </row>
    <row r="191">
      <c r="A191" s="31" t="s">
        <v>199</v>
      </c>
      <c r="B191" s="32"/>
      <c r="C191" s="33" t="s">
        <v>1026</v>
      </c>
      <c r="D191" s="34"/>
      <c r="E191" s="31" t="s">
        <v>2599</v>
      </c>
      <c r="F191" s="34"/>
      <c r="G191" s="34"/>
      <c r="H191" s="34"/>
      <c r="I191" s="35">
        <f>SUMIFS(I192:I259,A192:A259,"P")</f>
        <v>0</v>
      </c>
      <c r="J191" s="36"/>
    </row>
    <row r="192" ht="30">
      <c r="A192" s="37" t="s">
        <v>202</v>
      </c>
      <c r="B192" s="37">
        <v>45</v>
      </c>
      <c r="C192" s="38" t="s">
        <v>4514</v>
      </c>
      <c r="D192" s="37" t="s">
        <v>204</v>
      </c>
      <c r="E192" s="39" t="s">
        <v>4515</v>
      </c>
      <c r="F192" s="40" t="s">
        <v>206</v>
      </c>
      <c r="G192" s="41">
        <v>23</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ht="240">
      <c r="A194" s="37" t="s">
        <v>208</v>
      </c>
      <c r="B194" s="45"/>
      <c r="C194" s="46"/>
      <c r="D194" s="46"/>
      <c r="E194" s="49" t="s">
        <v>4668</v>
      </c>
      <c r="F194" s="46"/>
      <c r="G194" s="46"/>
      <c r="H194" s="46"/>
      <c r="I194" s="46"/>
      <c r="J194" s="48"/>
    </row>
    <row r="195" ht="30">
      <c r="A195" s="37" t="s">
        <v>210</v>
      </c>
      <c r="B195" s="45"/>
      <c r="C195" s="46"/>
      <c r="D195" s="46"/>
      <c r="E195" s="39" t="s">
        <v>4517</v>
      </c>
      <c r="F195" s="46"/>
      <c r="G195" s="46"/>
      <c r="H195" s="46"/>
      <c r="I195" s="46"/>
      <c r="J195" s="48"/>
    </row>
    <row r="196" ht="30">
      <c r="A196" s="37" t="s">
        <v>202</v>
      </c>
      <c r="B196" s="37">
        <v>46</v>
      </c>
      <c r="C196" s="38" t="s">
        <v>4518</v>
      </c>
      <c r="D196" s="37" t="s">
        <v>204</v>
      </c>
      <c r="E196" s="39" t="s">
        <v>4519</v>
      </c>
      <c r="F196" s="40" t="s">
        <v>206</v>
      </c>
      <c r="G196" s="41">
        <v>11</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ht="45">
      <c r="A198" s="37" t="s">
        <v>208</v>
      </c>
      <c r="B198" s="45"/>
      <c r="C198" s="46"/>
      <c r="D198" s="46"/>
      <c r="E198" s="49" t="s">
        <v>4669</v>
      </c>
      <c r="F198" s="46"/>
      <c r="G198" s="46"/>
      <c r="H198" s="46"/>
      <c r="I198" s="46"/>
      <c r="J198" s="48"/>
    </row>
    <row r="199" ht="45">
      <c r="A199" s="37" t="s">
        <v>210</v>
      </c>
      <c r="B199" s="45"/>
      <c r="C199" s="46"/>
      <c r="D199" s="46"/>
      <c r="E199" s="39" t="s">
        <v>4521</v>
      </c>
      <c r="F199" s="46"/>
      <c r="G199" s="46"/>
      <c r="H199" s="46"/>
      <c r="I199" s="46"/>
      <c r="J199" s="48"/>
    </row>
    <row r="200" ht="30">
      <c r="A200" s="37" t="s">
        <v>202</v>
      </c>
      <c r="B200" s="37">
        <v>47</v>
      </c>
      <c r="C200" s="38" t="s">
        <v>4522</v>
      </c>
      <c r="D200" s="37" t="s">
        <v>204</v>
      </c>
      <c r="E200" s="39" t="s">
        <v>4523</v>
      </c>
      <c r="F200" s="40" t="s">
        <v>227</v>
      </c>
      <c r="G200" s="41">
        <v>45.274999999999999</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ht="210">
      <c r="A202" s="37" t="s">
        <v>208</v>
      </c>
      <c r="B202" s="45"/>
      <c r="C202" s="46"/>
      <c r="D202" s="46"/>
      <c r="E202" s="49" t="s">
        <v>4670</v>
      </c>
      <c r="F202" s="46"/>
      <c r="G202" s="46"/>
      <c r="H202" s="46"/>
      <c r="I202" s="46"/>
      <c r="J202" s="48"/>
    </row>
    <row r="203" ht="60">
      <c r="A203" s="37" t="s">
        <v>210</v>
      </c>
      <c r="B203" s="45"/>
      <c r="C203" s="46"/>
      <c r="D203" s="46"/>
      <c r="E203" s="39" t="s">
        <v>4525</v>
      </c>
      <c r="F203" s="46"/>
      <c r="G203" s="46"/>
      <c r="H203" s="46"/>
      <c r="I203" s="46"/>
      <c r="J203" s="48"/>
    </row>
    <row r="204">
      <c r="A204" s="37" t="s">
        <v>202</v>
      </c>
      <c r="B204" s="37">
        <v>48</v>
      </c>
      <c r="C204" s="38" t="s">
        <v>4526</v>
      </c>
      <c r="D204" s="37" t="s">
        <v>204</v>
      </c>
      <c r="E204" s="39" t="s">
        <v>4527</v>
      </c>
      <c r="F204" s="40" t="s">
        <v>217</v>
      </c>
      <c r="G204" s="41">
        <v>221.80000000000001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ht="45">
      <c r="A206" s="37" t="s">
        <v>208</v>
      </c>
      <c r="B206" s="45"/>
      <c r="C206" s="46"/>
      <c r="D206" s="46"/>
      <c r="E206" s="49" t="s">
        <v>4671</v>
      </c>
      <c r="F206" s="46"/>
      <c r="G206" s="46"/>
      <c r="H206" s="46"/>
      <c r="I206" s="46"/>
      <c r="J206" s="48"/>
    </row>
    <row r="207" ht="60">
      <c r="A207" s="37" t="s">
        <v>210</v>
      </c>
      <c r="B207" s="45"/>
      <c r="C207" s="46"/>
      <c r="D207" s="46"/>
      <c r="E207" s="39" t="s">
        <v>4307</v>
      </c>
      <c r="F207" s="46"/>
      <c r="G207" s="46"/>
      <c r="H207" s="46"/>
      <c r="I207" s="46"/>
      <c r="J207" s="48"/>
    </row>
    <row r="208" ht="30">
      <c r="A208" s="37" t="s">
        <v>202</v>
      </c>
      <c r="B208" s="37">
        <v>49</v>
      </c>
      <c r="C208" s="38" t="s">
        <v>4304</v>
      </c>
      <c r="D208" s="37" t="s">
        <v>204</v>
      </c>
      <c r="E208" s="39" t="s">
        <v>4305</v>
      </c>
      <c r="F208" s="40" t="s">
        <v>217</v>
      </c>
      <c r="G208" s="41">
        <v>208.5</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ht="90">
      <c r="A210" s="37" t="s">
        <v>208</v>
      </c>
      <c r="B210" s="45"/>
      <c r="C210" s="46"/>
      <c r="D210" s="46"/>
      <c r="E210" s="49" t="s">
        <v>4672</v>
      </c>
      <c r="F210" s="46"/>
      <c r="G210" s="46"/>
      <c r="H210" s="46"/>
      <c r="I210" s="46"/>
      <c r="J210" s="48"/>
    </row>
    <row r="211" ht="60">
      <c r="A211" s="37" t="s">
        <v>210</v>
      </c>
      <c r="B211" s="45"/>
      <c r="C211" s="46"/>
      <c r="D211" s="46"/>
      <c r="E211" s="39" t="s">
        <v>4307</v>
      </c>
      <c r="F211" s="46"/>
      <c r="G211" s="46"/>
      <c r="H211" s="46"/>
      <c r="I211" s="46"/>
      <c r="J211" s="48"/>
    </row>
    <row r="212" ht="30">
      <c r="A212" s="37" t="s">
        <v>202</v>
      </c>
      <c r="B212" s="37">
        <v>50</v>
      </c>
      <c r="C212" s="38" t="s">
        <v>4530</v>
      </c>
      <c r="D212" s="37" t="s">
        <v>204</v>
      </c>
      <c r="E212" s="39" t="s">
        <v>4531</v>
      </c>
      <c r="F212" s="40" t="s">
        <v>217</v>
      </c>
      <c r="G212" s="41">
        <v>776.79999999999995</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ht="210">
      <c r="A214" s="37" t="s">
        <v>208</v>
      </c>
      <c r="B214" s="45"/>
      <c r="C214" s="46"/>
      <c r="D214" s="46"/>
      <c r="E214" s="49" t="s">
        <v>4673</v>
      </c>
      <c r="F214" s="46"/>
      <c r="G214" s="46"/>
      <c r="H214" s="46"/>
      <c r="I214" s="46"/>
      <c r="J214" s="48"/>
    </row>
    <row r="215" ht="60">
      <c r="A215" s="37" t="s">
        <v>210</v>
      </c>
      <c r="B215" s="45"/>
      <c r="C215" s="46"/>
      <c r="D215" s="46"/>
      <c r="E215" s="39" t="s">
        <v>4307</v>
      </c>
      <c r="F215" s="46"/>
      <c r="G215" s="46"/>
      <c r="H215" s="46"/>
      <c r="I215" s="46"/>
      <c r="J215" s="48"/>
    </row>
    <row r="216">
      <c r="A216" s="37" t="s">
        <v>202</v>
      </c>
      <c r="B216" s="37">
        <v>51</v>
      </c>
      <c r="C216" s="38" t="s">
        <v>4533</v>
      </c>
      <c r="D216" s="37" t="s">
        <v>204</v>
      </c>
      <c r="E216" s="39" t="s">
        <v>4534</v>
      </c>
      <c r="F216" s="40" t="s">
        <v>217</v>
      </c>
      <c r="G216" s="41">
        <v>964.95000000000005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ht="45">
      <c r="A218" s="37" t="s">
        <v>208</v>
      </c>
      <c r="B218" s="45"/>
      <c r="C218" s="46"/>
      <c r="D218" s="46"/>
      <c r="E218" s="49" t="s">
        <v>4674</v>
      </c>
      <c r="F218" s="46"/>
      <c r="G218" s="46"/>
      <c r="H218" s="46"/>
      <c r="I218" s="46"/>
      <c r="J218" s="48"/>
    </row>
    <row r="219" ht="60">
      <c r="A219" s="37" t="s">
        <v>210</v>
      </c>
      <c r="B219" s="45"/>
      <c r="C219" s="46"/>
      <c r="D219" s="46"/>
      <c r="E219" s="39" t="s">
        <v>4536</v>
      </c>
      <c r="F219" s="46"/>
      <c r="G219" s="46"/>
      <c r="H219" s="46"/>
      <c r="I219" s="46"/>
      <c r="J219" s="48"/>
    </row>
    <row r="220">
      <c r="A220" s="37" t="s">
        <v>202</v>
      </c>
      <c r="B220" s="37">
        <v>52</v>
      </c>
      <c r="C220" s="38" t="s">
        <v>4537</v>
      </c>
      <c r="D220" s="37" t="s">
        <v>204</v>
      </c>
      <c r="E220" s="39" t="s">
        <v>4538</v>
      </c>
      <c r="F220" s="40" t="s">
        <v>217</v>
      </c>
      <c r="G220" s="41">
        <v>45.399999999999999</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ht="45">
      <c r="A222" s="37" t="s">
        <v>208</v>
      </c>
      <c r="B222" s="45"/>
      <c r="C222" s="46"/>
      <c r="D222" s="46"/>
      <c r="E222" s="49" t="s">
        <v>4675</v>
      </c>
      <c r="F222" s="46"/>
      <c r="G222" s="46"/>
      <c r="H222" s="46"/>
      <c r="I222" s="46"/>
      <c r="J222" s="48"/>
    </row>
    <row r="223" ht="30">
      <c r="A223" s="37" t="s">
        <v>210</v>
      </c>
      <c r="B223" s="45"/>
      <c r="C223" s="46"/>
      <c r="D223" s="46"/>
      <c r="E223" s="39" t="s">
        <v>4540</v>
      </c>
      <c r="F223" s="46"/>
      <c r="G223" s="46"/>
      <c r="H223" s="46"/>
      <c r="I223" s="46"/>
      <c r="J223" s="48"/>
    </row>
    <row r="224">
      <c r="A224" s="37" t="s">
        <v>202</v>
      </c>
      <c r="B224" s="37">
        <v>53</v>
      </c>
      <c r="C224" s="38" t="s">
        <v>4541</v>
      </c>
      <c r="D224" s="37" t="s">
        <v>204</v>
      </c>
      <c r="E224" s="39" t="s">
        <v>4542</v>
      </c>
      <c r="F224" s="40" t="s">
        <v>217</v>
      </c>
      <c r="G224" s="41">
        <v>10.300000000000001</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ht="45">
      <c r="A226" s="37" t="s">
        <v>208</v>
      </c>
      <c r="B226" s="45"/>
      <c r="C226" s="46"/>
      <c r="D226" s="46"/>
      <c r="E226" s="49" t="s">
        <v>4676</v>
      </c>
      <c r="F226" s="46"/>
      <c r="G226" s="46"/>
      <c r="H226" s="46"/>
      <c r="I226" s="46"/>
      <c r="J226" s="48"/>
    </row>
    <row r="227" ht="30">
      <c r="A227" s="37" t="s">
        <v>210</v>
      </c>
      <c r="B227" s="45"/>
      <c r="C227" s="46"/>
      <c r="D227" s="46"/>
      <c r="E227" s="39" t="s">
        <v>4540</v>
      </c>
      <c r="F227" s="46"/>
      <c r="G227" s="46"/>
      <c r="H227" s="46"/>
      <c r="I227" s="46"/>
      <c r="J227" s="48"/>
    </row>
    <row r="228">
      <c r="A228" s="37" t="s">
        <v>202</v>
      </c>
      <c r="B228" s="37">
        <v>54</v>
      </c>
      <c r="C228" s="38" t="s">
        <v>4544</v>
      </c>
      <c r="D228" s="37" t="s">
        <v>204</v>
      </c>
      <c r="E228" s="39" t="s">
        <v>4545</v>
      </c>
      <c r="F228" s="40" t="s">
        <v>217</v>
      </c>
      <c r="G228" s="41">
        <v>10.300000000000001</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ht="45">
      <c r="A230" s="37" t="s">
        <v>208</v>
      </c>
      <c r="B230" s="45"/>
      <c r="C230" s="46"/>
      <c r="D230" s="46"/>
      <c r="E230" s="49" t="s">
        <v>4677</v>
      </c>
      <c r="F230" s="46"/>
      <c r="G230" s="46"/>
      <c r="H230" s="46"/>
      <c r="I230" s="46"/>
      <c r="J230" s="48"/>
    </row>
    <row r="231" ht="45">
      <c r="A231" s="37" t="s">
        <v>210</v>
      </c>
      <c r="B231" s="45"/>
      <c r="C231" s="46"/>
      <c r="D231" s="46"/>
      <c r="E231" s="39" t="s">
        <v>4547</v>
      </c>
      <c r="F231" s="46"/>
      <c r="G231" s="46"/>
      <c r="H231" s="46"/>
      <c r="I231" s="46"/>
      <c r="J231" s="48"/>
    </row>
    <row r="232" ht="30">
      <c r="A232" s="37" t="s">
        <v>202</v>
      </c>
      <c r="B232" s="37">
        <v>55</v>
      </c>
      <c r="C232" s="38" t="s">
        <v>4678</v>
      </c>
      <c r="D232" s="37" t="s">
        <v>204</v>
      </c>
      <c r="E232" s="39" t="s">
        <v>4679</v>
      </c>
      <c r="F232" s="40" t="s">
        <v>217</v>
      </c>
      <c r="G232" s="41">
        <v>13</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4680</v>
      </c>
      <c r="F234" s="46"/>
      <c r="G234" s="46"/>
      <c r="H234" s="46"/>
      <c r="I234" s="46"/>
      <c r="J234" s="48"/>
    </row>
    <row r="235" ht="105">
      <c r="A235" s="37" t="s">
        <v>210</v>
      </c>
      <c r="B235" s="45"/>
      <c r="C235" s="46"/>
      <c r="D235" s="46"/>
      <c r="E235" s="39" t="s">
        <v>4551</v>
      </c>
      <c r="F235" s="46"/>
      <c r="G235" s="46"/>
      <c r="H235" s="46"/>
      <c r="I235" s="46"/>
      <c r="J235" s="48"/>
    </row>
    <row r="236" ht="30">
      <c r="A236" s="37" t="s">
        <v>202</v>
      </c>
      <c r="B236" s="37">
        <v>56</v>
      </c>
      <c r="C236" s="38" t="s">
        <v>4548</v>
      </c>
      <c r="D236" s="37" t="s">
        <v>204</v>
      </c>
      <c r="E236" s="39" t="s">
        <v>4549</v>
      </c>
      <c r="F236" s="40" t="s">
        <v>217</v>
      </c>
      <c r="G236" s="41">
        <v>27.5</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4681</v>
      </c>
      <c r="F238" s="46"/>
      <c r="G238" s="46"/>
      <c r="H238" s="46"/>
      <c r="I238" s="46"/>
      <c r="J238" s="48"/>
    </row>
    <row r="239" ht="105">
      <c r="A239" s="37" t="s">
        <v>210</v>
      </c>
      <c r="B239" s="45"/>
      <c r="C239" s="46"/>
      <c r="D239" s="46"/>
      <c r="E239" s="39" t="s">
        <v>4551</v>
      </c>
      <c r="F239" s="46"/>
      <c r="G239" s="46"/>
      <c r="H239" s="46"/>
      <c r="I239" s="46"/>
      <c r="J239" s="48"/>
    </row>
    <row r="240">
      <c r="A240" s="37" t="s">
        <v>202</v>
      </c>
      <c r="B240" s="37">
        <v>57</v>
      </c>
      <c r="C240" s="38" t="s">
        <v>1747</v>
      </c>
      <c r="D240" s="37" t="s">
        <v>204</v>
      </c>
      <c r="E240" s="39" t="s">
        <v>1748</v>
      </c>
      <c r="F240" s="40" t="s">
        <v>492</v>
      </c>
      <c r="G240" s="41">
        <v>38.798000000000002</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ht="45">
      <c r="A242" s="37" t="s">
        <v>208</v>
      </c>
      <c r="B242" s="45"/>
      <c r="C242" s="46"/>
      <c r="D242" s="46"/>
      <c r="E242" s="49" t="s">
        <v>4682</v>
      </c>
      <c r="F242" s="46"/>
      <c r="G242" s="46"/>
      <c r="H242" s="46"/>
      <c r="I242" s="46"/>
      <c r="J242" s="48"/>
    </row>
    <row r="243" ht="150">
      <c r="A243" s="37" t="s">
        <v>210</v>
      </c>
      <c r="B243" s="45"/>
      <c r="C243" s="46"/>
      <c r="D243" s="46"/>
      <c r="E243" s="39" t="s">
        <v>1749</v>
      </c>
      <c r="F243" s="46"/>
      <c r="G243" s="46"/>
      <c r="H243" s="46"/>
      <c r="I243" s="46"/>
      <c r="J243" s="48"/>
    </row>
    <row r="244">
      <c r="A244" s="37" t="s">
        <v>202</v>
      </c>
      <c r="B244" s="37">
        <v>58</v>
      </c>
      <c r="C244" s="38" t="s">
        <v>4553</v>
      </c>
      <c r="D244" s="37" t="s">
        <v>204</v>
      </c>
      <c r="E244" s="39" t="s">
        <v>4554</v>
      </c>
      <c r="F244" s="40" t="s">
        <v>492</v>
      </c>
      <c r="G244" s="41">
        <v>19.399000000000001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ht="45">
      <c r="A246" s="37" t="s">
        <v>208</v>
      </c>
      <c r="B246" s="45"/>
      <c r="C246" s="46"/>
      <c r="D246" s="46"/>
      <c r="E246" s="49" t="s">
        <v>4683</v>
      </c>
      <c r="F246" s="46"/>
      <c r="G246" s="46"/>
      <c r="H246" s="46"/>
      <c r="I246" s="46"/>
      <c r="J246" s="48"/>
    </row>
    <row r="247" ht="150">
      <c r="A247" s="37" t="s">
        <v>210</v>
      </c>
      <c r="B247" s="45"/>
      <c r="C247" s="46"/>
      <c r="D247" s="46"/>
      <c r="E247" s="39" t="s">
        <v>1749</v>
      </c>
      <c r="F247" s="46"/>
      <c r="G247" s="46"/>
      <c r="H247" s="46"/>
      <c r="I247" s="46"/>
      <c r="J247" s="48"/>
    </row>
    <row r="248">
      <c r="A248" s="37" t="s">
        <v>202</v>
      </c>
      <c r="B248" s="37">
        <v>59</v>
      </c>
      <c r="C248" s="38" t="s">
        <v>4556</v>
      </c>
      <c r="D248" s="37" t="s">
        <v>204</v>
      </c>
      <c r="E248" s="39" t="s">
        <v>4557</v>
      </c>
      <c r="F248" s="40" t="s">
        <v>206</v>
      </c>
      <c r="G248" s="41">
        <v>3</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ht="45">
      <c r="A250" s="37" t="s">
        <v>208</v>
      </c>
      <c r="B250" s="45"/>
      <c r="C250" s="46"/>
      <c r="D250" s="46"/>
      <c r="E250" s="49" t="s">
        <v>4684</v>
      </c>
      <c r="F250" s="46"/>
      <c r="G250" s="46"/>
      <c r="H250" s="46"/>
      <c r="I250" s="46"/>
      <c r="J250" s="48"/>
    </row>
    <row r="251" ht="150">
      <c r="A251" s="37" t="s">
        <v>210</v>
      </c>
      <c r="B251" s="45"/>
      <c r="C251" s="46"/>
      <c r="D251" s="46"/>
      <c r="E251" s="39" t="s">
        <v>4559</v>
      </c>
      <c r="F251" s="46"/>
      <c r="G251" s="46"/>
      <c r="H251" s="46"/>
      <c r="I251" s="46"/>
      <c r="J251" s="48"/>
    </row>
    <row r="252">
      <c r="A252" s="37" t="s">
        <v>202</v>
      </c>
      <c r="B252" s="37">
        <v>60</v>
      </c>
      <c r="C252" s="38" t="s">
        <v>4685</v>
      </c>
      <c r="D252" s="37" t="s">
        <v>204</v>
      </c>
      <c r="E252" s="39" t="s">
        <v>4561</v>
      </c>
      <c r="F252" s="40" t="s">
        <v>877</v>
      </c>
      <c r="G252" s="41">
        <v>1</v>
      </c>
      <c r="H252" s="42">
        <v>0</v>
      </c>
      <c r="I252" s="43">
        <f>ROUND(G252*H252,P4)</f>
        <v>0</v>
      </c>
      <c r="J252" s="37"/>
      <c r="O252" s="44">
        <f>I252*0.21</f>
        <v>0</v>
      </c>
      <c r="P252">
        <v>3</v>
      </c>
    </row>
    <row r="253">
      <c r="A253" s="37" t="s">
        <v>207</v>
      </c>
      <c r="B253" s="45"/>
      <c r="C253" s="46"/>
      <c r="D253" s="46"/>
      <c r="E253" s="39" t="s">
        <v>4561</v>
      </c>
      <c r="F253" s="46"/>
      <c r="G253" s="46"/>
      <c r="H253" s="46"/>
      <c r="I253" s="46"/>
      <c r="J253" s="48"/>
    </row>
    <row r="254" ht="120">
      <c r="A254" s="37" t="s">
        <v>208</v>
      </c>
      <c r="B254" s="45"/>
      <c r="C254" s="46"/>
      <c r="D254" s="46"/>
      <c r="E254" s="49" t="s">
        <v>4562</v>
      </c>
      <c r="F254" s="46"/>
      <c r="G254" s="46"/>
      <c r="H254" s="46"/>
      <c r="I254" s="46"/>
      <c r="J254" s="48"/>
    </row>
    <row r="255">
      <c r="A255" s="37" t="s">
        <v>210</v>
      </c>
      <c r="B255" s="45"/>
      <c r="C255" s="46"/>
      <c r="D255" s="46"/>
      <c r="E255" s="47" t="s">
        <v>204</v>
      </c>
      <c r="F255" s="46"/>
      <c r="G255" s="46"/>
      <c r="H255" s="46"/>
      <c r="I255" s="46"/>
      <c r="J255" s="48"/>
    </row>
    <row r="256" ht="30">
      <c r="A256" s="37" t="s">
        <v>202</v>
      </c>
      <c r="B256" s="37">
        <v>61</v>
      </c>
      <c r="C256" s="38" t="s">
        <v>4686</v>
      </c>
      <c r="D256" s="37" t="s">
        <v>204</v>
      </c>
      <c r="E256" s="39" t="s">
        <v>4564</v>
      </c>
      <c r="F256" s="40" t="s">
        <v>877</v>
      </c>
      <c r="G256" s="41">
        <v>1</v>
      </c>
      <c r="H256" s="42">
        <v>0</v>
      </c>
      <c r="I256" s="43">
        <f>ROUND(G256*H256,P4)</f>
        <v>0</v>
      </c>
      <c r="J256" s="37"/>
      <c r="O256" s="44">
        <f>I256*0.21</f>
        <v>0</v>
      </c>
      <c r="P256">
        <v>3</v>
      </c>
    </row>
    <row r="257" ht="30">
      <c r="A257" s="37" t="s">
        <v>207</v>
      </c>
      <c r="B257" s="45"/>
      <c r="C257" s="46"/>
      <c r="D257" s="46"/>
      <c r="E257" s="39" t="s">
        <v>4564</v>
      </c>
      <c r="F257" s="46"/>
      <c r="G257" s="46"/>
      <c r="H257" s="46"/>
      <c r="I257" s="46"/>
      <c r="J257" s="48"/>
    </row>
    <row r="258" ht="75">
      <c r="A258" s="37" t="s">
        <v>208</v>
      </c>
      <c r="B258" s="45"/>
      <c r="C258" s="46"/>
      <c r="D258" s="46"/>
      <c r="E258" s="49" t="s">
        <v>4565</v>
      </c>
      <c r="F258" s="46"/>
      <c r="G258" s="46"/>
      <c r="H258" s="46"/>
      <c r="I258" s="46"/>
      <c r="J258" s="48"/>
    </row>
    <row r="259">
      <c r="A259" s="37" t="s">
        <v>210</v>
      </c>
      <c r="B259" s="45"/>
      <c r="C259" s="46"/>
      <c r="D259" s="46"/>
      <c r="E259" s="47" t="s">
        <v>204</v>
      </c>
      <c r="F259" s="46"/>
      <c r="G259" s="46"/>
      <c r="H259" s="46"/>
      <c r="I259" s="46"/>
      <c r="J259" s="48"/>
    </row>
    <row r="260">
      <c r="A260" s="31" t="s">
        <v>199</v>
      </c>
      <c r="B260" s="32"/>
      <c r="C260" s="33" t="s">
        <v>471</v>
      </c>
      <c r="D260" s="34"/>
      <c r="E260" s="31" t="s">
        <v>472</v>
      </c>
      <c r="F260" s="34"/>
      <c r="G260" s="34"/>
      <c r="H260" s="34"/>
      <c r="I260" s="35">
        <f>SUMIFS(I261:I276,A261:A276,"P")</f>
        <v>0</v>
      </c>
      <c r="J260" s="36"/>
    </row>
    <row r="261" ht="45">
      <c r="A261" s="37" t="s">
        <v>202</v>
      </c>
      <c r="B261" s="37">
        <v>62</v>
      </c>
      <c r="C261" s="38" t="s">
        <v>572</v>
      </c>
      <c r="D261" s="37" t="s">
        <v>573</v>
      </c>
      <c r="E261" s="39" t="s">
        <v>574</v>
      </c>
      <c r="F261" s="40" t="s">
        <v>476</v>
      </c>
      <c r="G261" s="41">
        <v>3756.9580000000001</v>
      </c>
      <c r="H261" s="42">
        <v>0</v>
      </c>
      <c r="I261" s="43">
        <f>ROUND(G261*H261,P4)</f>
        <v>0</v>
      </c>
      <c r="J261" s="37"/>
      <c r="O261" s="44">
        <f>I261*0.21</f>
        <v>0</v>
      </c>
      <c r="P261">
        <v>3</v>
      </c>
    </row>
    <row r="262">
      <c r="A262" s="37" t="s">
        <v>207</v>
      </c>
      <c r="B262" s="45"/>
      <c r="C262" s="46"/>
      <c r="D262" s="46"/>
      <c r="E262" s="39" t="s">
        <v>477</v>
      </c>
      <c r="F262" s="46"/>
      <c r="G262" s="46"/>
      <c r="H262" s="46"/>
      <c r="I262" s="46"/>
      <c r="J262" s="48"/>
    </row>
    <row r="263" ht="165">
      <c r="A263" s="37" t="s">
        <v>208</v>
      </c>
      <c r="B263" s="45"/>
      <c r="C263" s="46"/>
      <c r="D263" s="46"/>
      <c r="E263" s="49" t="s">
        <v>4687</v>
      </c>
      <c r="F263" s="46"/>
      <c r="G263" s="46"/>
      <c r="H263" s="46"/>
      <c r="I263" s="46"/>
      <c r="J263" s="48"/>
    </row>
    <row r="264" ht="120">
      <c r="A264" s="37" t="s">
        <v>210</v>
      </c>
      <c r="B264" s="45"/>
      <c r="C264" s="46"/>
      <c r="D264" s="46"/>
      <c r="E264" s="39" t="s">
        <v>479</v>
      </c>
      <c r="F264" s="46"/>
      <c r="G264" s="46"/>
      <c r="H264" s="46"/>
      <c r="I264" s="46"/>
      <c r="J264" s="48"/>
    </row>
    <row r="265" ht="60">
      <c r="A265" s="37" t="s">
        <v>202</v>
      </c>
      <c r="B265" s="37">
        <v>63</v>
      </c>
      <c r="C265" s="38" t="s">
        <v>1782</v>
      </c>
      <c r="D265" s="37" t="s">
        <v>1783</v>
      </c>
      <c r="E265" s="39" t="s">
        <v>1784</v>
      </c>
      <c r="F265" s="40" t="s">
        <v>476</v>
      </c>
      <c r="G265" s="41">
        <v>781.428</v>
      </c>
      <c r="H265" s="42">
        <v>0</v>
      </c>
      <c r="I265" s="43">
        <f>ROUND(G265*H265,P4)</f>
        <v>0</v>
      </c>
      <c r="J265" s="37"/>
      <c r="O265" s="44">
        <f>I265*0.21</f>
        <v>0</v>
      </c>
      <c r="P265">
        <v>3</v>
      </c>
    </row>
    <row r="266">
      <c r="A266" s="37" t="s">
        <v>207</v>
      </c>
      <c r="B266" s="45"/>
      <c r="C266" s="46"/>
      <c r="D266" s="46"/>
      <c r="E266" s="39" t="s">
        <v>477</v>
      </c>
      <c r="F266" s="46"/>
      <c r="G266" s="46"/>
      <c r="H266" s="46"/>
      <c r="I266" s="46"/>
      <c r="J266" s="48"/>
    </row>
    <row r="267" ht="225">
      <c r="A267" s="37" t="s">
        <v>208</v>
      </c>
      <c r="B267" s="45"/>
      <c r="C267" s="46"/>
      <c r="D267" s="46"/>
      <c r="E267" s="49" t="s">
        <v>4688</v>
      </c>
      <c r="F267" s="46"/>
      <c r="G267" s="46"/>
      <c r="H267" s="46"/>
      <c r="I267" s="46"/>
      <c r="J267" s="48"/>
    </row>
    <row r="268" ht="120">
      <c r="A268" s="37" t="s">
        <v>210</v>
      </c>
      <c r="B268" s="45"/>
      <c r="C268" s="46"/>
      <c r="D268" s="46"/>
      <c r="E268" s="39" t="s">
        <v>479</v>
      </c>
      <c r="F268" s="46"/>
      <c r="G268" s="46"/>
      <c r="H268" s="46"/>
      <c r="I268" s="46"/>
      <c r="J268" s="48"/>
    </row>
    <row r="269" ht="45">
      <c r="A269" s="37" t="s">
        <v>202</v>
      </c>
      <c r="B269" s="37">
        <v>64</v>
      </c>
      <c r="C269" s="38" t="s">
        <v>4568</v>
      </c>
      <c r="D269" s="37" t="s">
        <v>4569</v>
      </c>
      <c r="E269" s="39" t="s">
        <v>4570</v>
      </c>
      <c r="F269" s="40" t="s">
        <v>476</v>
      </c>
      <c r="G269" s="41">
        <v>1662.585</v>
      </c>
      <c r="H269" s="42">
        <v>0</v>
      </c>
      <c r="I269" s="43">
        <f>ROUND(G269*H269,P4)</f>
        <v>0</v>
      </c>
      <c r="J269" s="37"/>
      <c r="O269" s="44">
        <f>I269*0.21</f>
        <v>0</v>
      </c>
      <c r="P269">
        <v>3</v>
      </c>
    </row>
    <row r="270">
      <c r="A270" s="37" t="s">
        <v>207</v>
      </c>
      <c r="B270" s="45"/>
      <c r="C270" s="46"/>
      <c r="D270" s="46"/>
      <c r="E270" s="39" t="s">
        <v>477</v>
      </c>
      <c r="F270" s="46"/>
      <c r="G270" s="46"/>
      <c r="H270" s="46"/>
      <c r="I270" s="46"/>
      <c r="J270" s="48"/>
    </row>
    <row r="271" ht="30">
      <c r="A271" s="37" t="s">
        <v>208</v>
      </c>
      <c r="B271" s="45"/>
      <c r="C271" s="46"/>
      <c r="D271" s="46"/>
      <c r="E271" s="49" t="s">
        <v>4689</v>
      </c>
      <c r="F271" s="46"/>
      <c r="G271" s="46"/>
      <c r="H271" s="46"/>
      <c r="I271" s="46"/>
      <c r="J271" s="48"/>
    </row>
    <row r="272" ht="120">
      <c r="A272" s="37" t="s">
        <v>210</v>
      </c>
      <c r="B272" s="45"/>
      <c r="C272" s="46"/>
      <c r="D272" s="46"/>
      <c r="E272" s="39" t="s">
        <v>479</v>
      </c>
      <c r="F272" s="46"/>
      <c r="G272" s="46"/>
      <c r="H272" s="46"/>
      <c r="I272" s="46"/>
      <c r="J272" s="48"/>
    </row>
    <row r="273" ht="45">
      <c r="A273" s="37" t="s">
        <v>202</v>
      </c>
      <c r="B273" s="37">
        <v>65</v>
      </c>
      <c r="C273" s="38" t="s">
        <v>4572</v>
      </c>
      <c r="D273" s="37" t="s">
        <v>4573</v>
      </c>
      <c r="E273" s="39" t="s">
        <v>4574</v>
      </c>
      <c r="F273" s="40" t="s">
        <v>476</v>
      </c>
      <c r="G273" s="41">
        <v>413.54500000000002</v>
      </c>
      <c r="H273" s="42">
        <v>0</v>
      </c>
      <c r="I273" s="43">
        <f>ROUND(G273*H273,P4)</f>
        <v>0</v>
      </c>
      <c r="J273" s="37"/>
      <c r="O273" s="44">
        <f>I273*0.21</f>
        <v>0</v>
      </c>
      <c r="P273">
        <v>3</v>
      </c>
    </row>
    <row r="274">
      <c r="A274" s="37" t="s">
        <v>207</v>
      </c>
      <c r="B274" s="45"/>
      <c r="C274" s="46"/>
      <c r="D274" s="46"/>
      <c r="E274" s="39" t="s">
        <v>477</v>
      </c>
      <c r="F274" s="46"/>
      <c r="G274" s="46"/>
      <c r="H274" s="46"/>
      <c r="I274" s="46"/>
      <c r="J274" s="48"/>
    </row>
    <row r="275" ht="30">
      <c r="A275" s="37" t="s">
        <v>208</v>
      </c>
      <c r="B275" s="45"/>
      <c r="C275" s="46"/>
      <c r="D275" s="46"/>
      <c r="E275" s="49" t="s">
        <v>4690</v>
      </c>
      <c r="F275" s="46"/>
      <c r="G275" s="46"/>
      <c r="H275" s="46"/>
      <c r="I275" s="46"/>
      <c r="J275" s="48"/>
    </row>
    <row r="276" ht="120">
      <c r="A276" s="37" t="s">
        <v>210</v>
      </c>
      <c r="B276" s="50"/>
      <c r="C276" s="51"/>
      <c r="D276" s="51"/>
      <c r="E276" s="39" t="s">
        <v>479</v>
      </c>
      <c r="F276" s="51"/>
      <c r="G276" s="51"/>
      <c r="H276" s="51"/>
      <c r="I276" s="51"/>
      <c r="J276" s="52"/>
    </row>
  </sheetData>
  <sheetProtection sheet="1" objects="1" scenarios="1" spinCount="100000" saltValue="QuQlRnvgDTghOVuuT9b0JJQCoqzOIYfBU2OUTCCiI4300TNiRid/xUxUj51HBJLmpgqZSKBZpWxv6XTtyGEszg==" hashValue="gndXjqeG95UA03McwClvU/vPUlOr2zWclXrsuYiACq06ALqr15m5p/r7HSkxj5LwqKdyvmfbmJcymfyhxXinW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4691</v>
      </c>
      <c r="I3" s="25">
        <f>SUMIFS(I10:I186,A10:A186,"SD")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4692</v>
      </c>
      <c r="D5" s="22"/>
      <c r="E5" s="23" t="s">
        <v>96</v>
      </c>
      <c r="F5" s="17"/>
      <c r="G5" s="17"/>
      <c r="H5" s="17"/>
      <c r="I5" s="17"/>
      <c r="J5" s="19"/>
      <c r="O5">
        <v>0.20999999999999999</v>
      </c>
    </row>
    <row r="6">
      <c r="A6" s="3" t="s">
        <v>1986</v>
      </c>
      <c r="B6" s="20" t="s">
        <v>187</v>
      </c>
      <c r="C6" s="21" t="s">
        <v>4691</v>
      </c>
      <c r="D6" s="22"/>
      <c r="E6" s="23" t="s">
        <v>98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SUMIFS(I11:I37,A11:A37,"P")</f>
        <v>0</v>
      </c>
      <c r="J10" s="36"/>
    </row>
    <row r="11">
      <c r="A11" s="37" t="s">
        <v>202</v>
      </c>
      <c r="B11" s="37">
        <v>1</v>
      </c>
      <c r="C11" s="38" t="s">
        <v>4106</v>
      </c>
      <c r="D11" s="37" t="s">
        <v>204</v>
      </c>
      <c r="E11" s="39" t="s">
        <v>4107</v>
      </c>
      <c r="F11" s="40" t="s">
        <v>455</v>
      </c>
      <c r="G11" s="41">
        <v>2160</v>
      </c>
      <c r="H11" s="42">
        <v>0</v>
      </c>
      <c r="I11" s="43">
        <f>ROUND(G11*H11,P4)</f>
        <v>0</v>
      </c>
      <c r="J11" s="37"/>
      <c r="O11" s="44">
        <f>I11*0.21</f>
        <v>0</v>
      </c>
      <c r="P11">
        <v>3</v>
      </c>
    </row>
    <row r="12">
      <c r="A12" s="37" t="s">
        <v>207</v>
      </c>
      <c r="B12" s="45"/>
      <c r="C12" s="46"/>
      <c r="D12" s="46"/>
      <c r="E12" s="47" t="s">
        <v>204</v>
      </c>
      <c r="F12" s="46"/>
      <c r="G12" s="46"/>
      <c r="H12" s="46"/>
      <c r="I12" s="46"/>
      <c r="J12" s="48"/>
    </row>
    <row r="13" ht="75">
      <c r="A13" s="37" t="s">
        <v>208</v>
      </c>
      <c r="B13" s="45"/>
      <c r="C13" s="46"/>
      <c r="D13" s="46"/>
      <c r="E13" s="49" t="s">
        <v>4693</v>
      </c>
      <c r="F13" s="46"/>
      <c r="G13" s="46"/>
      <c r="H13" s="46"/>
      <c r="I13" s="46"/>
      <c r="J13" s="48"/>
    </row>
    <row r="14" ht="45">
      <c r="A14" s="37" t="s">
        <v>210</v>
      </c>
      <c r="B14" s="45"/>
      <c r="C14" s="46"/>
      <c r="D14" s="46"/>
      <c r="E14" s="39" t="s">
        <v>4109</v>
      </c>
      <c r="F14" s="46"/>
      <c r="G14" s="46"/>
      <c r="H14" s="46"/>
      <c r="I14" s="46"/>
      <c r="J14" s="48"/>
    </row>
    <row r="15">
      <c r="A15" s="37" t="s">
        <v>202</v>
      </c>
      <c r="B15" s="37">
        <v>2</v>
      </c>
      <c r="C15" s="38" t="s">
        <v>495</v>
      </c>
      <c r="D15" s="37" t="s">
        <v>204</v>
      </c>
      <c r="E15" s="39" t="s">
        <v>496</v>
      </c>
      <c r="F15" s="40" t="s">
        <v>492</v>
      </c>
      <c r="G15" s="41">
        <v>867.50999999999999</v>
      </c>
      <c r="H15" s="42">
        <v>0</v>
      </c>
      <c r="I15" s="43">
        <f>ROUND(G15*H15,P4)</f>
        <v>0</v>
      </c>
      <c r="J15" s="37"/>
      <c r="O15" s="44">
        <f>I15*0.21</f>
        <v>0</v>
      </c>
      <c r="P15">
        <v>3</v>
      </c>
    </row>
    <row r="16">
      <c r="A16" s="37" t="s">
        <v>207</v>
      </c>
      <c r="B16" s="45"/>
      <c r="C16" s="46"/>
      <c r="D16" s="46"/>
      <c r="E16" s="47" t="s">
        <v>204</v>
      </c>
      <c r="F16" s="46"/>
      <c r="G16" s="46"/>
      <c r="H16" s="46"/>
      <c r="I16" s="46"/>
      <c r="J16" s="48"/>
    </row>
    <row r="17" ht="90">
      <c r="A17" s="37" t="s">
        <v>208</v>
      </c>
      <c r="B17" s="45"/>
      <c r="C17" s="46"/>
      <c r="D17" s="46"/>
      <c r="E17" s="49" t="s">
        <v>4694</v>
      </c>
      <c r="F17" s="46"/>
      <c r="G17" s="46"/>
      <c r="H17" s="46"/>
      <c r="I17" s="46"/>
      <c r="J17" s="48"/>
    </row>
    <row r="18" ht="405">
      <c r="A18" s="37" t="s">
        <v>210</v>
      </c>
      <c r="B18" s="45"/>
      <c r="C18" s="46"/>
      <c r="D18" s="46"/>
      <c r="E18" s="39" t="s">
        <v>494</v>
      </c>
      <c r="F18" s="46"/>
      <c r="G18" s="46"/>
      <c r="H18" s="46"/>
      <c r="I18" s="46"/>
      <c r="J18" s="48"/>
    </row>
    <row r="19">
      <c r="A19" s="37" t="s">
        <v>202</v>
      </c>
      <c r="B19" s="37">
        <v>3</v>
      </c>
      <c r="C19" s="38" t="s">
        <v>4418</v>
      </c>
      <c r="D19" s="37" t="s">
        <v>204</v>
      </c>
      <c r="E19" s="39" t="s">
        <v>4419</v>
      </c>
      <c r="F19" s="40" t="s">
        <v>492</v>
      </c>
      <c r="G19" s="41">
        <v>813.29999999999995</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208</v>
      </c>
      <c r="B21" s="45"/>
      <c r="C21" s="46"/>
      <c r="D21" s="46"/>
      <c r="E21" s="49" t="s">
        <v>4695</v>
      </c>
      <c r="F21" s="46"/>
      <c r="G21" s="46"/>
      <c r="H21" s="46"/>
      <c r="I21" s="46"/>
      <c r="J21" s="48"/>
    </row>
    <row r="22" ht="405">
      <c r="A22" s="37" t="s">
        <v>210</v>
      </c>
      <c r="B22" s="45"/>
      <c r="C22" s="46"/>
      <c r="D22" s="46"/>
      <c r="E22" s="39" t="s">
        <v>494</v>
      </c>
      <c r="F22" s="46"/>
      <c r="G22" s="46"/>
      <c r="H22" s="46"/>
      <c r="I22" s="46"/>
      <c r="J22" s="48"/>
    </row>
    <row r="23">
      <c r="A23" s="37" t="s">
        <v>202</v>
      </c>
      <c r="B23" s="37">
        <v>4</v>
      </c>
      <c r="C23" s="38" t="s">
        <v>497</v>
      </c>
      <c r="D23" s="37" t="s">
        <v>204</v>
      </c>
      <c r="E23" s="39" t="s">
        <v>498</v>
      </c>
      <c r="F23" s="40" t="s">
        <v>492</v>
      </c>
      <c r="G23" s="41">
        <v>1073.453</v>
      </c>
      <c r="H23" s="42">
        <v>0</v>
      </c>
      <c r="I23" s="43">
        <f>ROUND(G23*H23,P4)</f>
        <v>0</v>
      </c>
      <c r="J23" s="37"/>
      <c r="O23" s="44">
        <f>I23*0.21</f>
        <v>0</v>
      </c>
      <c r="P23">
        <v>3</v>
      </c>
    </row>
    <row r="24">
      <c r="A24" s="37" t="s">
        <v>207</v>
      </c>
      <c r="B24" s="45"/>
      <c r="C24" s="46"/>
      <c r="D24" s="46"/>
      <c r="E24" s="47" t="s">
        <v>204</v>
      </c>
      <c r="F24" s="46"/>
      <c r="G24" s="46"/>
      <c r="H24" s="46"/>
      <c r="I24" s="46"/>
      <c r="J24" s="48"/>
    </row>
    <row r="25" ht="285">
      <c r="A25" s="37" t="s">
        <v>208</v>
      </c>
      <c r="B25" s="45"/>
      <c r="C25" s="46"/>
      <c r="D25" s="46"/>
      <c r="E25" s="49" t="s">
        <v>4696</v>
      </c>
      <c r="F25" s="46"/>
      <c r="G25" s="46"/>
      <c r="H25" s="46"/>
      <c r="I25" s="46"/>
      <c r="J25" s="48"/>
    </row>
    <row r="26" ht="300">
      <c r="A26" s="37" t="s">
        <v>210</v>
      </c>
      <c r="B26" s="45"/>
      <c r="C26" s="46"/>
      <c r="D26" s="46"/>
      <c r="E26" s="39" t="s">
        <v>499</v>
      </c>
      <c r="F26" s="46"/>
      <c r="G26" s="46"/>
      <c r="H26" s="46"/>
      <c r="I26" s="46"/>
      <c r="J26" s="48"/>
    </row>
    <row r="27">
      <c r="A27" s="37" t="s">
        <v>202</v>
      </c>
      <c r="B27" s="37">
        <v>5</v>
      </c>
      <c r="C27" s="38" t="s">
        <v>2844</v>
      </c>
      <c r="D27" s="37" t="s">
        <v>204</v>
      </c>
      <c r="E27" s="39" t="s">
        <v>2845</v>
      </c>
      <c r="F27" s="40" t="s">
        <v>227</v>
      </c>
      <c r="G27" s="41">
        <v>585.71000000000004</v>
      </c>
      <c r="H27" s="42">
        <v>0</v>
      </c>
      <c r="I27" s="43">
        <f>ROUND(G27*H27,P4)</f>
        <v>0</v>
      </c>
      <c r="J27" s="37"/>
      <c r="O27" s="44">
        <f>I27*0.21</f>
        <v>0</v>
      </c>
      <c r="P27">
        <v>3</v>
      </c>
    </row>
    <row r="28">
      <c r="A28" s="37" t="s">
        <v>207</v>
      </c>
      <c r="B28" s="45"/>
      <c r="C28" s="46"/>
      <c r="D28" s="46"/>
      <c r="E28" s="47" t="s">
        <v>204</v>
      </c>
      <c r="F28" s="46"/>
      <c r="G28" s="46"/>
      <c r="H28" s="46"/>
      <c r="I28" s="46"/>
      <c r="J28" s="48"/>
    </row>
    <row r="29" ht="409.5">
      <c r="A29" s="37" t="s">
        <v>208</v>
      </c>
      <c r="B29" s="45"/>
      <c r="C29" s="46"/>
      <c r="D29" s="46"/>
      <c r="E29" s="49" t="s">
        <v>4697</v>
      </c>
      <c r="F29" s="46"/>
      <c r="G29" s="46"/>
      <c r="H29" s="46"/>
      <c r="I29" s="46"/>
      <c r="J29" s="48"/>
    </row>
    <row r="30" ht="30">
      <c r="A30" s="37" t="s">
        <v>210</v>
      </c>
      <c r="B30" s="45"/>
      <c r="C30" s="46"/>
      <c r="D30" s="46"/>
      <c r="E30" s="39" t="s">
        <v>2562</v>
      </c>
      <c r="F30" s="46"/>
      <c r="G30" s="46"/>
      <c r="H30" s="46"/>
      <c r="I30" s="46"/>
      <c r="J30" s="48"/>
    </row>
    <row r="31">
      <c r="A31" s="37" t="s">
        <v>202</v>
      </c>
      <c r="B31" s="37">
        <v>6</v>
      </c>
      <c r="C31" s="38" t="s">
        <v>4127</v>
      </c>
      <c r="D31" s="37" t="s">
        <v>204</v>
      </c>
      <c r="E31" s="39" t="s">
        <v>4128</v>
      </c>
      <c r="F31" s="40" t="s">
        <v>877</v>
      </c>
      <c r="G31" s="41">
        <v>1</v>
      </c>
      <c r="H31" s="42">
        <v>0</v>
      </c>
      <c r="I31" s="43">
        <f>ROUND(G31*H31,P4)</f>
        <v>0</v>
      </c>
      <c r="J31" s="37"/>
      <c r="O31" s="44">
        <f>I31*0.21</f>
        <v>0</v>
      </c>
      <c r="P31">
        <v>3</v>
      </c>
    </row>
    <row r="32">
      <c r="A32" s="37" t="s">
        <v>207</v>
      </c>
      <c r="B32" s="45"/>
      <c r="C32" s="46"/>
      <c r="D32" s="46"/>
      <c r="E32" s="39" t="s">
        <v>4128</v>
      </c>
      <c r="F32" s="46"/>
      <c r="G32" s="46"/>
      <c r="H32" s="46"/>
      <c r="I32" s="46"/>
      <c r="J32" s="48"/>
    </row>
    <row r="33" ht="180">
      <c r="A33" s="37" t="s">
        <v>210</v>
      </c>
      <c r="B33" s="45"/>
      <c r="C33" s="46"/>
      <c r="D33" s="46"/>
      <c r="E33" s="39" t="s">
        <v>4129</v>
      </c>
      <c r="F33" s="46"/>
      <c r="G33" s="46"/>
      <c r="H33" s="46"/>
      <c r="I33" s="46"/>
      <c r="J33" s="48"/>
    </row>
    <row r="34" ht="30">
      <c r="A34" s="37" t="s">
        <v>202</v>
      </c>
      <c r="B34" s="37">
        <v>7</v>
      </c>
      <c r="C34" s="38" t="s">
        <v>4698</v>
      </c>
      <c r="D34" s="37" t="s">
        <v>204</v>
      </c>
      <c r="E34" s="39" t="s">
        <v>4699</v>
      </c>
      <c r="F34" s="40" t="s">
        <v>492</v>
      </c>
      <c r="G34" s="41">
        <v>272.18200000000002</v>
      </c>
      <c r="H34" s="42">
        <v>0</v>
      </c>
      <c r="I34" s="43">
        <f>ROUND(G34*H34,P4)</f>
        <v>0</v>
      </c>
      <c r="J34" s="37"/>
      <c r="O34" s="44">
        <f>I34*0.21</f>
        <v>0</v>
      </c>
      <c r="P34">
        <v>3</v>
      </c>
    </row>
    <row r="35" ht="30">
      <c r="A35" s="37" t="s">
        <v>207</v>
      </c>
      <c r="B35" s="45"/>
      <c r="C35" s="46"/>
      <c r="D35" s="46"/>
      <c r="E35" s="39" t="s">
        <v>4699</v>
      </c>
      <c r="F35" s="46"/>
      <c r="G35" s="46"/>
      <c r="H35" s="46"/>
      <c r="I35" s="46"/>
      <c r="J35" s="48"/>
    </row>
    <row r="36" ht="409.5">
      <c r="A36" s="37" t="s">
        <v>208</v>
      </c>
      <c r="B36" s="45"/>
      <c r="C36" s="46"/>
      <c r="D36" s="46"/>
      <c r="E36" s="49" t="s">
        <v>4700</v>
      </c>
      <c r="F36" s="46"/>
      <c r="G36" s="46"/>
      <c r="H36" s="46"/>
      <c r="I36" s="46"/>
      <c r="J36" s="48"/>
    </row>
    <row r="37" ht="45">
      <c r="A37" s="37" t="s">
        <v>210</v>
      </c>
      <c r="B37" s="45"/>
      <c r="C37" s="46"/>
      <c r="D37" s="46"/>
      <c r="E37" s="39" t="s">
        <v>4701</v>
      </c>
      <c r="F37" s="46"/>
      <c r="G37" s="46"/>
      <c r="H37" s="46"/>
      <c r="I37" s="46"/>
      <c r="J37" s="48"/>
    </row>
    <row r="38">
      <c r="A38" s="31" t="s">
        <v>199</v>
      </c>
      <c r="B38" s="32"/>
      <c r="C38" s="33" t="s">
        <v>243</v>
      </c>
      <c r="D38" s="34"/>
      <c r="E38" s="31" t="s">
        <v>3076</v>
      </c>
      <c r="F38" s="34"/>
      <c r="G38" s="34"/>
      <c r="H38" s="34"/>
      <c r="I38" s="35">
        <f>SUMIFS(I39:I46,A39:A46,"P")</f>
        <v>0</v>
      </c>
      <c r="J38" s="36"/>
    </row>
    <row r="39">
      <c r="A39" s="37" t="s">
        <v>202</v>
      </c>
      <c r="B39" s="37">
        <v>8</v>
      </c>
      <c r="C39" s="38" t="s">
        <v>4702</v>
      </c>
      <c r="D39" s="37" t="s">
        <v>204</v>
      </c>
      <c r="E39" s="39" t="s">
        <v>4703</v>
      </c>
      <c r="F39" s="40" t="s">
        <v>476</v>
      </c>
      <c r="G39" s="41">
        <v>77.539000000000001</v>
      </c>
      <c r="H39" s="42">
        <v>0</v>
      </c>
      <c r="I39" s="43">
        <f>ROUND(G39*H39,P4)</f>
        <v>0</v>
      </c>
      <c r="J39" s="37"/>
      <c r="O39" s="44">
        <f>I39*0.21</f>
        <v>0</v>
      </c>
      <c r="P39">
        <v>3</v>
      </c>
    </row>
    <row r="40">
      <c r="A40" s="37" t="s">
        <v>207</v>
      </c>
      <c r="B40" s="45"/>
      <c r="C40" s="46"/>
      <c r="D40" s="46"/>
      <c r="E40" s="47" t="s">
        <v>204</v>
      </c>
      <c r="F40" s="46"/>
      <c r="G40" s="46"/>
      <c r="H40" s="46"/>
      <c r="I40" s="46"/>
      <c r="J40" s="48"/>
    </row>
    <row r="41" ht="105">
      <c r="A41" s="37" t="s">
        <v>208</v>
      </c>
      <c r="B41" s="45"/>
      <c r="C41" s="46"/>
      <c r="D41" s="46"/>
      <c r="E41" s="49" t="s">
        <v>4704</v>
      </c>
      <c r="F41" s="46"/>
      <c r="G41" s="46"/>
      <c r="H41" s="46"/>
      <c r="I41" s="46"/>
      <c r="J41" s="48"/>
    </row>
    <row r="42" ht="409.5">
      <c r="A42" s="37" t="s">
        <v>210</v>
      </c>
      <c r="B42" s="45"/>
      <c r="C42" s="46"/>
      <c r="D42" s="46"/>
      <c r="E42" s="39" t="s">
        <v>4137</v>
      </c>
      <c r="F42" s="46"/>
      <c r="G42" s="46"/>
      <c r="H42" s="46"/>
      <c r="I42" s="46"/>
      <c r="J42" s="48"/>
    </row>
    <row r="43">
      <c r="A43" s="37" t="s">
        <v>202</v>
      </c>
      <c r="B43" s="37">
        <v>9</v>
      </c>
      <c r="C43" s="38" t="s">
        <v>4705</v>
      </c>
      <c r="D43" s="37" t="s">
        <v>204</v>
      </c>
      <c r="E43" s="39" t="s">
        <v>4706</v>
      </c>
      <c r="F43" s="40" t="s">
        <v>476</v>
      </c>
      <c r="G43" s="41">
        <v>77.539000000000001</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4707</v>
      </c>
      <c r="F45" s="46"/>
      <c r="G45" s="46"/>
      <c r="H45" s="46"/>
      <c r="I45" s="46"/>
      <c r="J45" s="48"/>
    </row>
    <row r="46">
      <c r="A46" s="37" t="s">
        <v>210</v>
      </c>
      <c r="B46" s="45"/>
      <c r="C46" s="46"/>
      <c r="D46" s="46"/>
      <c r="E46" s="39" t="s">
        <v>4141</v>
      </c>
      <c r="F46" s="46"/>
      <c r="G46" s="46"/>
      <c r="H46" s="46"/>
      <c r="I46" s="46"/>
      <c r="J46" s="48"/>
    </row>
    <row r="47">
      <c r="A47" s="31" t="s">
        <v>199</v>
      </c>
      <c r="B47" s="32"/>
      <c r="C47" s="33" t="s">
        <v>420</v>
      </c>
      <c r="D47" s="34"/>
      <c r="E47" s="31" t="s">
        <v>3096</v>
      </c>
      <c r="F47" s="34"/>
      <c r="G47" s="34"/>
      <c r="H47" s="34"/>
      <c r="I47" s="35">
        <f>SUMIFS(I48:I71,A48:A71,"P")</f>
        <v>0</v>
      </c>
      <c r="J47" s="36"/>
    </row>
    <row r="48">
      <c r="A48" s="37" t="s">
        <v>202</v>
      </c>
      <c r="B48" s="37">
        <v>10</v>
      </c>
      <c r="C48" s="38" t="s">
        <v>4708</v>
      </c>
      <c r="D48" s="37" t="s">
        <v>204</v>
      </c>
      <c r="E48" s="39" t="s">
        <v>4709</v>
      </c>
      <c r="F48" s="40" t="s">
        <v>492</v>
      </c>
      <c r="G48" s="41">
        <v>7.8300000000000001</v>
      </c>
      <c r="H48" s="42">
        <v>0</v>
      </c>
      <c r="I48" s="43">
        <f>ROUND(G48*H48,P4)</f>
        <v>0</v>
      </c>
      <c r="J48" s="37"/>
      <c r="O48" s="44">
        <f>I48*0.21</f>
        <v>0</v>
      </c>
      <c r="P48">
        <v>3</v>
      </c>
    </row>
    <row r="49">
      <c r="A49" s="37" t="s">
        <v>207</v>
      </c>
      <c r="B49" s="45"/>
      <c r="C49" s="46"/>
      <c r="D49" s="46"/>
      <c r="E49" s="47" t="s">
        <v>204</v>
      </c>
      <c r="F49" s="46"/>
      <c r="G49" s="46"/>
      <c r="H49" s="46"/>
      <c r="I49" s="46"/>
      <c r="J49" s="48"/>
    </row>
    <row r="50" ht="105">
      <c r="A50" s="37" t="s">
        <v>208</v>
      </c>
      <c r="B50" s="45"/>
      <c r="C50" s="46"/>
      <c r="D50" s="46"/>
      <c r="E50" s="49" t="s">
        <v>4710</v>
      </c>
      <c r="F50" s="46"/>
      <c r="G50" s="46"/>
      <c r="H50" s="46"/>
      <c r="I50" s="46"/>
      <c r="J50" s="48"/>
    </row>
    <row r="51" ht="45">
      <c r="A51" s="37" t="s">
        <v>210</v>
      </c>
      <c r="B51" s="45"/>
      <c r="C51" s="46"/>
      <c r="D51" s="46"/>
      <c r="E51" s="39" t="s">
        <v>4701</v>
      </c>
      <c r="F51" s="46"/>
      <c r="G51" s="46"/>
      <c r="H51" s="46"/>
      <c r="I51" s="46"/>
      <c r="J51" s="48"/>
    </row>
    <row r="52">
      <c r="A52" s="37" t="s">
        <v>202</v>
      </c>
      <c r="B52" s="37">
        <v>11</v>
      </c>
      <c r="C52" s="38" t="s">
        <v>4711</v>
      </c>
      <c r="D52" s="37" t="s">
        <v>204</v>
      </c>
      <c r="E52" s="39" t="s">
        <v>4712</v>
      </c>
      <c r="F52" s="40" t="s">
        <v>217</v>
      </c>
      <c r="G52" s="41">
        <v>321</v>
      </c>
      <c r="H52" s="42">
        <v>0</v>
      </c>
      <c r="I52" s="43">
        <f>ROUND(G52*H52,P4)</f>
        <v>0</v>
      </c>
      <c r="J52" s="37"/>
      <c r="O52" s="44">
        <f>I52*0.21</f>
        <v>0</v>
      </c>
      <c r="P52">
        <v>3</v>
      </c>
    </row>
    <row r="53">
      <c r="A53" s="37" t="s">
        <v>207</v>
      </c>
      <c r="B53" s="45"/>
      <c r="C53" s="46"/>
      <c r="D53" s="46"/>
      <c r="E53" s="47" t="s">
        <v>204</v>
      </c>
      <c r="F53" s="46"/>
      <c r="G53" s="46"/>
      <c r="H53" s="46"/>
      <c r="I53" s="46"/>
      <c r="J53" s="48"/>
    </row>
    <row r="54" ht="315">
      <c r="A54" s="37" t="s">
        <v>208</v>
      </c>
      <c r="B54" s="45"/>
      <c r="C54" s="46"/>
      <c r="D54" s="46"/>
      <c r="E54" s="49" t="s">
        <v>4713</v>
      </c>
      <c r="F54" s="46"/>
      <c r="G54" s="46"/>
      <c r="H54" s="46"/>
      <c r="I54" s="46"/>
      <c r="J54" s="48"/>
    </row>
    <row r="55" ht="45">
      <c r="A55" s="37" t="s">
        <v>210</v>
      </c>
      <c r="B55" s="45"/>
      <c r="C55" s="46"/>
      <c r="D55" s="46"/>
      <c r="E55" s="39" t="s">
        <v>4701</v>
      </c>
      <c r="F55" s="46"/>
      <c r="G55" s="46"/>
      <c r="H55" s="46"/>
      <c r="I55" s="46"/>
      <c r="J55" s="48"/>
    </row>
    <row r="56">
      <c r="A56" s="37" t="s">
        <v>202</v>
      </c>
      <c r="B56" s="37">
        <v>12</v>
      </c>
      <c r="C56" s="38" t="s">
        <v>4714</v>
      </c>
      <c r="D56" s="37" t="s">
        <v>204</v>
      </c>
      <c r="E56" s="39" t="s">
        <v>4715</v>
      </c>
      <c r="F56" s="40" t="s">
        <v>217</v>
      </c>
      <c r="G56" s="41">
        <v>272</v>
      </c>
      <c r="H56" s="42">
        <v>0</v>
      </c>
      <c r="I56" s="43">
        <f>ROUND(G56*H56,P4)</f>
        <v>0</v>
      </c>
      <c r="J56" s="37"/>
      <c r="O56" s="44">
        <f>I56*0.21</f>
        <v>0</v>
      </c>
      <c r="P56">
        <v>3</v>
      </c>
    </row>
    <row r="57">
      <c r="A57" s="37" t="s">
        <v>207</v>
      </c>
      <c r="B57" s="45"/>
      <c r="C57" s="46"/>
      <c r="D57" s="46"/>
      <c r="E57" s="47" t="s">
        <v>204</v>
      </c>
      <c r="F57" s="46"/>
      <c r="G57" s="46"/>
      <c r="H57" s="46"/>
      <c r="I57" s="46"/>
      <c r="J57" s="48"/>
    </row>
    <row r="58" ht="195">
      <c r="A58" s="37" t="s">
        <v>208</v>
      </c>
      <c r="B58" s="45"/>
      <c r="C58" s="46"/>
      <c r="D58" s="46"/>
      <c r="E58" s="49" t="s">
        <v>4716</v>
      </c>
      <c r="F58" s="46"/>
      <c r="G58" s="46"/>
      <c r="H58" s="46"/>
      <c r="I58" s="46"/>
      <c r="J58" s="48"/>
    </row>
    <row r="59" ht="45">
      <c r="A59" s="37" t="s">
        <v>210</v>
      </c>
      <c r="B59" s="45"/>
      <c r="C59" s="46"/>
      <c r="D59" s="46"/>
      <c r="E59" s="39" t="s">
        <v>4701</v>
      </c>
      <c r="F59" s="46"/>
      <c r="G59" s="46"/>
      <c r="H59" s="46"/>
      <c r="I59" s="46"/>
      <c r="J59" s="48"/>
    </row>
    <row r="60">
      <c r="A60" s="37" t="s">
        <v>202</v>
      </c>
      <c r="B60" s="37">
        <v>13</v>
      </c>
      <c r="C60" s="38" t="s">
        <v>4717</v>
      </c>
      <c r="D60" s="37" t="s">
        <v>204</v>
      </c>
      <c r="E60" s="39" t="s">
        <v>4718</v>
      </c>
      <c r="F60" s="40" t="s">
        <v>217</v>
      </c>
      <c r="G60" s="41">
        <v>469</v>
      </c>
      <c r="H60" s="42">
        <v>0</v>
      </c>
      <c r="I60" s="43">
        <f>ROUND(G60*H60,P4)</f>
        <v>0</v>
      </c>
      <c r="J60" s="37"/>
      <c r="O60" s="44">
        <f>I60*0.21</f>
        <v>0</v>
      </c>
      <c r="P60">
        <v>3</v>
      </c>
    </row>
    <row r="61">
      <c r="A61" s="37" t="s">
        <v>207</v>
      </c>
      <c r="B61" s="45"/>
      <c r="C61" s="46"/>
      <c r="D61" s="46"/>
      <c r="E61" s="47" t="s">
        <v>204</v>
      </c>
      <c r="F61" s="46"/>
      <c r="G61" s="46"/>
      <c r="H61" s="46"/>
      <c r="I61" s="46"/>
      <c r="J61" s="48"/>
    </row>
    <row r="62" ht="150">
      <c r="A62" s="37" t="s">
        <v>208</v>
      </c>
      <c r="B62" s="45"/>
      <c r="C62" s="46"/>
      <c r="D62" s="46"/>
      <c r="E62" s="49" t="s">
        <v>4719</v>
      </c>
      <c r="F62" s="46"/>
      <c r="G62" s="46"/>
      <c r="H62" s="46"/>
      <c r="I62" s="46"/>
      <c r="J62" s="48"/>
    </row>
    <row r="63" ht="45">
      <c r="A63" s="37" t="s">
        <v>210</v>
      </c>
      <c r="B63" s="45"/>
      <c r="C63" s="46"/>
      <c r="D63" s="46"/>
      <c r="E63" s="39" t="s">
        <v>4701</v>
      </c>
      <c r="F63" s="46"/>
      <c r="G63" s="46"/>
      <c r="H63" s="46"/>
      <c r="I63" s="46"/>
      <c r="J63" s="48"/>
    </row>
    <row r="64">
      <c r="A64" s="37" t="s">
        <v>202</v>
      </c>
      <c r="B64" s="37">
        <v>14</v>
      </c>
      <c r="C64" s="38" t="s">
        <v>4720</v>
      </c>
      <c r="D64" s="37" t="s">
        <v>204</v>
      </c>
      <c r="E64" s="39" t="s">
        <v>4721</v>
      </c>
      <c r="F64" s="40" t="s">
        <v>217</v>
      </c>
      <c r="G64" s="41">
        <v>52</v>
      </c>
      <c r="H64" s="42">
        <v>0</v>
      </c>
      <c r="I64" s="43">
        <f>ROUND(G64*H64,P4)</f>
        <v>0</v>
      </c>
      <c r="J64" s="37"/>
      <c r="O64" s="44">
        <f>I64*0.21</f>
        <v>0</v>
      </c>
      <c r="P64">
        <v>3</v>
      </c>
    </row>
    <row r="65">
      <c r="A65" s="37" t="s">
        <v>207</v>
      </c>
      <c r="B65" s="45"/>
      <c r="C65" s="46"/>
      <c r="D65" s="46"/>
      <c r="E65" s="39" t="s">
        <v>4721</v>
      </c>
      <c r="F65" s="46"/>
      <c r="G65" s="46"/>
      <c r="H65" s="46"/>
      <c r="I65" s="46"/>
      <c r="J65" s="48"/>
    </row>
    <row r="66" ht="105">
      <c r="A66" s="37" t="s">
        <v>208</v>
      </c>
      <c r="B66" s="45"/>
      <c r="C66" s="46"/>
      <c r="D66" s="46"/>
      <c r="E66" s="49" t="s">
        <v>4722</v>
      </c>
      <c r="F66" s="46"/>
      <c r="G66" s="46"/>
      <c r="H66" s="46"/>
      <c r="I66" s="46"/>
      <c r="J66" s="48"/>
    </row>
    <row r="67">
      <c r="A67" s="37" t="s">
        <v>210</v>
      </c>
      <c r="B67" s="45"/>
      <c r="C67" s="46"/>
      <c r="D67" s="46"/>
      <c r="E67" s="47" t="s">
        <v>204</v>
      </c>
      <c r="F67" s="46"/>
      <c r="G67" s="46"/>
      <c r="H67" s="46"/>
      <c r="I67" s="46"/>
      <c r="J67" s="48"/>
    </row>
    <row r="68">
      <c r="A68" s="37" t="s">
        <v>202</v>
      </c>
      <c r="B68" s="37">
        <v>15</v>
      </c>
      <c r="C68" s="38" t="s">
        <v>4723</v>
      </c>
      <c r="D68" s="37" t="s">
        <v>204</v>
      </c>
      <c r="E68" s="39" t="s">
        <v>4724</v>
      </c>
      <c r="F68" s="40" t="s">
        <v>217</v>
      </c>
      <c r="G68" s="41">
        <v>75.5</v>
      </c>
      <c r="H68" s="42">
        <v>0</v>
      </c>
      <c r="I68" s="43">
        <f>ROUND(G68*H68,P4)</f>
        <v>0</v>
      </c>
      <c r="J68" s="37"/>
      <c r="O68" s="44">
        <f>I68*0.21</f>
        <v>0</v>
      </c>
      <c r="P68">
        <v>3</v>
      </c>
    </row>
    <row r="69">
      <c r="A69" s="37" t="s">
        <v>207</v>
      </c>
      <c r="B69" s="45"/>
      <c r="C69" s="46"/>
      <c r="D69" s="46"/>
      <c r="E69" s="39" t="s">
        <v>4724</v>
      </c>
      <c r="F69" s="46"/>
      <c r="G69" s="46"/>
      <c r="H69" s="46"/>
      <c r="I69" s="46"/>
      <c r="J69" s="48"/>
    </row>
    <row r="70" ht="150">
      <c r="A70" s="37" t="s">
        <v>208</v>
      </c>
      <c r="B70" s="45"/>
      <c r="C70" s="46"/>
      <c r="D70" s="46"/>
      <c r="E70" s="49" t="s">
        <v>4725</v>
      </c>
      <c r="F70" s="46"/>
      <c r="G70" s="46"/>
      <c r="H70" s="46"/>
      <c r="I70" s="46"/>
      <c r="J70" s="48"/>
    </row>
    <row r="71" ht="45">
      <c r="A71" s="37" t="s">
        <v>210</v>
      </c>
      <c r="B71" s="45"/>
      <c r="C71" s="46"/>
      <c r="D71" s="46"/>
      <c r="E71" s="39" t="s">
        <v>4701</v>
      </c>
      <c r="F71" s="46"/>
      <c r="G71" s="46"/>
      <c r="H71" s="46"/>
      <c r="I71" s="46"/>
      <c r="J71" s="48"/>
    </row>
    <row r="72">
      <c r="A72" s="31" t="s">
        <v>199</v>
      </c>
      <c r="B72" s="32"/>
      <c r="C72" s="33" t="s">
        <v>451</v>
      </c>
      <c r="D72" s="34"/>
      <c r="E72" s="31" t="s">
        <v>3102</v>
      </c>
      <c r="F72" s="34"/>
      <c r="G72" s="34"/>
      <c r="H72" s="34"/>
      <c r="I72" s="35">
        <f>SUMIFS(I73:I88,A73:A88,"P")</f>
        <v>0</v>
      </c>
      <c r="J72" s="36"/>
    </row>
    <row r="73">
      <c r="A73" s="37" t="s">
        <v>202</v>
      </c>
      <c r="B73" s="37">
        <v>16</v>
      </c>
      <c r="C73" s="38" t="s">
        <v>4726</v>
      </c>
      <c r="D73" s="37" t="s">
        <v>204</v>
      </c>
      <c r="E73" s="39" t="s">
        <v>4727</v>
      </c>
      <c r="F73" s="40" t="s">
        <v>492</v>
      </c>
      <c r="G73" s="41">
        <v>6.6680000000000001</v>
      </c>
      <c r="H73" s="42">
        <v>0</v>
      </c>
      <c r="I73" s="43">
        <f>ROUND(G73*H73,P4)</f>
        <v>0</v>
      </c>
      <c r="J73" s="37"/>
      <c r="O73" s="44">
        <f>I73*0.21</f>
        <v>0</v>
      </c>
      <c r="P73">
        <v>3</v>
      </c>
    </row>
    <row r="74">
      <c r="A74" s="37" t="s">
        <v>207</v>
      </c>
      <c r="B74" s="45"/>
      <c r="C74" s="46"/>
      <c r="D74" s="46"/>
      <c r="E74" s="47" t="s">
        <v>204</v>
      </c>
      <c r="F74" s="46"/>
      <c r="G74" s="46"/>
      <c r="H74" s="46"/>
      <c r="I74" s="46"/>
      <c r="J74" s="48"/>
    </row>
    <row r="75" ht="360">
      <c r="A75" s="37" t="s">
        <v>208</v>
      </c>
      <c r="B75" s="45"/>
      <c r="C75" s="46"/>
      <c r="D75" s="46"/>
      <c r="E75" s="49" t="s">
        <v>4728</v>
      </c>
      <c r="F75" s="46"/>
      <c r="G75" s="46"/>
      <c r="H75" s="46"/>
      <c r="I75" s="46"/>
      <c r="J75" s="48"/>
    </row>
    <row r="76" ht="409.5">
      <c r="A76" s="37" t="s">
        <v>210</v>
      </c>
      <c r="B76" s="45"/>
      <c r="C76" s="46"/>
      <c r="D76" s="46"/>
      <c r="E76" s="39" t="s">
        <v>4173</v>
      </c>
      <c r="F76" s="46"/>
      <c r="G76" s="46"/>
      <c r="H76" s="46"/>
      <c r="I76" s="46"/>
      <c r="J76" s="48"/>
    </row>
    <row r="77">
      <c r="A77" s="37" t="s">
        <v>202</v>
      </c>
      <c r="B77" s="37">
        <v>17</v>
      </c>
      <c r="C77" s="38" t="s">
        <v>4729</v>
      </c>
      <c r="D77" s="37" t="s">
        <v>204</v>
      </c>
      <c r="E77" s="39" t="s">
        <v>4730</v>
      </c>
      <c r="F77" s="40" t="s">
        <v>492</v>
      </c>
      <c r="G77" s="41">
        <v>3.0259999999999998</v>
      </c>
      <c r="H77" s="42">
        <v>0</v>
      </c>
      <c r="I77" s="43">
        <f>ROUND(G77*H77,P4)</f>
        <v>0</v>
      </c>
      <c r="J77" s="37"/>
      <c r="O77" s="44">
        <f>I77*0.21</f>
        <v>0</v>
      </c>
      <c r="P77">
        <v>3</v>
      </c>
    </row>
    <row r="78">
      <c r="A78" s="37" t="s">
        <v>207</v>
      </c>
      <c r="B78" s="45"/>
      <c r="C78" s="46"/>
      <c r="D78" s="46"/>
      <c r="E78" s="47" t="s">
        <v>204</v>
      </c>
      <c r="F78" s="46"/>
      <c r="G78" s="46"/>
      <c r="H78" s="46"/>
      <c r="I78" s="46"/>
      <c r="J78" s="48"/>
    </row>
    <row r="79" ht="135">
      <c r="A79" s="37" t="s">
        <v>208</v>
      </c>
      <c r="B79" s="45"/>
      <c r="C79" s="46"/>
      <c r="D79" s="46"/>
      <c r="E79" s="49" t="s">
        <v>4731</v>
      </c>
      <c r="F79" s="46"/>
      <c r="G79" s="46"/>
      <c r="H79" s="46"/>
      <c r="I79" s="46"/>
      <c r="J79" s="48"/>
    </row>
    <row r="80" ht="409.5">
      <c r="A80" s="37" t="s">
        <v>210</v>
      </c>
      <c r="B80" s="45"/>
      <c r="C80" s="46"/>
      <c r="D80" s="46"/>
      <c r="E80" s="39" t="s">
        <v>4732</v>
      </c>
      <c r="F80" s="46"/>
      <c r="G80" s="46"/>
      <c r="H80" s="46"/>
      <c r="I80" s="46"/>
      <c r="J80" s="48"/>
    </row>
    <row r="81">
      <c r="A81" s="37" t="s">
        <v>202</v>
      </c>
      <c r="B81" s="37">
        <v>18</v>
      </c>
      <c r="C81" s="38" t="s">
        <v>4463</v>
      </c>
      <c r="D81" s="37" t="s">
        <v>204</v>
      </c>
      <c r="E81" s="39" t="s">
        <v>4464</v>
      </c>
      <c r="F81" s="40" t="s">
        <v>492</v>
      </c>
      <c r="G81" s="41">
        <v>6.6680000000000001</v>
      </c>
      <c r="H81" s="42">
        <v>0</v>
      </c>
      <c r="I81" s="43">
        <f>ROUND(G81*H81,P4)</f>
        <v>0</v>
      </c>
      <c r="J81" s="37"/>
      <c r="O81" s="44">
        <f>I81*0.21</f>
        <v>0</v>
      </c>
      <c r="P81">
        <v>3</v>
      </c>
    </row>
    <row r="82">
      <c r="A82" s="37" t="s">
        <v>207</v>
      </c>
      <c r="B82" s="45"/>
      <c r="C82" s="46"/>
      <c r="D82" s="46"/>
      <c r="E82" s="47" t="s">
        <v>204</v>
      </c>
      <c r="F82" s="46"/>
      <c r="G82" s="46"/>
      <c r="H82" s="46"/>
      <c r="I82" s="46"/>
      <c r="J82" s="48"/>
    </row>
    <row r="83" ht="120">
      <c r="A83" s="37" t="s">
        <v>208</v>
      </c>
      <c r="B83" s="45"/>
      <c r="C83" s="46"/>
      <c r="D83" s="46"/>
      <c r="E83" s="49" t="s">
        <v>4733</v>
      </c>
      <c r="F83" s="46"/>
      <c r="G83" s="46"/>
      <c r="H83" s="46"/>
      <c r="I83" s="46"/>
      <c r="J83" s="48"/>
    </row>
    <row r="84" ht="60">
      <c r="A84" s="37" t="s">
        <v>210</v>
      </c>
      <c r="B84" s="45"/>
      <c r="C84" s="46"/>
      <c r="D84" s="46"/>
      <c r="E84" s="39" t="s">
        <v>2570</v>
      </c>
      <c r="F84" s="46"/>
      <c r="G84" s="46"/>
      <c r="H84" s="46"/>
      <c r="I84" s="46"/>
      <c r="J84" s="48"/>
    </row>
    <row r="85">
      <c r="A85" s="37" t="s">
        <v>202</v>
      </c>
      <c r="B85" s="37">
        <v>19</v>
      </c>
      <c r="C85" s="38" t="s">
        <v>4734</v>
      </c>
      <c r="D85" s="37" t="s">
        <v>204</v>
      </c>
      <c r="E85" s="39" t="s">
        <v>4735</v>
      </c>
      <c r="F85" s="40" t="s">
        <v>492</v>
      </c>
      <c r="G85" s="41">
        <v>5.0350000000000001</v>
      </c>
      <c r="H85" s="42">
        <v>0</v>
      </c>
      <c r="I85" s="43">
        <f>ROUND(G85*H85,P4)</f>
        <v>0</v>
      </c>
      <c r="J85" s="37"/>
      <c r="O85" s="44">
        <f>I85*0.21</f>
        <v>0</v>
      </c>
      <c r="P85">
        <v>3</v>
      </c>
    </row>
    <row r="86">
      <c r="A86" s="37" t="s">
        <v>207</v>
      </c>
      <c r="B86" s="45"/>
      <c r="C86" s="46"/>
      <c r="D86" s="46"/>
      <c r="E86" s="47" t="s">
        <v>204</v>
      </c>
      <c r="F86" s="46"/>
      <c r="G86" s="46"/>
      <c r="H86" s="46"/>
      <c r="I86" s="46"/>
      <c r="J86" s="48"/>
    </row>
    <row r="87" ht="300">
      <c r="A87" s="37" t="s">
        <v>208</v>
      </c>
      <c r="B87" s="45"/>
      <c r="C87" s="46"/>
      <c r="D87" s="46"/>
      <c r="E87" s="49" t="s">
        <v>4736</v>
      </c>
      <c r="F87" s="46"/>
      <c r="G87" s="46"/>
      <c r="H87" s="46"/>
      <c r="I87" s="46"/>
      <c r="J87" s="48"/>
    </row>
    <row r="88" ht="409.5">
      <c r="A88" s="37" t="s">
        <v>210</v>
      </c>
      <c r="B88" s="45"/>
      <c r="C88" s="46"/>
      <c r="D88" s="46"/>
      <c r="E88" s="39" t="s">
        <v>4173</v>
      </c>
      <c r="F88" s="46"/>
      <c r="G88" s="46"/>
      <c r="H88" s="46"/>
      <c r="I88" s="46"/>
      <c r="J88" s="48"/>
    </row>
    <row r="89">
      <c r="A89" s="31" t="s">
        <v>199</v>
      </c>
      <c r="B89" s="32"/>
      <c r="C89" s="33" t="s">
        <v>3166</v>
      </c>
      <c r="D89" s="34"/>
      <c r="E89" s="31" t="s">
        <v>3167</v>
      </c>
      <c r="F89" s="34"/>
      <c r="G89" s="34"/>
      <c r="H89" s="34"/>
      <c r="I89" s="35">
        <f>SUMIFS(I90:I97,A90:A97,"P")</f>
        <v>0</v>
      </c>
      <c r="J89" s="36"/>
    </row>
    <row r="90" ht="30">
      <c r="A90" s="37" t="s">
        <v>202</v>
      </c>
      <c r="B90" s="37">
        <v>20</v>
      </c>
      <c r="C90" s="38" t="s">
        <v>4196</v>
      </c>
      <c r="D90" s="37" t="s">
        <v>204</v>
      </c>
      <c r="E90" s="39" t="s">
        <v>4197</v>
      </c>
      <c r="F90" s="40" t="s">
        <v>227</v>
      </c>
      <c r="G90" s="41">
        <v>293.58999999999997</v>
      </c>
      <c r="H90" s="42">
        <v>0</v>
      </c>
      <c r="I90" s="43">
        <f>ROUND(G90*H90,P4)</f>
        <v>0</v>
      </c>
      <c r="J90" s="37"/>
      <c r="O90" s="44">
        <f>I90*0.21</f>
        <v>0</v>
      </c>
      <c r="P90">
        <v>3</v>
      </c>
    </row>
    <row r="91">
      <c r="A91" s="37" t="s">
        <v>207</v>
      </c>
      <c r="B91" s="45"/>
      <c r="C91" s="46"/>
      <c r="D91" s="46"/>
      <c r="E91" s="47" t="s">
        <v>204</v>
      </c>
      <c r="F91" s="46"/>
      <c r="G91" s="46"/>
      <c r="H91" s="46"/>
      <c r="I91" s="46"/>
      <c r="J91" s="48"/>
    </row>
    <row r="92" ht="409.5">
      <c r="A92" s="37" t="s">
        <v>208</v>
      </c>
      <c r="B92" s="45"/>
      <c r="C92" s="46"/>
      <c r="D92" s="46"/>
      <c r="E92" s="49" t="s">
        <v>4737</v>
      </c>
      <c r="F92" s="46"/>
      <c r="G92" s="46"/>
      <c r="H92" s="46"/>
      <c r="I92" s="46"/>
      <c r="J92" s="48"/>
    </row>
    <row r="93" ht="270">
      <c r="A93" s="37" t="s">
        <v>210</v>
      </c>
      <c r="B93" s="45"/>
      <c r="C93" s="46"/>
      <c r="D93" s="46"/>
      <c r="E93" s="39" t="s">
        <v>4199</v>
      </c>
      <c r="F93" s="46"/>
      <c r="G93" s="46"/>
      <c r="H93" s="46"/>
      <c r="I93" s="46"/>
      <c r="J93" s="48"/>
    </row>
    <row r="94" ht="30">
      <c r="A94" s="37" t="s">
        <v>202</v>
      </c>
      <c r="B94" s="37">
        <v>21</v>
      </c>
      <c r="C94" s="38" t="s">
        <v>4206</v>
      </c>
      <c r="D94" s="37" t="s">
        <v>204</v>
      </c>
      <c r="E94" s="39" t="s">
        <v>4207</v>
      </c>
      <c r="F94" s="40" t="s">
        <v>227</v>
      </c>
      <c r="G94" s="41">
        <v>135.57599999999999</v>
      </c>
      <c r="H94" s="42">
        <v>0</v>
      </c>
      <c r="I94" s="43">
        <f>ROUND(G94*H94,P4)</f>
        <v>0</v>
      </c>
      <c r="J94" s="37"/>
      <c r="O94" s="44">
        <f>I94*0.21</f>
        <v>0</v>
      </c>
      <c r="P94">
        <v>3</v>
      </c>
    </row>
    <row r="95">
      <c r="A95" s="37" t="s">
        <v>207</v>
      </c>
      <c r="B95" s="45"/>
      <c r="C95" s="46"/>
      <c r="D95" s="46"/>
      <c r="E95" s="47" t="s">
        <v>204</v>
      </c>
      <c r="F95" s="46"/>
      <c r="G95" s="46"/>
      <c r="H95" s="46"/>
      <c r="I95" s="46"/>
      <c r="J95" s="48"/>
    </row>
    <row r="96" ht="270">
      <c r="A96" s="37" t="s">
        <v>208</v>
      </c>
      <c r="B96" s="45"/>
      <c r="C96" s="46"/>
      <c r="D96" s="46"/>
      <c r="E96" s="49" t="s">
        <v>4738</v>
      </c>
      <c r="F96" s="46"/>
      <c r="G96" s="46"/>
      <c r="H96" s="46"/>
      <c r="I96" s="46"/>
      <c r="J96" s="48"/>
    </row>
    <row r="97" ht="270">
      <c r="A97" s="37" t="s">
        <v>210</v>
      </c>
      <c r="B97" s="45"/>
      <c r="C97" s="46"/>
      <c r="D97" s="46"/>
      <c r="E97" s="39" t="s">
        <v>4199</v>
      </c>
      <c r="F97" s="46"/>
      <c r="G97" s="46"/>
      <c r="H97" s="46"/>
      <c r="I97" s="46"/>
      <c r="J97" s="48"/>
    </row>
    <row r="98">
      <c r="A98" s="31" t="s">
        <v>199</v>
      </c>
      <c r="B98" s="32"/>
      <c r="C98" s="33" t="s">
        <v>4209</v>
      </c>
      <c r="D98" s="34"/>
      <c r="E98" s="31" t="s">
        <v>4210</v>
      </c>
      <c r="F98" s="34"/>
      <c r="G98" s="34"/>
      <c r="H98" s="34"/>
      <c r="I98" s="35">
        <f>SUMIFS(I99:I102,A99:A102,"P")</f>
        <v>0</v>
      </c>
      <c r="J98" s="36"/>
    </row>
    <row r="99">
      <c r="A99" s="37" t="s">
        <v>202</v>
      </c>
      <c r="B99" s="37">
        <v>22</v>
      </c>
      <c r="C99" s="38" t="s">
        <v>4211</v>
      </c>
      <c r="D99" s="37" t="s">
        <v>204</v>
      </c>
      <c r="E99" s="39" t="s">
        <v>4739</v>
      </c>
      <c r="F99" s="40" t="s">
        <v>206</v>
      </c>
      <c r="G99" s="41">
        <v>4</v>
      </c>
      <c r="H99" s="42">
        <v>0</v>
      </c>
      <c r="I99" s="43">
        <f>ROUND(G99*H99,P4)</f>
        <v>0</v>
      </c>
      <c r="J99" s="37"/>
      <c r="O99" s="44">
        <f>I99*0.21</f>
        <v>0</v>
      </c>
      <c r="P99">
        <v>3</v>
      </c>
    </row>
    <row r="100">
      <c r="A100" s="37" t="s">
        <v>207</v>
      </c>
      <c r="B100" s="45"/>
      <c r="C100" s="46"/>
      <c r="D100" s="46"/>
      <c r="E100" s="39" t="s">
        <v>4739</v>
      </c>
      <c r="F100" s="46"/>
      <c r="G100" s="46"/>
      <c r="H100" s="46"/>
      <c r="I100" s="46"/>
      <c r="J100" s="48"/>
    </row>
    <row r="101" ht="75">
      <c r="A101" s="37" t="s">
        <v>208</v>
      </c>
      <c r="B101" s="45"/>
      <c r="C101" s="46"/>
      <c r="D101" s="46"/>
      <c r="E101" s="49" t="s">
        <v>4740</v>
      </c>
      <c r="F101" s="46"/>
      <c r="G101" s="46"/>
      <c r="H101" s="46"/>
      <c r="I101" s="46"/>
      <c r="J101" s="48"/>
    </row>
    <row r="102" ht="180">
      <c r="A102" s="37" t="s">
        <v>210</v>
      </c>
      <c r="B102" s="45"/>
      <c r="C102" s="46"/>
      <c r="D102" s="46"/>
      <c r="E102" s="39" t="s">
        <v>4216</v>
      </c>
      <c r="F102" s="46"/>
      <c r="G102" s="46"/>
      <c r="H102" s="46"/>
      <c r="I102" s="46"/>
      <c r="J102" s="48"/>
    </row>
    <row r="103">
      <c r="A103" s="31" t="s">
        <v>199</v>
      </c>
      <c r="B103" s="32"/>
      <c r="C103" s="33" t="s">
        <v>4741</v>
      </c>
      <c r="D103" s="34"/>
      <c r="E103" s="31" t="s">
        <v>4742</v>
      </c>
      <c r="F103" s="34"/>
      <c r="G103" s="34"/>
      <c r="H103" s="34"/>
      <c r="I103" s="35">
        <f>SUMIFS(I104:I115,A104:A115,"P")</f>
        <v>0</v>
      </c>
      <c r="J103" s="36"/>
    </row>
    <row r="104" ht="30">
      <c r="A104" s="37" t="s">
        <v>202</v>
      </c>
      <c r="B104" s="37">
        <v>23</v>
      </c>
      <c r="C104" s="38" t="s">
        <v>220</v>
      </c>
      <c r="D104" s="37" t="s">
        <v>204</v>
      </c>
      <c r="E104" s="39" t="s">
        <v>221</v>
      </c>
      <c r="F104" s="40" t="s">
        <v>217</v>
      </c>
      <c r="G104" s="41">
        <v>489.80000000000001</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20">
      <c r="A106" s="37" t="s">
        <v>208</v>
      </c>
      <c r="B106" s="45"/>
      <c r="C106" s="46"/>
      <c r="D106" s="46"/>
      <c r="E106" s="49" t="s">
        <v>4743</v>
      </c>
      <c r="F106" s="46"/>
      <c r="G106" s="46"/>
      <c r="H106" s="46"/>
      <c r="I106" s="46"/>
      <c r="J106" s="48"/>
    </row>
    <row r="107" ht="165">
      <c r="A107" s="37" t="s">
        <v>210</v>
      </c>
      <c r="B107" s="45"/>
      <c r="C107" s="46"/>
      <c r="D107" s="46"/>
      <c r="E107" s="39" t="s">
        <v>219</v>
      </c>
      <c r="F107" s="46"/>
      <c r="G107" s="46"/>
      <c r="H107" s="46"/>
      <c r="I107" s="46"/>
      <c r="J107" s="48"/>
    </row>
    <row r="108" ht="30">
      <c r="A108" s="37" t="s">
        <v>202</v>
      </c>
      <c r="B108" s="37">
        <v>24</v>
      </c>
      <c r="C108" s="38" t="s">
        <v>4744</v>
      </c>
      <c r="D108" s="37" t="s">
        <v>204</v>
      </c>
      <c r="E108" s="39" t="s">
        <v>4745</v>
      </c>
      <c r="F108" s="40" t="s">
        <v>206</v>
      </c>
      <c r="G108" s="41">
        <v>227</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65">
      <c r="A110" s="37" t="s">
        <v>208</v>
      </c>
      <c r="B110" s="45"/>
      <c r="C110" s="46"/>
      <c r="D110" s="46"/>
      <c r="E110" s="49" t="s">
        <v>4746</v>
      </c>
      <c r="F110" s="46"/>
      <c r="G110" s="46"/>
      <c r="H110" s="46"/>
      <c r="I110" s="46"/>
      <c r="J110" s="48"/>
    </row>
    <row r="111" ht="60">
      <c r="A111" s="37" t="s">
        <v>210</v>
      </c>
      <c r="B111" s="45"/>
      <c r="C111" s="46"/>
      <c r="D111" s="46"/>
      <c r="E111" s="39" t="s">
        <v>542</v>
      </c>
      <c r="F111" s="46"/>
      <c r="G111" s="46"/>
      <c r="H111" s="46"/>
      <c r="I111" s="46"/>
      <c r="J111" s="48"/>
    </row>
    <row r="112">
      <c r="A112" s="37" t="s">
        <v>202</v>
      </c>
      <c r="B112" s="37">
        <v>25</v>
      </c>
      <c r="C112" s="38" t="s">
        <v>4747</v>
      </c>
      <c r="D112" s="37" t="s">
        <v>204</v>
      </c>
      <c r="E112" s="39" t="s">
        <v>4748</v>
      </c>
      <c r="F112" s="40" t="s">
        <v>206</v>
      </c>
      <c r="G112" s="41">
        <v>427</v>
      </c>
      <c r="H112" s="42">
        <v>0</v>
      </c>
      <c r="I112" s="43">
        <f>ROUND(G112*H112,P4)</f>
        <v>0</v>
      </c>
      <c r="J112" s="37"/>
      <c r="O112" s="44">
        <f>I112*0.21</f>
        <v>0</v>
      </c>
      <c r="P112">
        <v>3</v>
      </c>
    </row>
    <row r="113">
      <c r="A113" s="37" t="s">
        <v>207</v>
      </c>
      <c r="B113" s="45"/>
      <c r="C113" s="46"/>
      <c r="D113" s="46"/>
      <c r="E113" s="39" t="s">
        <v>4748</v>
      </c>
      <c r="F113" s="46"/>
      <c r="G113" s="46"/>
      <c r="H113" s="46"/>
      <c r="I113" s="46"/>
      <c r="J113" s="48"/>
    </row>
    <row r="114" ht="90">
      <c r="A114" s="37" t="s">
        <v>208</v>
      </c>
      <c r="B114" s="45"/>
      <c r="C114" s="46"/>
      <c r="D114" s="46"/>
      <c r="E114" s="49" t="s">
        <v>4749</v>
      </c>
      <c r="F114" s="46"/>
      <c r="G114" s="46"/>
      <c r="H114" s="46"/>
      <c r="I114" s="46"/>
      <c r="J114" s="48"/>
    </row>
    <row r="115">
      <c r="A115" s="37" t="s">
        <v>210</v>
      </c>
      <c r="B115" s="45"/>
      <c r="C115" s="46"/>
      <c r="D115" s="46"/>
      <c r="E115" s="47" t="s">
        <v>204</v>
      </c>
      <c r="F115" s="46"/>
      <c r="G115" s="46"/>
      <c r="H115" s="46"/>
      <c r="I115" s="46"/>
      <c r="J115" s="48"/>
    </row>
    <row r="116">
      <c r="A116" s="31" t="s">
        <v>199</v>
      </c>
      <c r="B116" s="32"/>
      <c r="C116" s="33" t="s">
        <v>1024</v>
      </c>
      <c r="D116" s="34"/>
      <c r="E116" s="31" t="s">
        <v>3215</v>
      </c>
      <c r="F116" s="34"/>
      <c r="G116" s="34"/>
      <c r="H116" s="34"/>
      <c r="I116" s="35">
        <f>SUMIFS(I117:I168,A117:A168,"P")</f>
        <v>0</v>
      </c>
      <c r="J116" s="36"/>
    </row>
    <row r="117">
      <c r="A117" s="37" t="s">
        <v>202</v>
      </c>
      <c r="B117" s="37">
        <v>26</v>
      </c>
      <c r="C117" s="38" t="s">
        <v>4750</v>
      </c>
      <c r="D117" s="37" t="s">
        <v>204</v>
      </c>
      <c r="E117" s="39" t="s">
        <v>4751</v>
      </c>
      <c r="F117" s="40" t="s">
        <v>206</v>
      </c>
      <c r="G117" s="41">
        <v>1</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135">
      <c r="A119" s="37" t="s">
        <v>208</v>
      </c>
      <c r="B119" s="45"/>
      <c r="C119" s="46"/>
      <c r="D119" s="46"/>
      <c r="E119" s="49" t="s">
        <v>4752</v>
      </c>
      <c r="F119" s="46"/>
      <c r="G119" s="46"/>
      <c r="H119" s="46"/>
      <c r="I119" s="46"/>
      <c r="J119" s="48"/>
    </row>
    <row r="120" ht="345">
      <c r="A120" s="37" t="s">
        <v>210</v>
      </c>
      <c r="B120" s="45"/>
      <c r="C120" s="46"/>
      <c r="D120" s="46"/>
      <c r="E120" s="39" t="s">
        <v>4753</v>
      </c>
      <c r="F120" s="46"/>
      <c r="G120" s="46"/>
      <c r="H120" s="46"/>
      <c r="I120" s="46"/>
      <c r="J120" s="48"/>
    </row>
    <row r="121">
      <c r="A121" s="37" t="s">
        <v>202</v>
      </c>
      <c r="B121" s="37">
        <v>27</v>
      </c>
      <c r="C121" s="38" t="s">
        <v>4754</v>
      </c>
      <c r="D121" s="37" t="s">
        <v>204</v>
      </c>
      <c r="E121" s="39" t="s">
        <v>4755</v>
      </c>
      <c r="F121" s="40" t="s">
        <v>206</v>
      </c>
      <c r="G121" s="41">
        <v>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150">
      <c r="A123" s="37" t="s">
        <v>208</v>
      </c>
      <c r="B123" s="45"/>
      <c r="C123" s="46"/>
      <c r="D123" s="46"/>
      <c r="E123" s="49" t="s">
        <v>4756</v>
      </c>
      <c r="F123" s="46"/>
      <c r="G123" s="46"/>
      <c r="H123" s="46"/>
      <c r="I123" s="46"/>
      <c r="J123" s="48"/>
    </row>
    <row r="124" ht="409.5">
      <c r="A124" s="37" t="s">
        <v>210</v>
      </c>
      <c r="B124" s="45"/>
      <c r="C124" s="46"/>
      <c r="D124" s="46"/>
      <c r="E124" s="39" t="s">
        <v>4757</v>
      </c>
      <c r="F124" s="46"/>
      <c r="G124" s="46"/>
      <c r="H124" s="46"/>
      <c r="I124" s="46"/>
      <c r="J124" s="48"/>
    </row>
    <row r="125">
      <c r="A125" s="37" t="s">
        <v>202</v>
      </c>
      <c r="B125" s="37">
        <v>28</v>
      </c>
      <c r="C125" s="38" t="s">
        <v>4758</v>
      </c>
      <c r="D125" s="37" t="s">
        <v>204</v>
      </c>
      <c r="E125" s="39" t="s">
        <v>4759</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105">
      <c r="A127" s="37" t="s">
        <v>208</v>
      </c>
      <c r="B127" s="45"/>
      <c r="C127" s="46"/>
      <c r="D127" s="46"/>
      <c r="E127" s="49" t="s">
        <v>4760</v>
      </c>
      <c r="F127" s="46"/>
      <c r="G127" s="46"/>
      <c r="H127" s="46"/>
      <c r="I127" s="46"/>
      <c r="J127" s="48"/>
    </row>
    <row r="128" ht="315">
      <c r="A128" s="37" t="s">
        <v>210</v>
      </c>
      <c r="B128" s="45"/>
      <c r="C128" s="46"/>
      <c r="D128" s="46"/>
      <c r="E128" s="39" t="s">
        <v>4761</v>
      </c>
      <c r="F128" s="46"/>
      <c r="G128" s="46"/>
      <c r="H128" s="46"/>
      <c r="I128" s="46"/>
      <c r="J128" s="48"/>
    </row>
    <row r="129">
      <c r="A129" s="37" t="s">
        <v>202</v>
      </c>
      <c r="B129" s="37">
        <v>29</v>
      </c>
      <c r="C129" s="38" t="s">
        <v>4762</v>
      </c>
      <c r="D129" s="37" t="s">
        <v>204</v>
      </c>
      <c r="E129" s="39" t="s">
        <v>4763</v>
      </c>
      <c r="F129" s="40" t="s">
        <v>206</v>
      </c>
      <c r="G129" s="41">
        <v>2</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120">
      <c r="A131" s="37" t="s">
        <v>208</v>
      </c>
      <c r="B131" s="45"/>
      <c r="C131" s="46"/>
      <c r="D131" s="46"/>
      <c r="E131" s="49" t="s">
        <v>4764</v>
      </c>
      <c r="F131" s="46"/>
      <c r="G131" s="46"/>
      <c r="H131" s="46"/>
      <c r="I131" s="46"/>
      <c r="J131" s="48"/>
    </row>
    <row r="132">
      <c r="A132" s="37" t="s">
        <v>210</v>
      </c>
      <c r="B132" s="45"/>
      <c r="C132" s="46"/>
      <c r="D132" s="46"/>
      <c r="E132" s="39" t="s">
        <v>4271</v>
      </c>
      <c r="F132" s="46"/>
      <c r="G132" s="46"/>
      <c r="H132" s="46"/>
      <c r="I132" s="46"/>
      <c r="J132" s="48"/>
    </row>
    <row r="133">
      <c r="A133" s="37" t="s">
        <v>202</v>
      </c>
      <c r="B133" s="37">
        <v>30</v>
      </c>
      <c r="C133" s="38" t="s">
        <v>4268</v>
      </c>
      <c r="D133" s="37" t="s">
        <v>204</v>
      </c>
      <c r="E133" s="39" t="s">
        <v>4269</v>
      </c>
      <c r="F133" s="40" t="s">
        <v>206</v>
      </c>
      <c r="G133" s="41">
        <v>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120">
      <c r="A135" s="37" t="s">
        <v>208</v>
      </c>
      <c r="B135" s="45"/>
      <c r="C135" s="46"/>
      <c r="D135" s="46"/>
      <c r="E135" s="49" t="s">
        <v>4765</v>
      </c>
      <c r="F135" s="46"/>
      <c r="G135" s="46"/>
      <c r="H135" s="46"/>
      <c r="I135" s="46"/>
      <c r="J135" s="48"/>
    </row>
    <row r="136">
      <c r="A136" s="37" t="s">
        <v>210</v>
      </c>
      <c r="B136" s="45"/>
      <c r="C136" s="46"/>
      <c r="D136" s="46"/>
      <c r="E136" s="39" t="s">
        <v>4271</v>
      </c>
      <c r="F136" s="46"/>
      <c r="G136" s="46"/>
      <c r="H136" s="46"/>
      <c r="I136" s="46"/>
      <c r="J136" s="48"/>
    </row>
    <row r="137">
      <c r="A137" s="37" t="s">
        <v>202</v>
      </c>
      <c r="B137" s="37">
        <v>31</v>
      </c>
      <c r="C137" s="38" t="s">
        <v>4766</v>
      </c>
      <c r="D137" s="37" t="s">
        <v>204</v>
      </c>
      <c r="E137" s="39" t="s">
        <v>4767</v>
      </c>
      <c r="F137" s="40" t="s">
        <v>206</v>
      </c>
      <c r="G137" s="41">
        <v>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ht="120">
      <c r="A139" s="37" t="s">
        <v>208</v>
      </c>
      <c r="B139" s="45"/>
      <c r="C139" s="46"/>
      <c r="D139" s="46"/>
      <c r="E139" s="49" t="s">
        <v>4768</v>
      </c>
      <c r="F139" s="46"/>
      <c r="G139" s="46"/>
      <c r="H139" s="46"/>
      <c r="I139" s="46"/>
      <c r="J139" s="48"/>
    </row>
    <row r="140">
      <c r="A140" s="37" t="s">
        <v>210</v>
      </c>
      <c r="B140" s="45"/>
      <c r="C140" s="46"/>
      <c r="D140" s="46"/>
      <c r="E140" s="39" t="s">
        <v>4271</v>
      </c>
      <c r="F140" s="46"/>
      <c r="G140" s="46"/>
      <c r="H140" s="46"/>
      <c r="I140" s="46"/>
      <c r="J140" s="48"/>
    </row>
    <row r="141">
      <c r="A141" s="37" t="s">
        <v>202</v>
      </c>
      <c r="B141" s="37">
        <v>32</v>
      </c>
      <c r="C141" s="38" t="s">
        <v>4769</v>
      </c>
      <c r="D141" s="37" t="s">
        <v>204</v>
      </c>
      <c r="E141" s="39" t="s">
        <v>4770</v>
      </c>
      <c r="F141" s="40" t="s">
        <v>206</v>
      </c>
      <c r="G141" s="41">
        <v>4</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135">
      <c r="A143" s="37" t="s">
        <v>208</v>
      </c>
      <c r="B143" s="45"/>
      <c r="C143" s="46"/>
      <c r="D143" s="46"/>
      <c r="E143" s="49" t="s">
        <v>4771</v>
      </c>
      <c r="F143" s="46"/>
      <c r="G143" s="46"/>
      <c r="H143" s="46"/>
      <c r="I143" s="46"/>
      <c r="J143" s="48"/>
    </row>
    <row r="144" ht="60">
      <c r="A144" s="37" t="s">
        <v>210</v>
      </c>
      <c r="B144" s="45"/>
      <c r="C144" s="46"/>
      <c r="D144" s="46"/>
      <c r="E144" s="39" t="s">
        <v>4772</v>
      </c>
      <c r="F144" s="46"/>
      <c r="G144" s="46"/>
      <c r="H144" s="46"/>
      <c r="I144" s="46"/>
      <c r="J144" s="48"/>
    </row>
    <row r="145">
      <c r="A145" s="37" t="s">
        <v>202</v>
      </c>
      <c r="B145" s="37">
        <v>33</v>
      </c>
      <c r="C145" s="38" t="s">
        <v>4773</v>
      </c>
      <c r="D145" s="37" t="s">
        <v>204</v>
      </c>
      <c r="E145" s="39" t="s">
        <v>4774</v>
      </c>
      <c r="F145" s="40" t="s">
        <v>206</v>
      </c>
      <c r="G145" s="41">
        <v>2</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135">
      <c r="A147" s="37" t="s">
        <v>208</v>
      </c>
      <c r="B147" s="45"/>
      <c r="C147" s="46"/>
      <c r="D147" s="46"/>
      <c r="E147" s="49" t="s">
        <v>4775</v>
      </c>
      <c r="F147" s="46"/>
      <c r="G147" s="46"/>
      <c r="H147" s="46"/>
      <c r="I147" s="46"/>
      <c r="J147" s="48"/>
    </row>
    <row r="148" ht="60">
      <c r="A148" s="37" t="s">
        <v>210</v>
      </c>
      <c r="B148" s="45"/>
      <c r="C148" s="46"/>
      <c r="D148" s="46"/>
      <c r="E148" s="39" t="s">
        <v>4772</v>
      </c>
      <c r="F148" s="46"/>
      <c r="G148" s="46"/>
      <c r="H148" s="46"/>
      <c r="I148" s="46"/>
      <c r="J148" s="48"/>
    </row>
    <row r="149">
      <c r="A149" s="37" t="s">
        <v>202</v>
      </c>
      <c r="B149" s="37">
        <v>34</v>
      </c>
      <c r="C149" s="38" t="s">
        <v>4776</v>
      </c>
      <c r="D149" s="37" t="s">
        <v>204</v>
      </c>
      <c r="E149" s="39" t="s">
        <v>4777</v>
      </c>
      <c r="F149" s="40" t="s">
        <v>492</v>
      </c>
      <c r="G149" s="41">
        <v>12.071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150">
      <c r="A151" s="37" t="s">
        <v>208</v>
      </c>
      <c r="B151" s="45"/>
      <c r="C151" s="46"/>
      <c r="D151" s="46"/>
      <c r="E151" s="49" t="s">
        <v>4778</v>
      </c>
      <c r="F151" s="46"/>
      <c r="G151" s="46"/>
      <c r="H151" s="46"/>
      <c r="I151" s="46"/>
      <c r="J151" s="48"/>
    </row>
    <row r="152" ht="409.5">
      <c r="A152" s="37" t="s">
        <v>210</v>
      </c>
      <c r="B152" s="45"/>
      <c r="C152" s="46"/>
      <c r="D152" s="46"/>
      <c r="E152" s="39" t="s">
        <v>4173</v>
      </c>
      <c r="F152" s="46"/>
      <c r="G152" s="46"/>
      <c r="H152" s="46"/>
      <c r="I152" s="46"/>
      <c r="J152" s="48"/>
    </row>
    <row r="153">
      <c r="A153" s="37" t="s">
        <v>202</v>
      </c>
      <c r="B153" s="37">
        <v>35</v>
      </c>
      <c r="C153" s="38" t="s">
        <v>4779</v>
      </c>
      <c r="D153" s="37" t="s">
        <v>204</v>
      </c>
      <c r="E153" s="39" t="s">
        <v>4780</v>
      </c>
      <c r="F153" s="40" t="s">
        <v>206</v>
      </c>
      <c r="G153" s="41">
        <v>3</v>
      </c>
      <c r="H153" s="42">
        <v>0</v>
      </c>
      <c r="I153" s="43">
        <f>ROUND(G153*H153,P4)</f>
        <v>0</v>
      </c>
      <c r="J153" s="37"/>
      <c r="O153" s="44">
        <f>I153*0.21</f>
        <v>0</v>
      </c>
      <c r="P153">
        <v>3</v>
      </c>
    </row>
    <row r="154">
      <c r="A154" s="37" t="s">
        <v>207</v>
      </c>
      <c r="B154" s="45"/>
      <c r="C154" s="46"/>
      <c r="D154" s="46"/>
      <c r="E154" s="39" t="s">
        <v>4780</v>
      </c>
      <c r="F154" s="46"/>
      <c r="G154" s="46"/>
      <c r="H154" s="46"/>
      <c r="I154" s="46"/>
      <c r="J154" s="48"/>
    </row>
    <row r="155" ht="135">
      <c r="A155" s="37" t="s">
        <v>208</v>
      </c>
      <c r="B155" s="45"/>
      <c r="C155" s="46"/>
      <c r="D155" s="46"/>
      <c r="E155" s="49" t="s">
        <v>4781</v>
      </c>
      <c r="F155" s="46"/>
      <c r="G155" s="46"/>
      <c r="H155" s="46"/>
      <c r="I155" s="46"/>
      <c r="J155" s="48"/>
    </row>
    <row r="156" ht="240">
      <c r="A156" s="37" t="s">
        <v>210</v>
      </c>
      <c r="B156" s="45"/>
      <c r="C156" s="46"/>
      <c r="D156" s="46"/>
      <c r="E156" s="39" t="s">
        <v>4782</v>
      </c>
      <c r="F156" s="46"/>
      <c r="G156" s="46"/>
      <c r="H156" s="46"/>
      <c r="I156" s="46"/>
      <c r="J156" s="48"/>
    </row>
    <row r="157">
      <c r="A157" s="37" t="s">
        <v>202</v>
      </c>
      <c r="B157" s="37">
        <v>36</v>
      </c>
      <c r="C157" s="38" t="s">
        <v>4783</v>
      </c>
      <c r="D157" s="37" t="s">
        <v>204</v>
      </c>
      <c r="E157" s="39" t="s">
        <v>4784</v>
      </c>
      <c r="F157" s="40" t="s">
        <v>206</v>
      </c>
      <c r="G157" s="41">
        <v>2</v>
      </c>
      <c r="H157" s="42">
        <v>0</v>
      </c>
      <c r="I157" s="43">
        <f>ROUND(G157*H157,P4)</f>
        <v>0</v>
      </c>
      <c r="J157" s="37"/>
      <c r="O157" s="44">
        <f>I157*0.21</f>
        <v>0</v>
      </c>
      <c r="P157">
        <v>3</v>
      </c>
    </row>
    <row r="158">
      <c r="A158" s="37" t="s">
        <v>207</v>
      </c>
      <c r="B158" s="45"/>
      <c r="C158" s="46"/>
      <c r="D158" s="46"/>
      <c r="E158" s="39" t="s">
        <v>4784</v>
      </c>
      <c r="F158" s="46"/>
      <c r="G158" s="46"/>
      <c r="H158" s="46"/>
      <c r="I158" s="46"/>
      <c r="J158" s="48"/>
    </row>
    <row r="159" ht="135">
      <c r="A159" s="37" t="s">
        <v>208</v>
      </c>
      <c r="B159" s="45"/>
      <c r="C159" s="46"/>
      <c r="D159" s="46"/>
      <c r="E159" s="49" t="s">
        <v>4785</v>
      </c>
      <c r="F159" s="46"/>
      <c r="G159" s="46"/>
      <c r="H159" s="46"/>
      <c r="I159" s="46"/>
      <c r="J159" s="48"/>
    </row>
    <row r="160" ht="240">
      <c r="A160" s="37" t="s">
        <v>210</v>
      </c>
      <c r="B160" s="45"/>
      <c r="C160" s="46"/>
      <c r="D160" s="46"/>
      <c r="E160" s="39" t="s">
        <v>4782</v>
      </c>
      <c r="F160" s="46"/>
      <c r="G160" s="46"/>
      <c r="H160" s="46"/>
      <c r="I160" s="46"/>
      <c r="J160" s="48"/>
    </row>
    <row r="161" ht="30">
      <c r="A161" s="37" t="s">
        <v>202</v>
      </c>
      <c r="B161" s="37">
        <v>37</v>
      </c>
      <c r="C161" s="38" t="s">
        <v>4786</v>
      </c>
      <c r="D161" s="37" t="s">
        <v>204</v>
      </c>
      <c r="E161" s="39" t="s">
        <v>4787</v>
      </c>
      <c r="F161" s="40" t="s">
        <v>206</v>
      </c>
      <c r="G161" s="41">
        <v>1</v>
      </c>
      <c r="H161" s="42">
        <v>0</v>
      </c>
      <c r="I161" s="43">
        <f>ROUND(G161*H161,P4)</f>
        <v>0</v>
      </c>
      <c r="J161" s="37"/>
      <c r="O161" s="44">
        <f>I161*0.21</f>
        <v>0</v>
      </c>
      <c r="P161">
        <v>3</v>
      </c>
    </row>
    <row r="162" ht="30">
      <c r="A162" s="37" t="s">
        <v>207</v>
      </c>
      <c r="B162" s="45"/>
      <c r="C162" s="46"/>
      <c r="D162" s="46"/>
      <c r="E162" s="39" t="s">
        <v>4787</v>
      </c>
      <c r="F162" s="46"/>
      <c r="G162" s="46"/>
      <c r="H162" s="46"/>
      <c r="I162" s="46"/>
      <c r="J162" s="48"/>
    </row>
    <row r="163" ht="180">
      <c r="A163" s="37" t="s">
        <v>208</v>
      </c>
      <c r="B163" s="45"/>
      <c r="C163" s="46"/>
      <c r="D163" s="46"/>
      <c r="E163" s="49" t="s">
        <v>4788</v>
      </c>
      <c r="F163" s="46"/>
      <c r="G163" s="46"/>
      <c r="H163" s="46"/>
      <c r="I163" s="46"/>
      <c r="J163" s="48"/>
    </row>
    <row r="164" ht="409.5">
      <c r="A164" s="37" t="s">
        <v>210</v>
      </c>
      <c r="B164" s="45"/>
      <c r="C164" s="46"/>
      <c r="D164" s="46"/>
      <c r="E164" s="39" t="s">
        <v>4789</v>
      </c>
      <c r="F164" s="46"/>
      <c r="G164" s="46"/>
      <c r="H164" s="46"/>
      <c r="I164" s="46"/>
      <c r="J164" s="48"/>
    </row>
    <row r="165">
      <c r="A165" s="37" t="s">
        <v>202</v>
      </c>
      <c r="B165" s="37">
        <v>38</v>
      </c>
      <c r="C165" s="38" t="s">
        <v>4790</v>
      </c>
      <c r="D165" s="37" t="s">
        <v>204</v>
      </c>
      <c r="E165" s="39" t="s">
        <v>4791</v>
      </c>
      <c r="F165" s="40" t="s">
        <v>206</v>
      </c>
      <c r="G165" s="41">
        <v>1</v>
      </c>
      <c r="H165" s="42">
        <v>0</v>
      </c>
      <c r="I165" s="43">
        <f>ROUND(G165*H165,P4)</f>
        <v>0</v>
      </c>
      <c r="J165" s="37"/>
      <c r="O165" s="44">
        <f>I165*0.21</f>
        <v>0</v>
      </c>
      <c r="P165">
        <v>3</v>
      </c>
    </row>
    <row r="166">
      <c r="A166" s="37" t="s">
        <v>207</v>
      </c>
      <c r="B166" s="45"/>
      <c r="C166" s="46"/>
      <c r="D166" s="46"/>
      <c r="E166" s="39" t="s">
        <v>4791</v>
      </c>
      <c r="F166" s="46"/>
      <c r="G166" s="46"/>
      <c r="H166" s="46"/>
      <c r="I166" s="46"/>
      <c r="J166" s="48"/>
    </row>
    <row r="167" ht="90">
      <c r="A167" s="37" t="s">
        <v>208</v>
      </c>
      <c r="B167" s="45"/>
      <c r="C167" s="46"/>
      <c r="D167" s="46"/>
      <c r="E167" s="49" t="s">
        <v>4792</v>
      </c>
      <c r="F167" s="46"/>
      <c r="G167" s="46"/>
      <c r="H167" s="46"/>
      <c r="I167" s="46"/>
      <c r="J167" s="48"/>
    </row>
    <row r="168">
      <c r="A168" s="37" t="s">
        <v>210</v>
      </c>
      <c r="B168" s="45"/>
      <c r="C168" s="46"/>
      <c r="D168" s="46"/>
      <c r="E168" s="47" t="s">
        <v>204</v>
      </c>
      <c r="F168" s="46"/>
      <c r="G168" s="46"/>
      <c r="H168" s="46"/>
      <c r="I168" s="46"/>
      <c r="J168" s="48"/>
    </row>
    <row r="169">
      <c r="A169" s="31" t="s">
        <v>199</v>
      </c>
      <c r="B169" s="32"/>
      <c r="C169" s="33" t="s">
        <v>1026</v>
      </c>
      <c r="D169" s="34"/>
      <c r="E169" s="31" t="s">
        <v>2599</v>
      </c>
      <c r="F169" s="34"/>
      <c r="G169" s="34"/>
      <c r="H169" s="34"/>
      <c r="I169" s="35">
        <f>SUMIFS(I170:I177,A170:A177,"P")</f>
        <v>0</v>
      </c>
      <c r="J169" s="36"/>
    </row>
    <row r="170">
      <c r="A170" s="37" t="s">
        <v>202</v>
      </c>
      <c r="B170" s="37">
        <v>39</v>
      </c>
      <c r="C170" s="38" t="s">
        <v>4793</v>
      </c>
      <c r="D170" s="37" t="s">
        <v>204</v>
      </c>
      <c r="E170" s="39" t="s">
        <v>4794</v>
      </c>
      <c r="F170" s="40" t="s">
        <v>492</v>
      </c>
      <c r="G170" s="41">
        <v>4.3739999999999997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270">
      <c r="A172" s="37" t="s">
        <v>208</v>
      </c>
      <c r="B172" s="45"/>
      <c r="C172" s="46"/>
      <c r="D172" s="46"/>
      <c r="E172" s="49" t="s">
        <v>4795</v>
      </c>
      <c r="F172" s="46"/>
      <c r="G172" s="46"/>
      <c r="H172" s="46"/>
      <c r="I172" s="46"/>
      <c r="J172" s="48"/>
    </row>
    <row r="173" ht="409.5">
      <c r="A173" s="37" t="s">
        <v>210</v>
      </c>
      <c r="B173" s="45"/>
      <c r="C173" s="46"/>
      <c r="D173" s="46"/>
      <c r="E173" s="39" t="s">
        <v>4796</v>
      </c>
      <c r="F173" s="46"/>
      <c r="G173" s="46"/>
      <c r="H173" s="46"/>
      <c r="I173" s="46"/>
      <c r="J173" s="48"/>
    </row>
    <row r="174">
      <c r="A174" s="37" t="s">
        <v>202</v>
      </c>
      <c r="B174" s="37">
        <v>40</v>
      </c>
      <c r="C174" s="38" t="s">
        <v>4553</v>
      </c>
      <c r="D174" s="37" t="s">
        <v>204</v>
      </c>
      <c r="E174" s="39" t="s">
        <v>4554</v>
      </c>
      <c r="F174" s="40" t="s">
        <v>492</v>
      </c>
      <c r="G174" s="41">
        <v>7.0049999999999999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ht="135">
      <c r="A176" s="37" t="s">
        <v>208</v>
      </c>
      <c r="B176" s="45"/>
      <c r="C176" s="46"/>
      <c r="D176" s="46"/>
      <c r="E176" s="49" t="s">
        <v>4797</v>
      </c>
      <c r="F176" s="46"/>
      <c r="G176" s="46"/>
      <c r="H176" s="46"/>
      <c r="I176" s="46"/>
      <c r="J176" s="48"/>
    </row>
    <row r="177" ht="150">
      <c r="A177" s="37" t="s">
        <v>210</v>
      </c>
      <c r="B177" s="45"/>
      <c r="C177" s="46"/>
      <c r="D177" s="46"/>
      <c r="E177" s="39" t="s">
        <v>1749</v>
      </c>
      <c r="F177" s="46"/>
      <c r="G177" s="46"/>
      <c r="H177" s="46"/>
      <c r="I177" s="46"/>
      <c r="J177" s="48"/>
    </row>
    <row r="178">
      <c r="A178" s="31" t="s">
        <v>199</v>
      </c>
      <c r="B178" s="32"/>
      <c r="C178" s="33" t="s">
        <v>471</v>
      </c>
      <c r="D178" s="34"/>
      <c r="E178" s="31" t="s">
        <v>472</v>
      </c>
      <c r="F178" s="34"/>
      <c r="G178" s="34"/>
      <c r="H178" s="34"/>
      <c r="I178" s="35">
        <f>SUMIFS(I179:I186,A179:A186,"P")</f>
        <v>0</v>
      </c>
      <c r="J178" s="36"/>
    </row>
    <row r="179" ht="45">
      <c r="A179" s="37" t="s">
        <v>202</v>
      </c>
      <c r="B179" s="37">
        <v>41</v>
      </c>
      <c r="C179" s="38" t="s">
        <v>572</v>
      </c>
      <c r="D179" s="37" t="s">
        <v>573</v>
      </c>
      <c r="E179" s="39" t="s">
        <v>574</v>
      </c>
      <c r="F179" s="40" t="s">
        <v>476</v>
      </c>
      <c r="G179" s="41">
        <v>1153.9780000000001</v>
      </c>
      <c r="H179" s="42">
        <v>0</v>
      </c>
      <c r="I179" s="43">
        <f>ROUND(G179*H179,P4)</f>
        <v>0</v>
      </c>
      <c r="J179" s="37"/>
      <c r="O179" s="44">
        <f>I179*0.21</f>
        <v>0</v>
      </c>
      <c r="P179">
        <v>3</v>
      </c>
    </row>
    <row r="180">
      <c r="A180" s="37" t="s">
        <v>207</v>
      </c>
      <c r="B180" s="45"/>
      <c r="C180" s="46"/>
      <c r="D180" s="46"/>
      <c r="E180" s="39" t="s">
        <v>477</v>
      </c>
      <c r="F180" s="46"/>
      <c r="G180" s="46"/>
      <c r="H180" s="46"/>
      <c r="I180" s="46"/>
      <c r="J180" s="48"/>
    </row>
    <row r="181" ht="120">
      <c r="A181" s="37" t="s">
        <v>208</v>
      </c>
      <c r="B181" s="45"/>
      <c r="C181" s="46"/>
      <c r="D181" s="46"/>
      <c r="E181" s="49" t="s">
        <v>4798</v>
      </c>
      <c r="F181" s="46"/>
      <c r="G181" s="46"/>
      <c r="H181" s="46"/>
      <c r="I181" s="46"/>
      <c r="J181" s="48"/>
    </row>
    <row r="182" ht="120">
      <c r="A182" s="37" t="s">
        <v>210</v>
      </c>
      <c r="B182" s="45"/>
      <c r="C182" s="46"/>
      <c r="D182" s="46"/>
      <c r="E182" s="39" t="s">
        <v>479</v>
      </c>
      <c r="F182" s="46"/>
      <c r="G182" s="46"/>
      <c r="H182" s="46"/>
      <c r="I182" s="46"/>
      <c r="J182" s="48"/>
    </row>
    <row r="183" ht="60">
      <c r="A183" s="37" t="s">
        <v>202</v>
      </c>
      <c r="B183" s="37">
        <v>42</v>
      </c>
      <c r="C183" s="38" t="s">
        <v>1782</v>
      </c>
      <c r="D183" s="37" t="s">
        <v>1783</v>
      </c>
      <c r="E183" s="39" t="s">
        <v>1784</v>
      </c>
      <c r="F183" s="40" t="s">
        <v>476</v>
      </c>
      <c r="G183" s="41">
        <v>16.812000000000001</v>
      </c>
      <c r="H183" s="42">
        <v>0</v>
      </c>
      <c r="I183" s="43">
        <f>ROUND(G183*H183,P4)</f>
        <v>0</v>
      </c>
      <c r="J183" s="37"/>
      <c r="O183" s="44">
        <f>I183*0.21</f>
        <v>0</v>
      </c>
      <c r="P183">
        <v>3</v>
      </c>
    </row>
    <row r="184">
      <c r="A184" s="37" t="s">
        <v>207</v>
      </c>
      <c r="B184" s="45"/>
      <c r="C184" s="46"/>
      <c r="D184" s="46"/>
      <c r="E184" s="39" t="s">
        <v>477</v>
      </c>
      <c r="F184" s="46"/>
      <c r="G184" s="46"/>
      <c r="H184" s="46"/>
      <c r="I184" s="46"/>
      <c r="J184" s="48"/>
    </row>
    <row r="185" ht="45">
      <c r="A185" s="37" t="s">
        <v>208</v>
      </c>
      <c r="B185" s="45"/>
      <c r="C185" s="46"/>
      <c r="D185" s="46"/>
      <c r="E185" s="49" t="s">
        <v>4799</v>
      </c>
      <c r="F185" s="46"/>
      <c r="G185" s="46"/>
      <c r="H185" s="46"/>
      <c r="I185" s="46"/>
      <c r="J185" s="48"/>
    </row>
    <row r="186" ht="120">
      <c r="A186" s="37" t="s">
        <v>210</v>
      </c>
      <c r="B186" s="50"/>
      <c r="C186" s="51"/>
      <c r="D186" s="51"/>
      <c r="E186" s="39" t="s">
        <v>479</v>
      </c>
      <c r="F186" s="51"/>
      <c r="G186" s="51"/>
      <c r="H186" s="51"/>
      <c r="I186" s="51"/>
      <c r="J186" s="52"/>
    </row>
  </sheetData>
  <sheetProtection sheet="1" objects="1" scenarios="1" spinCount="100000" saltValue="Tlqm3zkbT/qclnjipPc6aT+NV7kzr4HoTsqAS8zaH9r8KEw0u9hs72olOnr/LE2rmpEBGB3qiemlr4txkjlelQ==" hashValue="uNDo4yO7a1uaukXNZ8ziiIhZ69BuCbZU/kPF7Z9jiAAiQPkYn6+Qv8FzfjsDWaiHM/B92GY/YpupmfGG4fTvP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4800</v>
      </c>
      <c r="I3" s="25">
        <f>SUMIFS(I11:I1818,A11:A1818,"SD")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4800</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4803</v>
      </c>
      <c r="D11" s="34"/>
      <c r="E11" s="31" t="s">
        <v>4804</v>
      </c>
      <c r="F11" s="34"/>
      <c r="G11" s="34"/>
      <c r="H11" s="34"/>
      <c r="I11" s="35">
        <f>SUMIFS(I12:I106,A12:A106,"P")</f>
        <v>0</v>
      </c>
      <c r="J11" s="36"/>
    </row>
    <row r="12" ht="45">
      <c r="A12" s="37" t="s">
        <v>202</v>
      </c>
      <c r="B12" s="37">
        <v>1</v>
      </c>
      <c r="C12" s="38" t="s">
        <v>4805</v>
      </c>
      <c r="D12" s="37" t="s">
        <v>204</v>
      </c>
      <c r="E12" s="39" t="s">
        <v>4806</v>
      </c>
      <c r="F12" s="40" t="s">
        <v>227</v>
      </c>
      <c r="G12" s="41">
        <v>3091.4360000000001</v>
      </c>
      <c r="H12" s="42">
        <v>0</v>
      </c>
      <c r="I12" s="43">
        <f>ROUND(G12*H12,P4)</f>
        <v>0</v>
      </c>
      <c r="J12" s="37"/>
      <c r="O12" s="44">
        <f>I12*0.21</f>
        <v>0</v>
      </c>
      <c r="P12">
        <v>3</v>
      </c>
    </row>
    <row r="13" ht="45">
      <c r="A13" s="37" t="s">
        <v>207</v>
      </c>
      <c r="B13" s="45"/>
      <c r="C13" s="46"/>
      <c r="D13" s="46"/>
      <c r="E13" s="39" t="s">
        <v>4806</v>
      </c>
      <c r="F13" s="46"/>
      <c r="G13" s="46"/>
      <c r="H13" s="46"/>
      <c r="I13" s="46"/>
      <c r="J13" s="48"/>
    </row>
    <row r="14" ht="409.5">
      <c r="A14" s="37" t="s">
        <v>208</v>
      </c>
      <c r="B14" s="45"/>
      <c r="C14" s="46"/>
      <c r="D14" s="46"/>
      <c r="E14" s="49" t="s">
        <v>4807</v>
      </c>
      <c r="F14" s="46"/>
      <c r="G14" s="46"/>
      <c r="H14" s="46"/>
      <c r="I14" s="46"/>
      <c r="J14" s="48"/>
    </row>
    <row r="15">
      <c r="A15" s="37" t="s">
        <v>210</v>
      </c>
      <c r="B15" s="45"/>
      <c r="C15" s="46"/>
      <c r="D15" s="46"/>
      <c r="E15" s="47" t="s">
        <v>204</v>
      </c>
      <c r="F15" s="46"/>
      <c r="G15" s="46"/>
      <c r="H15" s="46"/>
      <c r="I15" s="46"/>
      <c r="J15" s="48"/>
    </row>
    <row r="16" ht="45">
      <c r="A16" s="37" t="s">
        <v>202</v>
      </c>
      <c r="B16" s="37">
        <v>2</v>
      </c>
      <c r="C16" s="38" t="s">
        <v>4808</v>
      </c>
      <c r="D16" s="37" t="s">
        <v>204</v>
      </c>
      <c r="E16" s="39" t="s">
        <v>4809</v>
      </c>
      <c r="F16" s="40" t="s">
        <v>492</v>
      </c>
      <c r="G16" s="41">
        <v>1.2250000000000001</v>
      </c>
      <c r="H16" s="42">
        <v>0</v>
      </c>
      <c r="I16" s="43">
        <f>ROUND(G16*H16,P4)</f>
        <v>0</v>
      </c>
      <c r="J16" s="37"/>
      <c r="O16" s="44">
        <f>I16*0.21</f>
        <v>0</v>
      </c>
      <c r="P16">
        <v>3</v>
      </c>
    </row>
    <row r="17" ht="45">
      <c r="A17" s="37" t="s">
        <v>207</v>
      </c>
      <c r="B17" s="45"/>
      <c r="C17" s="46"/>
      <c r="D17" s="46"/>
      <c r="E17" s="39" t="s">
        <v>4809</v>
      </c>
      <c r="F17" s="46"/>
      <c r="G17" s="46"/>
      <c r="H17" s="46"/>
      <c r="I17" s="46"/>
      <c r="J17" s="48"/>
    </row>
    <row r="18" ht="90">
      <c r="A18" s="37" t="s">
        <v>208</v>
      </c>
      <c r="B18" s="45"/>
      <c r="C18" s="46"/>
      <c r="D18" s="46"/>
      <c r="E18" s="49" t="s">
        <v>4810</v>
      </c>
      <c r="F18" s="46"/>
      <c r="G18" s="46"/>
      <c r="H18" s="46"/>
      <c r="I18" s="46"/>
      <c r="J18" s="48"/>
    </row>
    <row r="19">
      <c r="A19" s="37" t="s">
        <v>210</v>
      </c>
      <c r="B19" s="45"/>
      <c r="C19" s="46"/>
      <c r="D19" s="46"/>
      <c r="E19" s="47" t="s">
        <v>204</v>
      </c>
      <c r="F19" s="46"/>
      <c r="G19" s="46"/>
      <c r="H19" s="46"/>
      <c r="I19" s="46"/>
      <c r="J19" s="48"/>
    </row>
    <row r="20" ht="45">
      <c r="A20" s="37" t="s">
        <v>202</v>
      </c>
      <c r="B20" s="37">
        <v>3</v>
      </c>
      <c r="C20" s="38" t="s">
        <v>4811</v>
      </c>
      <c r="D20" s="37" t="s">
        <v>204</v>
      </c>
      <c r="E20" s="39" t="s">
        <v>4812</v>
      </c>
      <c r="F20" s="40" t="s">
        <v>206</v>
      </c>
      <c r="G20" s="41">
        <v>28</v>
      </c>
      <c r="H20" s="42">
        <v>0</v>
      </c>
      <c r="I20" s="43">
        <f>ROUND(G20*H20,P4)</f>
        <v>0</v>
      </c>
      <c r="J20" s="37"/>
      <c r="O20" s="44">
        <f>I20*0.21</f>
        <v>0</v>
      </c>
      <c r="P20">
        <v>3</v>
      </c>
    </row>
    <row r="21" ht="45">
      <c r="A21" s="37" t="s">
        <v>207</v>
      </c>
      <c r="B21" s="45"/>
      <c r="C21" s="46"/>
      <c r="D21" s="46"/>
      <c r="E21" s="39" t="s">
        <v>4812</v>
      </c>
      <c r="F21" s="46"/>
      <c r="G21" s="46"/>
      <c r="H21" s="46"/>
      <c r="I21" s="46"/>
      <c r="J21" s="48"/>
    </row>
    <row r="22" ht="210">
      <c r="A22" s="37" t="s">
        <v>208</v>
      </c>
      <c r="B22" s="45"/>
      <c r="C22" s="46"/>
      <c r="D22" s="46"/>
      <c r="E22" s="49" t="s">
        <v>4813</v>
      </c>
      <c r="F22" s="46"/>
      <c r="G22" s="46"/>
      <c r="H22" s="46"/>
      <c r="I22" s="46"/>
      <c r="J22" s="48"/>
    </row>
    <row r="23">
      <c r="A23" s="37" t="s">
        <v>210</v>
      </c>
      <c r="B23" s="45"/>
      <c r="C23" s="46"/>
      <c r="D23" s="46"/>
      <c r="E23" s="47" t="s">
        <v>204</v>
      </c>
      <c r="F23" s="46"/>
      <c r="G23" s="46"/>
      <c r="H23" s="46"/>
      <c r="I23" s="46"/>
      <c r="J23" s="48"/>
    </row>
    <row r="24" ht="45">
      <c r="A24" s="37" t="s">
        <v>202</v>
      </c>
      <c r="B24" s="37">
        <v>4</v>
      </c>
      <c r="C24" s="38" t="s">
        <v>4814</v>
      </c>
      <c r="D24" s="37" t="s">
        <v>204</v>
      </c>
      <c r="E24" s="39" t="s">
        <v>4815</v>
      </c>
      <c r="F24" s="40" t="s">
        <v>206</v>
      </c>
      <c r="G24" s="41">
        <v>4</v>
      </c>
      <c r="H24" s="42">
        <v>0</v>
      </c>
      <c r="I24" s="43">
        <f>ROUND(G24*H24,P4)</f>
        <v>0</v>
      </c>
      <c r="J24" s="37"/>
      <c r="O24" s="44">
        <f>I24*0.21</f>
        <v>0</v>
      </c>
      <c r="P24">
        <v>3</v>
      </c>
    </row>
    <row r="25" ht="45">
      <c r="A25" s="37" t="s">
        <v>207</v>
      </c>
      <c r="B25" s="45"/>
      <c r="C25" s="46"/>
      <c r="D25" s="46"/>
      <c r="E25" s="39" t="s">
        <v>4815</v>
      </c>
      <c r="F25" s="46"/>
      <c r="G25" s="46"/>
      <c r="H25" s="46"/>
      <c r="I25" s="46"/>
      <c r="J25" s="48"/>
    </row>
    <row r="26" ht="105">
      <c r="A26" s="37" t="s">
        <v>208</v>
      </c>
      <c r="B26" s="45"/>
      <c r="C26" s="46"/>
      <c r="D26" s="46"/>
      <c r="E26" s="49" t="s">
        <v>4816</v>
      </c>
      <c r="F26" s="46"/>
      <c r="G26" s="46"/>
      <c r="H26" s="46"/>
      <c r="I26" s="46"/>
      <c r="J26" s="48"/>
    </row>
    <row r="27">
      <c r="A27" s="37" t="s">
        <v>210</v>
      </c>
      <c r="B27" s="45"/>
      <c r="C27" s="46"/>
      <c r="D27" s="46"/>
      <c r="E27" s="47" t="s">
        <v>204</v>
      </c>
      <c r="F27" s="46"/>
      <c r="G27" s="46"/>
      <c r="H27" s="46"/>
      <c r="I27" s="46"/>
      <c r="J27" s="48"/>
    </row>
    <row r="28" ht="30">
      <c r="A28" s="37" t="s">
        <v>202</v>
      </c>
      <c r="B28" s="37">
        <v>5</v>
      </c>
      <c r="C28" s="38" t="s">
        <v>4817</v>
      </c>
      <c r="D28" s="37" t="s">
        <v>204</v>
      </c>
      <c r="E28" s="39" t="s">
        <v>4818</v>
      </c>
      <c r="F28" s="40" t="s">
        <v>206</v>
      </c>
      <c r="G28" s="41">
        <v>28</v>
      </c>
      <c r="H28" s="42">
        <v>0</v>
      </c>
      <c r="I28" s="43">
        <f>ROUND(G28*H28,P4)</f>
        <v>0</v>
      </c>
      <c r="J28" s="37"/>
      <c r="O28" s="44">
        <f>I28*0.21</f>
        <v>0</v>
      </c>
      <c r="P28">
        <v>3</v>
      </c>
    </row>
    <row r="29" ht="30">
      <c r="A29" s="37" t="s">
        <v>207</v>
      </c>
      <c r="B29" s="45"/>
      <c r="C29" s="46"/>
      <c r="D29" s="46"/>
      <c r="E29" s="39" t="s">
        <v>4818</v>
      </c>
      <c r="F29" s="46"/>
      <c r="G29" s="46"/>
      <c r="H29" s="46"/>
      <c r="I29" s="46"/>
      <c r="J29" s="48"/>
    </row>
    <row r="30" ht="105">
      <c r="A30" s="37" t="s">
        <v>208</v>
      </c>
      <c r="B30" s="45"/>
      <c r="C30" s="46"/>
      <c r="D30" s="46"/>
      <c r="E30" s="49" t="s">
        <v>4819</v>
      </c>
      <c r="F30" s="46"/>
      <c r="G30" s="46"/>
      <c r="H30" s="46"/>
      <c r="I30" s="46"/>
      <c r="J30" s="48"/>
    </row>
    <row r="31">
      <c r="A31" s="37" t="s">
        <v>210</v>
      </c>
      <c r="B31" s="45"/>
      <c r="C31" s="46"/>
      <c r="D31" s="46"/>
      <c r="E31" s="47" t="s">
        <v>204</v>
      </c>
      <c r="F31" s="46"/>
      <c r="G31" s="46"/>
      <c r="H31" s="46"/>
      <c r="I31" s="46"/>
      <c r="J31" s="48"/>
    </row>
    <row r="32" ht="30">
      <c r="A32" s="37" t="s">
        <v>202</v>
      </c>
      <c r="B32" s="37">
        <v>6</v>
      </c>
      <c r="C32" s="38" t="s">
        <v>4820</v>
      </c>
      <c r="D32" s="37" t="s">
        <v>204</v>
      </c>
      <c r="E32" s="39" t="s">
        <v>4821</v>
      </c>
      <c r="F32" s="40" t="s">
        <v>206</v>
      </c>
      <c r="G32" s="41">
        <v>104</v>
      </c>
      <c r="H32" s="42">
        <v>0</v>
      </c>
      <c r="I32" s="43">
        <f>ROUND(G32*H32,P4)</f>
        <v>0</v>
      </c>
      <c r="J32" s="37"/>
      <c r="O32" s="44">
        <f>I32*0.21</f>
        <v>0</v>
      </c>
      <c r="P32">
        <v>3</v>
      </c>
    </row>
    <row r="33" ht="30">
      <c r="A33" s="37" t="s">
        <v>207</v>
      </c>
      <c r="B33" s="45"/>
      <c r="C33" s="46"/>
      <c r="D33" s="46"/>
      <c r="E33" s="39" t="s">
        <v>4821</v>
      </c>
      <c r="F33" s="46"/>
      <c r="G33" s="46"/>
      <c r="H33" s="46"/>
      <c r="I33" s="46"/>
      <c r="J33" s="48"/>
    </row>
    <row r="34" ht="105">
      <c r="A34" s="37" t="s">
        <v>208</v>
      </c>
      <c r="B34" s="45"/>
      <c r="C34" s="46"/>
      <c r="D34" s="46"/>
      <c r="E34" s="49" t="s">
        <v>4822</v>
      </c>
      <c r="F34" s="46"/>
      <c r="G34" s="46"/>
      <c r="H34" s="46"/>
      <c r="I34" s="46"/>
      <c r="J34" s="48"/>
    </row>
    <row r="35">
      <c r="A35" s="37" t="s">
        <v>210</v>
      </c>
      <c r="B35" s="45"/>
      <c r="C35" s="46"/>
      <c r="D35" s="46"/>
      <c r="E35" s="47" t="s">
        <v>204</v>
      </c>
      <c r="F35" s="46"/>
      <c r="G35" s="46"/>
      <c r="H35" s="46"/>
      <c r="I35" s="46"/>
      <c r="J35" s="48"/>
    </row>
    <row r="36" ht="30">
      <c r="A36" s="37" t="s">
        <v>202</v>
      </c>
      <c r="B36" s="37">
        <v>7</v>
      </c>
      <c r="C36" s="38" t="s">
        <v>4823</v>
      </c>
      <c r="D36" s="37" t="s">
        <v>204</v>
      </c>
      <c r="E36" s="39" t="s">
        <v>4824</v>
      </c>
      <c r="F36" s="40" t="s">
        <v>206</v>
      </c>
      <c r="G36" s="41">
        <v>7</v>
      </c>
      <c r="H36" s="42">
        <v>0</v>
      </c>
      <c r="I36" s="43">
        <f>ROUND(G36*H36,P4)</f>
        <v>0</v>
      </c>
      <c r="J36" s="37"/>
      <c r="O36" s="44">
        <f>I36*0.21</f>
        <v>0</v>
      </c>
      <c r="P36">
        <v>3</v>
      </c>
    </row>
    <row r="37" ht="30">
      <c r="A37" s="37" t="s">
        <v>207</v>
      </c>
      <c r="B37" s="45"/>
      <c r="C37" s="46"/>
      <c r="D37" s="46"/>
      <c r="E37" s="39" t="s">
        <v>4824</v>
      </c>
      <c r="F37" s="46"/>
      <c r="G37" s="46"/>
      <c r="H37" s="46"/>
      <c r="I37" s="46"/>
      <c r="J37" s="48"/>
    </row>
    <row r="38" ht="120">
      <c r="A38" s="37" t="s">
        <v>208</v>
      </c>
      <c r="B38" s="45"/>
      <c r="C38" s="46"/>
      <c r="D38" s="46"/>
      <c r="E38" s="49" t="s">
        <v>4825</v>
      </c>
      <c r="F38" s="46"/>
      <c r="G38" s="46"/>
      <c r="H38" s="46"/>
      <c r="I38" s="46"/>
      <c r="J38" s="48"/>
    </row>
    <row r="39">
      <c r="A39" s="37" t="s">
        <v>210</v>
      </c>
      <c r="B39" s="45"/>
      <c r="C39" s="46"/>
      <c r="D39" s="46"/>
      <c r="E39" s="47" t="s">
        <v>204</v>
      </c>
      <c r="F39" s="46"/>
      <c r="G39" s="46"/>
      <c r="H39" s="46"/>
      <c r="I39" s="46"/>
      <c r="J39" s="48"/>
    </row>
    <row r="40" ht="30">
      <c r="A40" s="37" t="s">
        <v>202</v>
      </c>
      <c r="B40" s="37">
        <v>8</v>
      </c>
      <c r="C40" s="38" t="s">
        <v>4826</v>
      </c>
      <c r="D40" s="37" t="s">
        <v>204</v>
      </c>
      <c r="E40" s="39" t="s">
        <v>4827</v>
      </c>
      <c r="F40" s="40" t="s">
        <v>206</v>
      </c>
      <c r="G40" s="41">
        <v>6</v>
      </c>
      <c r="H40" s="42">
        <v>0</v>
      </c>
      <c r="I40" s="43">
        <f>ROUND(G40*H40,P4)</f>
        <v>0</v>
      </c>
      <c r="J40" s="37"/>
      <c r="O40" s="44">
        <f>I40*0.21</f>
        <v>0</v>
      </c>
      <c r="P40">
        <v>3</v>
      </c>
    </row>
    <row r="41" ht="30">
      <c r="A41" s="37" t="s">
        <v>207</v>
      </c>
      <c r="B41" s="45"/>
      <c r="C41" s="46"/>
      <c r="D41" s="46"/>
      <c r="E41" s="39" t="s">
        <v>4827</v>
      </c>
      <c r="F41" s="46"/>
      <c r="G41" s="46"/>
      <c r="H41" s="46"/>
      <c r="I41" s="46"/>
      <c r="J41" s="48"/>
    </row>
    <row r="42" ht="120">
      <c r="A42" s="37" t="s">
        <v>208</v>
      </c>
      <c r="B42" s="45"/>
      <c r="C42" s="46"/>
      <c r="D42" s="46"/>
      <c r="E42" s="49" t="s">
        <v>4828</v>
      </c>
      <c r="F42" s="46"/>
      <c r="G42" s="46"/>
      <c r="H42" s="46"/>
      <c r="I42" s="46"/>
      <c r="J42" s="48"/>
    </row>
    <row r="43">
      <c r="A43" s="37" t="s">
        <v>210</v>
      </c>
      <c r="B43" s="45"/>
      <c r="C43" s="46"/>
      <c r="D43" s="46"/>
      <c r="E43" s="47" t="s">
        <v>204</v>
      </c>
      <c r="F43" s="46"/>
      <c r="G43" s="46"/>
      <c r="H43" s="46"/>
      <c r="I43" s="46"/>
      <c r="J43" s="48"/>
    </row>
    <row r="44" ht="30">
      <c r="A44" s="37" t="s">
        <v>202</v>
      </c>
      <c r="B44" s="37">
        <v>9</v>
      </c>
      <c r="C44" s="38" t="s">
        <v>4829</v>
      </c>
      <c r="D44" s="37" t="s">
        <v>204</v>
      </c>
      <c r="E44" s="39" t="s">
        <v>4830</v>
      </c>
      <c r="F44" s="40" t="s">
        <v>206</v>
      </c>
      <c r="G44" s="41">
        <v>4</v>
      </c>
      <c r="H44" s="42">
        <v>0</v>
      </c>
      <c r="I44" s="43">
        <f>ROUND(G44*H44,P4)</f>
        <v>0</v>
      </c>
      <c r="J44" s="37"/>
      <c r="O44" s="44">
        <f>I44*0.21</f>
        <v>0</v>
      </c>
      <c r="P44">
        <v>3</v>
      </c>
    </row>
    <row r="45" ht="30">
      <c r="A45" s="37" t="s">
        <v>207</v>
      </c>
      <c r="B45" s="45"/>
      <c r="C45" s="46"/>
      <c r="D45" s="46"/>
      <c r="E45" s="39" t="s">
        <v>4830</v>
      </c>
      <c r="F45" s="46"/>
      <c r="G45" s="46"/>
      <c r="H45" s="46"/>
      <c r="I45" s="46"/>
      <c r="J45" s="48"/>
    </row>
    <row r="46" ht="90">
      <c r="A46" s="37" t="s">
        <v>208</v>
      </c>
      <c r="B46" s="45"/>
      <c r="C46" s="46"/>
      <c r="D46" s="46"/>
      <c r="E46" s="49" t="s">
        <v>4831</v>
      </c>
      <c r="F46" s="46"/>
      <c r="G46" s="46"/>
      <c r="H46" s="46"/>
      <c r="I46" s="46"/>
      <c r="J46" s="48"/>
    </row>
    <row r="47">
      <c r="A47" s="37" t="s">
        <v>210</v>
      </c>
      <c r="B47" s="45"/>
      <c r="C47" s="46"/>
      <c r="D47" s="46"/>
      <c r="E47" s="47" t="s">
        <v>204</v>
      </c>
      <c r="F47" s="46"/>
      <c r="G47" s="46"/>
      <c r="H47" s="46"/>
      <c r="I47" s="46"/>
      <c r="J47" s="48"/>
    </row>
    <row r="48" ht="30">
      <c r="A48" s="37" t="s">
        <v>202</v>
      </c>
      <c r="B48" s="37">
        <v>10</v>
      </c>
      <c r="C48" s="38" t="s">
        <v>4832</v>
      </c>
      <c r="D48" s="37" t="s">
        <v>204</v>
      </c>
      <c r="E48" s="39" t="s">
        <v>4833</v>
      </c>
      <c r="F48" s="40" t="s">
        <v>206</v>
      </c>
      <c r="G48" s="41">
        <v>2</v>
      </c>
      <c r="H48" s="42">
        <v>0</v>
      </c>
      <c r="I48" s="43">
        <f>ROUND(G48*H48,P4)</f>
        <v>0</v>
      </c>
      <c r="J48" s="37"/>
      <c r="O48" s="44">
        <f>I48*0.21</f>
        <v>0</v>
      </c>
      <c r="P48">
        <v>3</v>
      </c>
    </row>
    <row r="49" ht="30">
      <c r="A49" s="37" t="s">
        <v>207</v>
      </c>
      <c r="B49" s="45"/>
      <c r="C49" s="46"/>
      <c r="D49" s="46"/>
      <c r="E49" s="39" t="s">
        <v>4833</v>
      </c>
      <c r="F49" s="46"/>
      <c r="G49" s="46"/>
      <c r="H49" s="46"/>
      <c r="I49" s="46"/>
      <c r="J49" s="48"/>
    </row>
    <row r="50" ht="90">
      <c r="A50" s="37" t="s">
        <v>208</v>
      </c>
      <c r="B50" s="45"/>
      <c r="C50" s="46"/>
      <c r="D50" s="46"/>
      <c r="E50" s="49" t="s">
        <v>4834</v>
      </c>
      <c r="F50" s="46"/>
      <c r="G50" s="46"/>
      <c r="H50" s="46"/>
      <c r="I50" s="46"/>
      <c r="J50" s="48"/>
    </row>
    <row r="51">
      <c r="A51" s="37" t="s">
        <v>210</v>
      </c>
      <c r="B51" s="45"/>
      <c r="C51" s="46"/>
      <c r="D51" s="46"/>
      <c r="E51" s="47" t="s">
        <v>204</v>
      </c>
      <c r="F51" s="46"/>
      <c r="G51" s="46"/>
      <c r="H51" s="46"/>
      <c r="I51" s="46"/>
      <c r="J51" s="48"/>
    </row>
    <row r="52" ht="30">
      <c r="A52" s="37" t="s">
        <v>202</v>
      </c>
      <c r="B52" s="37">
        <v>11</v>
      </c>
      <c r="C52" s="38" t="s">
        <v>4835</v>
      </c>
      <c r="D52" s="37" t="s">
        <v>204</v>
      </c>
      <c r="E52" s="39" t="s">
        <v>4836</v>
      </c>
      <c r="F52" s="40" t="s">
        <v>206</v>
      </c>
      <c r="G52" s="41">
        <v>27</v>
      </c>
      <c r="H52" s="42">
        <v>0</v>
      </c>
      <c r="I52" s="43">
        <f>ROUND(G52*H52,P4)</f>
        <v>0</v>
      </c>
      <c r="J52" s="37"/>
      <c r="O52" s="44">
        <f>I52*0.21</f>
        <v>0</v>
      </c>
      <c r="P52">
        <v>3</v>
      </c>
    </row>
    <row r="53" ht="30">
      <c r="A53" s="37" t="s">
        <v>207</v>
      </c>
      <c r="B53" s="45"/>
      <c r="C53" s="46"/>
      <c r="D53" s="46"/>
      <c r="E53" s="39" t="s">
        <v>4836</v>
      </c>
      <c r="F53" s="46"/>
      <c r="G53" s="46"/>
      <c r="H53" s="46"/>
      <c r="I53" s="46"/>
      <c r="J53" s="48"/>
    </row>
    <row r="54" ht="90">
      <c r="A54" s="37" t="s">
        <v>208</v>
      </c>
      <c r="B54" s="45"/>
      <c r="C54" s="46"/>
      <c r="D54" s="46"/>
      <c r="E54" s="49" t="s">
        <v>4837</v>
      </c>
      <c r="F54" s="46"/>
      <c r="G54" s="46"/>
      <c r="H54" s="46"/>
      <c r="I54" s="46"/>
      <c r="J54" s="48"/>
    </row>
    <row r="55">
      <c r="A55" s="37" t="s">
        <v>210</v>
      </c>
      <c r="B55" s="45"/>
      <c r="C55" s="46"/>
      <c r="D55" s="46"/>
      <c r="E55" s="47" t="s">
        <v>204</v>
      </c>
      <c r="F55" s="46"/>
      <c r="G55" s="46"/>
      <c r="H55" s="46"/>
      <c r="I55" s="46"/>
      <c r="J55" s="48"/>
    </row>
    <row r="56" ht="30">
      <c r="A56" s="37" t="s">
        <v>202</v>
      </c>
      <c r="B56" s="37">
        <v>12</v>
      </c>
      <c r="C56" s="38" t="s">
        <v>4838</v>
      </c>
      <c r="D56" s="37" t="s">
        <v>204</v>
      </c>
      <c r="E56" s="39" t="s">
        <v>4839</v>
      </c>
      <c r="F56" s="40" t="s">
        <v>206</v>
      </c>
      <c r="G56" s="41">
        <v>44</v>
      </c>
      <c r="H56" s="42">
        <v>0</v>
      </c>
      <c r="I56" s="43">
        <f>ROUND(G56*H56,P4)</f>
        <v>0</v>
      </c>
      <c r="J56" s="37"/>
      <c r="O56" s="44">
        <f>I56*0.21</f>
        <v>0</v>
      </c>
      <c r="P56">
        <v>3</v>
      </c>
    </row>
    <row r="57" ht="30">
      <c r="A57" s="37" t="s">
        <v>207</v>
      </c>
      <c r="B57" s="45"/>
      <c r="C57" s="46"/>
      <c r="D57" s="46"/>
      <c r="E57" s="39" t="s">
        <v>4839</v>
      </c>
      <c r="F57" s="46"/>
      <c r="G57" s="46"/>
      <c r="H57" s="46"/>
      <c r="I57" s="46"/>
      <c r="J57" s="48"/>
    </row>
    <row r="58" ht="255">
      <c r="A58" s="37" t="s">
        <v>208</v>
      </c>
      <c r="B58" s="45"/>
      <c r="C58" s="46"/>
      <c r="D58" s="46"/>
      <c r="E58" s="49" t="s">
        <v>4840</v>
      </c>
      <c r="F58" s="46"/>
      <c r="G58" s="46"/>
      <c r="H58" s="46"/>
      <c r="I58" s="46"/>
      <c r="J58" s="48"/>
    </row>
    <row r="59">
      <c r="A59" s="37" t="s">
        <v>210</v>
      </c>
      <c r="B59" s="45"/>
      <c r="C59" s="46"/>
      <c r="D59" s="46"/>
      <c r="E59" s="47" t="s">
        <v>204</v>
      </c>
      <c r="F59" s="46"/>
      <c r="G59" s="46"/>
      <c r="H59" s="46"/>
      <c r="I59" s="46"/>
      <c r="J59" s="48"/>
    </row>
    <row r="60" ht="30">
      <c r="A60" s="37" t="s">
        <v>202</v>
      </c>
      <c r="B60" s="37">
        <v>13</v>
      </c>
      <c r="C60" s="38" t="s">
        <v>4841</v>
      </c>
      <c r="D60" s="37" t="s">
        <v>204</v>
      </c>
      <c r="E60" s="39" t="s">
        <v>4842</v>
      </c>
      <c r="F60" s="40" t="s">
        <v>206</v>
      </c>
      <c r="G60" s="41">
        <v>15</v>
      </c>
      <c r="H60" s="42">
        <v>0</v>
      </c>
      <c r="I60" s="43">
        <f>ROUND(G60*H60,P4)</f>
        <v>0</v>
      </c>
      <c r="J60" s="37"/>
      <c r="O60" s="44">
        <f>I60*0.21</f>
        <v>0</v>
      </c>
      <c r="P60">
        <v>3</v>
      </c>
    </row>
    <row r="61" ht="30">
      <c r="A61" s="37" t="s">
        <v>207</v>
      </c>
      <c r="B61" s="45"/>
      <c r="C61" s="46"/>
      <c r="D61" s="46"/>
      <c r="E61" s="39" t="s">
        <v>4842</v>
      </c>
      <c r="F61" s="46"/>
      <c r="G61" s="46"/>
      <c r="H61" s="46"/>
      <c r="I61" s="46"/>
      <c r="J61" s="48"/>
    </row>
    <row r="62" ht="180">
      <c r="A62" s="37" t="s">
        <v>208</v>
      </c>
      <c r="B62" s="45"/>
      <c r="C62" s="46"/>
      <c r="D62" s="46"/>
      <c r="E62" s="49" t="s">
        <v>4843</v>
      </c>
      <c r="F62" s="46"/>
      <c r="G62" s="46"/>
      <c r="H62" s="46"/>
      <c r="I62" s="46"/>
      <c r="J62" s="48"/>
    </row>
    <row r="63">
      <c r="A63" s="37" t="s">
        <v>210</v>
      </c>
      <c r="B63" s="45"/>
      <c r="C63" s="46"/>
      <c r="D63" s="46"/>
      <c r="E63" s="47" t="s">
        <v>204</v>
      </c>
      <c r="F63" s="46"/>
      <c r="G63" s="46"/>
      <c r="H63" s="46"/>
      <c r="I63" s="46"/>
      <c r="J63" s="48"/>
    </row>
    <row r="64" ht="30">
      <c r="A64" s="37" t="s">
        <v>202</v>
      </c>
      <c r="B64" s="37">
        <v>14</v>
      </c>
      <c r="C64" s="38" t="s">
        <v>4844</v>
      </c>
      <c r="D64" s="37" t="s">
        <v>204</v>
      </c>
      <c r="E64" s="39" t="s">
        <v>4845</v>
      </c>
      <c r="F64" s="40" t="s">
        <v>206</v>
      </c>
      <c r="G64" s="41">
        <v>8</v>
      </c>
      <c r="H64" s="42">
        <v>0</v>
      </c>
      <c r="I64" s="43">
        <f>ROUND(G64*H64,P4)</f>
        <v>0</v>
      </c>
      <c r="J64" s="37"/>
      <c r="O64" s="44">
        <f>I64*0.21</f>
        <v>0</v>
      </c>
      <c r="P64">
        <v>3</v>
      </c>
    </row>
    <row r="65" ht="30">
      <c r="A65" s="37" t="s">
        <v>207</v>
      </c>
      <c r="B65" s="45"/>
      <c r="C65" s="46"/>
      <c r="D65" s="46"/>
      <c r="E65" s="39" t="s">
        <v>4845</v>
      </c>
      <c r="F65" s="46"/>
      <c r="G65" s="46"/>
      <c r="H65" s="46"/>
      <c r="I65" s="46"/>
      <c r="J65" s="48"/>
    </row>
    <row r="66" ht="150">
      <c r="A66" s="37" t="s">
        <v>208</v>
      </c>
      <c r="B66" s="45"/>
      <c r="C66" s="46"/>
      <c r="D66" s="46"/>
      <c r="E66" s="49" t="s">
        <v>4846</v>
      </c>
      <c r="F66" s="46"/>
      <c r="G66" s="46"/>
      <c r="H66" s="46"/>
      <c r="I66" s="46"/>
      <c r="J66" s="48"/>
    </row>
    <row r="67">
      <c r="A67" s="37" t="s">
        <v>210</v>
      </c>
      <c r="B67" s="45"/>
      <c r="C67" s="46"/>
      <c r="D67" s="46"/>
      <c r="E67" s="47" t="s">
        <v>204</v>
      </c>
      <c r="F67" s="46"/>
      <c r="G67" s="46"/>
      <c r="H67" s="46"/>
      <c r="I67" s="46"/>
      <c r="J67" s="48"/>
    </row>
    <row r="68" ht="30">
      <c r="A68" s="37" t="s">
        <v>202</v>
      </c>
      <c r="B68" s="37">
        <v>15</v>
      </c>
      <c r="C68" s="38" t="s">
        <v>4847</v>
      </c>
      <c r="D68" s="37" t="s">
        <v>204</v>
      </c>
      <c r="E68" s="39" t="s">
        <v>4848</v>
      </c>
      <c r="F68" s="40" t="s">
        <v>206</v>
      </c>
      <c r="G68" s="41">
        <v>4</v>
      </c>
      <c r="H68" s="42">
        <v>0</v>
      </c>
      <c r="I68" s="43">
        <f>ROUND(G68*H68,P4)</f>
        <v>0</v>
      </c>
      <c r="J68" s="37"/>
      <c r="O68" s="44">
        <f>I68*0.21</f>
        <v>0</v>
      </c>
      <c r="P68">
        <v>3</v>
      </c>
    </row>
    <row r="69" ht="30">
      <c r="A69" s="37" t="s">
        <v>207</v>
      </c>
      <c r="B69" s="45"/>
      <c r="C69" s="46"/>
      <c r="D69" s="46"/>
      <c r="E69" s="39" t="s">
        <v>4848</v>
      </c>
      <c r="F69" s="46"/>
      <c r="G69" s="46"/>
      <c r="H69" s="46"/>
      <c r="I69" s="46"/>
      <c r="J69" s="48"/>
    </row>
    <row r="70" ht="105">
      <c r="A70" s="37" t="s">
        <v>208</v>
      </c>
      <c r="B70" s="45"/>
      <c r="C70" s="46"/>
      <c r="D70" s="46"/>
      <c r="E70" s="49" t="s">
        <v>4849</v>
      </c>
      <c r="F70" s="46"/>
      <c r="G70" s="46"/>
      <c r="H70" s="46"/>
      <c r="I70" s="46"/>
      <c r="J70" s="48"/>
    </row>
    <row r="71">
      <c r="A71" s="37" t="s">
        <v>210</v>
      </c>
      <c r="B71" s="45"/>
      <c r="C71" s="46"/>
      <c r="D71" s="46"/>
      <c r="E71" s="47" t="s">
        <v>204</v>
      </c>
      <c r="F71" s="46"/>
      <c r="G71" s="46"/>
      <c r="H71" s="46"/>
      <c r="I71" s="46"/>
      <c r="J71" s="48"/>
    </row>
    <row r="72" ht="30">
      <c r="A72" s="37" t="s">
        <v>202</v>
      </c>
      <c r="B72" s="37">
        <v>16</v>
      </c>
      <c r="C72" s="38" t="s">
        <v>4850</v>
      </c>
      <c r="D72" s="37" t="s">
        <v>204</v>
      </c>
      <c r="E72" s="39" t="s">
        <v>4851</v>
      </c>
      <c r="F72" s="40" t="s">
        <v>476</v>
      </c>
      <c r="G72" s="41">
        <v>1.0840000000000001</v>
      </c>
      <c r="H72" s="42">
        <v>0</v>
      </c>
      <c r="I72" s="43">
        <f>ROUND(G72*H72,P4)</f>
        <v>0</v>
      </c>
      <c r="J72" s="37"/>
      <c r="O72" s="44">
        <f>I72*0.21</f>
        <v>0</v>
      </c>
      <c r="P72">
        <v>3</v>
      </c>
    </row>
    <row r="73" ht="30">
      <c r="A73" s="37" t="s">
        <v>207</v>
      </c>
      <c r="B73" s="45"/>
      <c r="C73" s="46"/>
      <c r="D73" s="46"/>
      <c r="E73" s="39" t="s">
        <v>4851</v>
      </c>
      <c r="F73" s="46"/>
      <c r="G73" s="46"/>
      <c r="H73" s="46"/>
      <c r="I73" s="46"/>
      <c r="J73" s="48"/>
    </row>
    <row r="74" ht="120">
      <c r="A74" s="37" t="s">
        <v>208</v>
      </c>
      <c r="B74" s="45"/>
      <c r="C74" s="46"/>
      <c r="D74" s="46"/>
      <c r="E74" s="49" t="s">
        <v>4852</v>
      </c>
      <c r="F74" s="46"/>
      <c r="G74" s="46"/>
      <c r="H74" s="46"/>
      <c r="I74" s="46"/>
      <c r="J74" s="48"/>
    </row>
    <row r="75">
      <c r="A75" s="37" t="s">
        <v>210</v>
      </c>
      <c r="B75" s="45"/>
      <c r="C75" s="46"/>
      <c r="D75" s="46"/>
      <c r="E75" s="47" t="s">
        <v>204</v>
      </c>
      <c r="F75" s="46"/>
      <c r="G75" s="46"/>
      <c r="H75" s="46"/>
      <c r="I75" s="46"/>
      <c r="J75" s="48"/>
    </row>
    <row r="76" ht="30">
      <c r="A76" s="37" t="s">
        <v>202</v>
      </c>
      <c r="B76" s="37">
        <v>17</v>
      </c>
      <c r="C76" s="38" t="s">
        <v>4853</v>
      </c>
      <c r="D76" s="37" t="s">
        <v>204</v>
      </c>
      <c r="E76" s="39" t="s">
        <v>4854</v>
      </c>
      <c r="F76" s="40" t="s">
        <v>217</v>
      </c>
      <c r="G76" s="41">
        <v>9</v>
      </c>
      <c r="H76" s="42">
        <v>0</v>
      </c>
      <c r="I76" s="43">
        <f>ROUND(G76*H76,P4)</f>
        <v>0</v>
      </c>
      <c r="J76" s="37"/>
      <c r="O76" s="44">
        <f>I76*0.21</f>
        <v>0</v>
      </c>
      <c r="P76">
        <v>3</v>
      </c>
    </row>
    <row r="77" ht="30">
      <c r="A77" s="37" t="s">
        <v>207</v>
      </c>
      <c r="B77" s="45"/>
      <c r="C77" s="46"/>
      <c r="D77" s="46"/>
      <c r="E77" s="39" t="s">
        <v>4854</v>
      </c>
      <c r="F77" s="46"/>
      <c r="G77" s="46"/>
      <c r="H77" s="46"/>
      <c r="I77" s="46"/>
      <c r="J77" s="48"/>
    </row>
    <row r="78" ht="180">
      <c r="A78" s="37" t="s">
        <v>208</v>
      </c>
      <c r="B78" s="45"/>
      <c r="C78" s="46"/>
      <c r="D78" s="46"/>
      <c r="E78" s="49" t="s">
        <v>4855</v>
      </c>
      <c r="F78" s="46"/>
      <c r="G78" s="46"/>
      <c r="H78" s="46"/>
      <c r="I78" s="46"/>
      <c r="J78" s="48"/>
    </row>
    <row r="79">
      <c r="A79" s="37" t="s">
        <v>210</v>
      </c>
      <c r="B79" s="45"/>
      <c r="C79" s="46"/>
      <c r="D79" s="46"/>
      <c r="E79" s="47" t="s">
        <v>204</v>
      </c>
      <c r="F79" s="46"/>
      <c r="G79" s="46"/>
      <c r="H79" s="46"/>
      <c r="I79" s="46"/>
      <c r="J79" s="48"/>
    </row>
    <row r="80" ht="30">
      <c r="A80" s="37" t="s">
        <v>202</v>
      </c>
      <c r="B80" s="37">
        <v>18</v>
      </c>
      <c r="C80" s="38" t="s">
        <v>4856</v>
      </c>
      <c r="D80" s="37" t="s">
        <v>204</v>
      </c>
      <c r="E80" s="39" t="s">
        <v>4857</v>
      </c>
      <c r="F80" s="40" t="s">
        <v>217</v>
      </c>
      <c r="G80" s="41">
        <v>27.5</v>
      </c>
      <c r="H80" s="42">
        <v>0</v>
      </c>
      <c r="I80" s="43">
        <f>ROUND(G80*H80,P4)</f>
        <v>0</v>
      </c>
      <c r="J80" s="37"/>
      <c r="O80" s="44">
        <f>I80*0.21</f>
        <v>0</v>
      </c>
      <c r="P80">
        <v>3</v>
      </c>
    </row>
    <row r="81" ht="30">
      <c r="A81" s="37" t="s">
        <v>207</v>
      </c>
      <c r="B81" s="45"/>
      <c r="C81" s="46"/>
      <c r="D81" s="46"/>
      <c r="E81" s="39" t="s">
        <v>4857</v>
      </c>
      <c r="F81" s="46"/>
      <c r="G81" s="46"/>
      <c r="H81" s="46"/>
      <c r="I81" s="46"/>
      <c r="J81" s="48"/>
    </row>
    <row r="82" ht="210">
      <c r="A82" s="37" t="s">
        <v>208</v>
      </c>
      <c r="B82" s="45"/>
      <c r="C82" s="46"/>
      <c r="D82" s="46"/>
      <c r="E82" s="49" t="s">
        <v>4858</v>
      </c>
      <c r="F82" s="46"/>
      <c r="G82" s="46"/>
      <c r="H82" s="46"/>
      <c r="I82" s="46"/>
      <c r="J82" s="48"/>
    </row>
    <row r="83">
      <c r="A83" s="37" t="s">
        <v>210</v>
      </c>
      <c r="B83" s="45"/>
      <c r="C83" s="46"/>
      <c r="D83" s="46"/>
      <c r="E83" s="47" t="s">
        <v>204</v>
      </c>
      <c r="F83" s="46"/>
      <c r="G83" s="46"/>
      <c r="H83" s="46"/>
      <c r="I83" s="46"/>
      <c r="J83" s="48"/>
    </row>
    <row r="84" ht="30">
      <c r="A84" s="37" t="s">
        <v>202</v>
      </c>
      <c r="B84" s="37">
        <v>19</v>
      </c>
      <c r="C84" s="38" t="s">
        <v>4859</v>
      </c>
      <c r="D84" s="37" t="s">
        <v>204</v>
      </c>
      <c r="E84" s="39" t="s">
        <v>4860</v>
      </c>
      <c r="F84" s="40" t="s">
        <v>217</v>
      </c>
      <c r="G84" s="41">
        <v>18.5</v>
      </c>
      <c r="H84" s="42">
        <v>0</v>
      </c>
      <c r="I84" s="43">
        <f>ROUND(G84*H84,P4)</f>
        <v>0</v>
      </c>
      <c r="J84" s="37"/>
      <c r="O84" s="44">
        <f>I84*0.21</f>
        <v>0</v>
      </c>
      <c r="P84">
        <v>3</v>
      </c>
    </row>
    <row r="85" ht="30">
      <c r="A85" s="37" t="s">
        <v>207</v>
      </c>
      <c r="B85" s="45"/>
      <c r="C85" s="46"/>
      <c r="D85" s="46"/>
      <c r="E85" s="39" t="s">
        <v>4860</v>
      </c>
      <c r="F85" s="46"/>
      <c r="G85" s="46"/>
      <c r="H85" s="46"/>
      <c r="I85" s="46"/>
      <c r="J85" s="48"/>
    </row>
    <row r="86" ht="285">
      <c r="A86" s="37" t="s">
        <v>208</v>
      </c>
      <c r="B86" s="45"/>
      <c r="C86" s="46"/>
      <c r="D86" s="46"/>
      <c r="E86" s="49" t="s">
        <v>4861</v>
      </c>
      <c r="F86" s="46"/>
      <c r="G86" s="46"/>
      <c r="H86" s="46"/>
      <c r="I86" s="46"/>
      <c r="J86" s="48"/>
    </row>
    <row r="87">
      <c r="A87" s="37" t="s">
        <v>210</v>
      </c>
      <c r="B87" s="45"/>
      <c r="C87" s="46"/>
      <c r="D87" s="46"/>
      <c r="E87" s="47" t="s">
        <v>204</v>
      </c>
      <c r="F87" s="46"/>
      <c r="G87" s="46"/>
      <c r="H87" s="46"/>
      <c r="I87" s="46"/>
      <c r="J87" s="48"/>
    </row>
    <row r="88" ht="30">
      <c r="A88" s="37" t="s">
        <v>202</v>
      </c>
      <c r="B88" s="37">
        <v>20</v>
      </c>
      <c r="C88" s="38" t="s">
        <v>4862</v>
      </c>
      <c r="D88" s="37" t="s">
        <v>204</v>
      </c>
      <c r="E88" s="39" t="s">
        <v>4863</v>
      </c>
      <c r="F88" s="40" t="s">
        <v>476</v>
      </c>
      <c r="G88" s="41">
        <v>1.171</v>
      </c>
      <c r="H88" s="42">
        <v>0</v>
      </c>
      <c r="I88" s="43">
        <f>ROUND(G88*H88,P4)</f>
        <v>0</v>
      </c>
      <c r="J88" s="37"/>
      <c r="O88" s="44">
        <f>I88*0.21</f>
        <v>0</v>
      </c>
      <c r="P88">
        <v>3</v>
      </c>
    </row>
    <row r="89" ht="30">
      <c r="A89" s="37" t="s">
        <v>207</v>
      </c>
      <c r="B89" s="45"/>
      <c r="C89" s="46"/>
      <c r="D89" s="46"/>
      <c r="E89" s="39" t="s">
        <v>4863</v>
      </c>
      <c r="F89" s="46"/>
      <c r="G89" s="46"/>
      <c r="H89" s="46"/>
      <c r="I89" s="46"/>
      <c r="J89" s="48"/>
    </row>
    <row r="90" ht="60">
      <c r="A90" s="37" t="s">
        <v>210</v>
      </c>
      <c r="B90" s="45"/>
      <c r="C90" s="46"/>
      <c r="D90" s="46"/>
      <c r="E90" s="39" t="s">
        <v>4864</v>
      </c>
      <c r="F90" s="46"/>
      <c r="G90" s="46"/>
      <c r="H90" s="46"/>
      <c r="I90" s="46"/>
      <c r="J90" s="48"/>
    </row>
    <row r="91" ht="45">
      <c r="A91" s="37" t="s">
        <v>202</v>
      </c>
      <c r="B91" s="37">
        <v>21</v>
      </c>
      <c r="C91" s="38" t="s">
        <v>4865</v>
      </c>
      <c r="D91" s="37" t="s">
        <v>204</v>
      </c>
      <c r="E91" s="39" t="s">
        <v>4866</v>
      </c>
      <c r="F91" s="40" t="s">
        <v>227</v>
      </c>
      <c r="G91" s="41">
        <v>93.849000000000004</v>
      </c>
      <c r="H91" s="42">
        <v>0</v>
      </c>
      <c r="I91" s="43">
        <f>ROUND(G91*H91,P4)</f>
        <v>0</v>
      </c>
      <c r="J91" s="37"/>
      <c r="O91" s="44">
        <f>I91*0.21</f>
        <v>0</v>
      </c>
      <c r="P91">
        <v>3</v>
      </c>
    </row>
    <row r="92" ht="60">
      <c r="A92" s="37" t="s">
        <v>207</v>
      </c>
      <c r="B92" s="45"/>
      <c r="C92" s="46"/>
      <c r="D92" s="46"/>
      <c r="E92" s="39" t="s">
        <v>4867</v>
      </c>
      <c r="F92" s="46"/>
      <c r="G92" s="46"/>
      <c r="H92" s="46"/>
      <c r="I92" s="46"/>
      <c r="J92" s="48"/>
    </row>
    <row r="93" ht="225">
      <c r="A93" s="37" t="s">
        <v>208</v>
      </c>
      <c r="B93" s="45"/>
      <c r="C93" s="46"/>
      <c r="D93" s="46"/>
      <c r="E93" s="49" t="s">
        <v>4868</v>
      </c>
      <c r="F93" s="46"/>
      <c r="G93" s="46"/>
      <c r="H93" s="46"/>
      <c r="I93" s="46"/>
      <c r="J93" s="48"/>
    </row>
    <row r="94" ht="60">
      <c r="A94" s="37" t="s">
        <v>210</v>
      </c>
      <c r="B94" s="45"/>
      <c r="C94" s="46"/>
      <c r="D94" s="46"/>
      <c r="E94" s="39" t="s">
        <v>4869</v>
      </c>
      <c r="F94" s="46"/>
      <c r="G94" s="46"/>
      <c r="H94" s="46"/>
      <c r="I94" s="46"/>
      <c r="J94" s="48"/>
    </row>
    <row r="95" ht="45">
      <c r="A95" s="37" t="s">
        <v>202</v>
      </c>
      <c r="B95" s="37">
        <v>22</v>
      </c>
      <c r="C95" s="38" t="s">
        <v>4870</v>
      </c>
      <c r="D95" s="37" t="s">
        <v>204</v>
      </c>
      <c r="E95" s="39" t="s">
        <v>4871</v>
      </c>
      <c r="F95" s="40" t="s">
        <v>227</v>
      </c>
      <c r="G95" s="41">
        <v>1603.5139999999999</v>
      </c>
      <c r="H95" s="42">
        <v>0</v>
      </c>
      <c r="I95" s="43">
        <f>ROUND(G95*H95,P4)</f>
        <v>0</v>
      </c>
      <c r="J95" s="37"/>
      <c r="O95" s="44">
        <f>I95*0.21</f>
        <v>0</v>
      </c>
      <c r="P95">
        <v>3</v>
      </c>
    </row>
    <row r="96" ht="60">
      <c r="A96" s="37" t="s">
        <v>207</v>
      </c>
      <c r="B96" s="45"/>
      <c r="C96" s="46"/>
      <c r="D96" s="46"/>
      <c r="E96" s="39" t="s">
        <v>4872</v>
      </c>
      <c r="F96" s="46"/>
      <c r="G96" s="46"/>
      <c r="H96" s="46"/>
      <c r="I96" s="46"/>
      <c r="J96" s="48"/>
    </row>
    <row r="97" ht="409.5">
      <c r="A97" s="37" t="s">
        <v>208</v>
      </c>
      <c r="B97" s="45"/>
      <c r="C97" s="46"/>
      <c r="D97" s="46"/>
      <c r="E97" s="49" t="s">
        <v>4873</v>
      </c>
      <c r="F97" s="46"/>
      <c r="G97" s="46"/>
      <c r="H97" s="46"/>
      <c r="I97" s="46"/>
      <c r="J97" s="48"/>
    </row>
    <row r="98" ht="60">
      <c r="A98" s="37" t="s">
        <v>210</v>
      </c>
      <c r="B98" s="45"/>
      <c r="C98" s="46"/>
      <c r="D98" s="46"/>
      <c r="E98" s="39" t="s">
        <v>4869</v>
      </c>
      <c r="F98" s="46"/>
      <c r="G98" s="46"/>
      <c r="H98" s="46"/>
      <c r="I98" s="46"/>
      <c r="J98" s="48"/>
    </row>
    <row r="99" ht="45">
      <c r="A99" s="37" t="s">
        <v>202</v>
      </c>
      <c r="B99" s="37">
        <v>23</v>
      </c>
      <c r="C99" s="38" t="s">
        <v>4874</v>
      </c>
      <c r="D99" s="37" t="s">
        <v>204</v>
      </c>
      <c r="E99" s="39" t="s">
        <v>4875</v>
      </c>
      <c r="F99" s="40" t="s">
        <v>227</v>
      </c>
      <c r="G99" s="41">
        <v>3.5249999999999999</v>
      </c>
      <c r="H99" s="42">
        <v>0</v>
      </c>
      <c r="I99" s="43">
        <f>ROUND(G99*H99,P4)</f>
        <v>0</v>
      </c>
      <c r="J99" s="37"/>
      <c r="O99" s="44">
        <f>I99*0.21</f>
        <v>0</v>
      </c>
      <c r="P99">
        <v>3</v>
      </c>
    </row>
    <row r="100" ht="45">
      <c r="A100" s="37" t="s">
        <v>207</v>
      </c>
      <c r="B100" s="45"/>
      <c r="C100" s="46"/>
      <c r="D100" s="46"/>
      <c r="E100" s="39" t="s">
        <v>4876</v>
      </c>
      <c r="F100" s="46"/>
      <c r="G100" s="46"/>
      <c r="H100" s="46"/>
      <c r="I100" s="46"/>
      <c r="J100" s="48"/>
    </row>
    <row r="101" ht="105">
      <c r="A101" s="37" t="s">
        <v>208</v>
      </c>
      <c r="B101" s="45"/>
      <c r="C101" s="46"/>
      <c r="D101" s="46"/>
      <c r="E101" s="49" t="s">
        <v>4877</v>
      </c>
      <c r="F101" s="46"/>
      <c r="G101" s="46"/>
      <c r="H101" s="46"/>
      <c r="I101" s="46"/>
      <c r="J101" s="48"/>
    </row>
    <row r="102" ht="60">
      <c r="A102" s="37" t="s">
        <v>210</v>
      </c>
      <c r="B102" s="45"/>
      <c r="C102" s="46"/>
      <c r="D102" s="46"/>
      <c r="E102" s="39" t="s">
        <v>4869</v>
      </c>
      <c r="F102" s="46"/>
      <c r="G102" s="46"/>
      <c r="H102" s="46"/>
      <c r="I102" s="46"/>
      <c r="J102" s="48"/>
    </row>
    <row r="103" ht="45">
      <c r="A103" s="37" t="s">
        <v>202</v>
      </c>
      <c r="B103" s="37">
        <v>24</v>
      </c>
      <c r="C103" s="38" t="s">
        <v>4878</v>
      </c>
      <c r="D103" s="37" t="s">
        <v>204</v>
      </c>
      <c r="E103" s="39" t="s">
        <v>4879</v>
      </c>
      <c r="F103" s="40" t="s">
        <v>877</v>
      </c>
      <c r="G103" s="41">
        <v>1</v>
      </c>
      <c r="H103" s="42">
        <v>0</v>
      </c>
      <c r="I103" s="43">
        <f>ROUND(G103*H103,P4)</f>
        <v>0</v>
      </c>
      <c r="J103" s="37"/>
      <c r="O103" s="44">
        <f>I103*0.21</f>
        <v>0</v>
      </c>
      <c r="P103">
        <v>3</v>
      </c>
    </row>
    <row r="104" ht="45">
      <c r="A104" s="37" t="s">
        <v>207</v>
      </c>
      <c r="B104" s="45"/>
      <c r="C104" s="46"/>
      <c r="D104" s="46"/>
      <c r="E104" s="39" t="s">
        <v>4880</v>
      </c>
      <c r="F104" s="46"/>
      <c r="G104" s="46"/>
      <c r="H104" s="46"/>
      <c r="I104" s="46"/>
      <c r="J104" s="48"/>
    </row>
    <row r="105" ht="45">
      <c r="A105" s="37" t="s">
        <v>208</v>
      </c>
      <c r="B105" s="45"/>
      <c r="C105" s="46"/>
      <c r="D105" s="46"/>
      <c r="E105" s="49" t="s">
        <v>4881</v>
      </c>
      <c r="F105" s="46"/>
      <c r="G105" s="46"/>
      <c r="H105" s="46"/>
      <c r="I105" s="46"/>
      <c r="J105" s="48"/>
    </row>
    <row r="106" ht="90">
      <c r="A106" s="37" t="s">
        <v>210</v>
      </c>
      <c r="B106" s="45"/>
      <c r="C106" s="46"/>
      <c r="D106" s="46"/>
      <c r="E106" s="39" t="s">
        <v>4882</v>
      </c>
      <c r="F106" s="46"/>
      <c r="G106" s="46"/>
      <c r="H106" s="46"/>
      <c r="I106" s="46"/>
      <c r="J106" s="48"/>
    </row>
    <row r="107">
      <c r="A107" s="31" t="s">
        <v>199</v>
      </c>
      <c r="B107" s="32"/>
      <c r="C107" s="33" t="s">
        <v>4883</v>
      </c>
      <c r="D107" s="34"/>
      <c r="E107" s="31" t="s">
        <v>4884</v>
      </c>
      <c r="F107" s="34"/>
      <c r="G107" s="34"/>
      <c r="H107" s="34"/>
      <c r="I107" s="35">
        <f>SUMIFS(I108:I166,A108:A166,"P")</f>
        <v>0</v>
      </c>
      <c r="J107" s="36"/>
    </row>
    <row r="108" ht="30">
      <c r="A108" s="37" t="s">
        <v>202</v>
      </c>
      <c r="B108" s="37">
        <v>25</v>
      </c>
      <c r="C108" s="38" t="s">
        <v>4885</v>
      </c>
      <c r="D108" s="37" t="s">
        <v>204</v>
      </c>
      <c r="E108" s="39" t="s">
        <v>4886</v>
      </c>
      <c r="F108" s="40" t="s">
        <v>227</v>
      </c>
      <c r="G108" s="41">
        <v>933.005</v>
      </c>
      <c r="H108" s="42">
        <v>0</v>
      </c>
      <c r="I108" s="43">
        <f>ROUND(G108*H108,P4)</f>
        <v>0</v>
      </c>
      <c r="J108" s="37"/>
      <c r="O108" s="44">
        <f>I108*0.21</f>
        <v>0</v>
      </c>
      <c r="P108">
        <v>3</v>
      </c>
    </row>
    <row r="109" ht="30">
      <c r="A109" s="37" t="s">
        <v>207</v>
      </c>
      <c r="B109" s="45"/>
      <c r="C109" s="46"/>
      <c r="D109" s="46"/>
      <c r="E109" s="39" t="s">
        <v>4886</v>
      </c>
      <c r="F109" s="46"/>
      <c r="G109" s="46"/>
      <c r="H109" s="46"/>
      <c r="I109" s="46"/>
      <c r="J109" s="48"/>
    </row>
    <row r="110" ht="409.5">
      <c r="A110" s="37" t="s">
        <v>208</v>
      </c>
      <c r="B110" s="45"/>
      <c r="C110" s="46"/>
      <c r="D110" s="46"/>
      <c r="E110" s="49" t="s">
        <v>4887</v>
      </c>
      <c r="F110" s="46"/>
      <c r="G110" s="46"/>
      <c r="H110" s="46"/>
      <c r="I110" s="46"/>
      <c r="J110" s="48"/>
    </row>
    <row r="111">
      <c r="A111" s="37" t="s">
        <v>210</v>
      </c>
      <c r="B111" s="45"/>
      <c r="C111" s="46"/>
      <c r="D111" s="46"/>
      <c r="E111" s="47" t="s">
        <v>204</v>
      </c>
      <c r="F111" s="46"/>
      <c r="G111" s="46"/>
      <c r="H111" s="46"/>
      <c r="I111" s="46"/>
      <c r="J111" s="48"/>
    </row>
    <row r="112">
      <c r="A112" s="37" t="s">
        <v>202</v>
      </c>
      <c r="B112" s="37">
        <v>26</v>
      </c>
      <c r="C112" s="38" t="s">
        <v>4888</v>
      </c>
      <c r="D112" s="37" t="s">
        <v>204</v>
      </c>
      <c r="E112" s="39" t="s">
        <v>4889</v>
      </c>
      <c r="F112" s="40" t="s">
        <v>217</v>
      </c>
      <c r="G112" s="41">
        <v>234.94499999999999</v>
      </c>
      <c r="H112" s="42">
        <v>0</v>
      </c>
      <c r="I112" s="43">
        <f>ROUND(G112*H112,P4)</f>
        <v>0</v>
      </c>
      <c r="J112" s="37"/>
      <c r="O112" s="44">
        <f>I112*0.21</f>
        <v>0</v>
      </c>
      <c r="P112">
        <v>3</v>
      </c>
    </row>
    <row r="113">
      <c r="A113" s="37" t="s">
        <v>207</v>
      </c>
      <c r="B113" s="45"/>
      <c r="C113" s="46"/>
      <c r="D113" s="46"/>
      <c r="E113" s="39" t="s">
        <v>4889</v>
      </c>
      <c r="F113" s="46"/>
      <c r="G113" s="46"/>
      <c r="H113" s="46"/>
      <c r="I113" s="46"/>
      <c r="J113" s="48"/>
    </row>
    <row r="114" ht="409.5">
      <c r="A114" s="37" t="s">
        <v>208</v>
      </c>
      <c r="B114" s="45"/>
      <c r="C114" s="46"/>
      <c r="D114" s="46"/>
      <c r="E114" s="49" t="s">
        <v>4890</v>
      </c>
      <c r="F114" s="46"/>
      <c r="G114" s="46"/>
      <c r="H114" s="46"/>
      <c r="I114" s="46"/>
      <c r="J114" s="48"/>
    </row>
    <row r="115">
      <c r="A115" s="37" t="s">
        <v>210</v>
      </c>
      <c r="B115" s="45"/>
      <c r="C115" s="46"/>
      <c r="D115" s="46"/>
      <c r="E115" s="47" t="s">
        <v>204</v>
      </c>
      <c r="F115" s="46"/>
      <c r="G115" s="46"/>
      <c r="H115" s="46"/>
      <c r="I115" s="46"/>
      <c r="J115" s="48"/>
    </row>
    <row r="116">
      <c r="A116" s="37" t="s">
        <v>202</v>
      </c>
      <c r="B116" s="37">
        <v>27</v>
      </c>
      <c r="C116" s="38" t="s">
        <v>4891</v>
      </c>
      <c r="D116" s="37" t="s">
        <v>204</v>
      </c>
      <c r="E116" s="39" t="s">
        <v>4892</v>
      </c>
      <c r="F116" s="40" t="s">
        <v>217</v>
      </c>
      <c r="G116" s="41">
        <v>234.55000000000001</v>
      </c>
      <c r="H116" s="42">
        <v>0</v>
      </c>
      <c r="I116" s="43">
        <f>ROUND(G116*H116,P4)</f>
        <v>0</v>
      </c>
      <c r="J116" s="37"/>
      <c r="O116" s="44">
        <f>I116*0.21</f>
        <v>0</v>
      </c>
      <c r="P116">
        <v>3</v>
      </c>
    </row>
    <row r="117">
      <c r="A117" s="37" t="s">
        <v>207</v>
      </c>
      <c r="B117" s="45"/>
      <c r="C117" s="46"/>
      <c r="D117" s="46"/>
      <c r="E117" s="39" t="s">
        <v>4892</v>
      </c>
      <c r="F117" s="46"/>
      <c r="G117" s="46"/>
      <c r="H117" s="46"/>
      <c r="I117" s="46"/>
      <c r="J117" s="48"/>
    </row>
    <row r="118" ht="240">
      <c r="A118" s="37" t="s">
        <v>208</v>
      </c>
      <c r="B118" s="45"/>
      <c r="C118" s="46"/>
      <c r="D118" s="46"/>
      <c r="E118" s="49" t="s">
        <v>4893</v>
      </c>
      <c r="F118" s="46"/>
      <c r="G118" s="46"/>
      <c r="H118" s="46"/>
      <c r="I118" s="46"/>
      <c r="J118" s="48"/>
    </row>
    <row r="119">
      <c r="A119" s="37" t="s">
        <v>210</v>
      </c>
      <c r="B119" s="45"/>
      <c r="C119" s="46"/>
      <c r="D119" s="46"/>
      <c r="E119" s="47" t="s">
        <v>204</v>
      </c>
      <c r="F119" s="46"/>
      <c r="G119" s="46"/>
      <c r="H119" s="46"/>
      <c r="I119" s="46"/>
      <c r="J119" s="48"/>
    </row>
    <row r="120">
      <c r="A120" s="37" t="s">
        <v>202</v>
      </c>
      <c r="B120" s="37">
        <v>28</v>
      </c>
      <c r="C120" s="38" t="s">
        <v>4894</v>
      </c>
      <c r="D120" s="37" t="s">
        <v>204</v>
      </c>
      <c r="E120" s="39" t="s">
        <v>4895</v>
      </c>
      <c r="F120" s="40" t="s">
        <v>217</v>
      </c>
      <c r="G120" s="41">
        <v>232.245</v>
      </c>
      <c r="H120" s="42">
        <v>0</v>
      </c>
      <c r="I120" s="43">
        <f>ROUND(G120*H120,P4)</f>
        <v>0</v>
      </c>
      <c r="J120" s="37"/>
      <c r="O120" s="44">
        <f>I120*0.21</f>
        <v>0</v>
      </c>
      <c r="P120">
        <v>3</v>
      </c>
    </row>
    <row r="121">
      <c r="A121" s="37" t="s">
        <v>207</v>
      </c>
      <c r="B121" s="45"/>
      <c r="C121" s="46"/>
      <c r="D121" s="46"/>
      <c r="E121" s="39" t="s">
        <v>4895</v>
      </c>
      <c r="F121" s="46"/>
      <c r="G121" s="46"/>
      <c r="H121" s="46"/>
      <c r="I121" s="46"/>
      <c r="J121" s="48"/>
    </row>
    <row r="122" ht="45">
      <c r="A122" s="37" t="s">
        <v>208</v>
      </c>
      <c r="B122" s="45"/>
      <c r="C122" s="46"/>
      <c r="D122" s="46"/>
      <c r="E122" s="49" t="s">
        <v>4896</v>
      </c>
      <c r="F122" s="46"/>
      <c r="G122" s="46"/>
      <c r="H122" s="46"/>
      <c r="I122" s="46"/>
      <c r="J122" s="48"/>
    </row>
    <row r="123">
      <c r="A123" s="37" t="s">
        <v>210</v>
      </c>
      <c r="B123" s="45"/>
      <c r="C123" s="46"/>
      <c r="D123" s="46"/>
      <c r="E123" s="47" t="s">
        <v>204</v>
      </c>
      <c r="F123" s="46"/>
      <c r="G123" s="46"/>
      <c r="H123" s="46"/>
      <c r="I123" s="46"/>
      <c r="J123" s="48"/>
    </row>
    <row r="124">
      <c r="A124" s="37" t="s">
        <v>202</v>
      </c>
      <c r="B124" s="37">
        <v>29</v>
      </c>
      <c r="C124" s="38" t="s">
        <v>4897</v>
      </c>
      <c r="D124" s="37" t="s">
        <v>204</v>
      </c>
      <c r="E124" s="39" t="s">
        <v>4898</v>
      </c>
      <c r="F124" s="40" t="s">
        <v>217</v>
      </c>
      <c r="G124" s="41">
        <v>234.94499999999999</v>
      </c>
      <c r="H124" s="42">
        <v>0</v>
      </c>
      <c r="I124" s="43">
        <f>ROUND(G124*H124,P4)</f>
        <v>0</v>
      </c>
      <c r="J124" s="37"/>
      <c r="O124" s="44">
        <f>I124*0.21</f>
        <v>0</v>
      </c>
      <c r="P124">
        <v>3</v>
      </c>
    </row>
    <row r="125">
      <c r="A125" s="37" t="s">
        <v>207</v>
      </c>
      <c r="B125" s="45"/>
      <c r="C125" s="46"/>
      <c r="D125" s="46"/>
      <c r="E125" s="39" t="s">
        <v>4898</v>
      </c>
      <c r="F125" s="46"/>
      <c r="G125" s="46"/>
      <c r="H125" s="46"/>
      <c r="I125" s="46"/>
      <c r="J125" s="48"/>
    </row>
    <row r="126">
      <c r="A126" s="37" t="s">
        <v>210</v>
      </c>
      <c r="B126" s="45"/>
      <c r="C126" s="46"/>
      <c r="D126" s="46"/>
      <c r="E126" s="39" t="s">
        <v>4899</v>
      </c>
      <c r="F126" s="46"/>
      <c r="G126" s="46"/>
      <c r="H126" s="46"/>
      <c r="I126" s="46"/>
      <c r="J126" s="48"/>
    </row>
    <row r="127" ht="30">
      <c r="A127" s="37" t="s">
        <v>202</v>
      </c>
      <c r="B127" s="37">
        <v>30</v>
      </c>
      <c r="C127" s="38" t="s">
        <v>4900</v>
      </c>
      <c r="D127" s="37" t="s">
        <v>204</v>
      </c>
      <c r="E127" s="39" t="s">
        <v>4901</v>
      </c>
      <c r="F127" s="40" t="s">
        <v>492</v>
      </c>
      <c r="G127" s="41">
        <v>6.04</v>
      </c>
      <c r="H127" s="42">
        <v>0</v>
      </c>
      <c r="I127" s="43">
        <f>ROUND(G127*H127,P4)</f>
        <v>0</v>
      </c>
      <c r="J127" s="37"/>
      <c r="O127" s="44">
        <f>I127*0.21</f>
        <v>0</v>
      </c>
      <c r="P127">
        <v>3</v>
      </c>
    </row>
    <row r="128" ht="30">
      <c r="A128" s="37" t="s">
        <v>207</v>
      </c>
      <c r="B128" s="45"/>
      <c r="C128" s="46"/>
      <c r="D128" s="46"/>
      <c r="E128" s="39" t="s">
        <v>4901</v>
      </c>
      <c r="F128" s="46"/>
      <c r="G128" s="46"/>
      <c r="H128" s="46"/>
      <c r="I128" s="46"/>
      <c r="J128" s="48"/>
    </row>
    <row r="129" ht="75">
      <c r="A129" s="37" t="s">
        <v>208</v>
      </c>
      <c r="B129" s="45"/>
      <c r="C129" s="46"/>
      <c r="D129" s="46"/>
      <c r="E129" s="49" t="s">
        <v>4902</v>
      </c>
      <c r="F129" s="46"/>
      <c r="G129" s="46"/>
      <c r="H129" s="46"/>
      <c r="I129" s="46"/>
      <c r="J129" s="48"/>
    </row>
    <row r="130">
      <c r="A130" s="37" t="s">
        <v>210</v>
      </c>
      <c r="B130" s="45"/>
      <c r="C130" s="46"/>
      <c r="D130" s="46"/>
      <c r="E130" s="47" t="s">
        <v>204</v>
      </c>
      <c r="F130" s="46"/>
      <c r="G130" s="46"/>
      <c r="H130" s="46"/>
      <c r="I130" s="46"/>
      <c r="J130" s="48"/>
    </row>
    <row r="131" ht="30">
      <c r="A131" s="37" t="s">
        <v>202</v>
      </c>
      <c r="B131" s="37">
        <v>31</v>
      </c>
      <c r="C131" s="38" t="s">
        <v>4903</v>
      </c>
      <c r="D131" s="37" t="s">
        <v>204</v>
      </c>
      <c r="E131" s="39" t="s">
        <v>4904</v>
      </c>
      <c r="F131" s="40" t="s">
        <v>227</v>
      </c>
      <c r="G131" s="41">
        <v>36.018000000000001</v>
      </c>
      <c r="H131" s="42">
        <v>0</v>
      </c>
      <c r="I131" s="43">
        <f>ROUND(G131*H131,P4)</f>
        <v>0</v>
      </c>
      <c r="J131" s="37"/>
      <c r="O131" s="44">
        <f>I131*0.21</f>
        <v>0</v>
      </c>
      <c r="P131">
        <v>3</v>
      </c>
    </row>
    <row r="132" ht="30">
      <c r="A132" s="37" t="s">
        <v>207</v>
      </c>
      <c r="B132" s="45"/>
      <c r="C132" s="46"/>
      <c r="D132" s="46"/>
      <c r="E132" s="39" t="s">
        <v>4904</v>
      </c>
      <c r="F132" s="46"/>
      <c r="G132" s="46"/>
      <c r="H132" s="46"/>
      <c r="I132" s="46"/>
      <c r="J132" s="48"/>
    </row>
    <row r="133" ht="75">
      <c r="A133" s="37" t="s">
        <v>208</v>
      </c>
      <c r="B133" s="45"/>
      <c r="C133" s="46"/>
      <c r="D133" s="46"/>
      <c r="E133" s="49" t="s">
        <v>4905</v>
      </c>
      <c r="F133" s="46"/>
      <c r="G133" s="46"/>
      <c r="H133" s="46"/>
      <c r="I133" s="46"/>
      <c r="J133" s="48"/>
    </row>
    <row r="134">
      <c r="A134" s="37" t="s">
        <v>210</v>
      </c>
      <c r="B134" s="45"/>
      <c r="C134" s="46"/>
      <c r="D134" s="46"/>
      <c r="E134" s="47" t="s">
        <v>204</v>
      </c>
      <c r="F134" s="46"/>
      <c r="G134" s="46"/>
      <c r="H134" s="46"/>
      <c r="I134" s="46"/>
      <c r="J134" s="48"/>
    </row>
    <row r="135" ht="30">
      <c r="A135" s="37" t="s">
        <v>202</v>
      </c>
      <c r="B135" s="37">
        <v>32</v>
      </c>
      <c r="C135" s="38" t="s">
        <v>4906</v>
      </c>
      <c r="D135" s="37" t="s">
        <v>204</v>
      </c>
      <c r="E135" s="39" t="s">
        <v>4907</v>
      </c>
      <c r="F135" s="40" t="s">
        <v>227</v>
      </c>
      <c r="G135" s="41">
        <v>8.8000000000000007</v>
      </c>
      <c r="H135" s="42">
        <v>0</v>
      </c>
      <c r="I135" s="43">
        <f>ROUND(G135*H135,P4)</f>
        <v>0</v>
      </c>
      <c r="J135" s="37"/>
      <c r="O135" s="44">
        <f>I135*0.21</f>
        <v>0</v>
      </c>
      <c r="P135">
        <v>3</v>
      </c>
    </row>
    <row r="136" ht="30">
      <c r="A136" s="37" t="s">
        <v>207</v>
      </c>
      <c r="B136" s="45"/>
      <c r="C136" s="46"/>
      <c r="D136" s="46"/>
      <c r="E136" s="39" t="s">
        <v>4907</v>
      </c>
      <c r="F136" s="46"/>
      <c r="G136" s="46"/>
      <c r="H136" s="46"/>
      <c r="I136" s="46"/>
      <c r="J136" s="48"/>
    </row>
    <row r="137" ht="120">
      <c r="A137" s="37" t="s">
        <v>208</v>
      </c>
      <c r="B137" s="45"/>
      <c r="C137" s="46"/>
      <c r="D137" s="46"/>
      <c r="E137" s="49" t="s">
        <v>4908</v>
      </c>
      <c r="F137" s="46"/>
      <c r="G137" s="46"/>
      <c r="H137" s="46"/>
      <c r="I137" s="46"/>
      <c r="J137" s="48"/>
    </row>
    <row r="138">
      <c r="A138" s="37" t="s">
        <v>210</v>
      </c>
      <c r="B138" s="45"/>
      <c r="C138" s="46"/>
      <c r="D138" s="46"/>
      <c r="E138" s="47" t="s">
        <v>204</v>
      </c>
      <c r="F138" s="46"/>
      <c r="G138" s="46"/>
      <c r="H138" s="46"/>
      <c r="I138" s="46"/>
      <c r="J138" s="48"/>
    </row>
    <row r="139" ht="30">
      <c r="A139" s="37" t="s">
        <v>202</v>
      </c>
      <c r="B139" s="37">
        <v>33</v>
      </c>
      <c r="C139" s="38" t="s">
        <v>4909</v>
      </c>
      <c r="D139" s="37" t="s">
        <v>204</v>
      </c>
      <c r="E139" s="39" t="s">
        <v>4910</v>
      </c>
      <c r="F139" s="40" t="s">
        <v>227</v>
      </c>
      <c r="G139" s="41">
        <v>2.569</v>
      </c>
      <c r="H139" s="42">
        <v>0</v>
      </c>
      <c r="I139" s="43">
        <f>ROUND(G139*H139,P4)</f>
        <v>0</v>
      </c>
      <c r="J139" s="37"/>
      <c r="O139" s="44">
        <f>I139*0.21</f>
        <v>0</v>
      </c>
      <c r="P139">
        <v>3</v>
      </c>
    </row>
    <row r="140" ht="30">
      <c r="A140" s="37" t="s">
        <v>207</v>
      </c>
      <c r="B140" s="45"/>
      <c r="C140" s="46"/>
      <c r="D140" s="46"/>
      <c r="E140" s="39" t="s">
        <v>4910</v>
      </c>
      <c r="F140" s="46"/>
      <c r="G140" s="46"/>
      <c r="H140" s="46"/>
      <c r="I140" s="46"/>
      <c r="J140" s="48"/>
    </row>
    <row r="141" ht="105">
      <c r="A141" s="37" t="s">
        <v>208</v>
      </c>
      <c r="B141" s="45"/>
      <c r="C141" s="46"/>
      <c r="D141" s="46"/>
      <c r="E141" s="49" t="s">
        <v>4911</v>
      </c>
      <c r="F141" s="46"/>
      <c r="G141" s="46"/>
      <c r="H141" s="46"/>
      <c r="I141" s="46"/>
      <c r="J141" s="48"/>
    </row>
    <row r="142">
      <c r="A142" s="37" t="s">
        <v>210</v>
      </c>
      <c r="B142" s="45"/>
      <c r="C142" s="46"/>
      <c r="D142" s="46"/>
      <c r="E142" s="47" t="s">
        <v>204</v>
      </c>
      <c r="F142" s="46"/>
      <c r="G142" s="46"/>
      <c r="H142" s="46"/>
      <c r="I142" s="46"/>
      <c r="J142" s="48"/>
    </row>
    <row r="143" ht="30">
      <c r="A143" s="37" t="s">
        <v>202</v>
      </c>
      <c r="B143" s="37">
        <v>34</v>
      </c>
      <c r="C143" s="38" t="s">
        <v>4912</v>
      </c>
      <c r="D143" s="37" t="s">
        <v>204</v>
      </c>
      <c r="E143" s="39" t="s">
        <v>4913</v>
      </c>
      <c r="F143" s="40" t="s">
        <v>227</v>
      </c>
      <c r="G143" s="41">
        <v>14.25</v>
      </c>
      <c r="H143" s="42">
        <v>0</v>
      </c>
      <c r="I143" s="43">
        <f>ROUND(G143*H143,P4)</f>
        <v>0</v>
      </c>
      <c r="J143" s="37"/>
      <c r="O143" s="44">
        <f>I143*0.21</f>
        <v>0</v>
      </c>
      <c r="P143">
        <v>3</v>
      </c>
    </row>
    <row r="144" ht="30">
      <c r="A144" s="37" t="s">
        <v>207</v>
      </c>
      <c r="B144" s="45"/>
      <c r="C144" s="46"/>
      <c r="D144" s="46"/>
      <c r="E144" s="39" t="s">
        <v>4913</v>
      </c>
      <c r="F144" s="46"/>
      <c r="G144" s="46"/>
      <c r="H144" s="46"/>
      <c r="I144" s="46"/>
      <c r="J144" s="48"/>
    </row>
    <row r="145" ht="240">
      <c r="A145" s="37" t="s">
        <v>208</v>
      </c>
      <c r="B145" s="45"/>
      <c r="C145" s="46"/>
      <c r="D145" s="46"/>
      <c r="E145" s="49" t="s">
        <v>4914</v>
      </c>
      <c r="F145" s="46"/>
      <c r="G145" s="46"/>
      <c r="H145" s="46"/>
      <c r="I145" s="46"/>
      <c r="J145" s="48"/>
    </row>
    <row r="146">
      <c r="A146" s="37" t="s">
        <v>210</v>
      </c>
      <c r="B146" s="45"/>
      <c r="C146" s="46"/>
      <c r="D146" s="46"/>
      <c r="E146" s="47" t="s">
        <v>204</v>
      </c>
      <c r="F146" s="46"/>
      <c r="G146" s="46"/>
      <c r="H146" s="46"/>
      <c r="I146" s="46"/>
      <c r="J146" s="48"/>
    </row>
    <row r="147" ht="30">
      <c r="A147" s="37" t="s">
        <v>202</v>
      </c>
      <c r="B147" s="37">
        <v>35</v>
      </c>
      <c r="C147" s="38" t="s">
        <v>4915</v>
      </c>
      <c r="D147" s="37" t="s">
        <v>204</v>
      </c>
      <c r="E147" s="39" t="s">
        <v>4916</v>
      </c>
      <c r="F147" s="40" t="s">
        <v>227</v>
      </c>
      <c r="G147" s="41">
        <v>224.72999999999999</v>
      </c>
      <c r="H147" s="42">
        <v>0</v>
      </c>
      <c r="I147" s="43">
        <f>ROUND(G147*H147,P4)</f>
        <v>0</v>
      </c>
      <c r="J147" s="37"/>
      <c r="O147" s="44">
        <f>I147*0.21</f>
        <v>0</v>
      </c>
      <c r="P147">
        <v>3</v>
      </c>
    </row>
    <row r="148" ht="30">
      <c r="A148" s="37" t="s">
        <v>207</v>
      </c>
      <c r="B148" s="45"/>
      <c r="C148" s="46"/>
      <c r="D148" s="46"/>
      <c r="E148" s="39" t="s">
        <v>4916</v>
      </c>
      <c r="F148" s="46"/>
      <c r="G148" s="46"/>
      <c r="H148" s="46"/>
      <c r="I148" s="46"/>
      <c r="J148" s="48"/>
    </row>
    <row r="149" ht="409.5">
      <c r="A149" s="37" t="s">
        <v>208</v>
      </c>
      <c r="B149" s="45"/>
      <c r="C149" s="46"/>
      <c r="D149" s="46"/>
      <c r="E149" s="49" t="s">
        <v>4917</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4918</v>
      </c>
      <c r="D151" s="37" t="s">
        <v>204</v>
      </c>
      <c r="E151" s="39" t="s">
        <v>4919</v>
      </c>
      <c r="F151" s="40" t="s">
        <v>227</v>
      </c>
      <c r="G151" s="41">
        <v>13.199999999999999</v>
      </c>
      <c r="H151" s="42">
        <v>0</v>
      </c>
      <c r="I151" s="43">
        <f>ROUND(G151*H151,P4)</f>
        <v>0</v>
      </c>
      <c r="J151" s="37"/>
      <c r="O151" s="44">
        <f>I151*0.21</f>
        <v>0</v>
      </c>
      <c r="P151">
        <v>3</v>
      </c>
    </row>
    <row r="152" ht="45">
      <c r="A152" s="37" t="s">
        <v>207</v>
      </c>
      <c r="B152" s="45"/>
      <c r="C152" s="46"/>
      <c r="D152" s="46"/>
      <c r="E152" s="39" t="s">
        <v>4920</v>
      </c>
      <c r="F152" s="46"/>
      <c r="G152" s="46"/>
      <c r="H152" s="46"/>
      <c r="I152" s="46"/>
      <c r="J152" s="48"/>
    </row>
    <row r="153" ht="120">
      <c r="A153" s="37" t="s">
        <v>208</v>
      </c>
      <c r="B153" s="45"/>
      <c r="C153" s="46"/>
      <c r="D153" s="46"/>
      <c r="E153" s="49" t="s">
        <v>4921</v>
      </c>
      <c r="F153" s="46"/>
      <c r="G153" s="46"/>
      <c r="H153" s="46"/>
      <c r="I153" s="46"/>
      <c r="J153" s="48"/>
    </row>
    <row r="154">
      <c r="A154" s="37" t="s">
        <v>210</v>
      </c>
      <c r="B154" s="45"/>
      <c r="C154" s="46"/>
      <c r="D154" s="46"/>
      <c r="E154" s="47" t="s">
        <v>204</v>
      </c>
      <c r="F154" s="46"/>
      <c r="G154" s="46"/>
      <c r="H154" s="46"/>
      <c r="I154" s="46"/>
      <c r="J154" s="48"/>
    </row>
    <row r="155" ht="45">
      <c r="A155" s="37" t="s">
        <v>202</v>
      </c>
      <c r="B155" s="37">
        <v>37</v>
      </c>
      <c r="C155" s="38" t="s">
        <v>4922</v>
      </c>
      <c r="D155" s="37" t="s">
        <v>204</v>
      </c>
      <c r="E155" s="39" t="s">
        <v>4923</v>
      </c>
      <c r="F155" s="40" t="s">
        <v>227</v>
      </c>
      <c r="G155" s="41">
        <v>1</v>
      </c>
      <c r="H155" s="42">
        <v>0</v>
      </c>
      <c r="I155" s="43">
        <f>ROUND(G155*H155,P4)</f>
        <v>0</v>
      </c>
      <c r="J155" s="37"/>
      <c r="O155" s="44">
        <f>I155*0.21</f>
        <v>0</v>
      </c>
      <c r="P155">
        <v>3</v>
      </c>
    </row>
    <row r="156" ht="45">
      <c r="A156" s="37" t="s">
        <v>207</v>
      </c>
      <c r="B156" s="45"/>
      <c r="C156" s="46"/>
      <c r="D156" s="46"/>
      <c r="E156" s="39" t="s">
        <v>4924</v>
      </c>
      <c r="F156" s="46"/>
      <c r="G156" s="46"/>
      <c r="H156" s="46"/>
      <c r="I156" s="46"/>
      <c r="J156" s="48"/>
    </row>
    <row r="157" ht="90">
      <c r="A157" s="37" t="s">
        <v>208</v>
      </c>
      <c r="B157" s="45"/>
      <c r="C157" s="46"/>
      <c r="D157" s="46"/>
      <c r="E157" s="49" t="s">
        <v>4925</v>
      </c>
      <c r="F157" s="46"/>
      <c r="G157" s="46"/>
      <c r="H157" s="46"/>
      <c r="I157" s="46"/>
      <c r="J157" s="48"/>
    </row>
    <row r="158" ht="60">
      <c r="A158" s="37" t="s">
        <v>210</v>
      </c>
      <c r="B158" s="45"/>
      <c r="C158" s="46"/>
      <c r="D158" s="46"/>
      <c r="E158" s="39" t="s">
        <v>4869</v>
      </c>
      <c r="F158" s="46"/>
      <c r="G158" s="46"/>
      <c r="H158" s="46"/>
      <c r="I158" s="46"/>
      <c r="J158" s="48"/>
    </row>
    <row r="159">
      <c r="A159" s="37" t="s">
        <v>202</v>
      </c>
      <c r="B159" s="37">
        <v>38</v>
      </c>
      <c r="C159" s="38" t="s">
        <v>4926</v>
      </c>
      <c r="D159" s="37" t="s">
        <v>204</v>
      </c>
      <c r="E159" s="39" t="s">
        <v>4927</v>
      </c>
      <c r="F159" s="40" t="s">
        <v>227</v>
      </c>
      <c r="G159" s="41">
        <v>1.5449999999999999</v>
      </c>
      <c r="H159" s="42">
        <v>0</v>
      </c>
      <c r="I159" s="43">
        <f>ROUND(G159*H159,P4)</f>
        <v>0</v>
      </c>
      <c r="J159" s="37"/>
      <c r="O159" s="44">
        <f>I159*0.21</f>
        <v>0</v>
      </c>
      <c r="P159">
        <v>3</v>
      </c>
    </row>
    <row r="160">
      <c r="A160" s="37" t="s">
        <v>207</v>
      </c>
      <c r="B160" s="45"/>
      <c r="C160" s="46"/>
      <c r="D160" s="46"/>
      <c r="E160" s="39" t="s">
        <v>4927</v>
      </c>
      <c r="F160" s="46"/>
      <c r="G160" s="46"/>
      <c r="H160" s="46"/>
      <c r="I160" s="46"/>
      <c r="J160" s="48"/>
    </row>
    <row r="161" ht="90">
      <c r="A161" s="37" t="s">
        <v>208</v>
      </c>
      <c r="B161" s="45"/>
      <c r="C161" s="46"/>
      <c r="D161" s="46"/>
      <c r="E161" s="49" t="s">
        <v>4928</v>
      </c>
      <c r="F161" s="46"/>
      <c r="G161" s="46"/>
      <c r="H161" s="46"/>
      <c r="I161" s="46"/>
      <c r="J161" s="48"/>
    </row>
    <row r="162" ht="60">
      <c r="A162" s="37" t="s">
        <v>210</v>
      </c>
      <c r="B162" s="45"/>
      <c r="C162" s="46"/>
      <c r="D162" s="46"/>
      <c r="E162" s="39" t="s">
        <v>4869</v>
      </c>
      <c r="F162" s="46"/>
      <c r="G162" s="46"/>
      <c r="H162" s="46"/>
      <c r="I162" s="46"/>
      <c r="J162" s="48"/>
    </row>
    <row r="163" ht="45">
      <c r="A163" s="37" t="s">
        <v>202</v>
      </c>
      <c r="B163" s="37">
        <v>39</v>
      </c>
      <c r="C163" s="38" t="s">
        <v>4929</v>
      </c>
      <c r="D163" s="37" t="s">
        <v>204</v>
      </c>
      <c r="E163" s="39" t="s">
        <v>4930</v>
      </c>
      <c r="F163" s="40" t="s">
        <v>217</v>
      </c>
      <c r="G163" s="41">
        <v>27.850000000000001</v>
      </c>
      <c r="H163" s="42">
        <v>0</v>
      </c>
      <c r="I163" s="43">
        <f>ROUND(G163*H163,P4)</f>
        <v>0</v>
      </c>
      <c r="J163" s="37"/>
      <c r="O163" s="44">
        <f>I163*0.21</f>
        <v>0</v>
      </c>
      <c r="P163">
        <v>3</v>
      </c>
    </row>
    <row r="164" ht="90">
      <c r="A164" s="37" t="s">
        <v>207</v>
      </c>
      <c r="B164" s="45"/>
      <c r="C164" s="46"/>
      <c r="D164" s="46"/>
      <c r="E164" s="39" t="s">
        <v>4931</v>
      </c>
      <c r="F164" s="46"/>
      <c r="G164" s="46"/>
      <c r="H164" s="46"/>
      <c r="I164" s="46"/>
      <c r="J164" s="48"/>
    </row>
    <row r="165" ht="90">
      <c r="A165" s="37" t="s">
        <v>208</v>
      </c>
      <c r="B165" s="45"/>
      <c r="C165" s="46"/>
      <c r="D165" s="46"/>
      <c r="E165" s="49" t="s">
        <v>4932</v>
      </c>
      <c r="F165" s="46"/>
      <c r="G165" s="46"/>
      <c r="H165" s="46"/>
      <c r="I165" s="46"/>
      <c r="J165" s="48"/>
    </row>
    <row r="166" ht="120">
      <c r="A166" s="37" t="s">
        <v>210</v>
      </c>
      <c r="B166" s="45"/>
      <c r="C166" s="46"/>
      <c r="D166" s="46"/>
      <c r="E166" s="39" t="s">
        <v>4933</v>
      </c>
      <c r="F166" s="46"/>
      <c r="G166" s="46"/>
      <c r="H166" s="46"/>
      <c r="I166" s="46"/>
      <c r="J166" s="48"/>
    </row>
    <row r="167">
      <c r="A167" s="31" t="s">
        <v>199</v>
      </c>
      <c r="B167" s="32"/>
      <c r="C167" s="33" t="s">
        <v>4934</v>
      </c>
      <c r="D167" s="34"/>
      <c r="E167" s="31" t="s">
        <v>4935</v>
      </c>
      <c r="F167" s="34"/>
      <c r="G167" s="34"/>
      <c r="H167" s="34"/>
      <c r="I167" s="35">
        <f>SUMIFS(I168:I225,A168:A225,"P")</f>
        <v>0</v>
      </c>
      <c r="J167" s="36"/>
    </row>
    <row r="168" ht="30">
      <c r="A168" s="37" t="s">
        <v>202</v>
      </c>
      <c r="B168" s="37">
        <v>40</v>
      </c>
      <c r="C168" s="38" t="s">
        <v>4936</v>
      </c>
      <c r="D168" s="37" t="s">
        <v>204</v>
      </c>
      <c r="E168" s="39" t="s">
        <v>4937</v>
      </c>
      <c r="F168" s="40" t="s">
        <v>227</v>
      </c>
      <c r="G168" s="41">
        <v>10277.714</v>
      </c>
      <c r="H168" s="42">
        <v>0</v>
      </c>
      <c r="I168" s="43">
        <f>ROUND(G168*H168,P4)</f>
        <v>0</v>
      </c>
      <c r="J168" s="37"/>
      <c r="O168" s="44">
        <f>I168*0.21</f>
        <v>0</v>
      </c>
      <c r="P168">
        <v>3</v>
      </c>
    </row>
    <row r="169" ht="30">
      <c r="A169" s="37" t="s">
        <v>207</v>
      </c>
      <c r="B169" s="45"/>
      <c r="C169" s="46"/>
      <c r="D169" s="46"/>
      <c r="E169" s="39" t="s">
        <v>4937</v>
      </c>
      <c r="F169" s="46"/>
      <c r="G169" s="46"/>
      <c r="H169" s="46"/>
      <c r="I169" s="46"/>
      <c r="J169" s="48"/>
    </row>
    <row r="170" ht="105">
      <c r="A170" s="37" t="s">
        <v>208</v>
      </c>
      <c r="B170" s="45"/>
      <c r="C170" s="46"/>
      <c r="D170" s="46"/>
      <c r="E170" s="49" t="s">
        <v>4938</v>
      </c>
      <c r="F170" s="46"/>
      <c r="G170" s="46"/>
      <c r="H170" s="46"/>
      <c r="I170" s="46"/>
      <c r="J170" s="48"/>
    </row>
    <row r="171">
      <c r="A171" s="37" t="s">
        <v>210</v>
      </c>
      <c r="B171" s="45"/>
      <c r="C171" s="46"/>
      <c r="D171" s="46"/>
      <c r="E171" s="47" t="s">
        <v>204</v>
      </c>
      <c r="F171" s="46"/>
      <c r="G171" s="46"/>
      <c r="H171" s="46"/>
      <c r="I171" s="46"/>
      <c r="J171" s="48"/>
    </row>
    <row r="172" ht="30">
      <c r="A172" s="37" t="s">
        <v>202</v>
      </c>
      <c r="B172" s="37">
        <v>41</v>
      </c>
      <c r="C172" s="38" t="s">
        <v>4939</v>
      </c>
      <c r="D172" s="37" t="s">
        <v>204</v>
      </c>
      <c r="E172" s="39" t="s">
        <v>4940</v>
      </c>
      <c r="F172" s="40" t="s">
        <v>227</v>
      </c>
      <c r="G172" s="41">
        <v>1834.8689999999999</v>
      </c>
      <c r="H172" s="42">
        <v>0</v>
      </c>
      <c r="I172" s="43">
        <f>ROUND(G172*H172,P4)</f>
        <v>0</v>
      </c>
      <c r="J172" s="37"/>
      <c r="O172" s="44">
        <f>I172*0.21</f>
        <v>0</v>
      </c>
      <c r="P172">
        <v>3</v>
      </c>
    </row>
    <row r="173" ht="30">
      <c r="A173" s="37" t="s">
        <v>207</v>
      </c>
      <c r="B173" s="45"/>
      <c r="C173" s="46"/>
      <c r="D173" s="46"/>
      <c r="E173" s="39" t="s">
        <v>4940</v>
      </c>
      <c r="F173" s="46"/>
      <c r="G173" s="46"/>
      <c r="H173" s="46"/>
      <c r="I173" s="46"/>
      <c r="J173" s="48"/>
    </row>
    <row r="174" ht="75">
      <c r="A174" s="37" t="s">
        <v>208</v>
      </c>
      <c r="B174" s="45"/>
      <c r="C174" s="46"/>
      <c r="D174" s="46"/>
      <c r="E174" s="49" t="s">
        <v>4941</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4942</v>
      </c>
      <c r="D176" s="37" t="s">
        <v>204</v>
      </c>
      <c r="E176" s="39" t="s">
        <v>4943</v>
      </c>
      <c r="F176" s="40" t="s">
        <v>227</v>
      </c>
      <c r="G176" s="41">
        <v>3306.9879999999998</v>
      </c>
      <c r="H176" s="42">
        <v>0</v>
      </c>
      <c r="I176" s="43">
        <f>ROUND(G176*H176,P4)</f>
        <v>0</v>
      </c>
      <c r="J176" s="37"/>
      <c r="O176" s="44">
        <f>I176*0.21</f>
        <v>0</v>
      </c>
      <c r="P176">
        <v>3</v>
      </c>
    </row>
    <row r="177" ht="30">
      <c r="A177" s="37" t="s">
        <v>207</v>
      </c>
      <c r="B177" s="45"/>
      <c r="C177" s="46"/>
      <c r="D177" s="46"/>
      <c r="E177" s="39" t="s">
        <v>4943</v>
      </c>
      <c r="F177" s="46"/>
      <c r="G177" s="46"/>
      <c r="H177" s="46"/>
      <c r="I177" s="46"/>
      <c r="J177" s="48"/>
    </row>
    <row r="178">
      <c r="A178" s="37" t="s">
        <v>210</v>
      </c>
      <c r="B178" s="45"/>
      <c r="C178" s="46"/>
      <c r="D178" s="46"/>
      <c r="E178" s="47" t="s">
        <v>204</v>
      </c>
      <c r="F178" s="46"/>
      <c r="G178" s="46"/>
      <c r="H178" s="46"/>
      <c r="I178" s="46"/>
      <c r="J178" s="48"/>
    </row>
    <row r="179" ht="30">
      <c r="A179" s="37" t="s">
        <v>202</v>
      </c>
      <c r="B179" s="37">
        <v>43</v>
      </c>
      <c r="C179" s="38" t="s">
        <v>4944</v>
      </c>
      <c r="D179" s="37" t="s">
        <v>204</v>
      </c>
      <c r="E179" s="39" t="s">
        <v>4945</v>
      </c>
      <c r="F179" s="40" t="s">
        <v>227</v>
      </c>
      <c r="G179" s="41">
        <v>3306.9879999999998</v>
      </c>
      <c r="H179" s="42">
        <v>0</v>
      </c>
      <c r="I179" s="43">
        <f>ROUND(G179*H179,P4)</f>
        <v>0</v>
      </c>
      <c r="J179" s="37"/>
      <c r="O179" s="44">
        <f>I179*0.21</f>
        <v>0</v>
      </c>
      <c r="P179">
        <v>3</v>
      </c>
    </row>
    <row r="180" ht="30">
      <c r="A180" s="37" t="s">
        <v>207</v>
      </c>
      <c r="B180" s="45"/>
      <c r="C180" s="46"/>
      <c r="D180" s="46"/>
      <c r="E180" s="39" t="s">
        <v>4945</v>
      </c>
      <c r="F180" s="46"/>
      <c r="G180" s="46"/>
      <c r="H180" s="46"/>
      <c r="I180" s="46"/>
      <c r="J180" s="48"/>
    </row>
    <row r="181" ht="225">
      <c r="A181" s="37" t="s">
        <v>208</v>
      </c>
      <c r="B181" s="45"/>
      <c r="C181" s="46"/>
      <c r="D181" s="46"/>
      <c r="E181" s="49" t="s">
        <v>4946</v>
      </c>
      <c r="F181" s="46"/>
      <c r="G181" s="46"/>
      <c r="H181" s="46"/>
      <c r="I181" s="46"/>
      <c r="J181" s="48"/>
    </row>
    <row r="182">
      <c r="A182" s="37" t="s">
        <v>210</v>
      </c>
      <c r="B182" s="45"/>
      <c r="C182" s="46"/>
      <c r="D182" s="46"/>
      <c r="E182" s="47" t="s">
        <v>204</v>
      </c>
      <c r="F182" s="46"/>
      <c r="G182" s="46"/>
      <c r="H182" s="46"/>
      <c r="I182" s="46"/>
      <c r="J182" s="48"/>
    </row>
    <row r="183" ht="45">
      <c r="A183" s="37" t="s">
        <v>202</v>
      </c>
      <c r="B183" s="37">
        <v>44</v>
      </c>
      <c r="C183" s="38" t="s">
        <v>4947</v>
      </c>
      <c r="D183" s="37" t="s">
        <v>204</v>
      </c>
      <c r="E183" s="39" t="s">
        <v>4948</v>
      </c>
      <c r="F183" s="40" t="s">
        <v>227</v>
      </c>
      <c r="G183" s="41">
        <v>1581.9760000000001</v>
      </c>
      <c r="H183" s="42">
        <v>0</v>
      </c>
      <c r="I183" s="43">
        <f>ROUND(G183*H183,P4)</f>
        <v>0</v>
      </c>
      <c r="J183" s="37"/>
      <c r="O183" s="44">
        <f>I183*0.21</f>
        <v>0</v>
      </c>
      <c r="P183">
        <v>3</v>
      </c>
    </row>
    <row r="184" ht="45">
      <c r="A184" s="37" t="s">
        <v>207</v>
      </c>
      <c r="B184" s="45"/>
      <c r="C184" s="46"/>
      <c r="D184" s="46"/>
      <c r="E184" s="39" t="s">
        <v>4949</v>
      </c>
      <c r="F184" s="46"/>
      <c r="G184" s="46"/>
      <c r="H184" s="46"/>
      <c r="I184" s="46"/>
      <c r="J184" s="48"/>
    </row>
    <row r="185" ht="409.5">
      <c r="A185" s="37" t="s">
        <v>208</v>
      </c>
      <c r="B185" s="45"/>
      <c r="C185" s="46"/>
      <c r="D185" s="46"/>
      <c r="E185" s="49" t="s">
        <v>4950</v>
      </c>
      <c r="F185" s="46"/>
      <c r="G185" s="46"/>
      <c r="H185" s="46"/>
      <c r="I185" s="46"/>
      <c r="J185" s="48"/>
    </row>
    <row r="186">
      <c r="A186" s="37" t="s">
        <v>210</v>
      </c>
      <c r="B186" s="45"/>
      <c r="C186" s="46"/>
      <c r="D186" s="46"/>
      <c r="E186" s="47" t="s">
        <v>204</v>
      </c>
      <c r="F186" s="46"/>
      <c r="G186" s="46"/>
      <c r="H186" s="46"/>
      <c r="I186" s="46"/>
      <c r="J186" s="48"/>
    </row>
    <row r="187" ht="45">
      <c r="A187" s="37" t="s">
        <v>202</v>
      </c>
      <c r="B187" s="37">
        <v>45</v>
      </c>
      <c r="C187" s="38" t="s">
        <v>4951</v>
      </c>
      <c r="D187" s="37" t="s">
        <v>204</v>
      </c>
      <c r="E187" s="39" t="s">
        <v>4952</v>
      </c>
      <c r="F187" s="40" t="s">
        <v>227</v>
      </c>
      <c r="G187" s="41">
        <v>252.893</v>
      </c>
      <c r="H187" s="42">
        <v>0</v>
      </c>
      <c r="I187" s="43">
        <f>ROUND(G187*H187,P4)</f>
        <v>0</v>
      </c>
      <c r="J187" s="37"/>
      <c r="O187" s="44">
        <f>I187*0.21</f>
        <v>0</v>
      </c>
      <c r="P187">
        <v>3</v>
      </c>
    </row>
    <row r="188" ht="45">
      <c r="A188" s="37" t="s">
        <v>207</v>
      </c>
      <c r="B188" s="45"/>
      <c r="C188" s="46"/>
      <c r="D188" s="46"/>
      <c r="E188" s="39" t="s">
        <v>4953</v>
      </c>
      <c r="F188" s="46"/>
      <c r="G188" s="46"/>
      <c r="H188" s="46"/>
      <c r="I188" s="46"/>
      <c r="J188" s="48"/>
    </row>
    <row r="189" ht="409.5">
      <c r="A189" s="37" t="s">
        <v>208</v>
      </c>
      <c r="B189" s="45"/>
      <c r="C189" s="46"/>
      <c r="D189" s="46"/>
      <c r="E189" s="49" t="s">
        <v>4954</v>
      </c>
      <c r="F189" s="46"/>
      <c r="G189" s="46"/>
      <c r="H189" s="46"/>
      <c r="I189" s="46"/>
      <c r="J189" s="48"/>
    </row>
    <row r="190">
      <c r="A190" s="37" t="s">
        <v>210</v>
      </c>
      <c r="B190" s="45"/>
      <c r="C190" s="46"/>
      <c r="D190" s="46"/>
      <c r="E190" s="47" t="s">
        <v>204</v>
      </c>
      <c r="F190" s="46"/>
      <c r="G190" s="46"/>
      <c r="H190" s="46"/>
      <c r="I190" s="46"/>
      <c r="J190" s="48"/>
    </row>
    <row r="191" ht="30">
      <c r="A191" s="37" t="s">
        <v>202</v>
      </c>
      <c r="B191" s="37">
        <v>46</v>
      </c>
      <c r="C191" s="38" t="s">
        <v>4955</v>
      </c>
      <c r="D191" s="37" t="s">
        <v>204</v>
      </c>
      <c r="E191" s="39" t="s">
        <v>4956</v>
      </c>
      <c r="F191" s="40" t="s">
        <v>227</v>
      </c>
      <c r="G191" s="41">
        <v>26258.918000000001</v>
      </c>
      <c r="H191" s="42">
        <v>0</v>
      </c>
      <c r="I191" s="43">
        <f>ROUND(G191*H191,P4)</f>
        <v>0</v>
      </c>
      <c r="J191" s="37"/>
      <c r="O191" s="44">
        <f>I191*0.21</f>
        <v>0</v>
      </c>
      <c r="P191">
        <v>3</v>
      </c>
    </row>
    <row r="192" ht="30">
      <c r="A192" s="37" t="s">
        <v>207</v>
      </c>
      <c r="B192" s="45"/>
      <c r="C192" s="46"/>
      <c r="D192" s="46"/>
      <c r="E192" s="39" t="s">
        <v>4956</v>
      </c>
      <c r="F192" s="46"/>
      <c r="G192" s="46"/>
      <c r="H192" s="46"/>
      <c r="I192" s="46"/>
      <c r="J192" s="48"/>
    </row>
    <row r="193" ht="135">
      <c r="A193" s="37" t="s">
        <v>208</v>
      </c>
      <c r="B193" s="45"/>
      <c r="C193" s="46"/>
      <c r="D193" s="46"/>
      <c r="E193" s="49" t="s">
        <v>4957</v>
      </c>
      <c r="F193" s="46"/>
      <c r="G193" s="46"/>
      <c r="H193" s="46"/>
      <c r="I193" s="46"/>
      <c r="J193" s="48"/>
    </row>
    <row r="194">
      <c r="A194" s="37" t="s">
        <v>210</v>
      </c>
      <c r="B194" s="45"/>
      <c r="C194" s="46"/>
      <c r="D194" s="46"/>
      <c r="E194" s="47" t="s">
        <v>204</v>
      </c>
      <c r="F194" s="46"/>
      <c r="G194" s="46"/>
      <c r="H194" s="46"/>
      <c r="I194" s="46"/>
      <c r="J194" s="48"/>
    </row>
    <row r="195" ht="30">
      <c r="A195" s="37" t="s">
        <v>202</v>
      </c>
      <c r="B195" s="37">
        <v>47</v>
      </c>
      <c r="C195" s="38" t="s">
        <v>4958</v>
      </c>
      <c r="D195" s="37" t="s">
        <v>204</v>
      </c>
      <c r="E195" s="39" t="s">
        <v>4959</v>
      </c>
      <c r="F195" s="40" t="s">
        <v>227</v>
      </c>
      <c r="G195" s="41">
        <v>12459.504999999999</v>
      </c>
      <c r="H195" s="42">
        <v>0</v>
      </c>
      <c r="I195" s="43">
        <f>ROUND(G195*H195,P4)</f>
        <v>0</v>
      </c>
      <c r="J195" s="37"/>
      <c r="O195" s="44">
        <f>I195*0.21</f>
        <v>0</v>
      </c>
      <c r="P195">
        <v>3</v>
      </c>
    </row>
    <row r="196" ht="30">
      <c r="A196" s="37" t="s">
        <v>207</v>
      </c>
      <c r="B196" s="45"/>
      <c r="C196" s="46"/>
      <c r="D196" s="46"/>
      <c r="E196" s="39" t="s">
        <v>4959</v>
      </c>
      <c r="F196" s="46"/>
      <c r="G196" s="46"/>
      <c r="H196" s="46"/>
      <c r="I196" s="46"/>
      <c r="J196" s="48"/>
    </row>
    <row r="197" ht="75">
      <c r="A197" s="37" t="s">
        <v>208</v>
      </c>
      <c r="B197" s="45"/>
      <c r="C197" s="46"/>
      <c r="D197" s="46"/>
      <c r="E197" s="49" t="s">
        <v>4960</v>
      </c>
      <c r="F197" s="46"/>
      <c r="G197" s="46"/>
      <c r="H197" s="46"/>
      <c r="I197" s="46"/>
      <c r="J197" s="48"/>
    </row>
    <row r="198">
      <c r="A198" s="37" t="s">
        <v>210</v>
      </c>
      <c r="B198" s="45"/>
      <c r="C198" s="46"/>
      <c r="D198" s="46"/>
      <c r="E198" s="47" t="s">
        <v>204</v>
      </c>
      <c r="F198" s="46"/>
      <c r="G198" s="46"/>
      <c r="H198" s="46"/>
      <c r="I198" s="46"/>
      <c r="J198" s="48"/>
    </row>
    <row r="199" ht="45">
      <c r="A199" s="37" t="s">
        <v>202</v>
      </c>
      <c r="B199" s="37">
        <v>48</v>
      </c>
      <c r="C199" s="38" t="s">
        <v>4961</v>
      </c>
      <c r="D199" s="37" t="s">
        <v>204</v>
      </c>
      <c r="E199" s="39" t="s">
        <v>4962</v>
      </c>
      <c r="F199" s="40" t="s">
        <v>227</v>
      </c>
      <c r="G199" s="41">
        <v>10572.619000000001</v>
      </c>
      <c r="H199" s="42">
        <v>0</v>
      </c>
      <c r="I199" s="43">
        <f>ROUND(G199*H199,P4)</f>
        <v>0</v>
      </c>
      <c r="J199" s="37"/>
      <c r="O199" s="44">
        <f>I199*0.21</f>
        <v>0</v>
      </c>
      <c r="P199">
        <v>3</v>
      </c>
    </row>
    <row r="200" ht="45">
      <c r="A200" s="37" t="s">
        <v>207</v>
      </c>
      <c r="B200" s="45"/>
      <c r="C200" s="46"/>
      <c r="D200" s="46"/>
      <c r="E200" s="39" t="s">
        <v>4962</v>
      </c>
      <c r="F200" s="46"/>
      <c r="G200" s="46"/>
      <c r="H200" s="46"/>
      <c r="I200" s="46"/>
      <c r="J200" s="48"/>
    </row>
    <row r="201" ht="409.5">
      <c r="A201" s="37" t="s">
        <v>208</v>
      </c>
      <c r="B201" s="45"/>
      <c r="C201" s="46"/>
      <c r="D201" s="46"/>
      <c r="E201" s="49" t="s">
        <v>4963</v>
      </c>
      <c r="F201" s="46"/>
      <c r="G201" s="46"/>
      <c r="H201" s="46"/>
      <c r="I201" s="46"/>
      <c r="J201" s="48"/>
    </row>
    <row r="202">
      <c r="A202" s="37" t="s">
        <v>210</v>
      </c>
      <c r="B202" s="45"/>
      <c r="C202" s="46"/>
      <c r="D202" s="46"/>
      <c r="E202" s="47" t="s">
        <v>204</v>
      </c>
      <c r="F202" s="46"/>
      <c r="G202" s="46"/>
      <c r="H202" s="46"/>
      <c r="I202" s="46"/>
      <c r="J202" s="48"/>
    </row>
    <row r="203" ht="30">
      <c r="A203" s="37" t="s">
        <v>202</v>
      </c>
      <c r="B203" s="37">
        <v>49</v>
      </c>
      <c r="C203" s="38" t="s">
        <v>4964</v>
      </c>
      <c r="D203" s="37" t="s">
        <v>204</v>
      </c>
      <c r="E203" s="39" t="s">
        <v>4965</v>
      </c>
      <c r="F203" s="40" t="s">
        <v>227</v>
      </c>
      <c r="G203" s="41">
        <v>592.10000000000002</v>
      </c>
      <c r="H203" s="42">
        <v>0</v>
      </c>
      <c r="I203" s="43">
        <f>ROUND(G203*H203,P4)</f>
        <v>0</v>
      </c>
      <c r="J203" s="37"/>
      <c r="O203" s="44">
        <f>I203*0.21</f>
        <v>0</v>
      </c>
      <c r="P203">
        <v>3</v>
      </c>
    </row>
    <row r="204" ht="30">
      <c r="A204" s="37" t="s">
        <v>207</v>
      </c>
      <c r="B204" s="45"/>
      <c r="C204" s="46"/>
      <c r="D204" s="46"/>
      <c r="E204" s="39" t="s">
        <v>4965</v>
      </c>
      <c r="F204" s="46"/>
      <c r="G204" s="46"/>
      <c r="H204" s="46"/>
      <c r="I204" s="46"/>
      <c r="J204" s="48"/>
    </row>
    <row r="205" ht="60">
      <c r="A205" s="37" t="s">
        <v>208</v>
      </c>
      <c r="B205" s="45"/>
      <c r="C205" s="46"/>
      <c r="D205" s="46"/>
      <c r="E205" s="49" t="s">
        <v>4966</v>
      </c>
      <c r="F205" s="46"/>
      <c r="G205" s="46"/>
      <c r="H205" s="46"/>
      <c r="I205" s="46"/>
      <c r="J205" s="48"/>
    </row>
    <row r="206">
      <c r="A206" s="37" t="s">
        <v>210</v>
      </c>
      <c r="B206" s="45"/>
      <c r="C206" s="46"/>
      <c r="D206" s="46"/>
      <c r="E206" s="47" t="s">
        <v>204</v>
      </c>
      <c r="F206" s="46"/>
      <c r="G206" s="46"/>
      <c r="H206" s="46"/>
      <c r="I206" s="46"/>
      <c r="J206" s="48"/>
    </row>
    <row r="207" ht="30">
      <c r="A207" s="37" t="s">
        <v>202</v>
      </c>
      <c r="B207" s="37">
        <v>50</v>
      </c>
      <c r="C207" s="38" t="s">
        <v>4967</v>
      </c>
      <c r="D207" s="37" t="s">
        <v>204</v>
      </c>
      <c r="E207" s="39" t="s">
        <v>4968</v>
      </c>
      <c r="F207" s="40" t="s">
        <v>227</v>
      </c>
      <c r="G207" s="41">
        <v>77.853999999999999</v>
      </c>
      <c r="H207" s="42">
        <v>0</v>
      </c>
      <c r="I207" s="43">
        <f>ROUND(G207*H207,P4)</f>
        <v>0</v>
      </c>
      <c r="J207" s="37"/>
      <c r="O207" s="44">
        <f>I207*0.21</f>
        <v>0</v>
      </c>
      <c r="P207">
        <v>3</v>
      </c>
    </row>
    <row r="208" ht="30">
      <c r="A208" s="37" t="s">
        <v>207</v>
      </c>
      <c r="B208" s="45"/>
      <c r="C208" s="46"/>
      <c r="D208" s="46"/>
      <c r="E208" s="39" t="s">
        <v>4968</v>
      </c>
      <c r="F208" s="46"/>
      <c r="G208" s="46"/>
      <c r="H208" s="46"/>
      <c r="I208" s="46"/>
      <c r="J208" s="48"/>
    </row>
    <row r="209">
      <c r="A209" s="37" t="s">
        <v>210</v>
      </c>
      <c r="B209" s="45"/>
      <c r="C209" s="46"/>
      <c r="D209" s="46"/>
      <c r="E209" s="47" t="s">
        <v>204</v>
      </c>
      <c r="F209" s="46"/>
      <c r="G209" s="46"/>
      <c r="H209" s="46"/>
      <c r="I209" s="46"/>
      <c r="J209" s="48"/>
    </row>
    <row r="210" ht="45">
      <c r="A210" s="37" t="s">
        <v>202</v>
      </c>
      <c r="B210" s="37">
        <v>51</v>
      </c>
      <c r="C210" s="38" t="s">
        <v>4969</v>
      </c>
      <c r="D210" s="37" t="s">
        <v>204</v>
      </c>
      <c r="E210" s="39" t="s">
        <v>4970</v>
      </c>
      <c r="F210" s="40" t="s">
        <v>227</v>
      </c>
      <c r="G210" s="41">
        <v>77.853999999999999</v>
      </c>
      <c r="H210" s="42">
        <v>0</v>
      </c>
      <c r="I210" s="43">
        <f>ROUND(G210*H210,P4)</f>
        <v>0</v>
      </c>
      <c r="J210" s="37"/>
      <c r="O210" s="44">
        <f>I210*0.21</f>
        <v>0</v>
      </c>
      <c r="P210">
        <v>3</v>
      </c>
    </row>
    <row r="211" ht="45">
      <c r="A211" s="37" t="s">
        <v>207</v>
      </c>
      <c r="B211" s="45"/>
      <c r="C211" s="46"/>
      <c r="D211" s="46"/>
      <c r="E211" s="39" t="s">
        <v>4971</v>
      </c>
      <c r="F211" s="46"/>
      <c r="G211" s="46"/>
      <c r="H211" s="46"/>
      <c r="I211" s="46"/>
      <c r="J211" s="48"/>
    </row>
    <row r="212" ht="240">
      <c r="A212" s="37" t="s">
        <v>208</v>
      </c>
      <c r="B212" s="45"/>
      <c r="C212" s="46"/>
      <c r="D212" s="46"/>
      <c r="E212" s="49" t="s">
        <v>4972</v>
      </c>
      <c r="F212" s="46"/>
      <c r="G212" s="46"/>
      <c r="H212" s="46"/>
      <c r="I212" s="46"/>
      <c r="J212" s="48"/>
    </row>
    <row r="213">
      <c r="A213" s="37" t="s">
        <v>210</v>
      </c>
      <c r="B213" s="45"/>
      <c r="C213" s="46"/>
      <c r="D213" s="46"/>
      <c r="E213" s="47" t="s">
        <v>204</v>
      </c>
      <c r="F213" s="46"/>
      <c r="G213" s="46"/>
      <c r="H213" s="46"/>
      <c r="I213" s="46"/>
      <c r="J213" s="48"/>
    </row>
    <row r="214" ht="45">
      <c r="A214" s="37" t="s">
        <v>202</v>
      </c>
      <c r="B214" s="37">
        <v>52</v>
      </c>
      <c r="C214" s="38" t="s">
        <v>4973</v>
      </c>
      <c r="D214" s="37" t="s">
        <v>204</v>
      </c>
      <c r="E214" s="39" t="s">
        <v>4974</v>
      </c>
      <c r="F214" s="40" t="s">
        <v>227</v>
      </c>
      <c r="G214" s="41">
        <v>1886.886</v>
      </c>
      <c r="H214" s="42">
        <v>0</v>
      </c>
      <c r="I214" s="43">
        <f>ROUND(G214*H214,P4)</f>
        <v>0</v>
      </c>
      <c r="J214" s="37"/>
      <c r="O214" s="44">
        <f>I214*0.21</f>
        <v>0</v>
      </c>
      <c r="P214">
        <v>3</v>
      </c>
    </row>
    <row r="215" ht="45">
      <c r="A215" s="37" t="s">
        <v>207</v>
      </c>
      <c r="B215" s="45"/>
      <c r="C215" s="46"/>
      <c r="D215" s="46"/>
      <c r="E215" s="39" t="s">
        <v>4975</v>
      </c>
      <c r="F215" s="46"/>
      <c r="G215" s="46"/>
      <c r="H215" s="46"/>
      <c r="I215" s="46"/>
      <c r="J215" s="48"/>
    </row>
    <row r="216" ht="409.5">
      <c r="A216" s="37" t="s">
        <v>208</v>
      </c>
      <c r="B216" s="45"/>
      <c r="C216" s="46"/>
      <c r="D216" s="46"/>
      <c r="E216" s="49" t="s">
        <v>4976</v>
      </c>
      <c r="F216" s="46"/>
      <c r="G216" s="46"/>
      <c r="H216" s="46"/>
      <c r="I216" s="46"/>
      <c r="J216" s="48"/>
    </row>
    <row r="217">
      <c r="A217" s="37" t="s">
        <v>210</v>
      </c>
      <c r="B217" s="45"/>
      <c r="C217" s="46"/>
      <c r="D217" s="46"/>
      <c r="E217" s="47" t="s">
        <v>204</v>
      </c>
      <c r="F217" s="46"/>
      <c r="G217" s="46"/>
      <c r="H217" s="46"/>
      <c r="I217" s="46"/>
      <c r="J217" s="48"/>
    </row>
    <row r="218" ht="30">
      <c r="A218" s="37" t="s">
        <v>202</v>
      </c>
      <c r="B218" s="37">
        <v>53</v>
      </c>
      <c r="C218" s="38" t="s">
        <v>4977</v>
      </c>
      <c r="D218" s="37" t="s">
        <v>204</v>
      </c>
      <c r="E218" s="39" t="s">
        <v>4978</v>
      </c>
      <c r="F218" s="40" t="s">
        <v>877</v>
      </c>
      <c r="G218" s="41">
        <v>1</v>
      </c>
      <c r="H218" s="42">
        <v>0</v>
      </c>
      <c r="I218" s="43">
        <f>ROUND(G218*H218,P4)</f>
        <v>0</v>
      </c>
      <c r="J218" s="37"/>
      <c r="O218" s="44">
        <f>I218*0.21</f>
        <v>0</v>
      </c>
      <c r="P218">
        <v>3</v>
      </c>
    </row>
    <row r="219" ht="30">
      <c r="A219" s="37" t="s">
        <v>207</v>
      </c>
      <c r="B219" s="45"/>
      <c r="C219" s="46"/>
      <c r="D219" s="46"/>
      <c r="E219" s="39" t="s">
        <v>4978</v>
      </c>
      <c r="F219" s="46"/>
      <c r="G219" s="46"/>
      <c r="H219" s="46"/>
      <c r="I219" s="46"/>
      <c r="J219" s="48"/>
    </row>
    <row r="220" ht="45">
      <c r="A220" s="37" t="s">
        <v>208</v>
      </c>
      <c r="B220" s="45"/>
      <c r="C220" s="46"/>
      <c r="D220" s="46"/>
      <c r="E220" s="49" t="s">
        <v>4979</v>
      </c>
      <c r="F220" s="46"/>
      <c r="G220" s="46"/>
      <c r="H220" s="46"/>
      <c r="I220" s="46"/>
      <c r="J220" s="48"/>
    </row>
    <row r="221" ht="45">
      <c r="A221" s="37" t="s">
        <v>210</v>
      </c>
      <c r="B221" s="45"/>
      <c r="C221" s="46"/>
      <c r="D221" s="46"/>
      <c r="E221" s="39" t="s">
        <v>4980</v>
      </c>
      <c r="F221" s="46"/>
      <c r="G221" s="46"/>
      <c r="H221" s="46"/>
      <c r="I221" s="46"/>
      <c r="J221" s="48"/>
    </row>
    <row r="222" ht="45">
      <c r="A222" s="37" t="s">
        <v>202</v>
      </c>
      <c r="B222" s="37">
        <v>54</v>
      </c>
      <c r="C222" s="38" t="s">
        <v>4981</v>
      </c>
      <c r="D222" s="37" t="s">
        <v>204</v>
      </c>
      <c r="E222" s="39" t="s">
        <v>4982</v>
      </c>
      <c r="F222" s="40" t="s">
        <v>877</v>
      </c>
      <c r="G222" s="41">
        <v>1</v>
      </c>
      <c r="H222" s="42">
        <v>0</v>
      </c>
      <c r="I222" s="43">
        <f>ROUND(G222*H222,P4)</f>
        <v>0</v>
      </c>
      <c r="J222" s="37"/>
      <c r="O222" s="44">
        <f>I222*0.21</f>
        <v>0</v>
      </c>
      <c r="P222">
        <v>3</v>
      </c>
    </row>
    <row r="223" ht="45">
      <c r="A223" s="37" t="s">
        <v>207</v>
      </c>
      <c r="B223" s="45"/>
      <c r="C223" s="46"/>
      <c r="D223" s="46"/>
      <c r="E223" s="39" t="s">
        <v>4982</v>
      </c>
      <c r="F223" s="46"/>
      <c r="G223" s="46"/>
      <c r="H223" s="46"/>
      <c r="I223" s="46"/>
      <c r="J223" s="48"/>
    </row>
    <row r="224" ht="30">
      <c r="A224" s="37" t="s">
        <v>208</v>
      </c>
      <c r="B224" s="45"/>
      <c r="C224" s="46"/>
      <c r="D224" s="46"/>
      <c r="E224" s="49" t="s">
        <v>4983</v>
      </c>
      <c r="F224" s="46"/>
      <c r="G224" s="46"/>
      <c r="H224" s="46"/>
      <c r="I224" s="46"/>
      <c r="J224" s="48"/>
    </row>
    <row r="225" ht="45">
      <c r="A225" s="37" t="s">
        <v>210</v>
      </c>
      <c r="B225" s="45"/>
      <c r="C225" s="46"/>
      <c r="D225" s="46"/>
      <c r="E225" s="39" t="s">
        <v>4980</v>
      </c>
      <c r="F225" s="46"/>
      <c r="G225" s="46"/>
      <c r="H225" s="46"/>
      <c r="I225" s="46"/>
      <c r="J225" s="48"/>
    </row>
    <row r="226">
      <c r="A226" s="31" t="s">
        <v>199</v>
      </c>
      <c r="B226" s="32"/>
      <c r="C226" s="33" t="s">
        <v>4984</v>
      </c>
      <c r="D226" s="34"/>
      <c r="E226" s="31" t="s">
        <v>4985</v>
      </c>
      <c r="F226" s="34"/>
      <c r="G226" s="34"/>
      <c r="H226" s="34"/>
      <c r="I226" s="35">
        <f>SUMIFS(I227:I350,A227:A350,"P")</f>
        <v>0</v>
      </c>
      <c r="J226" s="36"/>
    </row>
    <row r="227" ht="30">
      <c r="A227" s="37" t="s">
        <v>202</v>
      </c>
      <c r="B227" s="37">
        <v>55</v>
      </c>
      <c r="C227" s="38" t="s">
        <v>4986</v>
      </c>
      <c r="D227" s="37" t="s">
        <v>204</v>
      </c>
      <c r="E227" s="39" t="s">
        <v>4987</v>
      </c>
      <c r="F227" s="40" t="s">
        <v>217</v>
      </c>
      <c r="G227" s="41">
        <v>353.577</v>
      </c>
      <c r="H227" s="42">
        <v>0</v>
      </c>
      <c r="I227" s="43">
        <f>ROUND(G227*H227,P4)</f>
        <v>0</v>
      </c>
      <c r="J227" s="37"/>
      <c r="O227" s="44">
        <f>I227*0.21</f>
        <v>0</v>
      </c>
      <c r="P227">
        <v>3</v>
      </c>
    </row>
    <row r="228" ht="30">
      <c r="A228" s="37" t="s">
        <v>207</v>
      </c>
      <c r="B228" s="45"/>
      <c r="C228" s="46"/>
      <c r="D228" s="46"/>
      <c r="E228" s="39" t="s">
        <v>4987</v>
      </c>
      <c r="F228" s="46"/>
      <c r="G228" s="46"/>
      <c r="H228" s="46"/>
      <c r="I228" s="46"/>
      <c r="J228" s="48"/>
    </row>
    <row r="229">
      <c r="A229" s="37" t="s">
        <v>210</v>
      </c>
      <c r="B229" s="45"/>
      <c r="C229" s="46"/>
      <c r="D229" s="46"/>
      <c r="E229" s="47" t="s">
        <v>204</v>
      </c>
      <c r="F229" s="46"/>
      <c r="G229" s="46"/>
      <c r="H229" s="46"/>
      <c r="I229" s="46"/>
      <c r="J229" s="48"/>
    </row>
    <row r="230" ht="30">
      <c r="A230" s="37" t="s">
        <v>202</v>
      </c>
      <c r="B230" s="37">
        <v>56</v>
      </c>
      <c r="C230" s="38" t="s">
        <v>4988</v>
      </c>
      <c r="D230" s="37" t="s">
        <v>204</v>
      </c>
      <c r="E230" s="39" t="s">
        <v>4989</v>
      </c>
      <c r="F230" s="40" t="s">
        <v>227</v>
      </c>
      <c r="G230" s="41">
        <v>2.75</v>
      </c>
      <c r="H230" s="42">
        <v>0</v>
      </c>
      <c r="I230" s="43">
        <f>ROUND(G230*H230,P4)</f>
        <v>0</v>
      </c>
      <c r="J230" s="37"/>
      <c r="O230" s="44">
        <f>I230*0.21</f>
        <v>0</v>
      </c>
      <c r="P230">
        <v>3</v>
      </c>
    </row>
    <row r="231" ht="30">
      <c r="A231" s="37" t="s">
        <v>207</v>
      </c>
      <c r="B231" s="45"/>
      <c r="C231" s="46"/>
      <c r="D231" s="46"/>
      <c r="E231" s="39" t="s">
        <v>4989</v>
      </c>
      <c r="F231" s="46"/>
      <c r="G231" s="46"/>
      <c r="H231" s="46"/>
      <c r="I231" s="46"/>
      <c r="J231" s="48"/>
    </row>
    <row r="232" ht="75">
      <c r="A232" s="37" t="s">
        <v>208</v>
      </c>
      <c r="B232" s="45"/>
      <c r="C232" s="46"/>
      <c r="D232" s="46"/>
      <c r="E232" s="49" t="s">
        <v>4990</v>
      </c>
      <c r="F232" s="46"/>
      <c r="G232" s="46"/>
      <c r="H232" s="46"/>
      <c r="I232" s="46"/>
      <c r="J232" s="48"/>
    </row>
    <row r="233">
      <c r="A233" s="37" t="s">
        <v>210</v>
      </c>
      <c r="B233" s="45"/>
      <c r="C233" s="46"/>
      <c r="D233" s="46"/>
      <c r="E233" s="47" t="s">
        <v>204</v>
      </c>
      <c r="F233" s="46"/>
      <c r="G233" s="46"/>
      <c r="H233" s="46"/>
      <c r="I233" s="46"/>
      <c r="J233" s="48"/>
    </row>
    <row r="234" ht="30">
      <c r="A234" s="37" t="s">
        <v>202</v>
      </c>
      <c r="B234" s="37">
        <v>57</v>
      </c>
      <c r="C234" s="38" t="s">
        <v>4991</v>
      </c>
      <c r="D234" s="37" t="s">
        <v>204</v>
      </c>
      <c r="E234" s="39" t="s">
        <v>4992</v>
      </c>
      <c r="F234" s="40" t="s">
        <v>227</v>
      </c>
      <c r="G234" s="41">
        <v>54.509999999999998</v>
      </c>
      <c r="H234" s="42">
        <v>0</v>
      </c>
      <c r="I234" s="43">
        <f>ROUND(G234*H234,P4)</f>
        <v>0</v>
      </c>
      <c r="J234" s="37"/>
      <c r="O234" s="44">
        <f>I234*0.21</f>
        <v>0</v>
      </c>
      <c r="P234">
        <v>3</v>
      </c>
    </row>
    <row r="235" ht="30">
      <c r="A235" s="37" t="s">
        <v>207</v>
      </c>
      <c r="B235" s="45"/>
      <c r="C235" s="46"/>
      <c r="D235" s="46"/>
      <c r="E235" s="39" t="s">
        <v>4992</v>
      </c>
      <c r="F235" s="46"/>
      <c r="G235" s="46"/>
      <c r="H235" s="46"/>
      <c r="I235" s="46"/>
      <c r="J235" s="48"/>
    </row>
    <row r="236" ht="60">
      <c r="A236" s="37" t="s">
        <v>208</v>
      </c>
      <c r="B236" s="45"/>
      <c r="C236" s="46"/>
      <c r="D236" s="46"/>
      <c r="E236" s="49" t="s">
        <v>4993</v>
      </c>
      <c r="F236" s="46"/>
      <c r="G236" s="46"/>
      <c r="H236" s="46"/>
      <c r="I236" s="46"/>
      <c r="J236" s="48"/>
    </row>
    <row r="237">
      <c r="A237" s="37" t="s">
        <v>210</v>
      </c>
      <c r="B237" s="45"/>
      <c r="C237" s="46"/>
      <c r="D237" s="46"/>
      <c r="E237" s="47" t="s">
        <v>204</v>
      </c>
      <c r="F237" s="46"/>
      <c r="G237" s="46"/>
      <c r="H237" s="46"/>
      <c r="I237" s="46"/>
      <c r="J237" s="48"/>
    </row>
    <row r="238" ht="45">
      <c r="A238" s="37" t="s">
        <v>202</v>
      </c>
      <c r="B238" s="37">
        <v>58</v>
      </c>
      <c r="C238" s="38" t="s">
        <v>4994</v>
      </c>
      <c r="D238" s="37" t="s">
        <v>204</v>
      </c>
      <c r="E238" s="39" t="s">
        <v>4995</v>
      </c>
      <c r="F238" s="40" t="s">
        <v>227</v>
      </c>
      <c r="G238" s="41">
        <v>54.509999999999998</v>
      </c>
      <c r="H238" s="42">
        <v>0</v>
      </c>
      <c r="I238" s="43">
        <f>ROUND(G238*H238,P4)</f>
        <v>0</v>
      </c>
      <c r="J238" s="37"/>
      <c r="O238" s="44">
        <f>I238*0.21</f>
        <v>0</v>
      </c>
      <c r="P238">
        <v>3</v>
      </c>
    </row>
    <row r="239" ht="75">
      <c r="A239" s="37" t="s">
        <v>207</v>
      </c>
      <c r="B239" s="45"/>
      <c r="C239" s="46"/>
      <c r="D239" s="46"/>
      <c r="E239" s="39" t="s">
        <v>4996</v>
      </c>
      <c r="F239" s="46"/>
      <c r="G239" s="46"/>
      <c r="H239" s="46"/>
      <c r="I239" s="46"/>
      <c r="J239" s="48"/>
    </row>
    <row r="240">
      <c r="A240" s="37" t="s">
        <v>208</v>
      </c>
      <c r="B240" s="45"/>
      <c r="C240" s="46"/>
      <c r="D240" s="46"/>
      <c r="E240" s="49" t="s">
        <v>4997</v>
      </c>
      <c r="F240" s="46"/>
      <c r="G240" s="46"/>
      <c r="H240" s="46"/>
      <c r="I240" s="46"/>
      <c r="J240" s="48"/>
    </row>
    <row r="241">
      <c r="A241" s="37" t="s">
        <v>210</v>
      </c>
      <c r="B241" s="45"/>
      <c r="C241" s="46"/>
      <c r="D241" s="46"/>
      <c r="E241" s="47" t="s">
        <v>204</v>
      </c>
      <c r="F241" s="46"/>
      <c r="G241" s="46"/>
      <c r="H241" s="46"/>
      <c r="I241" s="46"/>
      <c r="J241" s="48"/>
    </row>
    <row r="242" ht="45">
      <c r="A242" s="37" t="s">
        <v>202</v>
      </c>
      <c r="B242" s="37">
        <v>59</v>
      </c>
      <c r="C242" s="38" t="s">
        <v>4998</v>
      </c>
      <c r="D242" s="37" t="s">
        <v>204</v>
      </c>
      <c r="E242" s="39" t="s">
        <v>4999</v>
      </c>
      <c r="F242" s="40" t="s">
        <v>227</v>
      </c>
      <c r="G242" s="41">
        <v>54.509999999999998</v>
      </c>
      <c r="H242" s="42">
        <v>0</v>
      </c>
      <c r="I242" s="43">
        <f>ROUND(G242*H242,P4)</f>
        <v>0</v>
      </c>
      <c r="J242" s="37"/>
      <c r="O242" s="44">
        <f>I242*0.21</f>
        <v>0</v>
      </c>
      <c r="P242">
        <v>3</v>
      </c>
    </row>
    <row r="243" ht="45">
      <c r="A243" s="37" t="s">
        <v>207</v>
      </c>
      <c r="B243" s="45"/>
      <c r="C243" s="46"/>
      <c r="D243" s="46"/>
      <c r="E243" s="39" t="s">
        <v>5000</v>
      </c>
      <c r="F243" s="46"/>
      <c r="G243" s="46"/>
      <c r="H243" s="46"/>
      <c r="I243" s="46"/>
      <c r="J243" s="48"/>
    </row>
    <row r="244">
      <c r="A244" s="37" t="s">
        <v>208</v>
      </c>
      <c r="B244" s="45"/>
      <c r="C244" s="46"/>
      <c r="D244" s="46"/>
      <c r="E244" s="49" t="s">
        <v>4997</v>
      </c>
      <c r="F244" s="46"/>
      <c r="G244" s="46"/>
      <c r="H244" s="46"/>
      <c r="I244" s="46"/>
      <c r="J244" s="48"/>
    </row>
    <row r="245">
      <c r="A245" s="37" t="s">
        <v>210</v>
      </c>
      <c r="B245" s="45"/>
      <c r="C245" s="46"/>
      <c r="D245" s="46"/>
      <c r="E245" s="47" t="s">
        <v>204</v>
      </c>
      <c r="F245" s="46"/>
      <c r="G245" s="46"/>
      <c r="H245" s="46"/>
      <c r="I245" s="46"/>
      <c r="J245" s="48"/>
    </row>
    <row r="246" ht="45">
      <c r="A246" s="37" t="s">
        <v>202</v>
      </c>
      <c r="B246" s="37">
        <v>60</v>
      </c>
      <c r="C246" s="38" t="s">
        <v>5001</v>
      </c>
      <c r="D246" s="37" t="s">
        <v>204</v>
      </c>
      <c r="E246" s="39" t="s">
        <v>5002</v>
      </c>
      <c r="F246" s="40" t="s">
        <v>227</v>
      </c>
      <c r="G246" s="41">
        <v>20.475000000000001</v>
      </c>
      <c r="H246" s="42">
        <v>0</v>
      </c>
      <c r="I246" s="43">
        <f>ROUND(G246*H246,P4)</f>
        <v>0</v>
      </c>
      <c r="J246" s="37"/>
      <c r="O246" s="44">
        <f>I246*0.21</f>
        <v>0</v>
      </c>
      <c r="P246">
        <v>3</v>
      </c>
    </row>
    <row r="247" ht="60">
      <c r="A247" s="37" t="s">
        <v>207</v>
      </c>
      <c r="B247" s="45"/>
      <c r="C247" s="46"/>
      <c r="D247" s="46"/>
      <c r="E247" s="39" t="s">
        <v>5003</v>
      </c>
      <c r="F247" s="46"/>
      <c r="G247" s="46"/>
      <c r="H247" s="46"/>
      <c r="I247" s="46"/>
      <c r="J247" s="48"/>
    </row>
    <row r="248" ht="75">
      <c r="A248" s="37" t="s">
        <v>208</v>
      </c>
      <c r="B248" s="45"/>
      <c r="C248" s="46"/>
      <c r="D248" s="46"/>
      <c r="E248" s="49" t="s">
        <v>5004</v>
      </c>
      <c r="F248" s="46"/>
      <c r="G248" s="46"/>
      <c r="H248" s="46"/>
      <c r="I248" s="46"/>
      <c r="J248" s="48"/>
    </row>
    <row r="249">
      <c r="A249" s="37" t="s">
        <v>210</v>
      </c>
      <c r="B249" s="45"/>
      <c r="C249" s="46"/>
      <c r="D249" s="46"/>
      <c r="E249" s="47" t="s">
        <v>204</v>
      </c>
      <c r="F249" s="46"/>
      <c r="G249" s="46"/>
      <c r="H249" s="46"/>
      <c r="I249" s="46"/>
      <c r="J249" s="48"/>
    </row>
    <row r="250" ht="30">
      <c r="A250" s="37" t="s">
        <v>202</v>
      </c>
      <c r="B250" s="37">
        <v>61</v>
      </c>
      <c r="C250" s="38" t="s">
        <v>5005</v>
      </c>
      <c r="D250" s="37" t="s">
        <v>204</v>
      </c>
      <c r="E250" s="39" t="s">
        <v>5006</v>
      </c>
      <c r="F250" s="40" t="s">
        <v>227</v>
      </c>
      <c r="G250" s="41">
        <v>54.509999999999998</v>
      </c>
      <c r="H250" s="42">
        <v>0</v>
      </c>
      <c r="I250" s="43">
        <f>ROUND(G250*H250,P4)</f>
        <v>0</v>
      </c>
      <c r="J250" s="37"/>
      <c r="O250" s="44">
        <f>I250*0.21</f>
        <v>0</v>
      </c>
      <c r="P250">
        <v>3</v>
      </c>
    </row>
    <row r="251" ht="30">
      <c r="A251" s="37" t="s">
        <v>207</v>
      </c>
      <c r="B251" s="45"/>
      <c r="C251" s="46"/>
      <c r="D251" s="46"/>
      <c r="E251" s="39" t="s">
        <v>5006</v>
      </c>
      <c r="F251" s="46"/>
      <c r="G251" s="46"/>
      <c r="H251" s="46"/>
      <c r="I251" s="46"/>
      <c r="J251" s="48"/>
    </row>
    <row r="252">
      <c r="A252" s="37" t="s">
        <v>208</v>
      </c>
      <c r="B252" s="45"/>
      <c r="C252" s="46"/>
      <c r="D252" s="46"/>
      <c r="E252" s="49" t="s">
        <v>4997</v>
      </c>
      <c r="F252" s="46"/>
      <c r="G252" s="46"/>
      <c r="H252" s="46"/>
      <c r="I252" s="46"/>
      <c r="J252" s="48"/>
    </row>
    <row r="253">
      <c r="A253" s="37" t="s">
        <v>210</v>
      </c>
      <c r="B253" s="45"/>
      <c r="C253" s="46"/>
      <c r="D253" s="46"/>
      <c r="E253" s="47" t="s">
        <v>204</v>
      </c>
      <c r="F253" s="46"/>
      <c r="G253" s="46"/>
      <c r="H253" s="46"/>
      <c r="I253" s="46"/>
      <c r="J253" s="48"/>
    </row>
    <row r="254" ht="30">
      <c r="A254" s="37" t="s">
        <v>202</v>
      </c>
      <c r="B254" s="37">
        <v>62</v>
      </c>
      <c r="C254" s="38" t="s">
        <v>5007</v>
      </c>
      <c r="D254" s="37" t="s">
        <v>204</v>
      </c>
      <c r="E254" s="39" t="s">
        <v>5008</v>
      </c>
      <c r="F254" s="40" t="s">
        <v>227</v>
      </c>
      <c r="G254" s="41">
        <v>243.56</v>
      </c>
      <c r="H254" s="42">
        <v>0</v>
      </c>
      <c r="I254" s="43">
        <f>ROUND(G254*H254,P4)</f>
        <v>0</v>
      </c>
      <c r="J254" s="37"/>
      <c r="O254" s="44">
        <f>I254*0.21</f>
        <v>0</v>
      </c>
      <c r="P254">
        <v>3</v>
      </c>
    </row>
    <row r="255" ht="30">
      <c r="A255" s="37" t="s">
        <v>207</v>
      </c>
      <c r="B255" s="45"/>
      <c r="C255" s="46"/>
      <c r="D255" s="46"/>
      <c r="E255" s="39" t="s">
        <v>5008</v>
      </c>
      <c r="F255" s="46"/>
      <c r="G255" s="46"/>
      <c r="H255" s="46"/>
      <c r="I255" s="46"/>
      <c r="J255" s="48"/>
    </row>
    <row r="256" ht="180">
      <c r="A256" s="37" t="s">
        <v>208</v>
      </c>
      <c r="B256" s="45"/>
      <c r="C256" s="46"/>
      <c r="D256" s="46"/>
      <c r="E256" s="49" t="s">
        <v>5009</v>
      </c>
      <c r="F256" s="46"/>
      <c r="G256" s="46"/>
      <c r="H256" s="46"/>
      <c r="I256" s="46"/>
      <c r="J256" s="48"/>
    </row>
    <row r="257">
      <c r="A257" s="37" t="s">
        <v>210</v>
      </c>
      <c r="B257" s="45"/>
      <c r="C257" s="46"/>
      <c r="D257" s="46"/>
      <c r="E257" s="47" t="s">
        <v>204</v>
      </c>
      <c r="F257" s="46"/>
      <c r="G257" s="46"/>
      <c r="H257" s="46"/>
      <c r="I257" s="46"/>
      <c r="J257" s="48"/>
    </row>
    <row r="258" ht="30">
      <c r="A258" s="37" t="s">
        <v>202</v>
      </c>
      <c r="B258" s="37">
        <v>63</v>
      </c>
      <c r="C258" s="38" t="s">
        <v>5010</v>
      </c>
      <c r="D258" s="37" t="s">
        <v>204</v>
      </c>
      <c r="E258" s="39" t="s">
        <v>5011</v>
      </c>
      <c r="F258" s="40" t="s">
        <v>227</v>
      </c>
      <c r="G258" s="41">
        <v>243.56</v>
      </c>
      <c r="H258" s="42">
        <v>0</v>
      </c>
      <c r="I258" s="43">
        <f>ROUND(G258*H258,P4)</f>
        <v>0</v>
      </c>
      <c r="J258" s="37"/>
      <c r="O258" s="44">
        <f>I258*0.21</f>
        <v>0</v>
      </c>
      <c r="P258">
        <v>3</v>
      </c>
    </row>
    <row r="259" ht="30">
      <c r="A259" s="37" t="s">
        <v>207</v>
      </c>
      <c r="B259" s="45"/>
      <c r="C259" s="46"/>
      <c r="D259" s="46"/>
      <c r="E259" s="39" t="s">
        <v>5011</v>
      </c>
      <c r="F259" s="46"/>
      <c r="G259" s="46"/>
      <c r="H259" s="46"/>
      <c r="I259" s="46"/>
      <c r="J259" s="48"/>
    </row>
    <row r="260" ht="165">
      <c r="A260" s="37" t="s">
        <v>208</v>
      </c>
      <c r="B260" s="45"/>
      <c r="C260" s="46"/>
      <c r="D260" s="46"/>
      <c r="E260" s="49" t="s">
        <v>5012</v>
      </c>
      <c r="F260" s="46"/>
      <c r="G260" s="46"/>
      <c r="H260" s="46"/>
      <c r="I260" s="46"/>
      <c r="J260" s="48"/>
    </row>
    <row r="261">
      <c r="A261" s="37" t="s">
        <v>210</v>
      </c>
      <c r="B261" s="45"/>
      <c r="C261" s="46"/>
      <c r="D261" s="46"/>
      <c r="E261" s="47" t="s">
        <v>204</v>
      </c>
      <c r="F261" s="46"/>
      <c r="G261" s="46"/>
      <c r="H261" s="46"/>
      <c r="I261" s="46"/>
      <c r="J261" s="48"/>
    </row>
    <row r="262" ht="30">
      <c r="A262" s="37" t="s">
        <v>202</v>
      </c>
      <c r="B262" s="37">
        <v>64</v>
      </c>
      <c r="C262" s="38" t="s">
        <v>5013</v>
      </c>
      <c r="D262" s="37" t="s">
        <v>204</v>
      </c>
      <c r="E262" s="39" t="s">
        <v>5014</v>
      </c>
      <c r="F262" s="40" t="s">
        <v>217</v>
      </c>
      <c r="G262" s="41">
        <v>37.920000000000002</v>
      </c>
      <c r="H262" s="42">
        <v>0</v>
      </c>
      <c r="I262" s="43">
        <f>ROUND(G262*H262,P4)</f>
        <v>0</v>
      </c>
      <c r="J262" s="37"/>
      <c r="O262" s="44">
        <f>I262*0.21</f>
        <v>0</v>
      </c>
      <c r="P262">
        <v>3</v>
      </c>
    </row>
    <row r="263" ht="30">
      <c r="A263" s="37" t="s">
        <v>207</v>
      </c>
      <c r="B263" s="45"/>
      <c r="C263" s="46"/>
      <c r="D263" s="46"/>
      <c r="E263" s="39" t="s">
        <v>5014</v>
      </c>
      <c r="F263" s="46"/>
      <c r="G263" s="46"/>
      <c r="H263" s="46"/>
      <c r="I263" s="46"/>
      <c r="J263" s="48"/>
    </row>
    <row r="264" ht="60">
      <c r="A264" s="37" t="s">
        <v>208</v>
      </c>
      <c r="B264" s="45"/>
      <c r="C264" s="46"/>
      <c r="D264" s="46"/>
      <c r="E264" s="49" t="s">
        <v>5015</v>
      </c>
      <c r="F264" s="46"/>
      <c r="G264" s="46"/>
      <c r="H264" s="46"/>
      <c r="I264" s="46"/>
      <c r="J264" s="48"/>
    </row>
    <row r="265">
      <c r="A265" s="37" t="s">
        <v>210</v>
      </c>
      <c r="B265" s="45"/>
      <c r="C265" s="46"/>
      <c r="D265" s="46"/>
      <c r="E265" s="47" t="s">
        <v>204</v>
      </c>
      <c r="F265" s="46"/>
      <c r="G265" s="46"/>
      <c r="H265" s="46"/>
      <c r="I265" s="46"/>
      <c r="J265" s="48"/>
    </row>
    <row r="266" ht="30">
      <c r="A266" s="37" t="s">
        <v>202</v>
      </c>
      <c r="B266" s="37">
        <v>65</v>
      </c>
      <c r="C266" s="38" t="s">
        <v>5016</v>
      </c>
      <c r="D266" s="37" t="s">
        <v>204</v>
      </c>
      <c r="E266" s="39" t="s">
        <v>5017</v>
      </c>
      <c r="F266" s="40" t="s">
        <v>227</v>
      </c>
      <c r="G266" s="41">
        <v>8.7690000000000001</v>
      </c>
      <c r="H266" s="42">
        <v>0</v>
      </c>
      <c r="I266" s="43">
        <f>ROUND(G266*H266,P4)</f>
        <v>0</v>
      </c>
      <c r="J266" s="37"/>
      <c r="O266" s="44">
        <f>I266*0.21</f>
        <v>0</v>
      </c>
      <c r="P266">
        <v>3</v>
      </c>
    </row>
    <row r="267" ht="30">
      <c r="A267" s="37" t="s">
        <v>207</v>
      </c>
      <c r="B267" s="45"/>
      <c r="C267" s="46"/>
      <c r="D267" s="46"/>
      <c r="E267" s="39" t="s">
        <v>5017</v>
      </c>
      <c r="F267" s="46"/>
      <c r="G267" s="46"/>
      <c r="H267" s="46"/>
      <c r="I267" s="46"/>
      <c r="J267" s="48"/>
    </row>
    <row r="268" ht="60">
      <c r="A268" s="37" t="s">
        <v>208</v>
      </c>
      <c r="B268" s="45"/>
      <c r="C268" s="46"/>
      <c r="D268" s="46"/>
      <c r="E268" s="49" t="s">
        <v>5018</v>
      </c>
      <c r="F268" s="46"/>
      <c r="G268" s="46"/>
      <c r="H268" s="46"/>
      <c r="I268" s="46"/>
      <c r="J268" s="48"/>
    </row>
    <row r="269">
      <c r="A269" s="37" t="s">
        <v>210</v>
      </c>
      <c r="B269" s="45"/>
      <c r="C269" s="46"/>
      <c r="D269" s="46"/>
      <c r="E269" s="47" t="s">
        <v>204</v>
      </c>
      <c r="F269" s="46"/>
      <c r="G269" s="46"/>
      <c r="H269" s="46"/>
      <c r="I269" s="46"/>
      <c r="J269" s="48"/>
    </row>
    <row r="270" ht="30">
      <c r="A270" s="37" t="s">
        <v>202</v>
      </c>
      <c r="B270" s="37">
        <v>66</v>
      </c>
      <c r="C270" s="38" t="s">
        <v>5019</v>
      </c>
      <c r="D270" s="37" t="s">
        <v>204</v>
      </c>
      <c r="E270" s="39" t="s">
        <v>5020</v>
      </c>
      <c r="F270" s="40" t="s">
        <v>227</v>
      </c>
      <c r="G270" s="41">
        <v>234.791</v>
      </c>
      <c r="H270" s="42">
        <v>0</v>
      </c>
      <c r="I270" s="43">
        <f>ROUND(G270*H270,P4)</f>
        <v>0</v>
      </c>
      <c r="J270" s="37"/>
      <c r="O270" s="44">
        <f>I270*0.21</f>
        <v>0</v>
      </c>
      <c r="P270">
        <v>3</v>
      </c>
    </row>
    <row r="271" ht="30">
      <c r="A271" s="37" t="s">
        <v>207</v>
      </c>
      <c r="B271" s="45"/>
      <c r="C271" s="46"/>
      <c r="D271" s="46"/>
      <c r="E271" s="39" t="s">
        <v>5020</v>
      </c>
      <c r="F271" s="46"/>
      <c r="G271" s="46"/>
      <c r="H271" s="46"/>
      <c r="I271" s="46"/>
      <c r="J271" s="48"/>
    </row>
    <row r="272" ht="105">
      <c r="A272" s="37" t="s">
        <v>208</v>
      </c>
      <c r="B272" s="45"/>
      <c r="C272" s="46"/>
      <c r="D272" s="46"/>
      <c r="E272" s="49" t="s">
        <v>5021</v>
      </c>
      <c r="F272" s="46"/>
      <c r="G272" s="46"/>
      <c r="H272" s="46"/>
      <c r="I272" s="46"/>
      <c r="J272" s="48"/>
    </row>
    <row r="273">
      <c r="A273" s="37" t="s">
        <v>210</v>
      </c>
      <c r="B273" s="45"/>
      <c r="C273" s="46"/>
      <c r="D273" s="46"/>
      <c r="E273" s="47" t="s">
        <v>204</v>
      </c>
      <c r="F273" s="46"/>
      <c r="G273" s="46"/>
      <c r="H273" s="46"/>
      <c r="I273" s="46"/>
      <c r="J273" s="48"/>
    </row>
    <row r="274" ht="30">
      <c r="A274" s="37" t="s">
        <v>202</v>
      </c>
      <c r="B274" s="37">
        <v>67</v>
      </c>
      <c r="C274" s="38" t="s">
        <v>5022</v>
      </c>
      <c r="D274" s="37" t="s">
        <v>204</v>
      </c>
      <c r="E274" s="39" t="s">
        <v>5023</v>
      </c>
      <c r="F274" s="40" t="s">
        <v>227</v>
      </c>
      <c r="G274" s="41">
        <v>4.2480000000000002</v>
      </c>
      <c r="H274" s="42">
        <v>0</v>
      </c>
      <c r="I274" s="43">
        <f>ROUND(G274*H274,P4)</f>
        <v>0</v>
      </c>
      <c r="J274" s="37"/>
      <c r="O274" s="44">
        <f>I274*0.21</f>
        <v>0</v>
      </c>
      <c r="P274">
        <v>3</v>
      </c>
    </row>
    <row r="275" ht="30">
      <c r="A275" s="37" t="s">
        <v>207</v>
      </c>
      <c r="B275" s="45"/>
      <c r="C275" s="46"/>
      <c r="D275" s="46"/>
      <c r="E275" s="39" t="s">
        <v>5023</v>
      </c>
      <c r="F275" s="46"/>
      <c r="G275" s="46"/>
      <c r="H275" s="46"/>
      <c r="I275" s="46"/>
      <c r="J275" s="48"/>
    </row>
    <row r="276" ht="30">
      <c r="A276" s="37" t="s">
        <v>208</v>
      </c>
      <c r="B276" s="45"/>
      <c r="C276" s="46"/>
      <c r="D276" s="46"/>
      <c r="E276" s="49" t="s">
        <v>5024</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5025</v>
      </c>
      <c r="D278" s="37" t="s">
        <v>204</v>
      </c>
      <c r="E278" s="39" t="s">
        <v>5026</v>
      </c>
      <c r="F278" s="40" t="s">
        <v>227</v>
      </c>
      <c r="G278" s="41">
        <v>4.2480000000000002</v>
      </c>
      <c r="H278" s="42">
        <v>0</v>
      </c>
      <c r="I278" s="43">
        <f>ROUND(G278*H278,P4)</f>
        <v>0</v>
      </c>
      <c r="J278" s="37"/>
      <c r="O278" s="44">
        <f>I278*0.21</f>
        <v>0</v>
      </c>
      <c r="P278">
        <v>3</v>
      </c>
    </row>
    <row r="279" ht="30">
      <c r="A279" s="37" t="s">
        <v>207</v>
      </c>
      <c r="B279" s="45"/>
      <c r="C279" s="46"/>
      <c r="D279" s="46"/>
      <c r="E279" s="39" t="s">
        <v>5026</v>
      </c>
      <c r="F279" s="46"/>
      <c r="G279" s="46"/>
      <c r="H279" s="46"/>
      <c r="I279" s="46"/>
      <c r="J279" s="48"/>
    </row>
    <row r="280" ht="30">
      <c r="A280" s="37" t="s">
        <v>208</v>
      </c>
      <c r="B280" s="45"/>
      <c r="C280" s="46"/>
      <c r="D280" s="46"/>
      <c r="E280" s="49" t="s">
        <v>5024</v>
      </c>
      <c r="F280" s="46"/>
      <c r="G280" s="46"/>
      <c r="H280" s="46"/>
      <c r="I280" s="46"/>
      <c r="J280" s="48"/>
    </row>
    <row r="281">
      <c r="A281" s="37" t="s">
        <v>210</v>
      </c>
      <c r="B281" s="45"/>
      <c r="C281" s="46"/>
      <c r="D281" s="46"/>
      <c r="E281" s="47" t="s">
        <v>204</v>
      </c>
      <c r="F281" s="46"/>
      <c r="G281" s="46"/>
      <c r="H281" s="46"/>
      <c r="I281" s="46"/>
      <c r="J281" s="48"/>
    </row>
    <row r="282" ht="30">
      <c r="A282" s="37" t="s">
        <v>202</v>
      </c>
      <c r="B282" s="37">
        <v>69</v>
      </c>
      <c r="C282" s="38" t="s">
        <v>5027</v>
      </c>
      <c r="D282" s="37" t="s">
        <v>204</v>
      </c>
      <c r="E282" s="39" t="s">
        <v>5028</v>
      </c>
      <c r="F282" s="40" t="s">
        <v>227</v>
      </c>
      <c r="G282" s="41">
        <v>114.97</v>
      </c>
      <c r="H282" s="42">
        <v>0</v>
      </c>
      <c r="I282" s="43">
        <f>ROUND(G282*H282,P4)</f>
        <v>0</v>
      </c>
      <c r="J282" s="37"/>
      <c r="O282" s="44">
        <f>I282*0.21</f>
        <v>0</v>
      </c>
      <c r="P282">
        <v>3</v>
      </c>
    </row>
    <row r="283" ht="30">
      <c r="A283" s="37" t="s">
        <v>207</v>
      </c>
      <c r="B283" s="45"/>
      <c r="C283" s="46"/>
      <c r="D283" s="46"/>
      <c r="E283" s="39" t="s">
        <v>5028</v>
      </c>
      <c r="F283" s="46"/>
      <c r="G283" s="46"/>
      <c r="H283" s="46"/>
      <c r="I283" s="46"/>
      <c r="J283" s="48"/>
    </row>
    <row r="284" ht="105">
      <c r="A284" s="37" t="s">
        <v>208</v>
      </c>
      <c r="B284" s="45"/>
      <c r="C284" s="46"/>
      <c r="D284" s="46"/>
      <c r="E284" s="49" t="s">
        <v>5029</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5030</v>
      </c>
      <c r="D286" s="37" t="s">
        <v>204</v>
      </c>
      <c r="E286" s="39" t="s">
        <v>5031</v>
      </c>
      <c r="F286" s="40" t="s">
        <v>227</v>
      </c>
      <c r="G286" s="41">
        <v>1032.364</v>
      </c>
      <c r="H286" s="42">
        <v>0</v>
      </c>
      <c r="I286" s="43">
        <f>ROUND(G286*H286,P4)</f>
        <v>0</v>
      </c>
      <c r="J286" s="37"/>
      <c r="O286" s="44">
        <f>I286*0.21</f>
        <v>0</v>
      </c>
      <c r="P286">
        <v>3</v>
      </c>
    </row>
    <row r="287" ht="30">
      <c r="A287" s="37" t="s">
        <v>207</v>
      </c>
      <c r="B287" s="45"/>
      <c r="C287" s="46"/>
      <c r="D287" s="46"/>
      <c r="E287" s="39" t="s">
        <v>5031</v>
      </c>
      <c r="F287" s="46"/>
      <c r="G287" s="46"/>
      <c r="H287" s="46"/>
      <c r="I287" s="46"/>
      <c r="J287" s="48"/>
    </row>
    <row r="288" ht="285">
      <c r="A288" s="37" t="s">
        <v>208</v>
      </c>
      <c r="B288" s="45"/>
      <c r="C288" s="46"/>
      <c r="D288" s="46"/>
      <c r="E288" s="49" t="s">
        <v>5032</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5033</v>
      </c>
      <c r="D290" s="37" t="s">
        <v>204</v>
      </c>
      <c r="E290" s="39" t="s">
        <v>5034</v>
      </c>
      <c r="F290" s="40" t="s">
        <v>227</v>
      </c>
      <c r="G290" s="41">
        <v>13.016999999999999</v>
      </c>
      <c r="H290" s="42">
        <v>0</v>
      </c>
      <c r="I290" s="43">
        <f>ROUND(G290*H290,P4)</f>
        <v>0</v>
      </c>
      <c r="J290" s="37"/>
      <c r="O290" s="44">
        <f>I290*0.21</f>
        <v>0</v>
      </c>
      <c r="P290">
        <v>3</v>
      </c>
    </row>
    <row r="291" ht="30">
      <c r="A291" s="37" t="s">
        <v>207</v>
      </c>
      <c r="B291" s="45"/>
      <c r="C291" s="46"/>
      <c r="D291" s="46"/>
      <c r="E291" s="39" t="s">
        <v>5034</v>
      </c>
      <c r="F291" s="46"/>
      <c r="G291" s="46"/>
      <c r="H291" s="46"/>
      <c r="I291" s="46"/>
      <c r="J291" s="48"/>
    </row>
    <row r="292" ht="120">
      <c r="A292" s="37" t="s">
        <v>208</v>
      </c>
      <c r="B292" s="45"/>
      <c r="C292" s="46"/>
      <c r="D292" s="46"/>
      <c r="E292" s="49" t="s">
        <v>5035</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5036</v>
      </c>
      <c r="D294" s="37" t="s">
        <v>204</v>
      </c>
      <c r="E294" s="39" t="s">
        <v>5037</v>
      </c>
      <c r="F294" s="40" t="s">
        <v>227</v>
      </c>
      <c r="G294" s="41">
        <v>85.268000000000001</v>
      </c>
      <c r="H294" s="42">
        <v>0</v>
      </c>
      <c r="I294" s="43">
        <f>ROUND(G294*H294,P4)</f>
        <v>0</v>
      </c>
      <c r="J294" s="37"/>
      <c r="O294" s="44">
        <f>I294*0.21</f>
        <v>0</v>
      </c>
      <c r="P294">
        <v>3</v>
      </c>
    </row>
    <row r="295" ht="30">
      <c r="A295" s="37" t="s">
        <v>207</v>
      </c>
      <c r="B295" s="45"/>
      <c r="C295" s="46"/>
      <c r="D295" s="46"/>
      <c r="E295" s="39" t="s">
        <v>5037</v>
      </c>
      <c r="F295" s="46"/>
      <c r="G295" s="46"/>
      <c r="H295" s="46"/>
      <c r="I295" s="46"/>
      <c r="J295" s="48"/>
    </row>
    <row r="296" ht="195">
      <c r="A296" s="37" t="s">
        <v>208</v>
      </c>
      <c r="B296" s="45"/>
      <c r="C296" s="46"/>
      <c r="D296" s="46"/>
      <c r="E296" s="49" t="s">
        <v>5038</v>
      </c>
      <c r="F296" s="46"/>
      <c r="G296" s="46"/>
      <c r="H296" s="46"/>
      <c r="I296" s="46"/>
      <c r="J296" s="48"/>
    </row>
    <row r="297">
      <c r="A297" s="37" t="s">
        <v>210</v>
      </c>
      <c r="B297" s="45"/>
      <c r="C297" s="46"/>
      <c r="D297" s="46"/>
      <c r="E297" s="47" t="s">
        <v>204</v>
      </c>
      <c r="F297" s="46"/>
      <c r="G297" s="46"/>
      <c r="H297" s="46"/>
      <c r="I297" s="46"/>
      <c r="J297" s="48"/>
    </row>
    <row r="298">
      <c r="A298" s="37" t="s">
        <v>202</v>
      </c>
      <c r="B298" s="37">
        <v>73</v>
      </c>
      <c r="C298" s="38" t="s">
        <v>5039</v>
      </c>
      <c r="D298" s="37" t="s">
        <v>204</v>
      </c>
      <c r="E298" s="39" t="s">
        <v>5040</v>
      </c>
      <c r="F298" s="40" t="s">
        <v>217</v>
      </c>
      <c r="G298" s="41">
        <v>39.816000000000003</v>
      </c>
      <c r="H298" s="42">
        <v>0</v>
      </c>
      <c r="I298" s="43">
        <f>ROUND(G298*H298,P4)</f>
        <v>0</v>
      </c>
      <c r="J298" s="37"/>
      <c r="O298" s="44">
        <f>I298*0.21</f>
        <v>0</v>
      </c>
      <c r="P298">
        <v>3</v>
      </c>
    </row>
    <row r="299">
      <c r="A299" s="37" t="s">
        <v>207</v>
      </c>
      <c r="B299" s="45"/>
      <c r="C299" s="46"/>
      <c r="D299" s="46"/>
      <c r="E299" s="39" t="s">
        <v>5040</v>
      </c>
      <c r="F299" s="46"/>
      <c r="G299" s="46"/>
      <c r="H299" s="46"/>
      <c r="I299" s="46"/>
      <c r="J299" s="48"/>
    </row>
    <row r="300">
      <c r="A300" s="37" t="s">
        <v>210</v>
      </c>
      <c r="B300" s="45"/>
      <c r="C300" s="46"/>
      <c r="D300" s="46"/>
      <c r="E300" s="47" t="s">
        <v>204</v>
      </c>
      <c r="F300" s="46"/>
      <c r="G300" s="46"/>
      <c r="H300" s="46"/>
      <c r="I300" s="46"/>
      <c r="J300" s="48"/>
    </row>
    <row r="301" ht="30">
      <c r="A301" s="37" t="s">
        <v>202</v>
      </c>
      <c r="B301" s="37">
        <v>74</v>
      </c>
      <c r="C301" s="38" t="s">
        <v>5041</v>
      </c>
      <c r="D301" s="37" t="s">
        <v>204</v>
      </c>
      <c r="E301" s="39" t="s">
        <v>5042</v>
      </c>
      <c r="F301" s="40" t="s">
        <v>227</v>
      </c>
      <c r="G301" s="41">
        <v>57.235999999999997</v>
      </c>
      <c r="H301" s="42">
        <v>0</v>
      </c>
      <c r="I301" s="43">
        <f>ROUND(G301*H301,P4)</f>
        <v>0</v>
      </c>
      <c r="J301" s="37"/>
      <c r="O301" s="44">
        <f>I301*0.21</f>
        <v>0</v>
      </c>
      <c r="P301">
        <v>3</v>
      </c>
    </row>
    <row r="302" ht="30">
      <c r="A302" s="37" t="s">
        <v>207</v>
      </c>
      <c r="B302" s="45"/>
      <c r="C302" s="46"/>
      <c r="D302" s="46"/>
      <c r="E302" s="39" t="s">
        <v>5042</v>
      </c>
      <c r="F302" s="46"/>
      <c r="G302" s="46"/>
      <c r="H302" s="46"/>
      <c r="I302" s="46"/>
      <c r="J302" s="48"/>
    </row>
    <row r="303">
      <c r="A303" s="37" t="s">
        <v>210</v>
      </c>
      <c r="B303" s="45"/>
      <c r="C303" s="46"/>
      <c r="D303" s="46"/>
      <c r="E303" s="47" t="s">
        <v>204</v>
      </c>
      <c r="F303" s="46"/>
      <c r="G303" s="46"/>
      <c r="H303" s="46"/>
      <c r="I303" s="46"/>
      <c r="J303" s="48"/>
    </row>
    <row r="304" ht="30">
      <c r="A304" s="37" t="s">
        <v>202</v>
      </c>
      <c r="B304" s="37">
        <v>75</v>
      </c>
      <c r="C304" s="38" t="s">
        <v>5043</v>
      </c>
      <c r="D304" s="37" t="s">
        <v>204</v>
      </c>
      <c r="E304" s="39" t="s">
        <v>5044</v>
      </c>
      <c r="F304" s="40" t="s">
        <v>227</v>
      </c>
      <c r="G304" s="41">
        <v>13.438000000000001</v>
      </c>
      <c r="H304" s="42">
        <v>0</v>
      </c>
      <c r="I304" s="43">
        <f>ROUND(G304*H304,P4)</f>
        <v>0</v>
      </c>
      <c r="J304" s="37"/>
      <c r="O304" s="44">
        <f>I304*0.21</f>
        <v>0</v>
      </c>
      <c r="P304">
        <v>3</v>
      </c>
    </row>
    <row r="305" ht="30">
      <c r="A305" s="37" t="s">
        <v>207</v>
      </c>
      <c r="B305" s="45"/>
      <c r="C305" s="46"/>
      <c r="D305" s="46"/>
      <c r="E305" s="39" t="s">
        <v>5044</v>
      </c>
      <c r="F305" s="46"/>
      <c r="G305" s="46"/>
      <c r="H305" s="46"/>
      <c r="I305" s="46"/>
      <c r="J305" s="48"/>
    </row>
    <row r="306">
      <c r="A306" s="37" t="s">
        <v>210</v>
      </c>
      <c r="B306" s="45"/>
      <c r="C306" s="46"/>
      <c r="D306" s="46"/>
      <c r="E306" s="47" t="s">
        <v>204</v>
      </c>
      <c r="F306" s="46"/>
      <c r="G306" s="46"/>
      <c r="H306" s="46"/>
      <c r="I306" s="46"/>
      <c r="J306" s="48"/>
    </row>
    <row r="307" ht="30">
      <c r="A307" s="37" t="s">
        <v>202</v>
      </c>
      <c r="B307" s="37">
        <v>76</v>
      </c>
      <c r="C307" s="38" t="s">
        <v>5045</v>
      </c>
      <c r="D307" s="37" t="s">
        <v>204</v>
      </c>
      <c r="E307" s="39" t="s">
        <v>5046</v>
      </c>
      <c r="F307" s="40" t="s">
        <v>227</v>
      </c>
      <c r="G307" s="41">
        <v>60.295000000000002</v>
      </c>
      <c r="H307" s="42">
        <v>0</v>
      </c>
      <c r="I307" s="43">
        <f>ROUND(G307*H307,P4)</f>
        <v>0</v>
      </c>
      <c r="J307" s="37"/>
      <c r="O307" s="44">
        <f>I307*0.21</f>
        <v>0</v>
      </c>
      <c r="P307">
        <v>3</v>
      </c>
    </row>
    <row r="308" ht="30">
      <c r="A308" s="37" t="s">
        <v>207</v>
      </c>
      <c r="B308" s="45"/>
      <c r="C308" s="46"/>
      <c r="D308" s="46"/>
      <c r="E308" s="39" t="s">
        <v>5046</v>
      </c>
      <c r="F308" s="46"/>
      <c r="G308" s="46"/>
      <c r="H308" s="46"/>
      <c r="I308" s="46"/>
      <c r="J308" s="48"/>
    </row>
    <row r="309" ht="90">
      <c r="A309" s="37" t="s">
        <v>208</v>
      </c>
      <c r="B309" s="45"/>
      <c r="C309" s="46"/>
      <c r="D309" s="46"/>
      <c r="E309" s="49" t="s">
        <v>5047</v>
      </c>
      <c r="F309" s="46"/>
      <c r="G309" s="46"/>
      <c r="H309" s="46"/>
      <c r="I309" s="46"/>
      <c r="J309" s="48"/>
    </row>
    <row r="310">
      <c r="A310" s="37" t="s">
        <v>210</v>
      </c>
      <c r="B310" s="45"/>
      <c r="C310" s="46"/>
      <c r="D310" s="46"/>
      <c r="E310" s="47" t="s">
        <v>204</v>
      </c>
      <c r="F310" s="46"/>
      <c r="G310" s="46"/>
      <c r="H310" s="46"/>
      <c r="I310" s="46"/>
      <c r="J310" s="48"/>
    </row>
    <row r="311" ht="30">
      <c r="A311" s="37" t="s">
        <v>202</v>
      </c>
      <c r="B311" s="37">
        <v>77</v>
      </c>
      <c r="C311" s="38" t="s">
        <v>5048</v>
      </c>
      <c r="D311" s="37" t="s">
        <v>204</v>
      </c>
      <c r="E311" s="39" t="s">
        <v>5049</v>
      </c>
      <c r="F311" s="40" t="s">
        <v>227</v>
      </c>
      <c r="G311" s="41">
        <v>967.35199999999998</v>
      </c>
      <c r="H311" s="42">
        <v>0</v>
      </c>
      <c r="I311" s="43">
        <f>ROUND(G311*H311,P4)</f>
        <v>0</v>
      </c>
      <c r="J311" s="37"/>
      <c r="O311" s="44">
        <f>I311*0.21</f>
        <v>0</v>
      </c>
      <c r="P311">
        <v>3</v>
      </c>
    </row>
    <row r="312" ht="30">
      <c r="A312" s="37" t="s">
        <v>207</v>
      </c>
      <c r="B312" s="45"/>
      <c r="C312" s="46"/>
      <c r="D312" s="46"/>
      <c r="E312" s="39" t="s">
        <v>5049</v>
      </c>
      <c r="F312" s="46"/>
      <c r="G312" s="46"/>
      <c r="H312" s="46"/>
      <c r="I312" s="46"/>
      <c r="J312" s="48"/>
    </row>
    <row r="313" ht="105">
      <c r="A313" s="37" t="s">
        <v>208</v>
      </c>
      <c r="B313" s="45"/>
      <c r="C313" s="46"/>
      <c r="D313" s="46"/>
      <c r="E313" s="49" t="s">
        <v>5050</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5051</v>
      </c>
      <c r="D315" s="37" t="s">
        <v>204</v>
      </c>
      <c r="E315" s="39" t="s">
        <v>5052</v>
      </c>
      <c r="F315" s="40" t="s">
        <v>227</v>
      </c>
      <c r="G315" s="41">
        <v>12.798</v>
      </c>
      <c r="H315" s="42">
        <v>0</v>
      </c>
      <c r="I315" s="43">
        <f>ROUND(G315*H315,P4)</f>
        <v>0</v>
      </c>
      <c r="J315" s="37"/>
      <c r="O315" s="44">
        <f>I315*0.21</f>
        <v>0</v>
      </c>
      <c r="P315">
        <v>3</v>
      </c>
    </row>
    <row r="316" ht="60">
      <c r="A316" s="37" t="s">
        <v>207</v>
      </c>
      <c r="B316" s="45"/>
      <c r="C316" s="46"/>
      <c r="D316" s="46"/>
      <c r="E316" s="39" t="s">
        <v>5053</v>
      </c>
      <c r="F316" s="46"/>
      <c r="G316" s="46"/>
      <c r="H316" s="46"/>
      <c r="I316" s="46"/>
      <c r="J316" s="48"/>
    </row>
    <row r="317" ht="60">
      <c r="A317" s="37" t="s">
        <v>208</v>
      </c>
      <c r="B317" s="45"/>
      <c r="C317" s="46"/>
      <c r="D317" s="46"/>
      <c r="E317" s="49" t="s">
        <v>5054</v>
      </c>
      <c r="F317" s="46"/>
      <c r="G317" s="46"/>
      <c r="H317" s="46"/>
      <c r="I317" s="46"/>
      <c r="J317" s="48"/>
    </row>
    <row r="318">
      <c r="A318" s="37" t="s">
        <v>210</v>
      </c>
      <c r="B318" s="45"/>
      <c r="C318" s="46"/>
      <c r="D318" s="46"/>
      <c r="E318" s="47" t="s">
        <v>204</v>
      </c>
      <c r="F318" s="46"/>
      <c r="G318" s="46"/>
      <c r="H318" s="46"/>
      <c r="I318" s="46"/>
      <c r="J318" s="48"/>
    </row>
    <row r="319" ht="45">
      <c r="A319" s="37" t="s">
        <v>202</v>
      </c>
      <c r="B319" s="37">
        <v>79</v>
      </c>
      <c r="C319" s="38" t="s">
        <v>5055</v>
      </c>
      <c r="D319" s="37" t="s">
        <v>204</v>
      </c>
      <c r="E319" s="39" t="s">
        <v>5056</v>
      </c>
      <c r="F319" s="40" t="s">
        <v>227</v>
      </c>
      <c r="G319" s="41">
        <v>2168.21</v>
      </c>
      <c r="H319" s="42">
        <v>0</v>
      </c>
      <c r="I319" s="43">
        <f>ROUND(G319*H319,P4)</f>
        <v>0</v>
      </c>
      <c r="J319" s="37"/>
      <c r="O319" s="44">
        <f>I319*0.21</f>
        <v>0</v>
      </c>
      <c r="P319">
        <v>3</v>
      </c>
    </row>
    <row r="320" ht="60">
      <c r="A320" s="37" t="s">
        <v>207</v>
      </c>
      <c r="B320" s="45"/>
      <c r="C320" s="46"/>
      <c r="D320" s="46"/>
      <c r="E320" s="39" t="s">
        <v>5057</v>
      </c>
      <c r="F320" s="46"/>
      <c r="G320" s="46"/>
      <c r="H320" s="46"/>
      <c r="I320" s="46"/>
      <c r="J320" s="48"/>
    </row>
    <row r="321" ht="409.5">
      <c r="A321" s="37" t="s">
        <v>208</v>
      </c>
      <c r="B321" s="45"/>
      <c r="C321" s="46"/>
      <c r="D321" s="46"/>
      <c r="E321" s="49" t="s">
        <v>5058</v>
      </c>
      <c r="F321" s="46"/>
      <c r="G321" s="46"/>
      <c r="H321" s="46"/>
      <c r="I321" s="46"/>
      <c r="J321" s="48"/>
    </row>
    <row r="322" ht="225">
      <c r="A322" s="37" t="s">
        <v>210</v>
      </c>
      <c r="B322" s="45"/>
      <c r="C322" s="46"/>
      <c r="D322" s="46"/>
      <c r="E322" s="39" t="s">
        <v>5059</v>
      </c>
      <c r="F322" s="46"/>
      <c r="G322" s="46"/>
      <c r="H322" s="46"/>
      <c r="I322" s="46"/>
      <c r="J322" s="48"/>
    </row>
    <row r="323" ht="45">
      <c r="A323" s="37" t="s">
        <v>202</v>
      </c>
      <c r="B323" s="37">
        <v>80</v>
      </c>
      <c r="C323" s="38" t="s">
        <v>5060</v>
      </c>
      <c r="D323" s="37" t="s">
        <v>204</v>
      </c>
      <c r="E323" s="39" t="s">
        <v>5056</v>
      </c>
      <c r="F323" s="40" t="s">
        <v>217</v>
      </c>
      <c r="G323" s="41">
        <v>548.5</v>
      </c>
      <c r="H323" s="42">
        <v>0</v>
      </c>
      <c r="I323" s="43">
        <f>ROUND(G323*H323,P4)</f>
        <v>0</v>
      </c>
      <c r="J323" s="37"/>
      <c r="O323" s="44">
        <f>I323*0.21</f>
        <v>0</v>
      </c>
      <c r="P323">
        <v>3</v>
      </c>
    </row>
    <row r="324" ht="60">
      <c r="A324" s="37" t="s">
        <v>207</v>
      </c>
      <c r="B324" s="45"/>
      <c r="C324" s="46"/>
      <c r="D324" s="46"/>
      <c r="E324" s="39" t="s">
        <v>5061</v>
      </c>
      <c r="F324" s="46"/>
      <c r="G324" s="46"/>
      <c r="H324" s="46"/>
      <c r="I324" s="46"/>
      <c r="J324" s="48"/>
    </row>
    <row r="325" ht="345">
      <c r="A325" s="37" t="s">
        <v>208</v>
      </c>
      <c r="B325" s="45"/>
      <c r="C325" s="46"/>
      <c r="D325" s="46"/>
      <c r="E325" s="49" t="s">
        <v>5062</v>
      </c>
      <c r="F325" s="46"/>
      <c r="G325" s="46"/>
      <c r="H325" s="46"/>
      <c r="I325" s="46"/>
      <c r="J325" s="48"/>
    </row>
    <row r="326" ht="240">
      <c r="A326" s="37" t="s">
        <v>210</v>
      </c>
      <c r="B326" s="45"/>
      <c r="C326" s="46"/>
      <c r="D326" s="46"/>
      <c r="E326" s="39" t="s">
        <v>5063</v>
      </c>
      <c r="F326" s="46"/>
      <c r="G326" s="46"/>
      <c r="H326" s="46"/>
      <c r="I326" s="46"/>
      <c r="J326" s="48"/>
    </row>
    <row r="327" ht="30">
      <c r="A327" s="37" t="s">
        <v>202</v>
      </c>
      <c r="B327" s="37">
        <v>81</v>
      </c>
      <c r="C327" s="38" t="s">
        <v>5064</v>
      </c>
      <c r="D327" s="37" t="s">
        <v>204</v>
      </c>
      <c r="E327" s="39" t="s">
        <v>5065</v>
      </c>
      <c r="F327" s="40" t="s">
        <v>227</v>
      </c>
      <c r="G327" s="41">
        <v>1677.835</v>
      </c>
      <c r="H327" s="42">
        <v>0</v>
      </c>
      <c r="I327" s="43">
        <f>ROUND(G327*H327,P4)</f>
        <v>0</v>
      </c>
      <c r="J327" s="37"/>
      <c r="O327" s="44">
        <f>I327*0.21</f>
        <v>0</v>
      </c>
      <c r="P327">
        <v>3</v>
      </c>
    </row>
    <row r="328" ht="30">
      <c r="A328" s="37" t="s">
        <v>207</v>
      </c>
      <c r="B328" s="45"/>
      <c r="C328" s="46"/>
      <c r="D328" s="46"/>
      <c r="E328" s="39" t="s">
        <v>5065</v>
      </c>
      <c r="F328" s="46"/>
      <c r="G328" s="46"/>
      <c r="H328" s="46"/>
      <c r="I328" s="46"/>
      <c r="J328" s="48"/>
    </row>
    <row r="329" ht="210">
      <c r="A329" s="37" t="s">
        <v>208</v>
      </c>
      <c r="B329" s="45"/>
      <c r="C329" s="46"/>
      <c r="D329" s="46"/>
      <c r="E329" s="49" t="s">
        <v>5066</v>
      </c>
      <c r="F329" s="46"/>
      <c r="G329" s="46"/>
      <c r="H329" s="46"/>
      <c r="I329" s="46"/>
      <c r="J329" s="48"/>
    </row>
    <row r="330" ht="225">
      <c r="A330" s="37" t="s">
        <v>210</v>
      </c>
      <c r="B330" s="45"/>
      <c r="C330" s="46"/>
      <c r="D330" s="46"/>
      <c r="E330" s="39" t="s">
        <v>5059</v>
      </c>
      <c r="F330" s="46"/>
      <c r="G330" s="46"/>
      <c r="H330" s="46"/>
      <c r="I330" s="46"/>
      <c r="J330" s="48"/>
    </row>
    <row r="331" ht="30">
      <c r="A331" s="37" t="s">
        <v>202</v>
      </c>
      <c r="B331" s="37">
        <v>82</v>
      </c>
      <c r="C331" s="38" t="s">
        <v>5067</v>
      </c>
      <c r="D331" s="37" t="s">
        <v>204</v>
      </c>
      <c r="E331" s="39" t="s">
        <v>5068</v>
      </c>
      <c r="F331" s="40" t="s">
        <v>217</v>
      </c>
      <c r="G331" s="41">
        <v>336.74000000000001</v>
      </c>
      <c r="H331" s="42">
        <v>0</v>
      </c>
      <c r="I331" s="43">
        <f>ROUND(G331*H331,P4)</f>
        <v>0</v>
      </c>
      <c r="J331" s="37"/>
      <c r="O331" s="44">
        <f>I331*0.21</f>
        <v>0</v>
      </c>
      <c r="P331">
        <v>3</v>
      </c>
    </row>
    <row r="332" ht="30">
      <c r="A332" s="37" t="s">
        <v>207</v>
      </c>
      <c r="B332" s="45"/>
      <c r="C332" s="46"/>
      <c r="D332" s="46"/>
      <c r="E332" s="39" t="s">
        <v>5068</v>
      </c>
      <c r="F332" s="46"/>
      <c r="G332" s="46"/>
      <c r="H332" s="46"/>
      <c r="I332" s="46"/>
      <c r="J332" s="48"/>
    </row>
    <row r="333" ht="195">
      <c r="A333" s="37" t="s">
        <v>208</v>
      </c>
      <c r="B333" s="45"/>
      <c r="C333" s="46"/>
      <c r="D333" s="46"/>
      <c r="E333" s="49" t="s">
        <v>5069</v>
      </c>
      <c r="F333" s="46"/>
      <c r="G333" s="46"/>
      <c r="H333" s="46"/>
      <c r="I333" s="46"/>
      <c r="J333" s="48"/>
    </row>
    <row r="334" ht="240">
      <c r="A334" s="37" t="s">
        <v>210</v>
      </c>
      <c r="B334" s="45"/>
      <c r="C334" s="46"/>
      <c r="D334" s="46"/>
      <c r="E334" s="39" t="s">
        <v>5063</v>
      </c>
      <c r="F334" s="46"/>
      <c r="G334" s="46"/>
      <c r="H334" s="46"/>
      <c r="I334" s="46"/>
      <c r="J334" s="48"/>
    </row>
    <row r="335" ht="45">
      <c r="A335" s="37" t="s">
        <v>202</v>
      </c>
      <c r="B335" s="37">
        <v>83</v>
      </c>
      <c r="C335" s="38" t="s">
        <v>5070</v>
      </c>
      <c r="D335" s="37" t="s">
        <v>204</v>
      </c>
      <c r="E335" s="39" t="s">
        <v>4982</v>
      </c>
      <c r="F335" s="40" t="s">
        <v>877</v>
      </c>
      <c r="G335" s="41">
        <v>1</v>
      </c>
      <c r="H335" s="42">
        <v>0</v>
      </c>
      <c r="I335" s="43">
        <f>ROUND(G335*H335,P4)</f>
        <v>0</v>
      </c>
      <c r="J335" s="37"/>
      <c r="O335" s="44">
        <f>I335*0.21</f>
        <v>0</v>
      </c>
      <c r="P335">
        <v>3</v>
      </c>
    </row>
    <row r="336" ht="45">
      <c r="A336" s="37" t="s">
        <v>207</v>
      </c>
      <c r="B336" s="45"/>
      <c r="C336" s="46"/>
      <c r="D336" s="46"/>
      <c r="E336" s="39" t="s">
        <v>4982</v>
      </c>
      <c r="F336" s="46"/>
      <c r="G336" s="46"/>
      <c r="H336" s="46"/>
      <c r="I336" s="46"/>
      <c r="J336" s="48"/>
    </row>
    <row r="337" ht="30">
      <c r="A337" s="37" t="s">
        <v>208</v>
      </c>
      <c r="B337" s="45"/>
      <c r="C337" s="46"/>
      <c r="D337" s="46"/>
      <c r="E337" s="49" t="s">
        <v>4983</v>
      </c>
      <c r="F337" s="46"/>
      <c r="G337" s="46"/>
      <c r="H337" s="46"/>
      <c r="I337" s="46"/>
      <c r="J337" s="48"/>
    </row>
    <row r="338" ht="45">
      <c r="A338" s="37" t="s">
        <v>210</v>
      </c>
      <c r="B338" s="45"/>
      <c r="C338" s="46"/>
      <c r="D338" s="46"/>
      <c r="E338" s="39" t="s">
        <v>4980</v>
      </c>
      <c r="F338" s="46"/>
      <c r="G338" s="46"/>
      <c r="H338" s="46"/>
      <c r="I338" s="46"/>
      <c r="J338" s="48"/>
    </row>
    <row r="339">
      <c r="A339" s="37" t="s">
        <v>202</v>
      </c>
      <c r="B339" s="37">
        <v>84</v>
      </c>
      <c r="C339" s="38" t="s">
        <v>5071</v>
      </c>
      <c r="D339" s="37" t="s">
        <v>204</v>
      </c>
      <c r="E339" s="39" t="s">
        <v>5072</v>
      </c>
      <c r="F339" s="40" t="s">
        <v>227</v>
      </c>
      <c r="G339" s="41">
        <v>25.594000000000001</v>
      </c>
      <c r="H339" s="42">
        <v>0</v>
      </c>
      <c r="I339" s="43">
        <f>ROUND(G339*H339,P4)</f>
        <v>0</v>
      </c>
      <c r="J339" s="37"/>
      <c r="O339" s="44">
        <f>I339*0.21</f>
        <v>0</v>
      </c>
      <c r="P339">
        <v>3</v>
      </c>
    </row>
    <row r="340">
      <c r="A340" s="37" t="s">
        <v>207</v>
      </c>
      <c r="B340" s="45"/>
      <c r="C340" s="46"/>
      <c r="D340" s="46"/>
      <c r="E340" s="39" t="s">
        <v>5072</v>
      </c>
      <c r="F340" s="46"/>
      <c r="G340" s="46"/>
      <c r="H340" s="46"/>
      <c r="I340" s="46"/>
      <c r="J340" s="48"/>
    </row>
    <row r="341" ht="30">
      <c r="A341" s="37" t="s">
        <v>210</v>
      </c>
      <c r="B341" s="45"/>
      <c r="C341" s="46"/>
      <c r="D341" s="46"/>
      <c r="E341" s="39" t="s">
        <v>5073</v>
      </c>
      <c r="F341" s="46"/>
      <c r="G341" s="46"/>
      <c r="H341" s="46"/>
      <c r="I341" s="46"/>
      <c r="J341" s="48"/>
    </row>
    <row r="342">
      <c r="A342" s="37" t="s">
        <v>202</v>
      </c>
      <c r="B342" s="37">
        <v>85</v>
      </c>
      <c r="C342" s="38" t="s">
        <v>5071</v>
      </c>
      <c r="D342" s="37" t="s">
        <v>200</v>
      </c>
      <c r="E342" s="39" t="s">
        <v>5072</v>
      </c>
      <c r="F342" s="40" t="s">
        <v>227</v>
      </c>
      <c r="G342" s="41">
        <v>2276.6210000000001</v>
      </c>
      <c r="H342" s="42">
        <v>0</v>
      </c>
      <c r="I342" s="43">
        <f>ROUND(G342*H342,P4)</f>
        <v>0</v>
      </c>
      <c r="J342" s="37"/>
      <c r="O342" s="44">
        <f>I342*0.21</f>
        <v>0</v>
      </c>
      <c r="P342">
        <v>3</v>
      </c>
    </row>
    <row r="343">
      <c r="A343" s="37" t="s">
        <v>207</v>
      </c>
      <c r="B343" s="45"/>
      <c r="C343" s="46"/>
      <c r="D343" s="46"/>
      <c r="E343" s="39" t="s">
        <v>5072</v>
      </c>
      <c r="F343" s="46"/>
      <c r="G343" s="46"/>
      <c r="H343" s="46"/>
      <c r="I343" s="46"/>
      <c r="J343" s="48"/>
    </row>
    <row r="344" ht="30">
      <c r="A344" s="37" t="s">
        <v>210</v>
      </c>
      <c r="B344" s="45"/>
      <c r="C344" s="46"/>
      <c r="D344" s="46"/>
      <c r="E344" s="39" t="s">
        <v>5073</v>
      </c>
      <c r="F344" s="46"/>
      <c r="G344" s="46"/>
      <c r="H344" s="46"/>
      <c r="I344" s="46"/>
      <c r="J344" s="48"/>
    </row>
    <row r="345">
      <c r="A345" s="37" t="s">
        <v>202</v>
      </c>
      <c r="B345" s="37">
        <v>86</v>
      </c>
      <c r="C345" s="38" t="s">
        <v>5071</v>
      </c>
      <c r="D345" s="37" t="s">
        <v>243</v>
      </c>
      <c r="E345" s="39" t="s">
        <v>5072</v>
      </c>
      <c r="F345" s="40" t="s">
        <v>227</v>
      </c>
      <c r="G345" s="41">
        <v>164.55000000000001</v>
      </c>
      <c r="H345" s="42">
        <v>0</v>
      </c>
      <c r="I345" s="43">
        <f>ROUND(G345*H345,P4)</f>
        <v>0</v>
      </c>
      <c r="J345" s="37"/>
      <c r="O345" s="44">
        <f>I345*0.21</f>
        <v>0</v>
      </c>
      <c r="P345">
        <v>3</v>
      </c>
    </row>
    <row r="346">
      <c r="A346" s="37" t="s">
        <v>207</v>
      </c>
      <c r="B346" s="45"/>
      <c r="C346" s="46"/>
      <c r="D346" s="46"/>
      <c r="E346" s="39" t="s">
        <v>5072</v>
      </c>
      <c r="F346" s="46"/>
      <c r="G346" s="46"/>
      <c r="H346" s="46"/>
      <c r="I346" s="46"/>
      <c r="J346" s="48"/>
    </row>
    <row r="347">
      <c r="A347" s="37" t="s">
        <v>210</v>
      </c>
      <c r="B347" s="45"/>
      <c r="C347" s="46"/>
      <c r="D347" s="46"/>
      <c r="E347" s="47" t="s">
        <v>204</v>
      </c>
      <c r="F347" s="46"/>
      <c r="G347" s="46"/>
      <c r="H347" s="46"/>
      <c r="I347" s="46"/>
      <c r="J347" s="48"/>
    </row>
    <row r="348">
      <c r="A348" s="37" t="s">
        <v>202</v>
      </c>
      <c r="B348" s="37">
        <v>87</v>
      </c>
      <c r="C348" s="38" t="s">
        <v>5074</v>
      </c>
      <c r="D348" s="37" t="s">
        <v>204</v>
      </c>
      <c r="E348" s="39" t="s">
        <v>5075</v>
      </c>
      <c r="F348" s="40" t="s">
        <v>227</v>
      </c>
      <c r="G348" s="41">
        <v>1761.7270000000001</v>
      </c>
      <c r="H348" s="42">
        <v>0</v>
      </c>
      <c r="I348" s="43">
        <f>ROUND(G348*H348,P4)</f>
        <v>0</v>
      </c>
      <c r="J348" s="37"/>
      <c r="O348" s="44">
        <f>I348*0.21</f>
        <v>0</v>
      </c>
      <c r="P348">
        <v>3</v>
      </c>
    </row>
    <row r="349">
      <c r="A349" s="37" t="s">
        <v>207</v>
      </c>
      <c r="B349" s="45"/>
      <c r="C349" s="46"/>
      <c r="D349" s="46"/>
      <c r="E349" s="39" t="s">
        <v>5075</v>
      </c>
      <c r="F349" s="46"/>
      <c r="G349" s="46"/>
      <c r="H349" s="46"/>
      <c r="I349" s="46"/>
      <c r="J349" s="48"/>
    </row>
    <row r="350">
      <c r="A350" s="37" t="s">
        <v>210</v>
      </c>
      <c r="B350" s="45"/>
      <c r="C350" s="46"/>
      <c r="D350" s="46"/>
      <c r="E350" s="39" t="s">
        <v>5076</v>
      </c>
      <c r="F350" s="46"/>
      <c r="G350" s="46"/>
      <c r="H350" s="46"/>
      <c r="I350" s="46"/>
      <c r="J350" s="48"/>
    </row>
    <row r="351">
      <c r="A351" s="31" t="s">
        <v>199</v>
      </c>
      <c r="B351" s="32"/>
      <c r="C351" s="33" t="s">
        <v>5077</v>
      </c>
      <c r="D351" s="34"/>
      <c r="E351" s="31" t="s">
        <v>5078</v>
      </c>
      <c r="F351" s="34"/>
      <c r="G351" s="34"/>
      <c r="H351" s="34"/>
      <c r="I351" s="35">
        <f>SUMIFS(I352:I395,A352:A395,"P")</f>
        <v>0</v>
      </c>
      <c r="J351" s="36"/>
    </row>
    <row r="352" ht="30">
      <c r="A352" s="37" t="s">
        <v>202</v>
      </c>
      <c r="B352" s="37">
        <v>88</v>
      </c>
      <c r="C352" s="38" t="s">
        <v>3138</v>
      </c>
      <c r="D352" s="37" t="s">
        <v>204</v>
      </c>
      <c r="E352" s="39" t="s">
        <v>3140</v>
      </c>
      <c r="F352" s="40" t="s">
        <v>492</v>
      </c>
      <c r="G352" s="41">
        <v>251.33799999999999</v>
      </c>
      <c r="H352" s="42">
        <v>0</v>
      </c>
      <c r="I352" s="43">
        <f>ROUND(G352*H352,P4)</f>
        <v>0</v>
      </c>
      <c r="J352" s="37"/>
      <c r="O352" s="44">
        <f>I352*0.21</f>
        <v>0</v>
      </c>
      <c r="P352">
        <v>3</v>
      </c>
    </row>
    <row r="353" ht="30">
      <c r="A353" s="37" t="s">
        <v>207</v>
      </c>
      <c r="B353" s="45"/>
      <c r="C353" s="46"/>
      <c r="D353" s="46"/>
      <c r="E353" s="39" t="s">
        <v>3140</v>
      </c>
      <c r="F353" s="46"/>
      <c r="G353" s="46"/>
      <c r="H353" s="46"/>
      <c r="I353" s="46"/>
      <c r="J353" s="48"/>
    </row>
    <row r="354" ht="409.5">
      <c r="A354" s="37" t="s">
        <v>208</v>
      </c>
      <c r="B354" s="45"/>
      <c r="C354" s="46"/>
      <c r="D354" s="46"/>
      <c r="E354" s="49" t="s">
        <v>5079</v>
      </c>
      <c r="F354" s="46"/>
      <c r="G354" s="46"/>
      <c r="H354" s="46"/>
      <c r="I354" s="46"/>
      <c r="J354" s="48"/>
    </row>
    <row r="355">
      <c r="A355" s="37" t="s">
        <v>210</v>
      </c>
      <c r="B355" s="45"/>
      <c r="C355" s="46"/>
      <c r="D355" s="46"/>
      <c r="E355" s="47" t="s">
        <v>204</v>
      </c>
      <c r="F355" s="46"/>
      <c r="G355" s="46"/>
      <c r="H355" s="46"/>
      <c r="I355" s="46"/>
      <c r="J355" s="48"/>
    </row>
    <row r="356" ht="30">
      <c r="A356" s="37" t="s">
        <v>202</v>
      </c>
      <c r="B356" s="37">
        <v>89</v>
      </c>
      <c r="C356" s="38" t="s">
        <v>3146</v>
      </c>
      <c r="D356" s="37" t="s">
        <v>204</v>
      </c>
      <c r="E356" s="39" t="s">
        <v>3148</v>
      </c>
      <c r="F356" s="40" t="s">
        <v>492</v>
      </c>
      <c r="G356" s="41">
        <v>251.33799999999999</v>
      </c>
      <c r="H356" s="42">
        <v>0</v>
      </c>
      <c r="I356" s="43">
        <f>ROUND(G356*H356,P4)</f>
        <v>0</v>
      </c>
      <c r="J356" s="37"/>
      <c r="O356" s="44">
        <f>I356*0.21</f>
        <v>0</v>
      </c>
      <c r="P356">
        <v>3</v>
      </c>
    </row>
    <row r="357" ht="30">
      <c r="A357" s="37" t="s">
        <v>207</v>
      </c>
      <c r="B357" s="45"/>
      <c r="C357" s="46"/>
      <c r="D357" s="46"/>
      <c r="E357" s="39" t="s">
        <v>3148</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5080</v>
      </c>
      <c r="D359" s="37" t="s">
        <v>204</v>
      </c>
      <c r="E359" s="39" t="s">
        <v>5081</v>
      </c>
      <c r="F359" s="40" t="s">
        <v>492</v>
      </c>
      <c r="G359" s="41">
        <v>251.33799999999999</v>
      </c>
      <c r="H359" s="42">
        <v>0</v>
      </c>
      <c r="I359" s="43">
        <f>ROUND(G359*H359,P4)</f>
        <v>0</v>
      </c>
      <c r="J359" s="37"/>
      <c r="O359" s="44">
        <f>I359*0.21</f>
        <v>0</v>
      </c>
      <c r="P359">
        <v>3</v>
      </c>
    </row>
    <row r="360" ht="45">
      <c r="A360" s="37" t="s">
        <v>207</v>
      </c>
      <c r="B360" s="45"/>
      <c r="C360" s="46"/>
      <c r="D360" s="46"/>
      <c r="E360" s="39" t="s">
        <v>5081</v>
      </c>
      <c r="F360" s="46"/>
      <c r="G360" s="46"/>
      <c r="H360" s="46"/>
      <c r="I360" s="46"/>
      <c r="J360" s="48"/>
    </row>
    <row r="361">
      <c r="A361" s="37" t="s">
        <v>210</v>
      </c>
      <c r="B361" s="45"/>
      <c r="C361" s="46"/>
      <c r="D361" s="46"/>
      <c r="E361" s="47" t="s">
        <v>204</v>
      </c>
      <c r="F361" s="46"/>
      <c r="G361" s="46"/>
      <c r="H361" s="46"/>
      <c r="I361" s="46"/>
      <c r="J361" s="48"/>
    </row>
    <row r="362">
      <c r="A362" s="37" t="s">
        <v>202</v>
      </c>
      <c r="B362" s="37">
        <v>91</v>
      </c>
      <c r="C362" s="38" t="s">
        <v>5082</v>
      </c>
      <c r="D362" s="37" t="s">
        <v>204</v>
      </c>
      <c r="E362" s="39" t="s">
        <v>5083</v>
      </c>
      <c r="F362" s="40" t="s">
        <v>476</v>
      </c>
      <c r="G362" s="41">
        <v>20.268999999999998</v>
      </c>
      <c r="H362" s="42">
        <v>0</v>
      </c>
      <c r="I362" s="43">
        <f>ROUND(G362*H362,P4)</f>
        <v>0</v>
      </c>
      <c r="J362" s="37"/>
      <c r="O362" s="44">
        <f>I362*0.21</f>
        <v>0</v>
      </c>
      <c r="P362">
        <v>3</v>
      </c>
    </row>
    <row r="363">
      <c r="A363" s="37" t="s">
        <v>207</v>
      </c>
      <c r="B363" s="45"/>
      <c r="C363" s="46"/>
      <c r="D363" s="46"/>
      <c r="E363" s="39" t="s">
        <v>5083</v>
      </c>
      <c r="F363" s="46"/>
      <c r="G363" s="46"/>
      <c r="H363" s="46"/>
      <c r="I363" s="46"/>
      <c r="J363" s="48"/>
    </row>
    <row r="364" ht="180">
      <c r="A364" s="37" t="s">
        <v>208</v>
      </c>
      <c r="B364" s="45"/>
      <c r="C364" s="46"/>
      <c r="D364" s="46"/>
      <c r="E364" s="49" t="s">
        <v>5084</v>
      </c>
      <c r="F364" s="46"/>
      <c r="G364" s="46"/>
      <c r="H364" s="46"/>
      <c r="I364" s="46"/>
      <c r="J364" s="48"/>
    </row>
    <row r="365">
      <c r="A365" s="37" t="s">
        <v>210</v>
      </c>
      <c r="B365" s="45"/>
      <c r="C365" s="46"/>
      <c r="D365" s="46"/>
      <c r="E365" s="47" t="s">
        <v>204</v>
      </c>
      <c r="F365" s="46"/>
      <c r="G365" s="46"/>
      <c r="H365" s="46"/>
      <c r="I365" s="46"/>
      <c r="J365" s="48"/>
    </row>
    <row r="366" ht="30">
      <c r="A366" s="37" t="s">
        <v>202</v>
      </c>
      <c r="B366" s="37">
        <v>92</v>
      </c>
      <c r="C366" s="38" t="s">
        <v>5085</v>
      </c>
      <c r="D366" s="37" t="s">
        <v>204</v>
      </c>
      <c r="E366" s="39" t="s">
        <v>5086</v>
      </c>
      <c r="F366" s="40" t="s">
        <v>227</v>
      </c>
      <c r="G366" s="41">
        <v>953.53099999999995</v>
      </c>
      <c r="H366" s="42">
        <v>0</v>
      </c>
      <c r="I366" s="43">
        <f>ROUND(G366*H366,P4)</f>
        <v>0</v>
      </c>
      <c r="J366" s="37"/>
      <c r="O366" s="44">
        <f>I366*0.21</f>
        <v>0</v>
      </c>
      <c r="P366">
        <v>3</v>
      </c>
    </row>
    <row r="367" ht="30">
      <c r="A367" s="37" t="s">
        <v>207</v>
      </c>
      <c r="B367" s="45"/>
      <c r="C367" s="46"/>
      <c r="D367" s="46"/>
      <c r="E367" s="39" t="s">
        <v>5086</v>
      </c>
      <c r="F367" s="46"/>
      <c r="G367" s="46"/>
      <c r="H367" s="46"/>
      <c r="I367" s="46"/>
      <c r="J367" s="48"/>
    </row>
    <row r="368" ht="405">
      <c r="A368" s="37" t="s">
        <v>208</v>
      </c>
      <c r="B368" s="45"/>
      <c r="C368" s="46"/>
      <c r="D368" s="46"/>
      <c r="E368" s="49" t="s">
        <v>5087</v>
      </c>
      <c r="F368" s="46"/>
      <c r="G368" s="46"/>
      <c r="H368" s="46"/>
      <c r="I368" s="46"/>
      <c r="J368" s="48"/>
    </row>
    <row r="369">
      <c r="A369" s="37" t="s">
        <v>210</v>
      </c>
      <c r="B369" s="45"/>
      <c r="C369" s="46"/>
      <c r="D369" s="46"/>
      <c r="E369" s="47" t="s">
        <v>204</v>
      </c>
      <c r="F369" s="46"/>
      <c r="G369" s="46"/>
      <c r="H369" s="46"/>
      <c r="I369" s="46"/>
      <c r="J369" s="48"/>
    </row>
    <row r="370" ht="30">
      <c r="A370" s="37" t="s">
        <v>202</v>
      </c>
      <c r="B370" s="37">
        <v>93</v>
      </c>
      <c r="C370" s="38" t="s">
        <v>5088</v>
      </c>
      <c r="D370" s="37" t="s">
        <v>204</v>
      </c>
      <c r="E370" s="39" t="s">
        <v>5089</v>
      </c>
      <c r="F370" s="40" t="s">
        <v>227</v>
      </c>
      <c r="G370" s="41">
        <v>953.53099999999995</v>
      </c>
      <c r="H370" s="42">
        <v>0</v>
      </c>
      <c r="I370" s="43">
        <f>ROUND(G370*H370,P4)</f>
        <v>0</v>
      </c>
      <c r="J370" s="37"/>
      <c r="O370" s="44">
        <f>I370*0.21</f>
        <v>0</v>
      </c>
      <c r="P370">
        <v>3</v>
      </c>
    </row>
    <row r="371" ht="30">
      <c r="A371" s="37" t="s">
        <v>207</v>
      </c>
      <c r="B371" s="45"/>
      <c r="C371" s="46"/>
      <c r="D371" s="46"/>
      <c r="E371" s="39" t="s">
        <v>5089</v>
      </c>
      <c r="F371" s="46"/>
      <c r="G371" s="46"/>
      <c r="H371" s="46"/>
      <c r="I371" s="46"/>
      <c r="J371" s="48"/>
    </row>
    <row r="372">
      <c r="A372" s="37" t="s">
        <v>210</v>
      </c>
      <c r="B372" s="45"/>
      <c r="C372" s="46"/>
      <c r="D372" s="46"/>
      <c r="E372" s="47" t="s">
        <v>204</v>
      </c>
      <c r="F372" s="46"/>
      <c r="G372" s="46"/>
      <c r="H372" s="46"/>
      <c r="I372" s="46"/>
      <c r="J372" s="48"/>
    </row>
    <row r="373" ht="30">
      <c r="A373" s="37" t="s">
        <v>202</v>
      </c>
      <c r="B373" s="37">
        <v>94</v>
      </c>
      <c r="C373" s="38" t="s">
        <v>5090</v>
      </c>
      <c r="D373" s="37" t="s">
        <v>204</v>
      </c>
      <c r="E373" s="39" t="s">
        <v>5091</v>
      </c>
      <c r="F373" s="40" t="s">
        <v>227</v>
      </c>
      <c r="G373" s="41">
        <v>5113.8310000000001</v>
      </c>
      <c r="H373" s="42">
        <v>0</v>
      </c>
      <c r="I373" s="43">
        <f>ROUND(G373*H373,P4)</f>
        <v>0</v>
      </c>
      <c r="J373" s="37"/>
      <c r="O373" s="44">
        <f>I373*0.21</f>
        <v>0</v>
      </c>
      <c r="P373">
        <v>3</v>
      </c>
    </row>
    <row r="374" ht="30">
      <c r="A374" s="37" t="s">
        <v>207</v>
      </c>
      <c r="B374" s="45"/>
      <c r="C374" s="46"/>
      <c r="D374" s="46"/>
      <c r="E374" s="39" t="s">
        <v>5091</v>
      </c>
      <c r="F374" s="46"/>
      <c r="G374" s="46"/>
      <c r="H374" s="46"/>
      <c r="I374" s="46"/>
      <c r="J374" s="48"/>
    </row>
    <row r="375" ht="75">
      <c r="A375" s="37" t="s">
        <v>208</v>
      </c>
      <c r="B375" s="45"/>
      <c r="C375" s="46"/>
      <c r="D375" s="46"/>
      <c r="E375" s="49" t="s">
        <v>5092</v>
      </c>
      <c r="F375" s="46"/>
      <c r="G375" s="46"/>
      <c r="H375" s="46"/>
      <c r="I375" s="46"/>
      <c r="J375" s="48"/>
    </row>
    <row r="376">
      <c r="A376" s="37" t="s">
        <v>210</v>
      </c>
      <c r="B376" s="45"/>
      <c r="C376" s="46"/>
      <c r="D376" s="46"/>
      <c r="E376" s="47" t="s">
        <v>204</v>
      </c>
      <c r="F376" s="46"/>
      <c r="G376" s="46"/>
      <c r="H376" s="46"/>
      <c r="I376" s="46"/>
      <c r="J376" s="48"/>
    </row>
    <row r="377">
      <c r="A377" s="37" t="s">
        <v>202</v>
      </c>
      <c r="B377" s="37">
        <v>95</v>
      </c>
      <c r="C377" s="38" t="s">
        <v>5093</v>
      </c>
      <c r="D377" s="37" t="s">
        <v>204</v>
      </c>
      <c r="E377" s="39" t="s">
        <v>5094</v>
      </c>
      <c r="F377" s="40" t="s">
        <v>217</v>
      </c>
      <c r="G377" s="41">
        <v>3053.75</v>
      </c>
      <c r="H377" s="42">
        <v>0</v>
      </c>
      <c r="I377" s="43">
        <f>ROUND(G377*H377,P4)</f>
        <v>0</v>
      </c>
      <c r="J377" s="37"/>
      <c r="O377" s="44">
        <f>I377*0.21</f>
        <v>0</v>
      </c>
      <c r="P377">
        <v>3</v>
      </c>
    </row>
    <row r="378">
      <c r="A378" s="37" t="s">
        <v>207</v>
      </c>
      <c r="B378" s="45"/>
      <c r="C378" s="46"/>
      <c r="D378" s="46"/>
      <c r="E378" s="39" t="s">
        <v>5094</v>
      </c>
      <c r="F378" s="46"/>
      <c r="G378" s="46"/>
      <c r="H378" s="46"/>
      <c r="I378" s="46"/>
      <c r="J378" s="48"/>
    </row>
    <row r="379">
      <c r="A379" s="37" t="s">
        <v>210</v>
      </c>
      <c r="B379" s="45"/>
      <c r="C379" s="46"/>
      <c r="D379" s="46"/>
      <c r="E379" s="47" t="s">
        <v>204</v>
      </c>
      <c r="F379" s="46"/>
      <c r="G379" s="46"/>
      <c r="H379" s="46"/>
      <c r="I379" s="46"/>
      <c r="J379" s="48"/>
    </row>
    <row r="380" ht="30">
      <c r="A380" s="37" t="s">
        <v>202</v>
      </c>
      <c r="B380" s="37">
        <v>96</v>
      </c>
      <c r="C380" s="38" t="s">
        <v>5095</v>
      </c>
      <c r="D380" s="37" t="s">
        <v>204</v>
      </c>
      <c r="E380" s="39" t="s">
        <v>5096</v>
      </c>
      <c r="F380" s="40" t="s">
        <v>217</v>
      </c>
      <c r="G380" s="41">
        <v>3053.75</v>
      </c>
      <c r="H380" s="42">
        <v>0</v>
      </c>
      <c r="I380" s="43">
        <f>ROUND(G380*H380,P4)</f>
        <v>0</v>
      </c>
      <c r="J380" s="37"/>
      <c r="O380" s="44">
        <f>I380*0.21</f>
        <v>0</v>
      </c>
      <c r="P380">
        <v>3</v>
      </c>
    </row>
    <row r="381" ht="30">
      <c r="A381" s="37" t="s">
        <v>207</v>
      </c>
      <c r="B381" s="45"/>
      <c r="C381" s="46"/>
      <c r="D381" s="46"/>
      <c r="E381" s="39" t="s">
        <v>5096</v>
      </c>
      <c r="F381" s="46"/>
      <c r="G381" s="46"/>
      <c r="H381" s="46"/>
      <c r="I381" s="46"/>
      <c r="J381" s="48"/>
    </row>
    <row r="382" ht="45">
      <c r="A382" s="37" t="s">
        <v>208</v>
      </c>
      <c r="B382" s="45"/>
      <c r="C382" s="46"/>
      <c r="D382" s="46"/>
      <c r="E382" s="49" t="s">
        <v>5097</v>
      </c>
      <c r="F382" s="46"/>
      <c r="G382" s="46"/>
      <c r="H382" s="46"/>
      <c r="I382" s="46"/>
      <c r="J382" s="48"/>
    </row>
    <row r="383">
      <c r="A383" s="37" t="s">
        <v>210</v>
      </c>
      <c r="B383" s="45"/>
      <c r="C383" s="46"/>
      <c r="D383" s="46"/>
      <c r="E383" s="47" t="s">
        <v>204</v>
      </c>
      <c r="F383" s="46"/>
      <c r="G383" s="46"/>
      <c r="H383" s="46"/>
      <c r="I383" s="46"/>
      <c r="J383" s="48"/>
    </row>
    <row r="384" ht="30">
      <c r="A384" s="37" t="s">
        <v>202</v>
      </c>
      <c r="B384" s="37">
        <v>97</v>
      </c>
      <c r="C384" s="38" t="s">
        <v>5098</v>
      </c>
      <c r="D384" s="37" t="s">
        <v>204</v>
      </c>
      <c r="E384" s="39" t="s">
        <v>5099</v>
      </c>
      <c r="F384" s="40" t="s">
        <v>227</v>
      </c>
      <c r="G384" s="41">
        <v>66.954999999999998</v>
      </c>
      <c r="H384" s="42">
        <v>0</v>
      </c>
      <c r="I384" s="43">
        <f>ROUND(G384*H384,P4)</f>
        <v>0</v>
      </c>
      <c r="J384" s="37"/>
      <c r="O384" s="44">
        <f>I384*0.21</f>
        <v>0</v>
      </c>
      <c r="P384">
        <v>3</v>
      </c>
    </row>
    <row r="385" ht="30">
      <c r="A385" s="37" t="s">
        <v>207</v>
      </c>
      <c r="B385" s="45"/>
      <c r="C385" s="46"/>
      <c r="D385" s="46"/>
      <c r="E385" s="39" t="s">
        <v>5099</v>
      </c>
      <c r="F385" s="46"/>
      <c r="G385" s="46"/>
      <c r="H385" s="46"/>
      <c r="I385" s="46"/>
      <c r="J385" s="48"/>
    </row>
    <row r="386" ht="60">
      <c r="A386" s="37" t="s">
        <v>208</v>
      </c>
      <c r="B386" s="45"/>
      <c r="C386" s="46"/>
      <c r="D386" s="46"/>
      <c r="E386" s="49" t="s">
        <v>5100</v>
      </c>
      <c r="F386" s="46"/>
      <c r="G386" s="46"/>
      <c r="H386" s="46"/>
      <c r="I386" s="46"/>
      <c r="J386" s="48"/>
    </row>
    <row r="387">
      <c r="A387" s="37" t="s">
        <v>210</v>
      </c>
      <c r="B387" s="45"/>
      <c r="C387" s="46"/>
      <c r="D387" s="46"/>
      <c r="E387" s="47" t="s">
        <v>204</v>
      </c>
      <c r="F387" s="46"/>
      <c r="G387" s="46"/>
      <c r="H387" s="46"/>
      <c r="I387" s="46"/>
      <c r="J387" s="48"/>
    </row>
    <row r="388" ht="45">
      <c r="A388" s="37" t="s">
        <v>202</v>
      </c>
      <c r="B388" s="37">
        <v>98</v>
      </c>
      <c r="C388" s="38" t="s">
        <v>5101</v>
      </c>
      <c r="D388" s="37" t="s">
        <v>204</v>
      </c>
      <c r="E388" s="39" t="s">
        <v>5102</v>
      </c>
      <c r="F388" s="40" t="s">
        <v>877</v>
      </c>
      <c r="G388" s="41">
        <v>1</v>
      </c>
      <c r="H388" s="42">
        <v>0</v>
      </c>
      <c r="I388" s="43">
        <f>ROUND(G388*H388,P4)</f>
        <v>0</v>
      </c>
      <c r="J388" s="37"/>
      <c r="O388" s="44">
        <f>I388*0.21</f>
        <v>0</v>
      </c>
      <c r="P388">
        <v>3</v>
      </c>
    </row>
    <row r="389" ht="45">
      <c r="A389" s="37" t="s">
        <v>207</v>
      </c>
      <c r="B389" s="45"/>
      <c r="C389" s="46"/>
      <c r="D389" s="46"/>
      <c r="E389" s="39" t="s">
        <v>5102</v>
      </c>
      <c r="F389" s="46"/>
      <c r="G389" s="46"/>
      <c r="H389" s="46"/>
      <c r="I389" s="46"/>
      <c r="J389" s="48"/>
    </row>
    <row r="390" ht="30">
      <c r="A390" s="37" t="s">
        <v>208</v>
      </c>
      <c r="B390" s="45"/>
      <c r="C390" s="46"/>
      <c r="D390" s="46"/>
      <c r="E390" s="49" t="s">
        <v>4983</v>
      </c>
      <c r="F390" s="46"/>
      <c r="G390" s="46"/>
      <c r="H390" s="46"/>
      <c r="I390" s="46"/>
      <c r="J390" s="48"/>
    </row>
    <row r="391" ht="45">
      <c r="A391" s="37" t="s">
        <v>210</v>
      </c>
      <c r="B391" s="45"/>
      <c r="C391" s="46"/>
      <c r="D391" s="46"/>
      <c r="E391" s="39" t="s">
        <v>4980</v>
      </c>
      <c r="F391" s="46"/>
      <c r="G391" s="46"/>
      <c r="H391" s="46"/>
      <c r="I391" s="46"/>
      <c r="J391" s="48"/>
    </row>
    <row r="392">
      <c r="A392" s="37" t="s">
        <v>202</v>
      </c>
      <c r="B392" s="37">
        <v>99</v>
      </c>
      <c r="C392" s="38" t="s">
        <v>5103</v>
      </c>
      <c r="D392" s="37" t="s">
        <v>204</v>
      </c>
      <c r="E392" s="39" t="s">
        <v>5104</v>
      </c>
      <c r="F392" s="40" t="s">
        <v>227</v>
      </c>
      <c r="G392" s="41">
        <v>30.899999999999999</v>
      </c>
      <c r="H392" s="42">
        <v>0</v>
      </c>
      <c r="I392" s="43">
        <f>ROUND(G392*H392,P4)</f>
        <v>0</v>
      </c>
      <c r="J392" s="37"/>
      <c r="O392" s="44">
        <f>I392*0.21</f>
        <v>0</v>
      </c>
      <c r="P392">
        <v>3</v>
      </c>
    </row>
    <row r="393">
      <c r="A393" s="37" t="s">
        <v>207</v>
      </c>
      <c r="B393" s="45"/>
      <c r="C393" s="46"/>
      <c r="D393" s="46"/>
      <c r="E393" s="39" t="s">
        <v>5104</v>
      </c>
      <c r="F393" s="46"/>
      <c r="G393" s="46"/>
      <c r="H393" s="46"/>
      <c r="I393" s="46"/>
      <c r="J393" s="48"/>
    </row>
    <row r="394" ht="150">
      <c r="A394" s="37" t="s">
        <v>208</v>
      </c>
      <c r="B394" s="45"/>
      <c r="C394" s="46"/>
      <c r="D394" s="46"/>
      <c r="E394" s="49" t="s">
        <v>5105</v>
      </c>
      <c r="F394" s="46"/>
      <c r="G394" s="46"/>
      <c r="H394" s="46"/>
      <c r="I394" s="46"/>
      <c r="J394" s="48"/>
    </row>
    <row r="395" ht="60">
      <c r="A395" s="37" t="s">
        <v>210</v>
      </c>
      <c r="B395" s="45"/>
      <c r="C395" s="46"/>
      <c r="D395" s="46"/>
      <c r="E395" s="39" t="s">
        <v>5106</v>
      </c>
      <c r="F395" s="46"/>
      <c r="G395" s="46"/>
      <c r="H395" s="46"/>
      <c r="I395" s="46"/>
      <c r="J395" s="48"/>
    </row>
    <row r="396">
      <c r="A396" s="31" t="s">
        <v>199</v>
      </c>
      <c r="B396" s="32"/>
      <c r="C396" s="33" t="s">
        <v>3166</v>
      </c>
      <c r="D396" s="34"/>
      <c r="E396" s="31" t="s">
        <v>3167</v>
      </c>
      <c r="F396" s="34"/>
      <c r="G396" s="34"/>
      <c r="H396" s="34"/>
      <c r="I396" s="35">
        <f>SUMIFS(I397:I447,A397:A447,"P")</f>
        <v>0</v>
      </c>
      <c r="J396" s="36"/>
    </row>
    <row r="397">
      <c r="A397" s="37" t="s">
        <v>202</v>
      </c>
      <c r="B397" s="37">
        <v>100</v>
      </c>
      <c r="C397" s="38" t="s">
        <v>3168</v>
      </c>
      <c r="D397" s="37" t="s">
        <v>204</v>
      </c>
      <c r="E397" s="39" t="s">
        <v>3169</v>
      </c>
      <c r="F397" s="40" t="s">
        <v>476</v>
      </c>
      <c r="G397" s="41">
        <v>0.38900000000000001</v>
      </c>
      <c r="H397" s="42">
        <v>0</v>
      </c>
      <c r="I397" s="43">
        <f>ROUND(G397*H397,P4)</f>
        <v>0</v>
      </c>
      <c r="J397" s="37"/>
      <c r="O397" s="44">
        <f>I397*0.21</f>
        <v>0</v>
      </c>
      <c r="P397">
        <v>3</v>
      </c>
    </row>
    <row r="398">
      <c r="A398" s="37" t="s">
        <v>207</v>
      </c>
      <c r="B398" s="45"/>
      <c r="C398" s="46"/>
      <c r="D398" s="46"/>
      <c r="E398" s="39" t="s">
        <v>3169</v>
      </c>
      <c r="F398" s="46"/>
      <c r="G398" s="46"/>
      <c r="H398" s="46"/>
      <c r="I398" s="46"/>
      <c r="J398" s="48"/>
    </row>
    <row r="399" ht="45">
      <c r="A399" s="37" t="s">
        <v>208</v>
      </c>
      <c r="B399" s="45"/>
      <c r="C399" s="46"/>
      <c r="D399" s="46"/>
      <c r="E399" s="49" t="s">
        <v>5107</v>
      </c>
      <c r="F399" s="46"/>
      <c r="G399" s="46"/>
      <c r="H399" s="46"/>
      <c r="I399" s="46"/>
      <c r="J399" s="48"/>
    </row>
    <row r="400">
      <c r="A400" s="37" t="s">
        <v>210</v>
      </c>
      <c r="B400" s="45"/>
      <c r="C400" s="46"/>
      <c r="D400" s="46"/>
      <c r="E400" s="47" t="s">
        <v>204</v>
      </c>
      <c r="F400" s="46"/>
      <c r="G400" s="46"/>
      <c r="H400" s="46"/>
      <c r="I400" s="46"/>
      <c r="J400" s="48"/>
    </row>
    <row r="401" ht="45">
      <c r="A401" s="37" t="s">
        <v>202</v>
      </c>
      <c r="B401" s="37">
        <v>101</v>
      </c>
      <c r="C401" s="38" t="s">
        <v>5108</v>
      </c>
      <c r="D401" s="37" t="s">
        <v>204</v>
      </c>
      <c r="E401" s="39" t="s">
        <v>5109</v>
      </c>
      <c r="F401" s="40" t="s">
        <v>227</v>
      </c>
      <c r="G401" s="41">
        <v>1729.0319999999999</v>
      </c>
      <c r="H401" s="42">
        <v>0</v>
      </c>
      <c r="I401" s="43">
        <f>ROUND(G401*H401,P4)</f>
        <v>0</v>
      </c>
      <c r="J401" s="37"/>
      <c r="O401" s="44">
        <f>I401*0.21</f>
        <v>0</v>
      </c>
      <c r="P401">
        <v>3</v>
      </c>
    </row>
    <row r="402" ht="45">
      <c r="A402" s="37" t="s">
        <v>207</v>
      </c>
      <c r="B402" s="45"/>
      <c r="C402" s="46"/>
      <c r="D402" s="46"/>
      <c r="E402" s="39" t="s">
        <v>5109</v>
      </c>
      <c r="F402" s="46"/>
      <c r="G402" s="46"/>
      <c r="H402" s="46"/>
      <c r="I402" s="46"/>
      <c r="J402" s="48"/>
    </row>
    <row r="403" ht="45">
      <c r="A403" s="37" t="s">
        <v>208</v>
      </c>
      <c r="B403" s="45"/>
      <c r="C403" s="46"/>
      <c r="D403" s="46"/>
      <c r="E403" s="49" t="s">
        <v>5110</v>
      </c>
      <c r="F403" s="46"/>
      <c r="G403" s="46"/>
      <c r="H403" s="46"/>
      <c r="I403" s="46"/>
      <c r="J403" s="48"/>
    </row>
    <row r="404">
      <c r="A404" s="37" t="s">
        <v>210</v>
      </c>
      <c r="B404" s="45"/>
      <c r="C404" s="46"/>
      <c r="D404" s="46"/>
      <c r="E404" s="47" t="s">
        <v>204</v>
      </c>
      <c r="F404" s="46"/>
      <c r="G404" s="46"/>
      <c r="H404" s="46"/>
      <c r="I404" s="46"/>
      <c r="J404" s="48"/>
    </row>
    <row r="405">
      <c r="A405" s="37" t="s">
        <v>202</v>
      </c>
      <c r="B405" s="37">
        <v>102</v>
      </c>
      <c r="C405" s="38" t="s">
        <v>5111</v>
      </c>
      <c r="D405" s="37" t="s">
        <v>204</v>
      </c>
      <c r="E405" s="39" t="s">
        <v>5112</v>
      </c>
      <c r="F405" s="40" t="s">
        <v>227</v>
      </c>
      <c r="G405" s="41">
        <v>316.27699999999999</v>
      </c>
      <c r="H405" s="42">
        <v>0</v>
      </c>
      <c r="I405" s="43">
        <f>ROUND(G405*H405,P4)</f>
        <v>0</v>
      </c>
      <c r="J405" s="37"/>
      <c r="O405" s="44">
        <f>I405*0.21</f>
        <v>0</v>
      </c>
      <c r="P405">
        <v>3</v>
      </c>
    </row>
    <row r="406">
      <c r="A406" s="37" t="s">
        <v>207</v>
      </c>
      <c r="B406" s="45"/>
      <c r="C406" s="46"/>
      <c r="D406" s="46"/>
      <c r="E406" s="39" t="s">
        <v>5112</v>
      </c>
      <c r="F406" s="46"/>
      <c r="G406" s="46"/>
      <c r="H406" s="46"/>
      <c r="I406" s="46"/>
      <c r="J406" s="48"/>
    </row>
    <row r="407">
      <c r="A407" s="37" t="s">
        <v>208</v>
      </c>
      <c r="B407" s="45"/>
      <c r="C407" s="46"/>
      <c r="D407" s="46"/>
      <c r="E407" s="49" t="s">
        <v>5113</v>
      </c>
      <c r="F407" s="46"/>
      <c r="G407" s="46"/>
      <c r="H407" s="46"/>
      <c r="I407" s="46"/>
      <c r="J407" s="48"/>
    </row>
    <row r="408">
      <c r="A408" s="37" t="s">
        <v>210</v>
      </c>
      <c r="B408" s="45"/>
      <c r="C408" s="46"/>
      <c r="D408" s="46"/>
      <c r="E408" s="47" t="s">
        <v>204</v>
      </c>
      <c r="F408" s="46"/>
      <c r="G408" s="46"/>
      <c r="H408" s="46"/>
      <c r="I408" s="46"/>
      <c r="J408" s="48"/>
    </row>
    <row r="409" ht="30">
      <c r="A409" s="37" t="s">
        <v>202</v>
      </c>
      <c r="B409" s="37">
        <v>103</v>
      </c>
      <c r="C409" s="38" t="s">
        <v>5114</v>
      </c>
      <c r="D409" s="37" t="s">
        <v>204</v>
      </c>
      <c r="E409" s="39" t="s">
        <v>5115</v>
      </c>
      <c r="F409" s="40" t="s">
        <v>227</v>
      </c>
      <c r="G409" s="41">
        <v>1103.1369999999999</v>
      </c>
      <c r="H409" s="42">
        <v>0</v>
      </c>
      <c r="I409" s="43">
        <f>ROUND(G409*H409,P4)</f>
        <v>0</v>
      </c>
      <c r="J409" s="37"/>
      <c r="O409" s="44">
        <f>I409*0.21</f>
        <v>0</v>
      </c>
      <c r="P409">
        <v>3</v>
      </c>
    </row>
    <row r="410" ht="30">
      <c r="A410" s="37" t="s">
        <v>207</v>
      </c>
      <c r="B410" s="45"/>
      <c r="C410" s="46"/>
      <c r="D410" s="46"/>
      <c r="E410" s="39" t="s">
        <v>5115</v>
      </c>
      <c r="F410" s="46"/>
      <c r="G410" s="46"/>
      <c r="H410" s="46"/>
      <c r="I410" s="46"/>
      <c r="J410" s="48"/>
    </row>
    <row r="411" ht="180">
      <c r="A411" s="37" t="s">
        <v>208</v>
      </c>
      <c r="B411" s="45"/>
      <c r="C411" s="46"/>
      <c r="D411" s="46"/>
      <c r="E411" s="49" t="s">
        <v>5116</v>
      </c>
      <c r="F411" s="46"/>
      <c r="G411" s="46"/>
      <c r="H411" s="46"/>
      <c r="I411" s="46"/>
      <c r="J411" s="48"/>
    </row>
    <row r="412">
      <c r="A412" s="37" t="s">
        <v>210</v>
      </c>
      <c r="B412" s="45"/>
      <c r="C412" s="46"/>
      <c r="D412" s="46"/>
      <c r="E412" s="47" t="s">
        <v>204</v>
      </c>
      <c r="F412" s="46"/>
      <c r="G412" s="46"/>
      <c r="H412" s="46"/>
      <c r="I412" s="46"/>
      <c r="J412" s="48"/>
    </row>
    <row r="413" ht="30">
      <c r="A413" s="37" t="s">
        <v>202</v>
      </c>
      <c r="B413" s="37">
        <v>104</v>
      </c>
      <c r="C413" s="38" t="s">
        <v>5117</v>
      </c>
      <c r="D413" s="37" t="s">
        <v>204</v>
      </c>
      <c r="E413" s="39" t="s">
        <v>5118</v>
      </c>
      <c r="F413" s="40" t="s">
        <v>227</v>
      </c>
      <c r="G413" s="41">
        <v>170.94399999999999</v>
      </c>
      <c r="H413" s="42">
        <v>0</v>
      </c>
      <c r="I413" s="43">
        <f>ROUND(G413*H413,P4)</f>
        <v>0</v>
      </c>
      <c r="J413" s="37"/>
      <c r="O413" s="44">
        <f>I413*0.21</f>
        <v>0</v>
      </c>
      <c r="P413">
        <v>3</v>
      </c>
    </row>
    <row r="414" ht="30">
      <c r="A414" s="37" t="s">
        <v>207</v>
      </c>
      <c r="B414" s="45"/>
      <c r="C414" s="46"/>
      <c r="D414" s="46"/>
      <c r="E414" s="39" t="s">
        <v>5118</v>
      </c>
      <c r="F414" s="46"/>
      <c r="G414" s="46"/>
      <c r="H414" s="46"/>
      <c r="I414" s="46"/>
      <c r="J414" s="48"/>
    </row>
    <row r="415" ht="210">
      <c r="A415" s="37" t="s">
        <v>208</v>
      </c>
      <c r="B415" s="45"/>
      <c r="C415" s="46"/>
      <c r="D415" s="46"/>
      <c r="E415" s="49" t="s">
        <v>5119</v>
      </c>
      <c r="F415" s="46"/>
      <c r="G415" s="46"/>
      <c r="H415" s="46"/>
      <c r="I415" s="46"/>
      <c r="J415" s="48"/>
    </row>
    <row r="416">
      <c r="A416" s="37" t="s">
        <v>210</v>
      </c>
      <c r="B416" s="45"/>
      <c r="C416" s="46"/>
      <c r="D416" s="46"/>
      <c r="E416" s="47" t="s">
        <v>204</v>
      </c>
      <c r="F416" s="46"/>
      <c r="G416" s="46"/>
      <c r="H416" s="46"/>
      <c r="I416" s="46"/>
      <c r="J416" s="48"/>
    </row>
    <row r="417" ht="30">
      <c r="A417" s="37" t="s">
        <v>202</v>
      </c>
      <c r="B417" s="37">
        <v>105</v>
      </c>
      <c r="C417" s="38" t="s">
        <v>5120</v>
      </c>
      <c r="D417" s="37" t="s">
        <v>204</v>
      </c>
      <c r="E417" s="39" t="s">
        <v>5121</v>
      </c>
      <c r="F417" s="40" t="s">
        <v>227</v>
      </c>
      <c r="G417" s="41">
        <v>255.90000000000001</v>
      </c>
      <c r="H417" s="42">
        <v>0</v>
      </c>
      <c r="I417" s="43">
        <f>ROUND(G417*H417,P4)</f>
        <v>0</v>
      </c>
      <c r="J417" s="37"/>
      <c r="O417" s="44">
        <f>I417*0.21</f>
        <v>0</v>
      </c>
      <c r="P417">
        <v>3</v>
      </c>
    </row>
    <row r="418" ht="30">
      <c r="A418" s="37" t="s">
        <v>207</v>
      </c>
      <c r="B418" s="45"/>
      <c r="C418" s="46"/>
      <c r="D418" s="46"/>
      <c r="E418" s="39" t="s">
        <v>5121</v>
      </c>
      <c r="F418" s="46"/>
      <c r="G418" s="46"/>
      <c r="H418" s="46"/>
      <c r="I418" s="46"/>
      <c r="J418" s="48"/>
    </row>
    <row r="419" ht="409.5">
      <c r="A419" s="37" t="s">
        <v>208</v>
      </c>
      <c r="B419" s="45"/>
      <c r="C419" s="46"/>
      <c r="D419" s="46"/>
      <c r="E419" s="49" t="s">
        <v>5122</v>
      </c>
      <c r="F419" s="46"/>
      <c r="G419" s="46"/>
      <c r="H419" s="46"/>
      <c r="I419" s="46"/>
      <c r="J419" s="48"/>
    </row>
    <row r="420">
      <c r="A420" s="37" t="s">
        <v>210</v>
      </c>
      <c r="B420" s="45"/>
      <c r="C420" s="46"/>
      <c r="D420" s="46"/>
      <c r="E420" s="47" t="s">
        <v>204</v>
      </c>
      <c r="F420" s="46"/>
      <c r="G420" s="46"/>
      <c r="H420" s="46"/>
      <c r="I420" s="46"/>
      <c r="J420" s="48"/>
    </row>
    <row r="421" ht="30">
      <c r="A421" s="37" t="s">
        <v>202</v>
      </c>
      <c r="B421" s="37">
        <v>106</v>
      </c>
      <c r="C421" s="38" t="s">
        <v>5123</v>
      </c>
      <c r="D421" s="37" t="s">
        <v>204</v>
      </c>
      <c r="E421" s="39" t="s">
        <v>5124</v>
      </c>
      <c r="F421" s="40" t="s">
        <v>227</v>
      </c>
      <c r="G421" s="41">
        <v>221.96299999999999</v>
      </c>
      <c r="H421" s="42">
        <v>0</v>
      </c>
      <c r="I421" s="43">
        <f>ROUND(G421*H421,P4)</f>
        <v>0</v>
      </c>
      <c r="J421" s="37"/>
      <c r="O421" s="44">
        <f>I421*0.21</f>
        <v>0</v>
      </c>
      <c r="P421">
        <v>3</v>
      </c>
    </row>
    <row r="422" ht="30">
      <c r="A422" s="37" t="s">
        <v>207</v>
      </c>
      <c r="B422" s="45"/>
      <c r="C422" s="46"/>
      <c r="D422" s="46"/>
      <c r="E422" s="39" t="s">
        <v>5124</v>
      </c>
      <c r="F422" s="46"/>
      <c r="G422" s="46"/>
      <c r="H422" s="46"/>
      <c r="I422" s="46"/>
      <c r="J422" s="48"/>
    </row>
    <row r="423" ht="409.5">
      <c r="A423" s="37" t="s">
        <v>208</v>
      </c>
      <c r="B423" s="45"/>
      <c r="C423" s="46"/>
      <c r="D423" s="46"/>
      <c r="E423" s="49" t="s">
        <v>5125</v>
      </c>
      <c r="F423" s="46"/>
      <c r="G423" s="46"/>
      <c r="H423" s="46"/>
      <c r="I423" s="46"/>
      <c r="J423" s="48"/>
    </row>
    <row r="424">
      <c r="A424" s="37" t="s">
        <v>210</v>
      </c>
      <c r="B424" s="45"/>
      <c r="C424" s="46"/>
      <c r="D424" s="46"/>
      <c r="E424" s="47" t="s">
        <v>204</v>
      </c>
      <c r="F424" s="46"/>
      <c r="G424" s="46"/>
      <c r="H424" s="46"/>
      <c r="I424" s="46"/>
      <c r="J424" s="48"/>
    </row>
    <row r="425" ht="30">
      <c r="A425" s="37" t="s">
        <v>202</v>
      </c>
      <c r="B425" s="37">
        <v>107</v>
      </c>
      <c r="C425" s="38" t="s">
        <v>5126</v>
      </c>
      <c r="D425" s="37" t="s">
        <v>204</v>
      </c>
      <c r="E425" s="39" t="s">
        <v>5127</v>
      </c>
      <c r="F425" s="40" t="s">
        <v>227</v>
      </c>
      <c r="G425" s="41">
        <v>1197.4169999999999</v>
      </c>
      <c r="H425" s="42">
        <v>0</v>
      </c>
      <c r="I425" s="43">
        <f>ROUND(G425*H425,P4)</f>
        <v>0</v>
      </c>
      <c r="J425" s="37"/>
      <c r="O425" s="44">
        <f>I425*0.21</f>
        <v>0</v>
      </c>
      <c r="P425">
        <v>3</v>
      </c>
    </row>
    <row r="426" ht="30">
      <c r="A426" s="37" t="s">
        <v>207</v>
      </c>
      <c r="B426" s="45"/>
      <c r="C426" s="46"/>
      <c r="D426" s="46"/>
      <c r="E426" s="39" t="s">
        <v>5127</v>
      </c>
      <c r="F426" s="46"/>
      <c r="G426" s="46"/>
      <c r="H426" s="46"/>
      <c r="I426" s="46"/>
      <c r="J426" s="48"/>
    </row>
    <row r="427" ht="240">
      <c r="A427" s="37" t="s">
        <v>208</v>
      </c>
      <c r="B427" s="45"/>
      <c r="C427" s="46"/>
      <c r="D427" s="46"/>
      <c r="E427" s="49" t="s">
        <v>5128</v>
      </c>
      <c r="F427" s="46"/>
      <c r="G427" s="46"/>
      <c r="H427" s="46"/>
      <c r="I427" s="46"/>
      <c r="J427" s="48"/>
    </row>
    <row r="428">
      <c r="A428" s="37" t="s">
        <v>210</v>
      </c>
      <c r="B428" s="45"/>
      <c r="C428" s="46"/>
      <c r="D428" s="46"/>
      <c r="E428" s="47" t="s">
        <v>204</v>
      </c>
      <c r="F428" s="46"/>
      <c r="G428" s="46"/>
      <c r="H428" s="46"/>
      <c r="I428" s="46"/>
      <c r="J428" s="48"/>
    </row>
    <row r="429" ht="30">
      <c r="A429" s="37" t="s">
        <v>202</v>
      </c>
      <c r="B429" s="37">
        <v>108</v>
      </c>
      <c r="C429" s="38" t="s">
        <v>5129</v>
      </c>
      <c r="D429" s="37" t="s">
        <v>204</v>
      </c>
      <c r="E429" s="39" t="s">
        <v>5130</v>
      </c>
      <c r="F429" s="40" t="s">
        <v>227</v>
      </c>
      <c r="G429" s="41">
        <v>273.089</v>
      </c>
      <c r="H429" s="42">
        <v>0</v>
      </c>
      <c r="I429" s="43">
        <f>ROUND(G429*H429,P4)</f>
        <v>0</v>
      </c>
      <c r="J429" s="37"/>
      <c r="O429" s="44">
        <f>I429*0.21</f>
        <v>0</v>
      </c>
      <c r="P429">
        <v>3</v>
      </c>
    </row>
    <row r="430" ht="30">
      <c r="A430" s="37" t="s">
        <v>207</v>
      </c>
      <c r="B430" s="45"/>
      <c r="C430" s="46"/>
      <c r="D430" s="46"/>
      <c r="E430" s="39" t="s">
        <v>5130</v>
      </c>
      <c r="F430" s="46"/>
      <c r="G430" s="46"/>
      <c r="H430" s="46"/>
      <c r="I430" s="46"/>
      <c r="J430" s="48"/>
    </row>
    <row r="431" ht="210">
      <c r="A431" s="37" t="s">
        <v>208</v>
      </c>
      <c r="B431" s="45"/>
      <c r="C431" s="46"/>
      <c r="D431" s="46"/>
      <c r="E431" s="49" t="s">
        <v>5131</v>
      </c>
      <c r="F431" s="46"/>
      <c r="G431" s="46"/>
      <c r="H431" s="46"/>
      <c r="I431" s="46"/>
      <c r="J431" s="48"/>
    </row>
    <row r="432">
      <c r="A432" s="37" t="s">
        <v>210</v>
      </c>
      <c r="B432" s="45"/>
      <c r="C432" s="46"/>
      <c r="D432" s="46"/>
      <c r="E432" s="47" t="s">
        <v>204</v>
      </c>
      <c r="F432" s="46"/>
      <c r="G432" s="46"/>
      <c r="H432" s="46"/>
      <c r="I432" s="46"/>
      <c r="J432" s="48"/>
    </row>
    <row r="433" ht="30">
      <c r="A433" s="37" t="s">
        <v>202</v>
      </c>
      <c r="B433" s="37">
        <v>109</v>
      </c>
      <c r="C433" s="38" t="s">
        <v>5132</v>
      </c>
      <c r="D433" s="37" t="s">
        <v>204</v>
      </c>
      <c r="E433" s="39" t="s">
        <v>5133</v>
      </c>
      <c r="F433" s="40" t="s">
        <v>227</v>
      </c>
      <c r="G433" s="41">
        <v>132.53800000000001</v>
      </c>
      <c r="H433" s="42">
        <v>0</v>
      </c>
      <c r="I433" s="43">
        <f>ROUND(G433*H433,P4)</f>
        <v>0</v>
      </c>
      <c r="J433" s="37"/>
      <c r="O433" s="44">
        <f>I433*0.21</f>
        <v>0</v>
      </c>
      <c r="P433">
        <v>3</v>
      </c>
    </row>
    <row r="434" ht="30">
      <c r="A434" s="37" t="s">
        <v>207</v>
      </c>
      <c r="B434" s="45"/>
      <c r="C434" s="46"/>
      <c r="D434" s="46"/>
      <c r="E434" s="39" t="s">
        <v>5133</v>
      </c>
      <c r="F434" s="46"/>
      <c r="G434" s="46"/>
      <c r="H434" s="46"/>
      <c r="I434" s="46"/>
      <c r="J434" s="48"/>
    </row>
    <row r="435" ht="165">
      <c r="A435" s="37" t="s">
        <v>208</v>
      </c>
      <c r="B435" s="45"/>
      <c r="C435" s="46"/>
      <c r="D435" s="46"/>
      <c r="E435" s="49" t="s">
        <v>5134</v>
      </c>
      <c r="F435" s="46"/>
      <c r="G435" s="46"/>
      <c r="H435" s="46"/>
      <c r="I435" s="46"/>
      <c r="J435" s="48"/>
    </row>
    <row r="436">
      <c r="A436" s="37" t="s">
        <v>210</v>
      </c>
      <c r="B436" s="45"/>
      <c r="C436" s="46"/>
      <c r="D436" s="46"/>
      <c r="E436" s="47" t="s">
        <v>204</v>
      </c>
      <c r="F436" s="46"/>
      <c r="G436" s="46"/>
      <c r="H436" s="46"/>
      <c r="I436" s="46"/>
      <c r="J436" s="48"/>
    </row>
    <row r="437" ht="30">
      <c r="A437" s="37" t="s">
        <v>202</v>
      </c>
      <c r="B437" s="37">
        <v>110</v>
      </c>
      <c r="C437" s="38" t="s">
        <v>5135</v>
      </c>
      <c r="D437" s="37" t="s">
        <v>204</v>
      </c>
      <c r="E437" s="39" t="s">
        <v>5136</v>
      </c>
      <c r="F437" s="40" t="s">
        <v>227</v>
      </c>
      <c r="G437" s="41">
        <v>168.678</v>
      </c>
      <c r="H437" s="42">
        <v>0</v>
      </c>
      <c r="I437" s="43">
        <f>ROUND(G437*H437,P4)</f>
        <v>0</v>
      </c>
      <c r="J437" s="37"/>
      <c r="O437" s="44">
        <f>I437*0.21</f>
        <v>0</v>
      </c>
      <c r="P437">
        <v>3</v>
      </c>
    </row>
    <row r="438" ht="30">
      <c r="A438" s="37" t="s">
        <v>207</v>
      </c>
      <c r="B438" s="45"/>
      <c r="C438" s="46"/>
      <c r="D438" s="46"/>
      <c r="E438" s="39" t="s">
        <v>5136</v>
      </c>
      <c r="F438" s="46"/>
      <c r="G438" s="46"/>
      <c r="H438" s="46"/>
      <c r="I438" s="46"/>
      <c r="J438" s="48"/>
    </row>
    <row r="439" ht="180">
      <c r="A439" s="37" t="s">
        <v>208</v>
      </c>
      <c r="B439" s="45"/>
      <c r="C439" s="46"/>
      <c r="D439" s="46"/>
      <c r="E439" s="49" t="s">
        <v>5137</v>
      </c>
      <c r="F439" s="46"/>
      <c r="G439" s="46"/>
      <c r="H439" s="46"/>
      <c r="I439" s="46"/>
      <c r="J439" s="48"/>
    </row>
    <row r="440">
      <c r="A440" s="37" t="s">
        <v>210</v>
      </c>
      <c r="B440" s="45"/>
      <c r="C440" s="46"/>
      <c r="D440" s="46"/>
      <c r="E440" s="47" t="s">
        <v>204</v>
      </c>
      <c r="F440" s="46"/>
      <c r="G440" s="46"/>
      <c r="H440" s="46"/>
      <c r="I440" s="46"/>
      <c r="J440" s="48"/>
    </row>
    <row r="441" ht="45">
      <c r="A441" s="37" t="s">
        <v>202</v>
      </c>
      <c r="B441" s="37">
        <v>111</v>
      </c>
      <c r="C441" s="38" t="s">
        <v>5138</v>
      </c>
      <c r="D441" s="37" t="s">
        <v>204</v>
      </c>
      <c r="E441" s="39" t="s">
        <v>5139</v>
      </c>
      <c r="F441" s="40" t="s">
        <v>476</v>
      </c>
      <c r="G441" s="41">
        <v>12.616</v>
      </c>
      <c r="H441" s="42">
        <v>0</v>
      </c>
      <c r="I441" s="43">
        <f>ROUND(G441*H441,P4)</f>
        <v>0</v>
      </c>
      <c r="J441" s="37"/>
      <c r="O441" s="44">
        <f>I441*0.21</f>
        <v>0</v>
      </c>
      <c r="P441">
        <v>3</v>
      </c>
    </row>
    <row r="442" ht="45">
      <c r="A442" s="37" t="s">
        <v>207</v>
      </c>
      <c r="B442" s="45"/>
      <c r="C442" s="46"/>
      <c r="D442" s="46"/>
      <c r="E442" s="39" t="s">
        <v>5140</v>
      </c>
      <c r="F442" s="46"/>
      <c r="G442" s="46"/>
      <c r="H442" s="46"/>
      <c r="I442" s="46"/>
      <c r="J442" s="48"/>
    </row>
    <row r="443">
      <c r="A443" s="37" t="s">
        <v>210</v>
      </c>
      <c r="B443" s="45"/>
      <c r="C443" s="46"/>
      <c r="D443" s="46"/>
      <c r="E443" s="47" t="s">
        <v>204</v>
      </c>
      <c r="F443" s="46"/>
      <c r="G443" s="46"/>
      <c r="H443" s="46"/>
      <c r="I443" s="46"/>
      <c r="J443" s="48"/>
    </row>
    <row r="444" ht="45">
      <c r="A444" s="37" t="s">
        <v>202</v>
      </c>
      <c r="B444" s="37">
        <v>112</v>
      </c>
      <c r="C444" s="38" t="s">
        <v>5141</v>
      </c>
      <c r="D444" s="37" t="s">
        <v>204</v>
      </c>
      <c r="E444" s="39" t="s">
        <v>5142</v>
      </c>
      <c r="F444" s="40" t="s">
        <v>877</v>
      </c>
      <c r="G444" s="41">
        <v>1</v>
      </c>
      <c r="H444" s="42">
        <v>0</v>
      </c>
      <c r="I444" s="43">
        <f>ROUND(G444*H444,P4)</f>
        <v>0</v>
      </c>
      <c r="J444" s="37"/>
      <c r="O444" s="44">
        <f>I444*0.21</f>
        <v>0</v>
      </c>
      <c r="P444">
        <v>3</v>
      </c>
    </row>
    <row r="445" ht="60">
      <c r="A445" s="37" t="s">
        <v>207</v>
      </c>
      <c r="B445" s="45"/>
      <c r="C445" s="46"/>
      <c r="D445" s="46"/>
      <c r="E445" s="39" t="s">
        <v>5143</v>
      </c>
      <c r="F445" s="46"/>
      <c r="G445" s="46"/>
      <c r="H445" s="46"/>
      <c r="I445" s="46"/>
      <c r="J445" s="48"/>
    </row>
    <row r="446" ht="30">
      <c r="A446" s="37" t="s">
        <v>208</v>
      </c>
      <c r="B446" s="45"/>
      <c r="C446" s="46"/>
      <c r="D446" s="46"/>
      <c r="E446" s="49" t="s">
        <v>3506</v>
      </c>
      <c r="F446" s="46"/>
      <c r="G446" s="46"/>
      <c r="H446" s="46"/>
      <c r="I446" s="46"/>
      <c r="J446" s="48"/>
    </row>
    <row r="447" ht="60">
      <c r="A447" s="37" t="s">
        <v>210</v>
      </c>
      <c r="B447" s="45"/>
      <c r="C447" s="46"/>
      <c r="D447" s="46"/>
      <c r="E447" s="39" t="s">
        <v>5144</v>
      </c>
      <c r="F447" s="46"/>
      <c r="G447" s="46"/>
      <c r="H447" s="46"/>
      <c r="I447" s="46"/>
      <c r="J447" s="48"/>
    </row>
    <row r="448">
      <c r="A448" s="31" t="s">
        <v>199</v>
      </c>
      <c r="B448" s="32"/>
      <c r="C448" s="33" t="s">
        <v>5145</v>
      </c>
      <c r="D448" s="34"/>
      <c r="E448" s="31" t="s">
        <v>5146</v>
      </c>
      <c r="F448" s="34"/>
      <c r="G448" s="34"/>
      <c r="H448" s="34"/>
      <c r="I448" s="35">
        <f>SUMIFS(I449:I537,A449:A537,"P")</f>
        <v>0</v>
      </c>
      <c r="J448" s="36"/>
    </row>
    <row r="449">
      <c r="A449" s="37" t="s">
        <v>202</v>
      </c>
      <c r="B449" s="37">
        <v>113</v>
      </c>
      <c r="C449" s="38" t="s">
        <v>5147</v>
      </c>
      <c r="D449" s="37" t="s">
        <v>204</v>
      </c>
      <c r="E449" s="39" t="s">
        <v>5148</v>
      </c>
      <c r="F449" s="40" t="s">
        <v>5149</v>
      </c>
      <c r="G449" s="41">
        <v>386.94099999999997</v>
      </c>
      <c r="H449" s="42">
        <v>0</v>
      </c>
      <c r="I449" s="43">
        <f>ROUND(G449*H449,P4)</f>
        <v>0</v>
      </c>
      <c r="J449" s="37"/>
      <c r="O449" s="44">
        <f>I449*0.21</f>
        <v>0</v>
      </c>
      <c r="P449">
        <v>3</v>
      </c>
    </row>
    <row r="450">
      <c r="A450" s="37" t="s">
        <v>207</v>
      </c>
      <c r="B450" s="45"/>
      <c r="C450" s="46"/>
      <c r="D450" s="46"/>
      <c r="E450" s="39" t="s">
        <v>5148</v>
      </c>
      <c r="F450" s="46"/>
      <c r="G450" s="46"/>
      <c r="H450" s="46"/>
      <c r="I450" s="46"/>
      <c r="J450" s="48"/>
    </row>
    <row r="451">
      <c r="A451" s="37" t="s">
        <v>210</v>
      </c>
      <c r="B451" s="45"/>
      <c r="C451" s="46"/>
      <c r="D451" s="46"/>
      <c r="E451" s="47" t="s">
        <v>204</v>
      </c>
      <c r="F451" s="46"/>
      <c r="G451" s="46"/>
      <c r="H451" s="46"/>
      <c r="I451" s="46"/>
      <c r="J451" s="48"/>
    </row>
    <row r="452">
      <c r="A452" s="37" t="s">
        <v>202</v>
      </c>
      <c r="B452" s="37">
        <v>114</v>
      </c>
      <c r="C452" s="38" t="s">
        <v>5147</v>
      </c>
      <c r="D452" s="37" t="s">
        <v>200</v>
      </c>
      <c r="E452" s="39" t="s">
        <v>5148</v>
      </c>
      <c r="F452" s="40" t="s">
        <v>5149</v>
      </c>
      <c r="G452" s="41">
        <v>159.084</v>
      </c>
      <c r="H452" s="42">
        <v>0</v>
      </c>
      <c r="I452" s="43">
        <f>ROUND(G452*H452,P4)</f>
        <v>0</v>
      </c>
      <c r="J452" s="37"/>
      <c r="O452" s="44">
        <f>I452*0.21</f>
        <v>0</v>
      </c>
      <c r="P452">
        <v>3</v>
      </c>
    </row>
    <row r="453">
      <c r="A453" s="37" t="s">
        <v>207</v>
      </c>
      <c r="B453" s="45"/>
      <c r="C453" s="46"/>
      <c r="D453" s="46"/>
      <c r="E453" s="39" t="s">
        <v>5148</v>
      </c>
      <c r="F453" s="46"/>
      <c r="G453" s="46"/>
      <c r="H453" s="46"/>
      <c r="I453" s="46"/>
      <c r="J453" s="48"/>
    </row>
    <row r="454">
      <c r="A454" s="37" t="s">
        <v>210</v>
      </c>
      <c r="B454" s="45"/>
      <c r="C454" s="46"/>
      <c r="D454" s="46"/>
      <c r="E454" s="47" t="s">
        <v>204</v>
      </c>
      <c r="F454" s="46"/>
      <c r="G454" s="46"/>
      <c r="H454" s="46"/>
      <c r="I454" s="46"/>
      <c r="J454" s="48"/>
    </row>
    <row r="455" ht="30">
      <c r="A455" s="37" t="s">
        <v>202</v>
      </c>
      <c r="B455" s="37">
        <v>115</v>
      </c>
      <c r="C455" s="38" t="s">
        <v>5150</v>
      </c>
      <c r="D455" s="37" t="s">
        <v>204</v>
      </c>
      <c r="E455" s="39" t="s">
        <v>5151</v>
      </c>
      <c r="F455" s="40" t="s">
        <v>227</v>
      </c>
      <c r="G455" s="41">
        <v>1127.4490000000001</v>
      </c>
      <c r="H455" s="42">
        <v>0</v>
      </c>
      <c r="I455" s="43">
        <f>ROUND(G455*H455,P4)</f>
        <v>0</v>
      </c>
      <c r="J455" s="37"/>
      <c r="O455" s="44">
        <f>I455*0.21</f>
        <v>0</v>
      </c>
      <c r="P455">
        <v>3</v>
      </c>
    </row>
    <row r="456" ht="30">
      <c r="A456" s="37" t="s">
        <v>207</v>
      </c>
      <c r="B456" s="45"/>
      <c r="C456" s="46"/>
      <c r="D456" s="46"/>
      <c r="E456" s="39" t="s">
        <v>5151</v>
      </c>
      <c r="F456" s="46"/>
      <c r="G456" s="46"/>
      <c r="H456" s="46"/>
      <c r="I456" s="46"/>
      <c r="J456" s="48"/>
    </row>
    <row r="457" ht="105">
      <c r="A457" s="37" t="s">
        <v>208</v>
      </c>
      <c r="B457" s="45"/>
      <c r="C457" s="46"/>
      <c r="D457" s="46"/>
      <c r="E457" s="49" t="s">
        <v>5152</v>
      </c>
      <c r="F457" s="46"/>
      <c r="G457" s="46"/>
      <c r="H457" s="46"/>
      <c r="I457" s="46"/>
      <c r="J457" s="48"/>
    </row>
    <row r="458">
      <c r="A458" s="37" t="s">
        <v>210</v>
      </c>
      <c r="B458" s="45"/>
      <c r="C458" s="46"/>
      <c r="D458" s="46"/>
      <c r="E458" s="47" t="s">
        <v>204</v>
      </c>
      <c r="F458" s="46"/>
      <c r="G458" s="46"/>
      <c r="H458" s="46"/>
      <c r="I458" s="46"/>
      <c r="J458" s="48"/>
    </row>
    <row r="459" ht="30">
      <c r="A459" s="37" t="s">
        <v>202</v>
      </c>
      <c r="B459" s="37">
        <v>116</v>
      </c>
      <c r="C459" s="38" t="s">
        <v>5150</v>
      </c>
      <c r="D459" s="37" t="s">
        <v>200</v>
      </c>
      <c r="E459" s="39" t="s">
        <v>5151</v>
      </c>
      <c r="F459" s="40" t="s">
        <v>227</v>
      </c>
      <c r="G459" s="41">
        <v>3</v>
      </c>
      <c r="H459" s="42">
        <v>0</v>
      </c>
      <c r="I459" s="43">
        <f>ROUND(G459*H459,P4)</f>
        <v>0</v>
      </c>
      <c r="J459" s="37"/>
      <c r="O459" s="44">
        <f>I459*0.21</f>
        <v>0</v>
      </c>
      <c r="P459">
        <v>3</v>
      </c>
    </row>
    <row r="460" ht="30">
      <c r="A460" s="37" t="s">
        <v>207</v>
      </c>
      <c r="B460" s="45"/>
      <c r="C460" s="46"/>
      <c r="D460" s="46"/>
      <c r="E460" s="39" t="s">
        <v>5151</v>
      </c>
      <c r="F460" s="46"/>
      <c r="G460" s="46"/>
      <c r="H460" s="46"/>
      <c r="I460" s="46"/>
      <c r="J460" s="48"/>
    </row>
    <row r="461" ht="135">
      <c r="A461" s="37" t="s">
        <v>208</v>
      </c>
      <c r="B461" s="45"/>
      <c r="C461" s="46"/>
      <c r="D461" s="46"/>
      <c r="E461" s="49" t="s">
        <v>5153</v>
      </c>
      <c r="F461" s="46"/>
      <c r="G461" s="46"/>
      <c r="H461" s="46"/>
      <c r="I461" s="46"/>
      <c r="J461" s="48"/>
    </row>
    <row r="462">
      <c r="A462" s="37" t="s">
        <v>210</v>
      </c>
      <c r="B462" s="45"/>
      <c r="C462" s="46"/>
      <c r="D462" s="46"/>
      <c r="E462" s="47" t="s">
        <v>204</v>
      </c>
      <c r="F462" s="46"/>
      <c r="G462" s="46"/>
      <c r="H462" s="46"/>
      <c r="I462" s="46"/>
      <c r="J462" s="48"/>
    </row>
    <row r="463" ht="30">
      <c r="A463" s="37" t="s">
        <v>202</v>
      </c>
      <c r="B463" s="37">
        <v>117</v>
      </c>
      <c r="C463" s="38" t="s">
        <v>5150</v>
      </c>
      <c r="D463" s="37" t="s">
        <v>243</v>
      </c>
      <c r="E463" s="39" t="s">
        <v>5151</v>
      </c>
      <c r="F463" s="40" t="s">
        <v>227</v>
      </c>
      <c r="G463" s="41">
        <v>487.57600000000002</v>
      </c>
      <c r="H463" s="42">
        <v>0</v>
      </c>
      <c r="I463" s="43">
        <f>ROUND(G463*H463,P4)</f>
        <v>0</v>
      </c>
      <c r="J463" s="37"/>
      <c r="O463" s="44">
        <f>I463*0.21</f>
        <v>0</v>
      </c>
      <c r="P463">
        <v>3</v>
      </c>
    </row>
    <row r="464" ht="30">
      <c r="A464" s="37" t="s">
        <v>207</v>
      </c>
      <c r="B464" s="45"/>
      <c r="C464" s="46"/>
      <c r="D464" s="46"/>
      <c r="E464" s="39" t="s">
        <v>5151</v>
      </c>
      <c r="F464" s="46"/>
      <c r="G464" s="46"/>
      <c r="H464" s="46"/>
      <c r="I464" s="46"/>
      <c r="J464" s="48"/>
    </row>
    <row r="465" ht="150">
      <c r="A465" s="37" t="s">
        <v>208</v>
      </c>
      <c r="B465" s="45"/>
      <c r="C465" s="46"/>
      <c r="D465" s="46"/>
      <c r="E465" s="49" t="s">
        <v>5154</v>
      </c>
      <c r="F465" s="46"/>
      <c r="G465" s="46"/>
      <c r="H465" s="46"/>
      <c r="I465" s="46"/>
      <c r="J465" s="48"/>
    </row>
    <row r="466">
      <c r="A466" s="37" t="s">
        <v>210</v>
      </c>
      <c r="B466" s="45"/>
      <c r="C466" s="46"/>
      <c r="D466" s="46"/>
      <c r="E466" s="47" t="s">
        <v>204</v>
      </c>
      <c r="F466" s="46"/>
      <c r="G466" s="46"/>
      <c r="H466" s="46"/>
      <c r="I466" s="46"/>
      <c r="J466" s="48"/>
    </row>
    <row r="467" ht="30">
      <c r="A467" s="37" t="s">
        <v>202</v>
      </c>
      <c r="B467" s="37">
        <v>118</v>
      </c>
      <c r="C467" s="38" t="s">
        <v>5155</v>
      </c>
      <c r="D467" s="37" t="s">
        <v>204</v>
      </c>
      <c r="E467" s="39" t="s">
        <v>5156</v>
      </c>
      <c r="F467" s="40" t="s">
        <v>206</v>
      </c>
      <c r="G467" s="41">
        <v>22</v>
      </c>
      <c r="H467" s="42">
        <v>0</v>
      </c>
      <c r="I467" s="43">
        <f>ROUND(G467*H467,P4)</f>
        <v>0</v>
      </c>
      <c r="J467" s="37"/>
      <c r="O467" s="44">
        <f>I467*0.21</f>
        <v>0</v>
      </c>
      <c r="P467">
        <v>3</v>
      </c>
    </row>
    <row r="468" ht="30">
      <c r="A468" s="37" t="s">
        <v>207</v>
      </c>
      <c r="B468" s="45"/>
      <c r="C468" s="46"/>
      <c r="D468" s="46"/>
      <c r="E468" s="39" t="s">
        <v>5156</v>
      </c>
      <c r="F468" s="46"/>
      <c r="G468" s="46"/>
      <c r="H468" s="46"/>
      <c r="I468" s="46"/>
      <c r="J468" s="48"/>
    </row>
    <row r="469">
      <c r="A469" s="37" t="s">
        <v>210</v>
      </c>
      <c r="B469" s="45"/>
      <c r="C469" s="46"/>
      <c r="D469" s="46"/>
      <c r="E469" s="47" t="s">
        <v>204</v>
      </c>
      <c r="F469" s="46"/>
      <c r="G469" s="46"/>
      <c r="H469" s="46"/>
      <c r="I469" s="46"/>
      <c r="J469" s="48"/>
    </row>
    <row r="470" ht="45">
      <c r="A470" s="37" t="s">
        <v>202</v>
      </c>
      <c r="B470" s="37">
        <v>119</v>
      </c>
      <c r="C470" s="38" t="s">
        <v>5157</v>
      </c>
      <c r="D470" s="37" t="s">
        <v>204</v>
      </c>
      <c r="E470" s="39" t="s">
        <v>5158</v>
      </c>
      <c r="F470" s="40" t="s">
        <v>227</v>
      </c>
      <c r="G470" s="41">
        <v>1127.4490000000001</v>
      </c>
      <c r="H470" s="42">
        <v>0</v>
      </c>
      <c r="I470" s="43">
        <f>ROUND(G470*H470,P4)</f>
        <v>0</v>
      </c>
      <c r="J470" s="37"/>
      <c r="O470" s="44">
        <f>I470*0.21</f>
        <v>0</v>
      </c>
      <c r="P470">
        <v>3</v>
      </c>
    </row>
    <row r="471" ht="45">
      <c r="A471" s="37" t="s">
        <v>207</v>
      </c>
      <c r="B471" s="45"/>
      <c r="C471" s="46"/>
      <c r="D471" s="46"/>
      <c r="E471" s="39" t="s">
        <v>5158</v>
      </c>
      <c r="F471" s="46"/>
      <c r="G471" s="46"/>
      <c r="H471" s="46"/>
      <c r="I471" s="46"/>
      <c r="J471" s="48"/>
    </row>
    <row r="472" ht="105">
      <c r="A472" s="37" t="s">
        <v>208</v>
      </c>
      <c r="B472" s="45"/>
      <c r="C472" s="46"/>
      <c r="D472" s="46"/>
      <c r="E472" s="49" t="s">
        <v>5152</v>
      </c>
      <c r="F472" s="46"/>
      <c r="G472" s="46"/>
      <c r="H472" s="46"/>
      <c r="I472" s="46"/>
      <c r="J472" s="48"/>
    </row>
    <row r="473">
      <c r="A473" s="37" t="s">
        <v>210</v>
      </c>
      <c r="B473" s="45"/>
      <c r="C473" s="46"/>
      <c r="D473" s="46"/>
      <c r="E473" s="47" t="s">
        <v>204</v>
      </c>
      <c r="F473" s="46"/>
      <c r="G473" s="46"/>
      <c r="H473" s="46"/>
      <c r="I473" s="46"/>
      <c r="J473" s="48"/>
    </row>
    <row r="474" ht="45">
      <c r="A474" s="37" t="s">
        <v>202</v>
      </c>
      <c r="B474" s="37">
        <v>120</v>
      </c>
      <c r="C474" s="38" t="s">
        <v>5157</v>
      </c>
      <c r="D474" s="37" t="s">
        <v>200</v>
      </c>
      <c r="E474" s="39" t="s">
        <v>5158</v>
      </c>
      <c r="F474" s="40" t="s">
        <v>227</v>
      </c>
      <c r="G474" s="41">
        <v>3</v>
      </c>
      <c r="H474" s="42">
        <v>0</v>
      </c>
      <c r="I474" s="43">
        <f>ROUND(G474*H474,P4)</f>
        <v>0</v>
      </c>
      <c r="J474" s="37"/>
      <c r="O474" s="44">
        <f>I474*0.21</f>
        <v>0</v>
      </c>
      <c r="P474">
        <v>3</v>
      </c>
    </row>
    <row r="475" ht="45">
      <c r="A475" s="37" t="s">
        <v>207</v>
      </c>
      <c r="B475" s="45"/>
      <c r="C475" s="46"/>
      <c r="D475" s="46"/>
      <c r="E475" s="39" t="s">
        <v>5158</v>
      </c>
      <c r="F475" s="46"/>
      <c r="G475" s="46"/>
      <c r="H475" s="46"/>
      <c r="I475" s="46"/>
      <c r="J475" s="48"/>
    </row>
    <row r="476" ht="120">
      <c r="A476" s="37" t="s">
        <v>208</v>
      </c>
      <c r="B476" s="45"/>
      <c r="C476" s="46"/>
      <c r="D476" s="46"/>
      <c r="E476" s="49" t="s">
        <v>5159</v>
      </c>
      <c r="F476" s="46"/>
      <c r="G476" s="46"/>
      <c r="H476" s="46"/>
      <c r="I476" s="46"/>
      <c r="J476" s="48"/>
    </row>
    <row r="477">
      <c r="A477" s="37" t="s">
        <v>210</v>
      </c>
      <c r="B477" s="45"/>
      <c r="C477" s="46"/>
      <c r="D477" s="46"/>
      <c r="E477" s="47" t="s">
        <v>204</v>
      </c>
      <c r="F477" s="46"/>
      <c r="G477" s="46"/>
      <c r="H477" s="46"/>
      <c r="I477" s="46"/>
      <c r="J477" s="48"/>
    </row>
    <row r="478" ht="45">
      <c r="A478" s="37" t="s">
        <v>202</v>
      </c>
      <c r="B478" s="37">
        <v>121</v>
      </c>
      <c r="C478" s="38" t="s">
        <v>5157</v>
      </c>
      <c r="D478" s="37" t="s">
        <v>243</v>
      </c>
      <c r="E478" s="39" t="s">
        <v>5158</v>
      </c>
      <c r="F478" s="40" t="s">
        <v>227</v>
      </c>
      <c r="G478" s="41">
        <v>240.45500000000001</v>
      </c>
      <c r="H478" s="42">
        <v>0</v>
      </c>
      <c r="I478" s="43">
        <f>ROUND(G478*H478,P4)</f>
        <v>0</v>
      </c>
      <c r="J478" s="37"/>
      <c r="O478" s="44">
        <f>I478*0.21</f>
        <v>0</v>
      </c>
      <c r="P478">
        <v>3</v>
      </c>
    </row>
    <row r="479" ht="45">
      <c r="A479" s="37" t="s">
        <v>207</v>
      </c>
      <c r="B479" s="45"/>
      <c r="C479" s="46"/>
      <c r="D479" s="46"/>
      <c r="E479" s="39" t="s">
        <v>5158</v>
      </c>
      <c r="F479" s="46"/>
      <c r="G479" s="46"/>
      <c r="H479" s="46"/>
      <c r="I479" s="46"/>
      <c r="J479" s="48"/>
    </row>
    <row r="480" ht="165">
      <c r="A480" s="37" t="s">
        <v>208</v>
      </c>
      <c r="B480" s="45"/>
      <c r="C480" s="46"/>
      <c r="D480" s="46"/>
      <c r="E480" s="49" t="s">
        <v>5160</v>
      </c>
      <c r="F480" s="46"/>
      <c r="G480" s="46"/>
      <c r="H480" s="46"/>
      <c r="I480" s="46"/>
      <c r="J480" s="48"/>
    </row>
    <row r="481">
      <c r="A481" s="37" t="s">
        <v>210</v>
      </c>
      <c r="B481" s="45"/>
      <c r="C481" s="46"/>
      <c r="D481" s="46"/>
      <c r="E481" s="47" t="s">
        <v>204</v>
      </c>
      <c r="F481" s="46"/>
      <c r="G481" s="46"/>
      <c r="H481" s="46"/>
      <c r="I481" s="46"/>
      <c r="J481" s="48"/>
    </row>
    <row r="482" ht="45">
      <c r="A482" s="37" t="s">
        <v>202</v>
      </c>
      <c r="B482" s="37">
        <v>122</v>
      </c>
      <c r="C482" s="38" t="s">
        <v>5161</v>
      </c>
      <c r="D482" s="37" t="s">
        <v>204</v>
      </c>
      <c r="E482" s="39" t="s">
        <v>5162</v>
      </c>
      <c r="F482" s="40" t="s">
        <v>227</v>
      </c>
      <c r="G482" s="41">
        <v>1127.4490000000001</v>
      </c>
      <c r="H482" s="42">
        <v>0</v>
      </c>
      <c r="I482" s="43">
        <f>ROUND(G482*H482,P4)</f>
        <v>0</v>
      </c>
      <c r="J482" s="37"/>
      <c r="O482" s="44">
        <f>I482*0.21</f>
        <v>0</v>
      </c>
      <c r="P482">
        <v>3</v>
      </c>
    </row>
    <row r="483" ht="45">
      <c r="A483" s="37" t="s">
        <v>207</v>
      </c>
      <c r="B483" s="45"/>
      <c r="C483" s="46"/>
      <c r="D483" s="46"/>
      <c r="E483" s="39" t="s">
        <v>5163</v>
      </c>
      <c r="F483" s="46"/>
      <c r="G483" s="46"/>
      <c r="H483" s="46"/>
      <c r="I483" s="46"/>
      <c r="J483" s="48"/>
    </row>
    <row r="484">
      <c r="A484" s="37" t="s">
        <v>210</v>
      </c>
      <c r="B484" s="45"/>
      <c r="C484" s="46"/>
      <c r="D484" s="46"/>
      <c r="E484" s="47" t="s">
        <v>204</v>
      </c>
      <c r="F484" s="46"/>
      <c r="G484" s="46"/>
      <c r="H484" s="46"/>
      <c r="I484" s="46"/>
      <c r="J484" s="48"/>
    </row>
    <row r="485" ht="45">
      <c r="A485" s="37" t="s">
        <v>202</v>
      </c>
      <c r="B485" s="37">
        <v>123</v>
      </c>
      <c r="C485" s="38" t="s">
        <v>5161</v>
      </c>
      <c r="D485" s="37" t="s">
        <v>200</v>
      </c>
      <c r="E485" s="39" t="s">
        <v>5162</v>
      </c>
      <c r="F485" s="40" t="s">
        <v>227</v>
      </c>
      <c r="G485" s="41">
        <v>240.45500000000001</v>
      </c>
      <c r="H485" s="42">
        <v>0</v>
      </c>
      <c r="I485" s="43">
        <f>ROUND(G485*H485,P4)</f>
        <v>0</v>
      </c>
      <c r="J485" s="37"/>
      <c r="O485" s="44">
        <f>I485*0.21</f>
        <v>0</v>
      </c>
      <c r="P485">
        <v>3</v>
      </c>
    </row>
    <row r="486" ht="45">
      <c r="A486" s="37" t="s">
        <v>207</v>
      </c>
      <c r="B486" s="45"/>
      <c r="C486" s="46"/>
      <c r="D486" s="46"/>
      <c r="E486" s="39" t="s">
        <v>5163</v>
      </c>
      <c r="F486" s="46"/>
      <c r="G486" s="46"/>
      <c r="H486" s="46"/>
      <c r="I486" s="46"/>
      <c r="J486" s="48"/>
    </row>
    <row r="487">
      <c r="A487" s="37" t="s">
        <v>210</v>
      </c>
      <c r="B487" s="45"/>
      <c r="C487" s="46"/>
      <c r="D487" s="46"/>
      <c r="E487" s="47" t="s">
        <v>204</v>
      </c>
      <c r="F487" s="46"/>
      <c r="G487" s="46"/>
      <c r="H487" s="46"/>
      <c r="I487" s="46"/>
      <c r="J487" s="48"/>
    </row>
    <row r="488">
      <c r="A488" s="37" t="s">
        <v>202</v>
      </c>
      <c r="B488" s="37">
        <v>124</v>
      </c>
      <c r="C488" s="38" t="s">
        <v>5164</v>
      </c>
      <c r="D488" s="37" t="s">
        <v>204</v>
      </c>
      <c r="E488" s="39" t="s">
        <v>5165</v>
      </c>
      <c r="F488" s="40" t="s">
        <v>227</v>
      </c>
      <c r="G488" s="41">
        <v>61.331000000000003</v>
      </c>
      <c r="H488" s="42">
        <v>0</v>
      </c>
      <c r="I488" s="43">
        <f>ROUND(G488*H488,P4)</f>
        <v>0</v>
      </c>
      <c r="J488" s="37"/>
      <c r="O488" s="44">
        <f>I488*0.21</f>
        <v>0</v>
      </c>
      <c r="P488">
        <v>3</v>
      </c>
    </row>
    <row r="489">
      <c r="A489" s="37" t="s">
        <v>207</v>
      </c>
      <c r="B489" s="45"/>
      <c r="C489" s="46"/>
      <c r="D489" s="46"/>
      <c r="E489" s="39" t="s">
        <v>5165</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5166</v>
      </c>
      <c r="D491" s="37" t="s">
        <v>204</v>
      </c>
      <c r="E491" s="39" t="s">
        <v>5167</v>
      </c>
      <c r="F491" s="40" t="s">
        <v>227</v>
      </c>
      <c r="G491" s="41">
        <v>967.35199999999998</v>
      </c>
      <c r="H491" s="42">
        <v>0</v>
      </c>
      <c r="I491" s="43">
        <f>ROUND(G491*H491,P4)</f>
        <v>0</v>
      </c>
      <c r="J491" s="37"/>
      <c r="O491" s="44">
        <f>I491*0.21</f>
        <v>0</v>
      </c>
      <c r="P491">
        <v>3</v>
      </c>
    </row>
    <row r="492" ht="30">
      <c r="A492" s="37" t="s">
        <v>207</v>
      </c>
      <c r="B492" s="45"/>
      <c r="C492" s="46"/>
      <c r="D492" s="46"/>
      <c r="E492" s="39" t="s">
        <v>5167</v>
      </c>
      <c r="F492" s="46"/>
      <c r="G492" s="46"/>
      <c r="H492" s="46"/>
      <c r="I492" s="46"/>
      <c r="J492" s="48"/>
    </row>
    <row r="493" ht="195">
      <c r="A493" s="37" t="s">
        <v>208</v>
      </c>
      <c r="B493" s="45"/>
      <c r="C493" s="46"/>
      <c r="D493" s="46"/>
      <c r="E493" s="49" t="s">
        <v>5168</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5169</v>
      </c>
      <c r="D495" s="37" t="s">
        <v>204</v>
      </c>
      <c r="E495" s="39" t="s">
        <v>5170</v>
      </c>
      <c r="F495" s="40" t="s">
        <v>227</v>
      </c>
      <c r="G495" s="41">
        <v>967.35199999999998</v>
      </c>
      <c r="H495" s="42">
        <v>0</v>
      </c>
      <c r="I495" s="43">
        <f>ROUND(G495*H495,P4)</f>
        <v>0</v>
      </c>
      <c r="J495" s="37"/>
      <c r="O495" s="44">
        <f>I495*0.21</f>
        <v>0</v>
      </c>
      <c r="P495">
        <v>3</v>
      </c>
    </row>
    <row r="496" ht="30">
      <c r="A496" s="37" t="s">
        <v>207</v>
      </c>
      <c r="B496" s="45"/>
      <c r="C496" s="46"/>
      <c r="D496" s="46"/>
      <c r="E496" s="39" t="s">
        <v>5170</v>
      </c>
      <c r="F496" s="46"/>
      <c r="G496" s="46"/>
      <c r="H496" s="46"/>
      <c r="I496" s="46"/>
      <c r="J496" s="48"/>
    </row>
    <row r="497" ht="90">
      <c r="A497" s="37" t="s">
        <v>208</v>
      </c>
      <c r="B497" s="45"/>
      <c r="C497" s="46"/>
      <c r="D497" s="46"/>
      <c r="E497" s="49" t="s">
        <v>5171</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5172</v>
      </c>
      <c r="D499" s="37" t="s">
        <v>204</v>
      </c>
      <c r="E499" s="39" t="s">
        <v>5173</v>
      </c>
      <c r="F499" s="40" t="s">
        <v>227</v>
      </c>
      <c r="G499" s="41">
        <v>1934.704</v>
      </c>
      <c r="H499" s="42">
        <v>0</v>
      </c>
      <c r="I499" s="43">
        <f>ROUND(G499*H499,P4)</f>
        <v>0</v>
      </c>
      <c r="J499" s="37"/>
      <c r="O499" s="44">
        <f>I499*0.21</f>
        <v>0</v>
      </c>
      <c r="P499">
        <v>3</v>
      </c>
    </row>
    <row r="500" ht="30">
      <c r="A500" s="37" t="s">
        <v>207</v>
      </c>
      <c r="B500" s="45"/>
      <c r="C500" s="46"/>
      <c r="D500" s="46"/>
      <c r="E500" s="39" t="s">
        <v>5173</v>
      </c>
      <c r="F500" s="46"/>
      <c r="G500" s="46"/>
      <c r="H500" s="46"/>
      <c r="I500" s="46"/>
      <c r="J500" s="48"/>
    </row>
    <row r="501">
      <c r="A501" s="37" t="s">
        <v>210</v>
      </c>
      <c r="B501" s="45"/>
      <c r="C501" s="46"/>
      <c r="D501" s="46"/>
      <c r="E501" s="47" t="s">
        <v>204</v>
      </c>
      <c r="F501" s="46"/>
      <c r="G501" s="46"/>
      <c r="H501" s="46"/>
      <c r="I501" s="46"/>
      <c r="J501" s="48"/>
    </row>
    <row r="502" ht="45">
      <c r="A502" s="37" t="s">
        <v>202</v>
      </c>
      <c r="B502" s="37">
        <v>128</v>
      </c>
      <c r="C502" s="38" t="s">
        <v>5174</v>
      </c>
      <c r="D502" s="37" t="s">
        <v>204</v>
      </c>
      <c r="E502" s="39" t="s">
        <v>5175</v>
      </c>
      <c r="F502" s="40" t="s">
        <v>206</v>
      </c>
      <c r="G502" s="41">
        <v>22</v>
      </c>
      <c r="H502" s="42">
        <v>0</v>
      </c>
      <c r="I502" s="43">
        <f>ROUND(G502*H502,P4)</f>
        <v>0</v>
      </c>
      <c r="J502" s="37"/>
      <c r="O502" s="44">
        <f>I502*0.21</f>
        <v>0</v>
      </c>
      <c r="P502">
        <v>3</v>
      </c>
    </row>
    <row r="503" ht="45">
      <c r="A503" s="37" t="s">
        <v>207</v>
      </c>
      <c r="B503" s="45"/>
      <c r="C503" s="46"/>
      <c r="D503" s="46"/>
      <c r="E503" s="39" t="s">
        <v>5176</v>
      </c>
      <c r="F503" s="46"/>
      <c r="G503" s="46"/>
      <c r="H503" s="46"/>
      <c r="I503" s="46"/>
      <c r="J503" s="48"/>
    </row>
    <row r="504" ht="105">
      <c r="A504" s="37" t="s">
        <v>208</v>
      </c>
      <c r="B504" s="45"/>
      <c r="C504" s="46"/>
      <c r="D504" s="46"/>
      <c r="E504" s="49" t="s">
        <v>5177</v>
      </c>
      <c r="F504" s="46"/>
      <c r="G504" s="46"/>
      <c r="H504" s="46"/>
      <c r="I504" s="46"/>
      <c r="J504" s="48"/>
    </row>
    <row r="505">
      <c r="A505" s="37" t="s">
        <v>210</v>
      </c>
      <c r="B505" s="45"/>
      <c r="C505" s="46"/>
      <c r="D505" s="46"/>
      <c r="E505" s="47" t="s">
        <v>204</v>
      </c>
      <c r="F505" s="46"/>
      <c r="G505" s="46"/>
      <c r="H505" s="46"/>
      <c r="I505" s="46"/>
      <c r="J505" s="48"/>
    </row>
    <row r="506" ht="45">
      <c r="A506" s="37" t="s">
        <v>202</v>
      </c>
      <c r="B506" s="37">
        <v>129</v>
      </c>
      <c r="C506" s="38" t="s">
        <v>5178</v>
      </c>
      <c r="D506" s="37" t="s">
        <v>204</v>
      </c>
      <c r="E506" s="39" t="s">
        <v>5175</v>
      </c>
      <c r="F506" s="40" t="s">
        <v>206</v>
      </c>
      <c r="G506" s="41">
        <v>4</v>
      </c>
      <c r="H506" s="42">
        <v>0</v>
      </c>
      <c r="I506" s="43">
        <f>ROUND(G506*H506,P4)</f>
        <v>0</v>
      </c>
      <c r="J506" s="37"/>
      <c r="O506" s="44">
        <f>I506*0.21</f>
        <v>0</v>
      </c>
      <c r="P506">
        <v>3</v>
      </c>
    </row>
    <row r="507" ht="60">
      <c r="A507" s="37" t="s">
        <v>207</v>
      </c>
      <c r="B507" s="45"/>
      <c r="C507" s="46"/>
      <c r="D507" s="46"/>
      <c r="E507" s="39" t="s">
        <v>5179</v>
      </c>
      <c r="F507" s="46"/>
      <c r="G507" s="46"/>
      <c r="H507" s="46"/>
      <c r="I507" s="46"/>
      <c r="J507" s="48"/>
    </row>
    <row r="508">
      <c r="A508" s="37" t="s">
        <v>210</v>
      </c>
      <c r="B508" s="45"/>
      <c r="C508" s="46"/>
      <c r="D508" s="46"/>
      <c r="E508" s="47" t="s">
        <v>204</v>
      </c>
      <c r="F508" s="46"/>
      <c r="G508" s="46"/>
      <c r="H508" s="46"/>
      <c r="I508" s="46"/>
      <c r="J508" s="48"/>
    </row>
    <row r="509" ht="30">
      <c r="A509" s="37" t="s">
        <v>202</v>
      </c>
      <c r="B509" s="37">
        <v>130</v>
      </c>
      <c r="C509" s="38" t="s">
        <v>5180</v>
      </c>
      <c r="D509" s="37" t="s">
        <v>204</v>
      </c>
      <c r="E509" s="39" t="s">
        <v>5181</v>
      </c>
      <c r="F509" s="40" t="s">
        <v>227</v>
      </c>
      <c r="G509" s="41">
        <v>53.100000000000001</v>
      </c>
      <c r="H509" s="42">
        <v>0</v>
      </c>
      <c r="I509" s="43">
        <f>ROUND(G509*H509,P4)</f>
        <v>0</v>
      </c>
      <c r="J509" s="37"/>
      <c r="O509" s="44">
        <f>I509*0.21</f>
        <v>0</v>
      </c>
      <c r="P509">
        <v>3</v>
      </c>
    </row>
    <row r="510" ht="30">
      <c r="A510" s="37" t="s">
        <v>207</v>
      </c>
      <c r="B510" s="45"/>
      <c r="C510" s="46"/>
      <c r="D510" s="46"/>
      <c r="E510" s="39" t="s">
        <v>5181</v>
      </c>
      <c r="F510" s="46"/>
      <c r="G510" s="46"/>
      <c r="H510" s="46"/>
      <c r="I510" s="46"/>
      <c r="J510" s="48"/>
    </row>
    <row r="511">
      <c r="A511" s="37" t="s">
        <v>208</v>
      </c>
      <c r="B511" s="45"/>
      <c r="C511" s="46"/>
      <c r="D511" s="46"/>
      <c r="E511" s="49" t="s">
        <v>5182</v>
      </c>
      <c r="F511" s="46"/>
      <c r="G511" s="46"/>
      <c r="H511" s="46"/>
      <c r="I511" s="46"/>
      <c r="J511" s="48"/>
    </row>
    <row r="512">
      <c r="A512" s="37" t="s">
        <v>210</v>
      </c>
      <c r="B512" s="45"/>
      <c r="C512" s="46"/>
      <c r="D512" s="46"/>
      <c r="E512" s="47" t="s">
        <v>204</v>
      </c>
      <c r="F512" s="46"/>
      <c r="G512" s="46"/>
      <c r="H512" s="46"/>
      <c r="I512" s="46"/>
      <c r="J512" s="48"/>
    </row>
    <row r="513" ht="45">
      <c r="A513" s="37" t="s">
        <v>202</v>
      </c>
      <c r="B513" s="37">
        <v>131</v>
      </c>
      <c r="C513" s="38" t="s">
        <v>5183</v>
      </c>
      <c r="D513" s="37" t="s">
        <v>204</v>
      </c>
      <c r="E513" s="39" t="s">
        <v>5184</v>
      </c>
      <c r="F513" s="40" t="s">
        <v>227</v>
      </c>
      <c r="G513" s="41">
        <v>397.709</v>
      </c>
      <c r="H513" s="42">
        <v>0</v>
      </c>
      <c r="I513" s="43">
        <f>ROUND(G513*H513,P4)</f>
        <v>0</v>
      </c>
      <c r="J513" s="37"/>
      <c r="O513" s="44">
        <f>I513*0.21</f>
        <v>0</v>
      </c>
      <c r="P513">
        <v>3</v>
      </c>
    </row>
    <row r="514" ht="45">
      <c r="A514" s="37" t="s">
        <v>207</v>
      </c>
      <c r="B514" s="45"/>
      <c r="C514" s="46"/>
      <c r="D514" s="46"/>
      <c r="E514" s="39" t="s">
        <v>5184</v>
      </c>
      <c r="F514" s="46"/>
      <c r="G514" s="46"/>
      <c r="H514" s="46"/>
      <c r="I514" s="46"/>
      <c r="J514" s="48"/>
    </row>
    <row r="515" ht="150">
      <c r="A515" s="37" t="s">
        <v>208</v>
      </c>
      <c r="B515" s="45"/>
      <c r="C515" s="46"/>
      <c r="D515" s="46"/>
      <c r="E515" s="49" t="s">
        <v>5185</v>
      </c>
      <c r="F515" s="46"/>
      <c r="G515" s="46"/>
      <c r="H515" s="46"/>
      <c r="I515" s="46"/>
      <c r="J515" s="48"/>
    </row>
    <row r="516">
      <c r="A516" s="37" t="s">
        <v>210</v>
      </c>
      <c r="B516" s="45"/>
      <c r="C516" s="46"/>
      <c r="D516" s="46"/>
      <c r="E516" s="47" t="s">
        <v>204</v>
      </c>
      <c r="F516" s="46"/>
      <c r="G516" s="46"/>
      <c r="H516" s="46"/>
      <c r="I516" s="46"/>
      <c r="J516" s="48"/>
    </row>
    <row r="517" ht="45">
      <c r="A517" s="37" t="s">
        <v>202</v>
      </c>
      <c r="B517" s="37">
        <v>132</v>
      </c>
      <c r="C517" s="38" t="s">
        <v>5186</v>
      </c>
      <c r="D517" s="37" t="s">
        <v>204</v>
      </c>
      <c r="E517" s="39" t="s">
        <v>5187</v>
      </c>
      <c r="F517" s="40" t="s">
        <v>227</v>
      </c>
      <c r="G517" s="41">
        <v>200.37899999999999</v>
      </c>
      <c r="H517" s="42">
        <v>0</v>
      </c>
      <c r="I517" s="43">
        <f>ROUND(G517*H517,P4)</f>
        <v>0</v>
      </c>
      <c r="J517" s="37"/>
      <c r="O517" s="44">
        <f>I517*0.21</f>
        <v>0</v>
      </c>
      <c r="P517">
        <v>3</v>
      </c>
    </row>
    <row r="518" ht="45">
      <c r="A518" s="37" t="s">
        <v>207</v>
      </c>
      <c r="B518" s="45"/>
      <c r="C518" s="46"/>
      <c r="D518" s="46"/>
      <c r="E518" s="39" t="s">
        <v>5187</v>
      </c>
      <c r="F518" s="46"/>
      <c r="G518" s="46"/>
      <c r="H518" s="46"/>
      <c r="I518" s="46"/>
      <c r="J518" s="48"/>
    </row>
    <row r="519" ht="150">
      <c r="A519" s="37" t="s">
        <v>208</v>
      </c>
      <c r="B519" s="45"/>
      <c r="C519" s="46"/>
      <c r="D519" s="46"/>
      <c r="E519" s="49" t="s">
        <v>5188</v>
      </c>
      <c r="F519" s="46"/>
      <c r="G519" s="46"/>
      <c r="H519" s="46"/>
      <c r="I519" s="46"/>
      <c r="J519" s="48"/>
    </row>
    <row r="520">
      <c r="A520" s="37" t="s">
        <v>210</v>
      </c>
      <c r="B520" s="45"/>
      <c r="C520" s="46"/>
      <c r="D520" s="46"/>
      <c r="E520" s="47" t="s">
        <v>204</v>
      </c>
      <c r="F520" s="46"/>
      <c r="G520" s="46"/>
      <c r="H520" s="46"/>
      <c r="I520" s="46"/>
      <c r="J520" s="48"/>
    </row>
    <row r="521" ht="30">
      <c r="A521" s="37" t="s">
        <v>202</v>
      </c>
      <c r="B521" s="37">
        <v>133</v>
      </c>
      <c r="C521" s="38" t="s">
        <v>5189</v>
      </c>
      <c r="D521" s="37" t="s">
        <v>204</v>
      </c>
      <c r="E521" s="39" t="s">
        <v>5190</v>
      </c>
      <c r="F521" s="40" t="s">
        <v>227</v>
      </c>
      <c r="G521" s="41">
        <v>606.69200000000001</v>
      </c>
      <c r="H521" s="42">
        <v>0</v>
      </c>
      <c r="I521" s="43">
        <f>ROUND(G521*H521,P4)</f>
        <v>0</v>
      </c>
      <c r="J521" s="37"/>
      <c r="O521" s="44">
        <f>I521*0.21</f>
        <v>0</v>
      </c>
      <c r="P521">
        <v>3</v>
      </c>
    </row>
    <row r="522" ht="30">
      <c r="A522" s="37" t="s">
        <v>207</v>
      </c>
      <c r="B522" s="45"/>
      <c r="C522" s="46"/>
      <c r="D522" s="46"/>
      <c r="E522" s="39" t="s">
        <v>5190</v>
      </c>
      <c r="F522" s="46"/>
      <c r="G522" s="46"/>
      <c r="H522" s="46"/>
      <c r="I522" s="46"/>
      <c r="J522" s="48"/>
    </row>
    <row r="523">
      <c r="A523" s="37" t="s">
        <v>210</v>
      </c>
      <c r="B523" s="45"/>
      <c r="C523" s="46"/>
      <c r="D523" s="46"/>
      <c r="E523" s="47" t="s">
        <v>204</v>
      </c>
      <c r="F523" s="46"/>
      <c r="G523" s="46"/>
      <c r="H523" s="46"/>
      <c r="I523" s="46"/>
      <c r="J523" s="48"/>
    </row>
    <row r="524" ht="45">
      <c r="A524" s="37" t="s">
        <v>202</v>
      </c>
      <c r="B524" s="37">
        <v>134</v>
      </c>
      <c r="C524" s="38" t="s">
        <v>5191</v>
      </c>
      <c r="D524" s="37" t="s">
        <v>204</v>
      </c>
      <c r="E524" s="39" t="s">
        <v>5192</v>
      </c>
      <c r="F524" s="40" t="s">
        <v>206</v>
      </c>
      <c r="G524" s="41">
        <v>7</v>
      </c>
      <c r="H524" s="42">
        <v>0</v>
      </c>
      <c r="I524" s="43">
        <f>ROUND(G524*H524,P4)</f>
        <v>0</v>
      </c>
      <c r="J524" s="37"/>
      <c r="O524" s="44">
        <f>I524*0.21</f>
        <v>0</v>
      </c>
      <c r="P524">
        <v>3</v>
      </c>
    </row>
    <row r="525" ht="45">
      <c r="A525" s="37" t="s">
        <v>207</v>
      </c>
      <c r="B525" s="45"/>
      <c r="C525" s="46"/>
      <c r="D525" s="46"/>
      <c r="E525" s="39" t="s">
        <v>5192</v>
      </c>
      <c r="F525" s="46"/>
      <c r="G525" s="46"/>
      <c r="H525" s="46"/>
      <c r="I525" s="46"/>
      <c r="J525" s="48"/>
    </row>
    <row r="526" ht="120">
      <c r="A526" s="37" t="s">
        <v>208</v>
      </c>
      <c r="B526" s="45"/>
      <c r="C526" s="46"/>
      <c r="D526" s="46"/>
      <c r="E526" s="49" t="s">
        <v>5193</v>
      </c>
      <c r="F526" s="46"/>
      <c r="G526" s="46"/>
      <c r="H526" s="46"/>
      <c r="I526" s="46"/>
      <c r="J526" s="48"/>
    </row>
    <row r="527">
      <c r="A527" s="37" t="s">
        <v>210</v>
      </c>
      <c r="B527" s="45"/>
      <c r="C527" s="46"/>
      <c r="D527" s="46"/>
      <c r="E527" s="47" t="s">
        <v>204</v>
      </c>
      <c r="F527" s="46"/>
      <c r="G527" s="46"/>
      <c r="H527" s="46"/>
      <c r="I527" s="46"/>
      <c r="J527" s="48"/>
    </row>
    <row r="528" ht="45">
      <c r="A528" s="37" t="s">
        <v>202</v>
      </c>
      <c r="B528" s="37">
        <v>135</v>
      </c>
      <c r="C528" s="38" t="s">
        <v>5194</v>
      </c>
      <c r="D528" s="37" t="s">
        <v>204</v>
      </c>
      <c r="E528" s="39" t="s">
        <v>5195</v>
      </c>
      <c r="F528" s="40" t="s">
        <v>476</v>
      </c>
      <c r="G528" s="41">
        <v>23.224</v>
      </c>
      <c r="H528" s="42">
        <v>0</v>
      </c>
      <c r="I528" s="43">
        <f>ROUND(G528*H528,P4)</f>
        <v>0</v>
      </c>
      <c r="J528" s="37"/>
      <c r="O528" s="44">
        <f>I528*0.21</f>
        <v>0</v>
      </c>
      <c r="P528">
        <v>3</v>
      </c>
    </row>
    <row r="529" ht="45">
      <c r="A529" s="37" t="s">
        <v>207</v>
      </c>
      <c r="B529" s="45"/>
      <c r="C529" s="46"/>
      <c r="D529" s="46"/>
      <c r="E529" s="39" t="s">
        <v>5195</v>
      </c>
      <c r="F529" s="46"/>
      <c r="G529" s="46"/>
      <c r="H529" s="46"/>
      <c r="I529" s="46"/>
      <c r="J529" s="48"/>
    </row>
    <row r="530">
      <c r="A530" s="37" t="s">
        <v>210</v>
      </c>
      <c r="B530" s="45"/>
      <c r="C530" s="46"/>
      <c r="D530" s="46"/>
      <c r="E530" s="47" t="s">
        <v>204</v>
      </c>
      <c r="F530" s="46"/>
      <c r="G530" s="46"/>
      <c r="H530" s="46"/>
      <c r="I530" s="46"/>
      <c r="J530" s="48"/>
    </row>
    <row r="531">
      <c r="A531" s="37" t="s">
        <v>202</v>
      </c>
      <c r="B531" s="37">
        <v>136</v>
      </c>
      <c r="C531" s="38" t="s">
        <v>5196</v>
      </c>
      <c r="D531" s="37" t="s">
        <v>204</v>
      </c>
      <c r="E531" s="39" t="s">
        <v>5197</v>
      </c>
      <c r="F531" s="40" t="s">
        <v>206</v>
      </c>
      <c r="G531" s="41">
        <v>7</v>
      </c>
      <c r="H531" s="42">
        <v>0</v>
      </c>
      <c r="I531" s="43">
        <f>ROUND(G531*H531,P4)</f>
        <v>0</v>
      </c>
      <c r="J531" s="37"/>
      <c r="O531" s="44">
        <f>I531*0.21</f>
        <v>0</v>
      </c>
      <c r="P531">
        <v>3</v>
      </c>
    </row>
    <row r="532">
      <c r="A532" s="37" t="s">
        <v>207</v>
      </c>
      <c r="B532" s="45"/>
      <c r="C532" s="46"/>
      <c r="D532" s="46"/>
      <c r="E532" s="39" t="s">
        <v>5197</v>
      </c>
      <c r="F532" s="46"/>
      <c r="G532" s="46"/>
      <c r="H532" s="46"/>
      <c r="I532" s="46"/>
      <c r="J532" s="48"/>
    </row>
    <row r="533">
      <c r="A533" s="37" t="s">
        <v>210</v>
      </c>
      <c r="B533" s="45"/>
      <c r="C533" s="46"/>
      <c r="D533" s="46"/>
      <c r="E533" s="47" t="s">
        <v>204</v>
      </c>
      <c r="F533" s="46"/>
      <c r="G533" s="46"/>
      <c r="H533" s="46"/>
      <c r="I533" s="46"/>
      <c r="J533" s="48"/>
    </row>
    <row r="534" ht="45">
      <c r="A534" s="37" t="s">
        <v>202</v>
      </c>
      <c r="B534" s="37">
        <v>137</v>
      </c>
      <c r="C534" s="38" t="s">
        <v>5198</v>
      </c>
      <c r="D534" s="37" t="s">
        <v>204</v>
      </c>
      <c r="E534" s="39" t="s">
        <v>5199</v>
      </c>
      <c r="F534" s="40" t="s">
        <v>877</v>
      </c>
      <c r="G534" s="41">
        <v>1</v>
      </c>
      <c r="H534" s="42">
        <v>0</v>
      </c>
      <c r="I534" s="43">
        <f>ROUND(G534*H534,P4)</f>
        <v>0</v>
      </c>
      <c r="J534" s="37"/>
      <c r="O534" s="44">
        <f>I534*0.21</f>
        <v>0</v>
      </c>
      <c r="P534">
        <v>3</v>
      </c>
    </row>
    <row r="535" ht="45">
      <c r="A535" s="37" t="s">
        <v>207</v>
      </c>
      <c r="B535" s="45"/>
      <c r="C535" s="46"/>
      <c r="D535" s="46"/>
      <c r="E535" s="39" t="s">
        <v>5200</v>
      </c>
      <c r="F535" s="46"/>
      <c r="G535" s="46"/>
      <c r="H535" s="46"/>
      <c r="I535" s="46"/>
      <c r="J535" s="48"/>
    </row>
    <row r="536" ht="30">
      <c r="A536" s="37" t="s">
        <v>208</v>
      </c>
      <c r="B536" s="45"/>
      <c r="C536" s="46"/>
      <c r="D536" s="46"/>
      <c r="E536" s="49" t="s">
        <v>3506</v>
      </c>
      <c r="F536" s="46"/>
      <c r="G536" s="46"/>
      <c r="H536" s="46"/>
      <c r="I536" s="46"/>
      <c r="J536" s="48"/>
    </row>
    <row r="537" ht="60">
      <c r="A537" s="37" t="s">
        <v>210</v>
      </c>
      <c r="B537" s="45"/>
      <c r="C537" s="46"/>
      <c r="D537" s="46"/>
      <c r="E537" s="39" t="s">
        <v>5144</v>
      </c>
      <c r="F537" s="46"/>
      <c r="G537" s="46"/>
      <c r="H537" s="46"/>
      <c r="I537" s="46"/>
      <c r="J537" s="48"/>
    </row>
    <row r="538">
      <c r="A538" s="31" t="s">
        <v>199</v>
      </c>
      <c r="B538" s="32"/>
      <c r="C538" s="33" t="s">
        <v>5201</v>
      </c>
      <c r="D538" s="34"/>
      <c r="E538" s="31" t="s">
        <v>5202</v>
      </c>
      <c r="F538" s="34"/>
      <c r="G538" s="34"/>
      <c r="H538" s="34"/>
      <c r="I538" s="35">
        <f>SUMIFS(I539:I661,A539:A661,"P")</f>
        <v>0</v>
      </c>
      <c r="J538" s="36"/>
    </row>
    <row r="539" ht="30">
      <c r="A539" s="37" t="s">
        <v>202</v>
      </c>
      <c r="B539" s="37">
        <v>138</v>
      </c>
      <c r="C539" s="38" t="s">
        <v>5203</v>
      </c>
      <c r="D539" s="37" t="s">
        <v>204</v>
      </c>
      <c r="E539" s="39" t="s">
        <v>5204</v>
      </c>
      <c r="F539" s="40" t="s">
        <v>227</v>
      </c>
      <c r="G539" s="41">
        <v>6752.3959999999997</v>
      </c>
      <c r="H539" s="42">
        <v>0</v>
      </c>
      <c r="I539" s="43">
        <f>ROUND(G539*H539,P4)</f>
        <v>0</v>
      </c>
      <c r="J539" s="37"/>
      <c r="O539" s="44">
        <f>I539*0.21</f>
        <v>0</v>
      </c>
      <c r="P539">
        <v>3</v>
      </c>
    </row>
    <row r="540" ht="30">
      <c r="A540" s="37" t="s">
        <v>207</v>
      </c>
      <c r="B540" s="45"/>
      <c r="C540" s="46"/>
      <c r="D540" s="46"/>
      <c r="E540" s="39" t="s">
        <v>5204</v>
      </c>
      <c r="F540" s="46"/>
      <c r="G540" s="46"/>
      <c r="H540" s="46"/>
      <c r="I540" s="46"/>
      <c r="J540" s="48"/>
    </row>
    <row r="541">
      <c r="A541" s="37" t="s">
        <v>210</v>
      </c>
      <c r="B541" s="45"/>
      <c r="C541" s="46"/>
      <c r="D541" s="46"/>
      <c r="E541" s="47" t="s">
        <v>204</v>
      </c>
      <c r="F541" s="46"/>
      <c r="G541" s="46"/>
      <c r="H541" s="46"/>
      <c r="I541" s="46"/>
      <c r="J541" s="48"/>
    </row>
    <row r="542">
      <c r="A542" s="37" t="s">
        <v>202</v>
      </c>
      <c r="B542" s="37">
        <v>139</v>
      </c>
      <c r="C542" s="38" t="s">
        <v>5205</v>
      </c>
      <c r="D542" s="37" t="s">
        <v>204</v>
      </c>
      <c r="E542" s="39" t="s">
        <v>5206</v>
      </c>
      <c r="F542" s="40" t="s">
        <v>227</v>
      </c>
      <c r="G542" s="41">
        <v>349.197</v>
      </c>
      <c r="H542" s="42">
        <v>0</v>
      </c>
      <c r="I542" s="43">
        <f>ROUND(G542*H542,P4)</f>
        <v>0</v>
      </c>
      <c r="J542" s="37"/>
      <c r="O542" s="44">
        <f>I542*0.21</f>
        <v>0</v>
      </c>
      <c r="P542">
        <v>3</v>
      </c>
    </row>
    <row r="543">
      <c r="A543" s="37" t="s">
        <v>207</v>
      </c>
      <c r="B543" s="45"/>
      <c r="C543" s="46"/>
      <c r="D543" s="46"/>
      <c r="E543" s="39" t="s">
        <v>5206</v>
      </c>
      <c r="F543" s="46"/>
      <c r="G543" s="46"/>
      <c r="H543" s="46"/>
      <c r="I543" s="46"/>
      <c r="J543" s="48"/>
    </row>
    <row r="544" ht="300">
      <c r="A544" s="37" t="s">
        <v>208</v>
      </c>
      <c r="B544" s="45"/>
      <c r="C544" s="46"/>
      <c r="D544" s="46"/>
      <c r="E544" s="49" t="s">
        <v>5207</v>
      </c>
      <c r="F544" s="46"/>
      <c r="G544" s="46"/>
      <c r="H544" s="46"/>
      <c r="I544" s="46"/>
      <c r="J544" s="48"/>
    </row>
    <row r="545">
      <c r="A545" s="37" t="s">
        <v>210</v>
      </c>
      <c r="B545" s="45"/>
      <c r="C545" s="46"/>
      <c r="D545" s="46"/>
      <c r="E545" s="47" t="s">
        <v>204</v>
      </c>
      <c r="F545" s="46"/>
      <c r="G545" s="46"/>
      <c r="H545" s="46"/>
      <c r="I545" s="46"/>
      <c r="J545" s="48"/>
    </row>
    <row r="546">
      <c r="A546" s="37" t="s">
        <v>202</v>
      </c>
      <c r="B546" s="37">
        <v>140</v>
      </c>
      <c r="C546" s="38" t="s">
        <v>5208</v>
      </c>
      <c r="D546" s="37" t="s">
        <v>204</v>
      </c>
      <c r="E546" s="39" t="s">
        <v>5209</v>
      </c>
      <c r="F546" s="40" t="s">
        <v>227</v>
      </c>
      <c r="G546" s="41">
        <v>170.49600000000001</v>
      </c>
      <c r="H546" s="42">
        <v>0</v>
      </c>
      <c r="I546" s="43">
        <f>ROUND(G546*H546,P4)</f>
        <v>0</v>
      </c>
      <c r="J546" s="37"/>
      <c r="O546" s="44">
        <f>I546*0.21</f>
        <v>0</v>
      </c>
      <c r="P546">
        <v>3</v>
      </c>
    </row>
    <row r="547">
      <c r="A547" s="37" t="s">
        <v>207</v>
      </c>
      <c r="B547" s="45"/>
      <c r="C547" s="46"/>
      <c r="D547" s="46"/>
      <c r="E547" s="39" t="s">
        <v>5209</v>
      </c>
      <c r="F547" s="46"/>
      <c r="G547" s="46"/>
      <c r="H547" s="46"/>
      <c r="I547" s="46"/>
      <c r="J547" s="48"/>
    </row>
    <row r="548" ht="60">
      <c r="A548" s="37" t="s">
        <v>208</v>
      </c>
      <c r="B548" s="45"/>
      <c r="C548" s="46"/>
      <c r="D548" s="46"/>
      <c r="E548" s="49" t="s">
        <v>5210</v>
      </c>
      <c r="F548" s="46"/>
      <c r="G548" s="46"/>
      <c r="H548" s="46"/>
      <c r="I548" s="46"/>
      <c r="J548" s="48"/>
    </row>
    <row r="549">
      <c r="A549" s="37" t="s">
        <v>210</v>
      </c>
      <c r="B549" s="45"/>
      <c r="C549" s="46"/>
      <c r="D549" s="46"/>
      <c r="E549" s="47" t="s">
        <v>204</v>
      </c>
      <c r="F549" s="46"/>
      <c r="G549" s="46"/>
      <c r="H549" s="46"/>
      <c r="I549" s="46"/>
      <c r="J549" s="48"/>
    </row>
    <row r="550">
      <c r="A550" s="37" t="s">
        <v>202</v>
      </c>
      <c r="B550" s="37">
        <v>141</v>
      </c>
      <c r="C550" s="38" t="s">
        <v>5211</v>
      </c>
      <c r="D550" s="37" t="s">
        <v>204</v>
      </c>
      <c r="E550" s="39" t="s">
        <v>5212</v>
      </c>
      <c r="F550" s="40" t="s">
        <v>227</v>
      </c>
      <c r="G550" s="41">
        <v>137.15700000000001</v>
      </c>
      <c r="H550" s="42">
        <v>0</v>
      </c>
      <c r="I550" s="43">
        <f>ROUND(G550*H550,P4)</f>
        <v>0</v>
      </c>
      <c r="J550" s="37"/>
      <c r="O550" s="44">
        <f>I550*0.21</f>
        <v>0</v>
      </c>
      <c r="P550">
        <v>3</v>
      </c>
    </row>
    <row r="551">
      <c r="A551" s="37" t="s">
        <v>207</v>
      </c>
      <c r="B551" s="45"/>
      <c r="C551" s="46"/>
      <c r="D551" s="46"/>
      <c r="E551" s="39" t="s">
        <v>5212</v>
      </c>
      <c r="F551" s="46"/>
      <c r="G551" s="46"/>
      <c r="H551" s="46"/>
      <c r="I551" s="46"/>
      <c r="J551" s="48"/>
    </row>
    <row r="552" ht="30">
      <c r="A552" s="37" t="s">
        <v>208</v>
      </c>
      <c r="B552" s="45"/>
      <c r="C552" s="46"/>
      <c r="D552" s="46"/>
      <c r="E552" s="49" t="s">
        <v>5213</v>
      </c>
      <c r="F552" s="46"/>
      <c r="G552" s="46"/>
      <c r="H552" s="46"/>
      <c r="I552" s="46"/>
      <c r="J552" s="48"/>
    </row>
    <row r="553">
      <c r="A553" s="37" t="s">
        <v>210</v>
      </c>
      <c r="B553" s="45"/>
      <c r="C553" s="46"/>
      <c r="D553" s="46"/>
      <c r="E553" s="47" t="s">
        <v>204</v>
      </c>
      <c r="F553" s="46"/>
      <c r="G553" s="46"/>
      <c r="H553" s="46"/>
      <c r="I553" s="46"/>
      <c r="J553" s="48"/>
    </row>
    <row r="554">
      <c r="A554" s="37" t="s">
        <v>202</v>
      </c>
      <c r="B554" s="37">
        <v>142</v>
      </c>
      <c r="C554" s="38" t="s">
        <v>5214</v>
      </c>
      <c r="D554" s="37" t="s">
        <v>204</v>
      </c>
      <c r="E554" s="39" t="s">
        <v>5215</v>
      </c>
      <c r="F554" s="40" t="s">
        <v>227</v>
      </c>
      <c r="G554" s="41">
        <v>960.22500000000002</v>
      </c>
      <c r="H554" s="42">
        <v>0</v>
      </c>
      <c r="I554" s="43">
        <f>ROUND(G554*H554,P4)</f>
        <v>0</v>
      </c>
      <c r="J554" s="37"/>
      <c r="O554" s="44">
        <f>I554*0.21</f>
        <v>0</v>
      </c>
      <c r="P554">
        <v>3</v>
      </c>
    </row>
    <row r="555">
      <c r="A555" s="37" t="s">
        <v>207</v>
      </c>
      <c r="B555" s="45"/>
      <c r="C555" s="46"/>
      <c r="D555" s="46"/>
      <c r="E555" s="39" t="s">
        <v>5215</v>
      </c>
      <c r="F555" s="46"/>
      <c r="G555" s="46"/>
      <c r="H555" s="46"/>
      <c r="I555" s="46"/>
      <c r="J555" s="48"/>
    </row>
    <row r="556" ht="60">
      <c r="A556" s="37" t="s">
        <v>208</v>
      </c>
      <c r="B556" s="45"/>
      <c r="C556" s="46"/>
      <c r="D556" s="46"/>
      <c r="E556" s="49" t="s">
        <v>5216</v>
      </c>
      <c r="F556" s="46"/>
      <c r="G556" s="46"/>
      <c r="H556" s="46"/>
      <c r="I556" s="46"/>
      <c r="J556" s="48"/>
    </row>
    <row r="557">
      <c r="A557" s="37" t="s">
        <v>210</v>
      </c>
      <c r="B557" s="45"/>
      <c r="C557" s="46"/>
      <c r="D557" s="46"/>
      <c r="E557" s="47" t="s">
        <v>204</v>
      </c>
      <c r="F557" s="46"/>
      <c r="G557" s="46"/>
      <c r="H557" s="46"/>
      <c r="I557" s="46"/>
      <c r="J557" s="48"/>
    </row>
    <row r="558">
      <c r="A558" s="37" t="s">
        <v>202</v>
      </c>
      <c r="B558" s="37">
        <v>143</v>
      </c>
      <c r="C558" s="38" t="s">
        <v>5217</v>
      </c>
      <c r="D558" s="37" t="s">
        <v>204</v>
      </c>
      <c r="E558" s="39" t="s">
        <v>5218</v>
      </c>
      <c r="F558" s="40" t="s">
        <v>227</v>
      </c>
      <c r="G558" s="41">
        <v>364.20699999999999</v>
      </c>
      <c r="H558" s="42">
        <v>0</v>
      </c>
      <c r="I558" s="43">
        <f>ROUND(G558*H558,P4)</f>
        <v>0</v>
      </c>
      <c r="J558" s="37"/>
      <c r="O558" s="44">
        <f>I558*0.21</f>
        <v>0</v>
      </c>
      <c r="P558">
        <v>3</v>
      </c>
    </row>
    <row r="559">
      <c r="A559" s="37" t="s">
        <v>207</v>
      </c>
      <c r="B559" s="45"/>
      <c r="C559" s="46"/>
      <c r="D559" s="46"/>
      <c r="E559" s="39" t="s">
        <v>5218</v>
      </c>
      <c r="F559" s="46"/>
      <c r="G559" s="46"/>
      <c r="H559" s="46"/>
      <c r="I559" s="46"/>
      <c r="J559" s="48"/>
    </row>
    <row r="560" ht="90">
      <c r="A560" s="37" t="s">
        <v>208</v>
      </c>
      <c r="B560" s="45"/>
      <c r="C560" s="46"/>
      <c r="D560" s="46"/>
      <c r="E560" s="49" t="s">
        <v>5219</v>
      </c>
      <c r="F560" s="46"/>
      <c r="G560" s="46"/>
      <c r="H560" s="46"/>
      <c r="I560" s="46"/>
      <c r="J560" s="48"/>
    </row>
    <row r="561">
      <c r="A561" s="37" t="s">
        <v>210</v>
      </c>
      <c r="B561" s="45"/>
      <c r="C561" s="46"/>
      <c r="D561" s="46"/>
      <c r="E561" s="47" t="s">
        <v>204</v>
      </c>
      <c r="F561" s="46"/>
      <c r="G561" s="46"/>
      <c r="H561" s="46"/>
      <c r="I561" s="46"/>
      <c r="J561" s="48"/>
    </row>
    <row r="562">
      <c r="A562" s="37" t="s">
        <v>202</v>
      </c>
      <c r="B562" s="37">
        <v>144</v>
      </c>
      <c r="C562" s="38" t="s">
        <v>5220</v>
      </c>
      <c r="D562" s="37" t="s">
        <v>204</v>
      </c>
      <c r="E562" s="39" t="s">
        <v>5221</v>
      </c>
      <c r="F562" s="40" t="s">
        <v>227</v>
      </c>
      <c r="G562" s="41">
        <v>30.094999999999999</v>
      </c>
      <c r="H562" s="42">
        <v>0</v>
      </c>
      <c r="I562" s="43">
        <f>ROUND(G562*H562,P4)</f>
        <v>0</v>
      </c>
      <c r="J562" s="37"/>
      <c r="O562" s="44">
        <f>I562*0.21</f>
        <v>0</v>
      </c>
      <c r="P562">
        <v>3</v>
      </c>
    </row>
    <row r="563">
      <c r="A563" s="37" t="s">
        <v>207</v>
      </c>
      <c r="B563" s="45"/>
      <c r="C563" s="46"/>
      <c r="D563" s="46"/>
      <c r="E563" s="39" t="s">
        <v>5221</v>
      </c>
      <c r="F563" s="46"/>
      <c r="G563" s="46"/>
      <c r="H563" s="46"/>
      <c r="I563" s="46"/>
      <c r="J563" s="48"/>
    </row>
    <row r="564">
      <c r="A564" s="37" t="s">
        <v>208</v>
      </c>
      <c r="B564" s="45"/>
      <c r="C564" s="46"/>
      <c r="D564" s="46"/>
      <c r="E564" s="49" t="s">
        <v>5222</v>
      </c>
      <c r="F564" s="46"/>
      <c r="G564" s="46"/>
      <c r="H564" s="46"/>
      <c r="I564" s="46"/>
      <c r="J564" s="48"/>
    </row>
    <row r="565">
      <c r="A565" s="37" t="s">
        <v>210</v>
      </c>
      <c r="B565" s="45"/>
      <c r="C565" s="46"/>
      <c r="D565" s="46"/>
      <c r="E565" s="47" t="s">
        <v>204</v>
      </c>
      <c r="F565" s="46"/>
      <c r="G565" s="46"/>
      <c r="H565" s="46"/>
      <c r="I565" s="46"/>
      <c r="J565" s="48"/>
    </row>
    <row r="566">
      <c r="A566" s="37" t="s">
        <v>202</v>
      </c>
      <c r="B566" s="37">
        <v>145</v>
      </c>
      <c r="C566" s="38" t="s">
        <v>5223</v>
      </c>
      <c r="D566" s="37" t="s">
        <v>204</v>
      </c>
      <c r="E566" s="39" t="s">
        <v>5224</v>
      </c>
      <c r="F566" s="40" t="s">
        <v>492</v>
      </c>
      <c r="G566" s="41">
        <v>31.443000000000001</v>
      </c>
      <c r="H566" s="42">
        <v>0</v>
      </c>
      <c r="I566" s="43">
        <f>ROUND(G566*H566,P4)</f>
        <v>0</v>
      </c>
      <c r="J566" s="37"/>
      <c r="O566" s="44">
        <f>I566*0.21</f>
        <v>0</v>
      </c>
      <c r="P566">
        <v>3</v>
      </c>
    </row>
    <row r="567">
      <c r="A567" s="37" t="s">
        <v>207</v>
      </c>
      <c r="B567" s="45"/>
      <c r="C567" s="46"/>
      <c r="D567" s="46"/>
      <c r="E567" s="39" t="s">
        <v>5224</v>
      </c>
      <c r="F567" s="46"/>
      <c r="G567" s="46"/>
      <c r="H567" s="46"/>
      <c r="I567" s="46"/>
      <c r="J567" s="48"/>
    </row>
    <row r="568">
      <c r="A568" s="37" t="s">
        <v>210</v>
      </c>
      <c r="B568" s="45"/>
      <c r="C568" s="46"/>
      <c r="D568" s="46"/>
      <c r="E568" s="47" t="s">
        <v>204</v>
      </c>
      <c r="F568" s="46"/>
      <c r="G568" s="46"/>
      <c r="H568" s="46"/>
      <c r="I568" s="46"/>
      <c r="J568" s="48"/>
    </row>
    <row r="569">
      <c r="A569" s="37" t="s">
        <v>202</v>
      </c>
      <c r="B569" s="37">
        <v>146</v>
      </c>
      <c r="C569" s="38" t="s">
        <v>5225</v>
      </c>
      <c r="D569" s="37" t="s">
        <v>204</v>
      </c>
      <c r="E569" s="39" t="s">
        <v>5226</v>
      </c>
      <c r="F569" s="40" t="s">
        <v>492</v>
      </c>
      <c r="G569" s="41">
        <v>160.91</v>
      </c>
      <c r="H569" s="42">
        <v>0</v>
      </c>
      <c r="I569" s="43">
        <f>ROUND(G569*H569,P4)</f>
        <v>0</v>
      </c>
      <c r="J569" s="37"/>
      <c r="O569" s="44">
        <f>I569*0.21</f>
        <v>0</v>
      </c>
      <c r="P569">
        <v>3</v>
      </c>
    </row>
    <row r="570">
      <c r="A570" s="37" t="s">
        <v>207</v>
      </c>
      <c r="B570" s="45"/>
      <c r="C570" s="46"/>
      <c r="D570" s="46"/>
      <c r="E570" s="39" t="s">
        <v>5226</v>
      </c>
      <c r="F570" s="46"/>
      <c r="G570" s="46"/>
      <c r="H570" s="46"/>
      <c r="I570" s="46"/>
      <c r="J570" s="48"/>
    </row>
    <row r="571" ht="30">
      <c r="A571" s="37" t="s">
        <v>208</v>
      </c>
      <c r="B571" s="45"/>
      <c r="C571" s="46"/>
      <c r="D571" s="46"/>
      <c r="E571" s="49" t="s">
        <v>5227</v>
      </c>
      <c r="F571" s="46"/>
      <c r="G571" s="46"/>
      <c r="H571" s="46"/>
      <c r="I571" s="46"/>
      <c r="J571" s="48"/>
    </row>
    <row r="572">
      <c r="A572" s="37" t="s">
        <v>210</v>
      </c>
      <c r="B572" s="45"/>
      <c r="C572" s="46"/>
      <c r="D572" s="46"/>
      <c r="E572" s="47" t="s">
        <v>204</v>
      </c>
      <c r="F572" s="46"/>
      <c r="G572" s="46"/>
      <c r="H572" s="46"/>
      <c r="I572" s="46"/>
      <c r="J572" s="48"/>
    </row>
    <row r="573">
      <c r="A573" s="37" t="s">
        <v>202</v>
      </c>
      <c r="B573" s="37">
        <v>147</v>
      </c>
      <c r="C573" s="38" t="s">
        <v>5228</v>
      </c>
      <c r="D573" s="37" t="s">
        <v>204</v>
      </c>
      <c r="E573" s="39" t="s">
        <v>5229</v>
      </c>
      <c r="F573" s="40" t="s">
        <v>492</v>
      </c>
      <c r="G573" s="41">
        <v>32.137999999999998</v>
      </c>
      <c r="H573" s="42">
        <v>0</v>
      </c>
      <c r="I573" s="43">
        <f>ROUND(G573*H573,P4)</f>
        <v>0</v>
      </c>
      <c r="J573" s="37"/>
      <c r="O573" s="44">
        <f>I573*0.21</f>
        <v>0</v>
      </c>
      <c r="P573">
        <v>3</v>
      </c>
    </row>
    <row r="574">
      <c r="A574" s="37" t="s">
        <v>207</v>
      </c>
      <c r="B574" s="45"/>
      <c r="C574" s="46"/>
      <c r="D574" s="46"/>
      <c r="E574" s="39" t="s">
        <v>5229</v>
      </c>
      <c r="F574" s="46"/>
      <c r="G574" s="46"/>
      <c r="H574" s="46"/>
      <c r="I574" s="46"/>
      <c r="J574" s="48"/>
    </row>
    <row r="575" ht="90">
      <c r="A575" s="37" t="s">
        <v>208</v>
      </c>
      <c r="B575" s="45"/>
      <c r="C575" s="46"/>
      <c r="D575" s="46"/>
      <c r="E575" s="49" t="s">
        <v>5230</v>
      </c>
      <c r="F575" s="46"/>
      <c r="G575" s="46"/>
      <c r="H575" s="46"/>
      <c r="I575" s="46"/>
      <c r="J575" s="48"/>
    </row>
    <row r="576">
      <c r="A576" s="37" t="s">
        <v>210</v>
      </c>
      <c r="B576" s="45"/>
      <c r="C576" s="46"/>
      <c r="D576" s="46"/>
      <c r="E576" s="47" t="s">
        <v>204</v>
      </c>
      <c r="F576" s="46"/>
      <c r="G576" s="46"/>
      <c r="H576" s="46"/>
      <c r="I576" s="46"/>
      <c r="J576" s="48"/>
    </row>
    <row r="577">
      <c r="A577" s="37" t="s">
        <v>202</v>
      </c>
      <c r="B577" s="37">
        <v>148</v>
      </c>
      <c r="C577" s="38" t="s">
        <v>5231</v>
      </c>
      <c r="D577" s="37" t="s">
        <v>204</v>
      </c>
      <c r="E577" s="39" t="s">
        <v>5232</v>
      </c>
      <c r="F577" s="40" t="s">
        <v>492</v>
      </c>
      <c r="G577" s="41">
        <v>13.971</v>
      </c>
      <c r="H577" s="42">
        <v>0</v>
      </c>
      <c r="I577" s="43">
        <f>ROUND(G577*H577,P4)</f>
        <v>0</v>
      </c>
      <c r="J577" s="37"/>
      <c r="O577" s="44">
        <f>I577*0.21</f>
        <v>0</v>
      </c>
      <c r="P577">
        <v>3</v>
      </c>
    </row>
    <row r="578">
      <c r="A578" s="37" t="s">
        <v>207</v>
      </c>
      <c r="B578" s="45"/>
      <c r="C578" s="46"/>
      <c r="D578" s="46"/>
      <c r="E578" s="39" t="s">
        <v>5232</v>
      </c>
      <c r="F578" s="46"/>
      <c r="G578" s="46"/>
      <c r="H578" s="46"/>
      <c r="I578" s="46"/>
      <c r="J578" s="48"/>
    </row>
    <row r="579" ht="105">
      <c r="A579" s="37" t="s">
        <v>208</v>
      </c>
      <c r="B579" s="45"/>
      <c r="C579" s="46"/>
      <c r="D579" s="46"/>
      <c r="E579" s="49" t="s">
        <v>5233</v>
      </c>
      <c r="F579" s="46"/>
      <c r="G579" s="46"/>
      <c r="H579" s="46"/>
      <c r="I579" s="46"/>
      <c r="J579" s="48"/>
    </row>
    <row r="580">
      <c r="A580" s="37" t="s">
        <v>210</v>
      </c>
      <c r="B580" s="45"/>
      <c r="C580" s="46"/>
      <c r="D580" s="46"/>
      <c r="E580" s="47" t="s">
        <v>204</v>
      </c>
      <c r="F580" s="46"/>
      <c r="G580" s="46"/>
      <c r="H580" s="46"/>
      <c r="I580" s="46"/>
      <c r="J580" s="48"/>
    </row>
    <row r="581">
      <c r="A581" s="37" t="s">
        <v>202</v>
      </c>
      <c r="B581" s="37">
        <v>149</v>
      </c>
      <c r="C581" s="38" t="s">
        <v>5234</v>
      </c>
      <c r="D581" s="37" t="s">
        <v>204</v>
      </c>
      <c r="E581" s="39" t="s">
        <v>5235</v>
      </c>
      <c r="F581" s="40" t="s">
        <v>492</v>
      </c>
      <c r="G581" s="41">
        <v>203.09</v>
      </c>
      <c r="H581" s="42">
        <v>0</v>
      </c>
      <c r="I581" s="43">
        <f>ROUND(G581*H581,P4)</f>
        <v>0</v>
      </c>
      <c r="J581" s="37"/>
      <c r="O581" s="44">
        <f>I581*0.21</f>
        <v>0</v>
      </c>
      <c r="P581">
        <v>3</v>
      </c>
    </row>
    <row r="582">
      <c r="A582" s="37" t="s">
        <v>207</v>
      </c>
      <c r="B582" s="45"/>
      <c r="C582" s="46"/>
      <c r="D582" s="46"/>
      <c r="E582" s="39" t="s">
        <v>5235</v>
      </c>
      <c r="F582" s="46"/>
      <c r="G582" s="46"/>
      <c r="H582" s="46"/>
      <c r="I582" s="46"/>
      <c r="J582" s="48"/>
    </row>
    <row r="583" ht="30">
      <c r="A583" s="37" t="s">
        <v>208</v>
      </c>
      <c r="B583" s="45"/>
      <c r="C583" s="46"/>
      <c r="D583" s="46"/>
      <c r="E583" s="49" t="s">
        <v>5236</v>
      </c>
      <c r="F583" s="46"/>
      <c r="G583" s="46"/>
      <c r="H583" s="46"/>
      <c r="I583" s="46"/>
      <c r="J583" s="48"/>
    </row>
    <row r="584">
      <c r="A584" s="37" t="s">
        <v>210</v>
      </c>
      <c r="B584" s="45"/>
      <c r="C584" s="46"/>
      <c r="D584" s="46"/>
      <c r="E584" s="47" t="s">
        <v>204</v>
      </c>
      <c r="F584" s="46"/>
      <c r="G584" s="46"/>
      <c r="H584" s="46"/>
      <c r="I584" s="46"/>
      <c r="J584" s="48"/>
    </row>
    <row r="585">
      <c r="A585" s="37" t="s">
        <v>202</v>
      </c>
      <c r="B585" s="37">
        <v>150</v>
      </c>
      <c r="C585" s="38" t="s">
        <v>5237</v>
      </c>
      <c r="D585" s="37" t="s">
        <v>204</v>
      </c>
      <c r="E585" s="39" t="s">
        <v>5238</v>
      </c>
      <c r="F585" s="40" t="s">
        <v>227</v>
      </c>
      <c r="G585" s="41">
        <v>4.423</v>
      </c>
      <c r="H585" s="42">
        <v>0</v>
      </c>
      <c r="I585" s="43">
        <f>ROUND(G585*H585,P4)</f>
        <v>0</v>
      </c>
      <c r="J585" s="37"/>
      <c r="O585" s="44">
        <f>I585*0.21</f>
        <v>0</v>
      </c>
      <c r="P585">
        <v>3</v>
      </c>
    </row>
    <row r="586">
      <c r="A586" s="37" t="s">
        <v>207</v>
      </c>
      <c r="B586" s="45"/>
      <c r="C586" s="46"/>
      <c r="D586" s="46"/>
      <c r="E586" s="39" t="s">
        <v>5238</v>
      </c>
      <c r="F586" s="46"/>
      <c r="G586" s="46"/>
      <c r="H586" s="46"/>
      <c r="I586" s="46"/>
      <c r="J586" s="48"/>
    </row>
    <row r="587">
      <c r="A587" s="37" t="s">
        <v>210</v>
      </c>
      <c r="B587" s="45"/>
      <c r="C587" s="46"/>
      <c r="D587" s="46"/>
      <c r="E587" s="47" t="s">
        <v>204</v>
      </c>
      <c r="F587" s="46"/>
      <c r="G587" s="46"/>
      <c r="H587" s="46"/>
      <c r="I587" s="46"/>
      <c r="J587" s="48"/>
    </row>
    <row r="588">
      <c r="A588" s="37" t="s">
        <v>202</v>
      </c>
      <c r="B588" s="37">
        <v>151</v>
      </c>
      <c r="C588" s="38" t="s">
        <v>5239</v>
      </c>
      <c r="D588" s="37" t="s">
        <v>204</v>
      </c>
      <c r="E588" s="39" t="s">
        <v>5240</v>
      </c>
      <c r="F588" s="40" t="s">
        <v>227</v>
      </c>
      <c r="G588" s="41">
        <v>293.786</v>
      </c>
      <c r="H588" s="42">
        <v>0</v>
      </c>
      <c r="I588" s="43">
        <f>ROUND(G588*H588,P4)</f>
        <v>0</v>
      </c>
      <c r="J588" s="37"/>
      <c r="O588" s="44">
        <f>I588*0.21</f>
        <v>0</v>
      </c>
      <c r="P588">
        <v>3</v>
      </c>
    </row>
    <row r="589">
      <c r="A589" s="37" t="s">
        <v>207</v>
      </c>
      <c r="B589" s="45"/>
      <c r="C589" s="46"/>
      <c r="D589" s="46"/>
      <c r="E589" s="39" t="s">
        <v>5240</v>
      </c>
      <c r="F589" s="46"/>
      <c r="G589" s="46"/>
      <c r="H589" s="46"/>
      <c r="I589" s="46"/>
      <c r="J589" s="48"/>
    </row>
    <row r="590">
      <c r="A590" s="37" t="s">
        <v>210</v>
      </c>
      <c r="B590" s="45"/>
      <c r="C590" s="46"/>
      <c r="D590" s="46"/>
      <c r="E590" s="47" t="s">
        <v>204</v>
      </c>
      <c r="F590" s="46"/>
      <c r="G590" s="46"/>
      <c r="H590" s="46"/>
      <c r="I590" s="46"/>
      <c r="J590" s="48"/>
    </row>
    <row r="591">
      <c r="A591" s="37" t="s">
        <v>202</v>
      </c>
      <c r="B591" s="37">
        <v>152</v>
      </c>
      <c r="C591" s="38" t="s">
        <v>5241</v>
      </c>
      <c r="D591" s="37" t="s">
        <v>204</v>
      </c>
      <c r="E591" s="39" t="s">
        <v>5242</v>
      </c>
      <c r="F591" s="40" t="s">
        <v>227</v>
      </c>
      <c r="G591" s="41">
        <v>264.27800000000002</v>
      </c>
      <c r="H591" s="42">
        <v>0</v>
      </c>
      <c r="I591" s="43">
        <f>ROUND(G591*H591,P4)</f>
        <v>0</v>
      </c>
      <c r="J591" s="37"/>
      <c r="O591" s="44">
        <f>I591*0.21</f>
        <v>0</v>
      </c>
      <c r="P591">
        <v>3</v>
      </c>
    </row>
    <row r="592">
      <c r="A592" s="37" t="s">
        <v>207</v>
      </c>
      <c r="B592" s="45"/>
      <c r="C592" s="46"/>
      <c r="D592" s="46"/>
      <c r="E592" s="39" t="s">
        <v>5242</v>
      </c>
      <c r="F592" s="46"/>
      <c r="G592" s="46"/>
      <c r="H592" s="46"/>
      <c r="I592" s="46"/>
      <c r="J592" s="48"/>
    </row>
    <row r="593" ht="240">
      <c r="A593" s="37" t="s">
        <v>208</v>
      </c>
      <c r="B593" s="45"/>
      <c r="C593" s="46"/>
      <c r="D593" s="46"/>
      <c r="E593" s="49" t="s">
        <v>5243</v>
      </c>
      <c r="F593" s="46"/>
      <c r="G593" s="46"/>
      <c r="H593" s="46"/>
      <c r="I593" s="46"/>
      <c r="J593" s="48"/>
    </row>
    <row r="594">
      <c r="A594" s="37" t="s">
        <v>210</v>
      </c>
      <c r="B594" s="45"/>
      <c r="C594" s="46"/>
      <c r="D594" s="46"/>
      <c r="E594" s="47" t="s">
        <v>204</v>
      </c>
      <c r="F594" s="46"/>
      <c r="G594" s="46"/>
      <c r="H594" s="46"/>
      <c r="I594" s="46"/>
      <c r="J594" s="48"/>
    </row>
    <row r="595">
      <c r="A595" s="37" t="s">
        <v>202</v>
      </c>
      <c r="B595" s="37">
        <v>153</v>
      </c>
      <c r="C595" s="38" t="s">
        <v>5244</v>
      </c>
      <c r="D595" s="37" t="s">
        <v>204</v>
      </c>
      <c r="E595" s="39" t="s">
        <v>5245</v>
      </c>
      <c r="F595" s="40" t="s">
        <v>227</v>
      </c>
      <c r="G595" s="41">
        <v>83.620000000000005</v>
      </c>
      <c r="H595" s="42">
        <v>0</v>
      </c>
      <c r="I595" s="43">
        <f>ROUND(G595*H595,P4)</f>
        <v>0</v>
      </c>
      <c r="J595" s="37"/>
      <c r="O595" s="44">
        <f>I595*0.21</f>
        <v>0</v>
      </c>
      <c r="P595">
        <v>3</v>
      </c>
    </row>
    <row r="596">
      <c r="A596" s="37" t="s">
        <v>207</v>
      </c>
      <c r="B596" s="45"/>
      <c r="C596" s="46"/>
      <c r="D596" s="46"/>
      <c r="E596" s="39" t="s">
        <v>5245</v>
      </c>
      <c r="F596" s="46"/>
      <c r="G596" s="46"/>
      <c r="H596" s="46"/>
      <c r="I596" s="46"/>
      <c r="J596" s="48"/>
    </row>
    <row r="597">
      <c r="A597" s="37" t="s">
        <v>210</v>
      </c>
      <c r="B597" s="45"/>
      <c r="C597" s="46"/>
      <c r="D597" s="46"/>
      <c r="E597" s="47" t="s">
        <v>204</v>
      </c>
      <c r="F597" s="46"/>
      <c r="G597" s="46"/>
      <c r="H597" s="46"/>
      <c r="I597" s="46"/>
      <c r="J597" s="48"/>
    </row>
    <row r="598">
      <c r="A598" s="37" t="s">
        <v>202</v>
      </c>
      <c r="B598" s="37">
        <v>154</v>
      </c>
      <c r="C598" s="38" t="s">
        <v>5246</v>
      </c>
      <c r="D598" s="37" t="s">
        <v>204</v>
      </c>
      <c r="E598" s="39" t="s">
        <v>5247</v>
      </c>
      <c r="F598" s="40" t="s">
        <v>217</v>
      </c>
      <c r="G598" s="41">
        <v>386.83100000000002</v>
      </c>
      <c r="H598" s="42">
        <v>0</v>
      </c>
      <c r="I598" s="43">
        <f>ROUND(G598*H598,P4)</f>
        <v>0</v>
      </c>
      <c r="J598" s="37"/>
      <c r="O598" s="44">
        <f>I598*0.21</f>
        <v>0</v>
      </c>
      <c r="P598">
        <v>3</v>
      </c>
    </row>
    <row r="599">
      <c r="A599" s="37" t="s">
        <v>207</v>
      </c>
      <c r="B599" s="45"/>
      <c r="C599" s="46"/>
      <c r="D599" s="46"/>
      <c r="E599" s="39" t="s">
        <v>5247</v>
      </c>
      <c r="F599" s="46"/>
      <c r="G599" s="46"/>
      <c r="H599" s="46"/>
      <c r="I599" s="46"/>
      <c r="J599" s="48"/>
    </row>
    <row r="600">
      <c r="A600" s="37" t="s">
        <v>210</v>
      </c>
      <c r="B600" s="45"/>
      <c r="C600" s="46"/>
      <c r="D600" s="46"/>
      <c r="E600" s="47" t="s">
        <v>204</v>
      </c>
      <c r="F600" s="46"/>
      <c r="G600" s="46"/>
      <c r="H600" s="46"/>
      <c r="I600" s="46"/>
      <c r="J600" s="48"/>
    </row>
    <row r="601">
      <c r="A601" s="37" t="s">
        <v>202</v>
      </c>
      <c r="B601" s="37">
        <v>155</v>
      </c>
      <c r="C601" s="38" t="s">
        <v>5248</v>
      </c>
      <c r="D601" s="37" t="s">
        <v>204</v>
      </c>
      <c r="E601" s="39" t="s">
        <v>5249</v>
      </c>
      <c r="F601" s="40" t="s">
        <v>227</v>
      </c>
      <c r="G601" s="41">
        <v>2.8879999999999999</v>
      </c>
      <c r="H601" s="42">
        <v>0</v>
      </c>
      <c r="I601" s="43">
        <f>ROUND(G601*H601,P4)</f>
        <v>0</v>
      </c>
      <c r="J601" s="37"/>
      <c r="O601" s="44">
        <f>I601*0.21</f>
        <v>0</v>
      </c>
      <c r="P601">
        <v>3</v>
      </c>
    </row>
    <row r="602">
      <c r="A602" s="37" t="s">
        <v>207</v>
      </c>
      <c r="B602" s="45"/>
      <c r="C602" s="46"/>
      <c r="D602" s="46"/>
      <c r="E602" s="39" t="s">
        <v>5249</v>
      </c>
      <c r="F602" s="46"/>
      <c r="G602" s="46"/>
      <c r="H602" s="46"/>
      <c r="I602" s="46"/>
      <c r="J602" s="48"/>
    </row>
    <row r="603">
      <c r="A603" s="37" t="s">
        <v>210</v>
      </c>
      <c r="B603" s="45"/>
      <c r="C603" s="46"/>
      <c r="D603" s="46"/>
      <c r="E603" s="47" t="s">
        <v>204</v>
      </c>
      <c r="F603" s="46"/>
      <c r="G603" s="46"/>
      <c r="H603" s="46"/>
      <c r="I603" s="46"/>
      <c r="J603" s="48"/>
    </row>
    <row r="604" ht="30">
      <c r="A604" s="37" t="s">
        <v>202</v>
      </c>
      <c r="B604" s="37">
        <v>156</v>
      </c>
      <c r="C604" s="38" t="s">
        <v>5250</v>
      </c>
      <c r="D604" s="37" t="s">
        <v>204</v>
      </c>
      <c r="E604" s="39" t="s">
        <v>5251</v>
      </c>
      <c r="F604" s="40" t="s">
        <v>227</v>
      </c>
      <c r="G604" s="41">
        <v>4471.9449999999997</v>
      </c>
      <c r="H604" s="42">
        <v>0</v>
      </c>
      <c r="I604" s="43">
        <f>ROUND(G604*H604,P4)</f>
        <v>0</v>
      </c>
      <c r="J604" s="37"/>
      <c r="O604" s="44">
        <f>I604*0.21</f>
        <v>0</v>
      </c>
      <c r="P604">
        <v>3</v>
      </c>
    </row>
    <row r="605" ht="30">
      <c r="A605" s="37" t="s">
        <v>207</v>
      </c>
      <c r="B605" s="45"/>
      <c r="C605" s="46"/>
      <c r="D605" s="46"/>
      <c r="E605" s="39" t="s">
        <v>5251</v>
      </c>
      <c r="F605" s="46"/>
      <c r="G605" s="46"/>
      <c r="H605" s="46"/>
      <c r="I605" s="46"/>
      <c r="J605" s="48"/>
    </row>
    <row r="606" ht="60">
      <c r="A606" s="37" t="s">
        <v>208</v>
      </c>
      <c r="B606" s="45"/>
      <c r="C606" s="46"/>
      <c r="D606" s="46"/>
      <c r="E606" s="49" t="s">
        <v>5252</v>
      </c>
      <c r="F606" s="46"/>
      <c r="G606" s="46"/>
      <c r="H606" s="46"/>
      <c r="I606" s="46"/>
      <c r="J606" s="48"/>
    </row>
    <row r="607">
      <c r="A607" s="37" t="s">
        <v>210</v>
      </c>
      <c r="B607" s="45"/>
      <c r="C607" s="46"/>
      <c r="D607" s="46"/>
      <c r="E607" s="47" t="s">
        <v>204</v>
      </c>
      <c r="F607" s="46"/>
      <c r="G607" s="46"/>
      <c r="H607" s="46"/>
      <c r="I607" s="46"/>
      <c r="J607" s="48"/>
    </row>
    <row r="608" ht="45">
      <c r="A608" s="37" t="s">
        <v>202</v>
      </c>
      <c r="B608" s="37">
        <v>157</v>
      </c>
      <c r="C608" s="38" t="s">
        <v>5253</v>
      </c>
      <c r="D608" s="37" t="s">
        <v>204</v>
      </c>
      <c r="E608" s="39" t="s">
        <v>5254</v>
      </c>
      <c r="F608" s="40" t="s">
        <v>227</v>
      </c>
      <c r="G608" s="41">
        <v>2.75</v>
      </c>
      <c r="H608" s="42">
        <v>0</v>
      </c>
      <c r="I608" s="43">
        <f>ROUND(G608*H608,P4)</f>
        <v>0</v>
      </c>
      <c r="J608" s="37"/>
      <c r="O608" s="44">
        <f>I608*0.21</f>
        <v>0</v>
      </c>
      <c r="P608">
        <v>3</v>
      </c>
    </row>
    <row r="609" ht="45">
      <c r="A609" s="37" t="s">
        <v>207</v>
      </c>
      <c r="B609" s="45"/>
      <c r="C609" s="46"/>
      <c r="D609" s="46"/>
      <c r="E609" s="39" t="s">
        <v>5255</v>
      </c>
      <c r="F609" s="46"/>
      <c r="G609" s="46"/>
      <c r="H609" s="46"/>
      <c r="I609" s="46"/>
      <c r="J609" s="48"/>
    </row>
    <row r="610" ht="75">
      <c r="A610" s="37" t="s">
        <v>208</v>
      </c>
      <c r="B610" s="45"/>
      <c r="C610" s="46"/>
      <c r="D610" s="46"/>
      <c r="E610" s="49" t="s">
        <v>4990</v>
      </c>
      <c r="F610" s="46"/>
      <c r="G610" s="46"/>
      <c r="H610" s="46"/>
      <c r="I610" s="46"/>
      <c r="J610" s="48"/>
    </row>
    <row r="611">
      <c r="A611" s="37" t="s">
        <v>210</v>
      </c>
      <c r="B611" s="45"/>
      <c r="C611" s="46"/>
      <c r="D611" s="46"/>
      <c r="E611" s="47" t="s">
        <v>204</v>
      </c>
      <c r="F611" s="46"/>
      <c r="G611" s="46"/>
      <c r="H611" s="46"/>
      <c r="I611" s="46"/>
      <c r="J611" s="48"/>
    </row>
    <row r="612" ht="30">
      <c r="A612" s="37" t="s">
        <v>202</v>
      </c>
      <c r="B612" s="37">
        <v>158</v>
      </c>
      <c r="C612" s="38" t="s">
        <v>5256</v>
      </c>
      <c r="D612" s="37" t="s">
        <v>204</v>
      </c>
      <c r="E612" s="39" t="s">
        <v>5257</v>
      </c>
      <c r="F612" s="40" t="s">
        <v>227</v>
      </c>
      <c r="G612" s="41">
        <v>5202.1570000000002</v>
      </c>
      <c r="H612" s="42">
        <v>0</v>
      </c>
      <c r="I612" s="43">
        <f>ROUND(G612*H612,P4)</f>
        <v>0</v>
      </c>
      <c r="J612" s="37"/>
      <c r="O612" s="44">
        <f>I612*0.21</f>
        <v>0</v>
      </c>
      <c r="P612">
        <v>3</v>
      </c>
    </row>
    <row r="613" ht="30">
      <c r="A613" s="37" t="s">
        <v>207</v>
      </c>
      <c r="B613" s="45"/>
      <c r="C613" s="46"/>
      <c r="D613" s="46"/>
      <c r="E613" s="39" t="s">
        <v>5257</v>
      </c>
      <c r="F613" s="46"/>
      <c r="G613" s="46"/>
      <c r="H613" s="46"/>
      <c r="I613" s="46"/>
      <c r="J613" s="48"/>
    </row>
    <row r="614" ht="409.5">
      <c r="A614" s="37" t="s">
        <v>208</v>
      </c>
      <c r="B614" s="45"/>
      <c r="C614" s="46"/>
      <c r="D614" s="46"/>
      <c r="E614" s="49" t="s">
        <v>5258</v>
      </c>
      <c r="F614" s="46"/>
      <c r="G614" s="46"/>
      <c r="H614" s="46"/>
      <c r="I614" s="46"/>
      <c r="J614" s="48"/>
    </row>
    <row r="615">
      <c r="A615" s="37" t="s">
        <v>210</v>
      </c>
      <c r="B615" s="45"/>
      <c r="C615" s="46"/>
      <c r="D615" s="46"/>
      <c r="E615" s="47" t="s">
        <v>204</v>
      </c>
      <c r="F615" s="46"/>
      <c r="G615" s="46"/>
      <c r="H615" s="46"/>
      <c r="I615" s="46"/>
      <c r="J615" s="48"/>
    </row>
    <row r="616">
      <c r="A616" s="37" t="s">
        <v>202</v>
      </c>
      <c r="B616" s="37">
        <v>159</v>
      </c>
      <c r="C616" s="38" t="s">
        <v>5259</v>
      </c>
      <c r="D616" s="37" t="s">
        <v>204</v>
      </c>
      <c r="E616" s="39" t="s">
        <v>5260</v>
      </c>
      <c r="F616" s="40" t="s">
        <v>217</v>
      </c>
      <c r="G616" s="41">
        <v>3119.8560000000002</v>
      </c>
      <c r="H616" s="42">
        <v>0</v>
      </c>
      <c r="I616" s="43">
        <f>ROUND(G616*H616,P4)</f>
        <v>0</v>
      </c>
      <c r="J616" s="37"/>
      <c r="O616" s="44">
        <f>I616*0.21</f>
        <v>0</v>
      </c>
      <c r="P616">
        <v>3</v>
      </c>
    </row>
    <row r="617">
      <c r="A617" s="37" t="s">
        <v>207</v>
      </c>
      <c r="B617" s="45"/>
      <c r="C617" s="46"/>
      <c r="D617" s="46"/>
      <c r="E617" s="39" t="s">
        <v>5260</v>
      </c>
      <c r="F617" s="46"/>
      <c r="G617" s="46"/>
      <c r="H617" s="46"/>
      <c r="I617" s="46"/>
      <c r="J617" s="48"/>
    </row>
    <row r="618" ht="315">
      <c r="A618" s="37" t="s">
        <v>208</v>
      </c>
      <c r="B618" s="45"/>
      <c r="C618" s="46"/>
      <c r="D618" s="46"/>
      <c r="E618" s="49" t="s">
        <v>5261</v>
      </c>
      <c r="F618" s="46"/>
      <c r="G618" s="46"/>
      <c r="H618" s="46"/>
      <c r="I618" s="46"/>
      <c r="J618" s="48"/>
    </row>
    <row r="619">
      <c r="A619" s="37" t="s">
        <v>210</v>
      </c>
      <c r="B619" s="45"/>
      <c r="C619" s="46"/>
      <c r="D619" s="46"/>
      <c r="E619" s="47" t="s">
        <v>204</v>
      </c>
      <c r="F619" s="46"/>
      <c r="G619" s="46"/>
      <c r="H619" s="46"/>
      <c r="I619" s="46"/>
      <c r="J619" s="48"/>
    </row>
    <row r="620" ht="45">
      <c r="A620" s="37" t="s">
        <v>202</v>
      </c>
      <c r="B620" s="37">
        <v>160</v>
      </c>
      <c r="C620" s="38" t="s">
        <v>5262</v>
      </c>
      <c r="D620" s="37" t="s">
        <v>204</v>
      </c>
      <c r="E620" s="39" t="s">
        <v>5263</v>
      </c>
      <c r="F620" s="40" t="s">
        <v>227</v>
      </c>
      <c r="G620" s="41">
        <v>83.849999999999994</v>
      </c>
      <c r="H620" s="42">
        <v>0</v>
      </c>
      <c r="I620" s="43">
        <f>ROUND(G620*H620,P4)</f>
        <v>0</v>
      </c>
      <c r="J620" s="37"/>
      <c r="O620" s="44">
        <f>I620*0.21</f>
        <v>0</v>
      </c>
      <c r="P620">
        <v>3</v>
      </c>
    </row>
    <row r="621" ht="45">
      <c r="A621" s="37" t="s">
        <v>207</v>
      </c>
      <c r="B621" s="45"/>
      <c r="C621" s="46"/>
      <c r="D621" s="46"/>
      <c r="E621" s="39" t="s">
        <v>5263</v>
      </c>
      <c r="F621" s="46"/>
      <c r="G621" s="46"/>
      <c r="H621" s="46"/>
      <c r="I621" s="46"/>
      <c r="J621" s="48"/>
    </row>
    <row r="622" ht="195">
      <c r="A622" s="37" t="s">
        <v>208</v>
      </c>
      <c r="B622" s="45"/>
      <c r="C622" s="46"/>
      <c r="D622" s="46"/>
      <c r="E622" s="49" t="s">
        <v>5264</v>
      </c>
      <c r="F622" s="46"/>
      <c r="G622" s="46"/>
      <c r="H622" s="46"/>
      <c r="I622" s="46"/>
      <c r="J622" s="48"/>
    </row>
    <row r="623">
      <c r="A623" s="37" t="s">
        <v>210</v>
      </c>
      <c r="B623" s="45"/>
      <c r="C623" s="46"/>
      <c r="D623" s="46"/>
      <c r="E623" s="47" t="s">
        <v>204</v>
      </c>
      <c r="F623" s="46"/>
      <c r="G623" s="46"/>
      <c r="H623" s="46"/>
      <c r="I623" s="46"/>
      <c r="J623" s="48"/>
    </row>
    <row r="624" ht="45">
      <c r="A624" s="37" t="s">
        <v>202</v>
      </c>
      <c r="B624" s="37">
        <v>161</v>
      </c>
      <c r="C624" s="38" t="s">
        <v>5265</v>
      </c>
      <c r="D624" s="37" t="s">
        <v>204</v>
      </c>
      <c r="E624" s="39" t="s">
        <v>5266</v>
      </c>
      <c r="F624" s="40" t="s">
        <v>227</v>
      </c>
      <c r="G624" s="41">
        <v>598.55700000000002</v>
      </c>
      <c r="H624" s="42">
        <v>0</v>
      </c>
      <c r="I624" s="43">
        <f>ROUND(G624*H624,P4)</f>
        <v>0</v>
      </c>
      <c r="J624" s="37"/>
      <c r="O624" s="44">
        <f>I624*0.21</f>
        <v>0</v>
      </c>
      <c r="P624">
        <v>3</v>
      </c>
    </row>
    <row r="625" ht="45">
      <c r="A625" s="37" t="s">
        <v>207</v>
      </c>
      <c r="B625" s="45"/>
      <c r="C625" s="46"/>
      <c r="D625" s="46"/>
      <c r="E625" s="39" t="s">
        <v>5267</v>
      </c>
      <c r="F625" s="46"/>
      <c r="G625" s="46"/>
      <c r="H625" s="46"/>
      <c r="I625" s="46"/>
      <c r="J625" s="48"/>
    </row>
    <row r="626" ht="300">
      <c r="A626" s="37" t="s">
        <v>208</v>
      </c>
      <c r="B626" s="45"/>
      <c r="C626" s="46"/>
      <c r="D626" s="46"/>
      <c r="E626" s="49" t="s">
        <v>5268</v>
      </c>
      <c r="F626" s="46"/>
      <c r="G626" s="46"/>
      <c r="H626" s="46"/>
      <c r="I626" s="46"/>
      <c r="J626" s="48"/>
    </row>
    <row r="627">
      <c r="A627" s="37" t="s">
        <v>210</v>
      </c>
      <c r="B627" s="45"/>
      <c r="C627" s="46"/>
      <c r="D627" s="46"/>
      <c r="E627" s="47" t="s">
        <v>204</v>
      </c>
      <c r="F627" s="46"/>
      <c r="G627" s="46"/>
      <c r="H627" s="46"/>
      <c r="I627" s="46"/>
      <c r="J627" s="48"/>
    </row>
    <row r="628" ht="45">
      <c r="A628" s="37" t="s">
        <v>202</v>
      </c>
      <c r="B628" s="37">
        <v>162</v>
      </c>
      <c r="C628" s="38" t="s">
        <v>5265</v>
      </c>
      <c r="D628" s="37" t="s">
        <v>200</v>
      </c>
      <c r="E628" s="39" t="s">
        <v>5266</v>
      </c>
      <c r="F628" s="40" t="s">
        <v>227</v>
      </c>
      <c r="G628" s="41">
        <v>279.79599999999999</v>
      </c>
      <c r="H628" s="42">
        <v>0</v>
      </c>
      <c r="I628" s="43">
        <f>ROUND(G628*H628,P4)</f>
        <v>0</v>
      </c>
      <c r="J628" s="37"/>
      <c r="O628" s="44">
        <f>I628*0.21</f>
        <v>0</v>
      </c>
      <c r="P628">
        <v>3</v>
      </c>
    </row>
    <row r="629" ht="45">
      <c r="A629" s="37" t="s">
        <v>207</v>
      </c>
      <c r="B629" s="45"/>
      <c r="C629" s="46"/>
      <c r="D629" s="46"/>
      <c r="E629" s="39" t="s">
        <v>5267</v>
      </c>
      <c r="F629" s="46"/>
      <c r="G629" s="46"/>
      <c r="H629" s="46"/>
      <c r="I629" s="46"/>
      <c r="J629" s="48"/>
    </row>
    <row r="630" ht="135">
      <c r="A630" s="37" t="s">
        <v>208</v>
      </c>
      <c r="B630" s="45"/>
      <c r="C630" s="46"/>
      <c r="D630" s="46"/>
      <c r="E630" s="49" t="s">
        <v>5269</v>
      </c>
      <c r="F630" s="46"/>
      <c r="G630" s="46"/>
      <c r="H630" s="46"/>
      <c r="I630" s="46"/>
      <c r="J630" s="48"/>
    </row>
    <row r="631">
      <c r="A631" s="37" t="s">
        <v>210</v>
      </c>
      <c r="B631" s="45"/>
      <c r="C631" s="46"/>
      <c r="D631" s="46"/>
      <c r="E631" s="47" t="s">
        <v>204</v>
      </c>
      <c r="F631" s="46"/>
      <c r="G631" s="46"/>
      <c r="H631" s="46"/>
      <c r="I631" s="46"/>
      <c r="J631" s="48"/>
    </row>
    <row r="632" ht="45">
      <c r="A632" s="37" t="s">
        <v>202</v>
      </c>
      <c r="B632" s="37">
        <v>163</v>
      </c>
      <c r="C632" s="38" t="s">
        <v>5270</v>
      </c>
      <c r="D632" s="37" t="s">
        <v>204</v>
      </c>
      <c r="E632" s="39" t="s">
        <v>5266</v>
      </c>
      <c r="F632" s="40" t="s">
        <v>227</v>
      </c>
      <c r="G632" s="41">
        <v>96.599999999999994</v>
      </c>
      <c r="H632" s="42">
        <v>0</v>
      </c>
      <c r="I632" s="43">
        <f>ROUND(G632*H632,P4)</f>
        <v>0</v>
      </c>
      <c r="J632" s="37"/>
      <c r="O632" s="44">
        <f>I632*0.21</f>
        <v>0</v>
      </c>
      <c r="P632">
        <v>3</v>
      </c>
    </row>
    <row r="633" ht="45">
      <c r="A633" s="37" t="s">
        <v>207</v>
      </c>
      <c r="B633" s="45"/>
      <c r="C633" s="46"/>
      <c r="D633" s="46"/>
      <c r="E633" s="39" t="s">
        <v>5271</v>
      </c>
      <c r="F633" s="46"/>
      <c r="G633" s="46"/>
      <c r="H633" s="46"/>
      <c r="I633" s="46"/>
      <c r="J633" s="48"/>
    </row>
    <row r="634" ht="75">
      <c r="A634" s="37" t="s">
        <v>208</v>
      </c>
      <c r="B634" s="45"/>
      <c r="C634" s="46"/>
      <c r="D634" s="46"/>
      <c r="E634" s="49" t="s">
        <v>5272</v>
      </c>
      <c r="F634" s="46"/>
      <c r="G634" s="46"/>
      <c r="H634" s="46"/>
      <c r="I634" s="46"/>
      <c r="J634" s="48"/>
    </row>
    <row r="635">
      <c r="A635" s="37" t="s">
        <v>210</v>
      </c>
      <c r="B635" s="45"/>
      <c r="C635" s="46"/>
      <c r="D635" s="46"/>
      <c r="E635" s="47" t="s">
        <v>204</v>
      </c>
      <c r="F635" s="46"/>
      <c r="G635" s="46"/>
      <c r="H635" s="46"/>
      <c r="I635" s="46"/>
      <c r="J635" s="48"/>
    </row>
    <row r="636" ht="45">
      <c r="A636" s="37" t="s">
        <v>202</v>
      </c>
      <c r="B636" s="37">
        <v>164</v>
      </c>
      <c r="C636" s="38" t="s">
        <v>5273</v>
      </c>
      <c r="D636" s="37" t="s">
        <v>204</v>
      </c>
      <c r="E636" s="39" t="s">
        <v>5274</v>
      </c>
      <c r="F636" s="40" t="s">
        <v>227</v>
      </c>
      <c r="G636" s="41">
        <v>1863.354</v>
      </c>
      <c r="H636" s="42">
        <v>0</v>
      </c>
      <c r="I636" s="43">
        <f>ROUND(G636*H636,P4)</f>
        <v>0</v>
      </c>
      <c r="J636" s="37"/>
      <c r="O636" s="44">
        <f>I636*0.21</f>
        <v>0</v>
      </c>
      <c r="P636">
        <v>3</v>
      </c>
    </row>
    <row r="637" ht="45">
      <c r="A637" s="37" t="s">
        <v>207</v>
      </c>
      <c r="B637" s="45"/>
      <c r="C637" s="46"/>
      <c r="D637" s="46"/>
      <c r="E637" s="39" t="s">
        <v>5275</v>
      </c>
      <c r="F637" s="46"/>
      <c r="G637" s="46"/>
      <c r="H637" s="46"/>
      <c r="I637" s="46"/>
      <c r="J637" s="48"/>
    </row>
    <row r="638">
      <c r="A638" s="37" t="s">
        <v>210</v>
      </c>
      <c r="B638" s="45"/>
      <c r="C638" s="46"/>
      <c r="D638" s="46"/>
      <c r="E638" s="47" t="s">
        <v>204</v>
      </c>
      <c r="F638" s="46"/>
      <c r="G638" s="46"/>
      <c r="H638" s="46"/>
      <c r="I638" s="46"/>
      <c r="J638" s="48"/>
    </row>
    <row r="639" ht="30">
      <c r="A639" s="37" t="s">
        <v>202</v>
      </c>
      <c r="B639" s="37">
        <v>165</v>
      </c>
      <c r="C639" s="38" t="s">
        <v>5276</v>
      </c>
      <c r="D639" s="37" t="s">
        <v>204</v>
      </c>
      <c r="E639" s="39" t="s">
        <v>5277</v>
      </c>
      <c r="F639" s="40" t="s">
        <v>217</v>
      </c>
      <c r="G639" s="41">
        <v>368.41000000000003</v>
      </c>
      <c r="H639" s="42">
        <v>0</v>
      </c>
      <c r="I639" s="43">
        <f>ROUND(G639*H639,P4)</f>
        <v>0</v>
      </c>
      <c r="J639" s="37"/>
      <c r="O639" s="44">
        <f>I639*0.21</f>
        <v>0</v>
      </c>
      <c r="P639">
        <v>3</v>
      </c>
    </row>
    <row r="640" ht="30">
      <c r="A640" s="37" t="s">
        <v>207</v>
      </c>
      <c r="B640" s="45"/>
      <c r="C640" s="46"/>
      <c r="D640" s="46"/>
      <c r="E640" s="39" t="s">
        <v>5277</v>
      </c>
      <c r="F640" s="46"/>
      <c r="G640" s="46"/>
      <c r="H640" s="46"/>
      <c r="I640" s="46"/>
      <c r="J640" s="48"/>
    </row>
    <row r="641" ht="300">
      <c r="A641" s="37" t="s">
        <v>208</v>
      </c>
      <c r="B641" s="45"/>
      <c r="C641" s="46"/>
      <c r="D641" s="46"/>
      <c r="E641" s="49" t="s">
        <v>5278</v>
      </c>
      <c r="F641" s="46"/>
      <c r="G641" s="46"/>
      <c r="H641" s="46"/>
      <c r="I641" s="46"/>
      <c r="J641" s="48"/>
    </row>
    <row r="642">
      <c r="A642" s="37" t="s">
        <v>210</v>
      </c>
      <c r="B642" s="45"/>
      <c r="C642" s="46"/>
      <c r="D642" s="46"/>
      <c r="E642" s="47" t="s">
        <v>204</v>
      </c>
      <c r="F642" s="46"/>
      <c r="G642" s="46"/>
      <c r="H642" s="46"/>
      <c r="I642" s="46"/>
      <c r="J642" s="48"/>
    </row>
    <row r="643" ht="30">
      <c r="A643" s="37" t="s">
        <v>202</v>
      </c>
      <c r="B643" s="37">
        <v>166</v>
      </c>
      <c r="C643" s="38" t="s">
        <v>5279</v>
      </c>
      <c r="D643" s="37" t="s">
        <v>204</v>
      </c>
      <c r="E643" s="39" t="s">
        <v>5280</v>
      </c>
      <c r="F643" s="40" t="s">
        <v>227</v>
      </c>
      <c r="G643" s="41">
        <v>967.35199999999998</v>
      </c>
      <c r="H643" s="42">
        <v>0</v>
      </c>
      <c r="I643" s="43">
        <f>ROUND(G643*H643,P4)</f>
        <v>0</v>
      </c>
      <c r="J643" s="37"/>
      <c r="O643" s="44">
        <f>I643*0.21</f>
        <v>0</v>
      </c>
      <c r="P643">
        <v>3</v>
      </c>
    </row>
    <row r="644" ht="30">
      <c r="A644" s="37" t="s">
        <v>207</v>
      </c>
      <c r="B644" s="45"/>
      <c r="C644" s="46"/>
      <c r="D644" s="46"/>
      <c r="E644" s="39" t="s">
        <v>5280</v>
      </c>
      <c r="F644" s="46"/>
      <c r="G644" s="46"/>
      <c r="H644" s="46"/>
      <c r="I644" s="46"/>
      <c r="J644" s="48"/>
    </row>
    <row r="645" ht="90">
      <c r="A645" s="37" t="s">
        <v>208</v>
      </c>
      <c r="B645" s="45"/>
      <c r="C645" s="46"/>
      <c r="D645" s="46"/>
      <c r="E645" s="49" t="s">
        <v>5171</v>
      </c>
      <c r="F645" s="46"/>
      <c r="G645" s="46"/>
      <c r="H645" s="46"/>
      <c r="I645" s="46"/>
      <c r="J645" s="48"/>
    </row>
    <row r="646">
      <c r="A646" s="37" t="s">
        <v>210</v>
      </c>
      <c r="B646" s="45"/>
      <c r="C646" s="46"/>
      <c r="D646" s="46"/>
      <c r="E646" s="47" t="s">
        <v>204</v>
      </c>
      <c r="F646" s="46"/>
      <c r="G646" s="46"/>
      <c r="H646" s="46"/>
      <c r="I646" s="46"/>
      <c r="J646" s="48"/>
    </row>
    <row r="647" ht="30">
      <c r="A647" s="37" t="s">
        <v>202</v>
      </c>
      <c r="B647" s="37">
        <v>167</v>
      </c>
      <c r="C647" s="38" t="s">
        <v>5281</v>
      </c>
      <c r="D647" s="37" t="s">
        <v>204</v>
      </c>
      <c r="E647" s="39" t="s">
        <v>5282</v>
      </c>
      <c r="F647" s="40" t="s">
        <v>217</v>
      </c>
      <c r="G647" s="41">
        <v>291.05000000000001</v>
      </c>
      <c r="H647" s="42">
        <v>0</v>
      </c>
      <c r="I647" s="43">
        <f>ROUND(G647*H647,P4)</f>
        <v>0</v>
      </c>
      <c r="J647" s="37"/>
      <c r="O647" s="44">
        <f>I647*0.21</f>
        <v>0</v>
      </c>
      <c r="P647">
        <v>3</v>
      </c>
    </row>
    <row r="648" ht="30">
      <c r="A648" s="37" t="s">
        <v>207</v>
      </c>
      <c r="B648" s="45"/>
      <c r="C648" s="46"/>
      <c r="D648" s="46"/>
      <c r="E648" s="39" t="s">
        <v>5282</v>
      </c>
      <c r="F648" s="46"/>
      <c r="G648" s="46"/>
      <c r="H648" s="46"/>
      <c r="I648" s="46"/>
      <c r="J648" s="48"/>
    </row>
    <row r="649" ht="120">
      <c r="A649" s="37" t="s">
        <v>208</v>
      </c>
      <c r="B649" s="45"/>
      <c r="C649" s="46"/>
      <c r="D649" s="46"/>
      <c r="E649" s="49" t="s">
        <v>5283</v>
      </c>
      <c r="F649" s="46"/>
      <c r="G649" s="46"/>
      <c r="H649" s="46"/>
      <c r="I649" s="46"/>
      <c r="J649" s="48"/>
    </row>
    <row r="650">
      <c r="A650" s="37" t="s">
        <v>210</v>
      </c>
      <c r="B650" s="45"/>
      <c r="C650" s="46"/>
      <c r="D650" s="46"/>
      <c r="E650" s="47" t="s">
        <v>204</v>
      </c>
      <c r="F650" s="46"/>
      <c r="G650" s="46"/>
      <c r="H650" s="46"/>
      <c r="I650" s="46"/>
      <c r="J650" s="48"/>
    </row>
    <row r="651" ht="30">
      <c r="A651" s="37" t="s">
        <v>202</v>
      </c>
      <c r="B651" s="37">
        <v>168</v>
      </c>
      <c r="C651" s="38" t="s">
        <v>5284</v>
      </c>
      <c r="D651" s="37" t="s">
        <v>204</v>
      </c>
      <c r="E651" s="39" t="s">
        <v>5285</v>
      </c>
      <c r="F651" s="40" t="s">
        <v>227</v>
      </c>
      <c r="G651" s="41">
        <v>6138.5450000000001</v>
      </c>
      <c r="H651" s="42">
        <v>0</v>
      </c>
      <c r="I651" s="43">
        <f>ROUND(G651*H651,P4)</f>
        <v>0</v>
      </c>
      <c r="J651" s="37"/>
      <c r="O651" s="44">
        <f>I651*0.21</f>
        <v>0</v>
      </c>
      <c r="P651">
        <v>3</v>
      </c>
    </row>
    <row r="652" ht="30">
      <c r="A652" s="37" t="s">
        <v>207</v>
      </c>
      <c r="B652" s="45"/>
      <c r="C652" s="46"/>
      <c r="D652" s="46"/>
      <c r="E652" s="39" t="s">
        <v>5285</v>
      </c>
      <c r="F652" s="46"/>
      <c r="G652" s="46"/>
      <c r="H652" s="46"/>
      <c r="I652" s="46"/>
      <c r="J652" s="48"/>
    </row>
    <row r="653" ht="75">
      <c r="A653" s="37" t="s">
        <v>208</v>
      </c>
      <c r="B653" s="45"/>
      <c r="C653" s="46"/>
      <c r="D653" s="46"/>
      <c r="E653" s="49" t="s">
        <v>5286</v>
      </c>
      <c r="F653" s="46"/>
      <c r="G653" s="46"/>
      <c r="H653" s="46"/>
      <c r="I653" s="46"/>
      <c r="J653" s="48"/>
    </row>
    <row r="654">
      <c r="A654" s="37" t="s">
        <v>210</v>
      </c>
      <c r="B654" s="45"/>
      <c r="C654" s="46"/>
      <c r="D654" s="46"/>
      <c r="E654" s="47" t="s">
        <v>204</v>
      </c>
      <c r="F654" s="46"/>
      <c r="G654" s="46"/>
      <c r="H654" s="46"/>
      <c r="I654" s="46"/>
      <c r="J654" s="48"/>
    </row>
    <row r="655" ht="45">
      <c r="A655" s="37" t="s">
        <v>202</v>
      </c>
      <c r="B655" s="37">
        <v>169</v>
      </c>
      <c r="C655" s="38" t="s">
        <v>5287</v>
      </c>
      <c r="D655" s="37" t="s">
        <v>204</v>
      </c>
      <c r="E655" s="39" t="s">
        <v>5288</v>
      </c>
      <c r="F655" s="40" t="s">
        <v>476</v>
      </c>
      <c r="G655" s="41">
        <v>50.759</v>
      </c>
      <c r="H655" s="42">
        <v>0</v>
      </c>
      <c r="I655" s="43">
        <f>ROUND(G655*H655,P4)</f>
        <v>0</v>
      </c>
      <c r="J655" s="37"/>
      <c r="O655" s="44">
        <f>I655*0.21</f>
        <v>0</v>
      </c>
      <c r="P655">
        <v>3</v>
      </c>
    </row>
    <row r="656" ht="45">
      <c r="A656" s="37" t="s">
        <v>207</v>
      </c>
      <c r="B656" s="45"/>
      <c r="C656" s="46"/>
      <c r="D656" s="46"/>
      <c r="E656" s="39" t="s">
        <v>5288</v>
      </c>
      <c r="F656" s="46"/>
      <c r="G656" s="46"/>
      <c r="H656" s="46"/>
      <c r="I656" s="46"/>
      <c r="J656" s="48"/>
    </row>
    <row r="657">
      <c r="A657" s="37" t="s">
        <v>210</v>
      </c>
      <c r="B657" s="45"/>
      <c r="C657" s="46"/>
      <c r="D657" s="46"/>
      <c r="E657" s="47" t="s">
        <v>204</v>
      </c>
      <c r="F657" s="46"/>
      <c r="G657" s="46"/>
      <c r="H657" s="46"/>
      <c r="I657" s="46"/>
      <c r="J657" s="48"/>
    </row>
    <row r="658" ht="45">
      <c r="A658" s="37" t="s">
        <v>202</v>
      </c>
      <c r="B658" s="37">
        <v>170</v>
      </c>
      <c r="C658" s="38" t="s">
        <v>5289</v>
      </c>
      <c r="D658" s="37" t="s">
        <v>204</v>
      </c>
      <c r="E658" s="39" t="s">
        <v>5290</v>
      </c>
      <c r="F658" s="40" t="s">
        <v>877</v>
      </c>
      <c r="G658" s="41">
        <v>1</v>
      </c>
      <c r="H658" s="42">
        <v>0</v>
      </c>
      <c r="I658" s="43">
        <f>ROUND(G658*H658,P4)</f>
        <v>0</v>
      </c>
      <c r="J658" s="37"/>
      <c r="O658" s="44">
        <f>I658*0.21</f>
        <v>0</v>
      </c>
      <c r="P658">
        <v>3</v>
      </c>
    </row>
    <row r="659" ht="45">
      <c r="A659" s="37" t="s">
        <v>207</v>
      </c>
      <c r="B659" s="45"/>
      <c r="C659" s="46"/>
      <c r="D659" s="46"/>
      <c r="E659" s="39" t="s">
        <v>5291</v>
      </c>
      <c r="F659" s="46"/>
      <c r="G659" s="46"/>
      <c r="H659" s="46"/>
      <c r="I659" s="46"/>
      <c r="J659" s="48"/>
    </row>
    <row r="660" ht="30">
      <c r="A660" s="37" t="s">
        <v>208</v>
      </c>
      <c r="B660" s="45"/>
      <c r="C660" s="46"/>
      <c r="D660" s="46"/>
      <c r="E660" s="49" t="s">
        <v>3506</v>
      </c>
      <c r="F660" s="46"/>
      <c r="G660" s="46"/>
      <c r="H660" s="46"/>
      <c r="I660" s="46"/>
      <c r="J660" s="48"/>
    </row>
    <row r="661" ht="60">
      <c r="A661" s="37" t="s">
        <v>210</v>
      </c>
      <c r="B661" s="45"/>
      <c r="C661" s="46"/>
      <c r="D661" s="46"/>
      <c r="E661" s="39" t="s">
        <v>5144</v>
      </c>
      <c r="F661" s="46"/>
      <c r="G661" s="46"/>
      <c r="H661" s="46"/>
      <c r="I661" s="46"/>
      <c r="J661" s="48"/>
    </row>
    <row r="662">
      <c r="A662" s="31" t="s">
        <v>199</v>
      </c>
      <c r="B662" s="32"/>
      <c r="C662" s="33" t="s">
        <v>5292</v>
      </c>
      <c r="D662" s="34"/>
      <c r="E662" s="31" t="s">
        <v>5293</v>
      </c>
      <c r="F662" s="34"/>
      <c r="G662" s="34"/>
      <c r="H662" s="34"/>
      <c r="I662" s="35">
        <f>SUMIFS(I663:I705,A663:A705,"P")</f>
        <v>0</v>
      </c>
      <c r="J662" s="36"/>
    </row>
    <row r="663" ht="30">
      <c r="A663" s="37" t="s">
        <v>202</v>
      </c>
      <c r="B663" s="37">
        <v>171</v>
      </c>
      <c r="C663" s="38" t="s">
        <v>5294</v>
      </c>
      <c r="D663" s="37" t="s">
        <v>204</v>
      </c>
      <c r="E663" s="39" t="s">
        <v>5295</v>
      </c>
      <c r="F663" s="40" t="s">
        <v>206</v>
      </c>
      <c r="G663" s="41">
        <v>4</v>
      </c>
      <c r="H663" s="42">
        <v>0</v>
      </c>
      <c r="I663" s="43">
        <f>ROUND(G663*H663,P4)</f>
        <v>0</v>
      </c>
      <c r="J663" s="37"/>
      <c r="O663" s="44">
        <f>I663*0.21</f>
        <v>0</v>
      </c>
      <c r="P663">
        <v>3</v>
      </c>
    </row>
    <row r="664" ht="30">
      <c r="A664" s="37" t="s">
        <v>207</v>
      </c>
      <c r="B664" s="45"/>
      <c r="C664" s="46"/>
      <c r="D664" s="46"/>
      <c r="E664" s="39" t="s">
        <v>5295</v>
      </c>
      <c r="F664" s="46"/>
      <c r="G664" s="46"/>
      <c r="H664" s="46"/>
      <c r="I664" s="46"/>
      <c r="J664" s="48"/>
    </row>
    <row r="665" ht="120">
      <c r="A665" s="37" t="s">
        <v>208</v>
      </c>
      <c r="B665" s="45"/>
      <c r="C665" s="46"/>
      <c r="D665" s="46"/>
      <c r="E665" s="49" t="s">
        <v>5296</v>
      </c>
      <c r="F665" s="46"/>
      <c r="G665" s="46"/>
      <c r="H665" s="46"/>
      <c r="I665" s="46"/>
      <c r="J665" s="48"/>
    </row>
    <row r="666">
      <c r="A666" s="37" t="s">
        <v>210</v>
      </c>
      <c r="B666" s="45"/>
      <c r="C666" s="46"/>
      <c r="D666" s="46"/>
      <c r="E666" s="47" t="s">
        <v>204</v>
      </c>
      <c r="F666" s="46"/>
      <c r="G666" s="46"/>
      <c r="H666" s="46"/>
      <c r="I666" s="46"/>
      <c r="J666" s="48"/>
    </row>
    <row r="667" ht="30">
      <c r="A667" s="37" t="s">
        <v>202</v>
      </c>
      <c r="B667" s="37">
        <v>172</v>
      </c>
      <c r="C667" s="38" t="s">
        <v>5294</v>
      </c>
      <c r="D667" s="37" t="s">
        <v>200</v>
      </c>
      <c r="E667" s="39" t="s">
        <v>5295</v>
      </c>
      <c r="F667" s="40" t="s">
        <v>206</v>
      </c>
      <c r="G667" s="41">
        <v>1</v>
      </c>
      <c r="H667" s="42">
        <v>0</v>
      </c>
      <c r="I667" s="43">
        <f>ROUND(G667*H667,P4)</f>
        <v>0</v>
      </c>
      <c r="J667" s="37"/>
      <c r="O667" s="44">
        <f>I667*0.21</f>
        <v>0</v>
      </c>
      <c r="P667">
        <v>3</v>
      </c>
    </row>
    <row r="668" ht="30">
      <c r="A668" s="37" t="s">
        <v>207</v>
      </c>
      <c r="B668" s="45"/>
      <c r="C668" s="46"/>
      <c r="D668" s="46"/>
      <c r="E668" s="39" t="s">
        <v>5295</v>
      </c>
      <c r="F668" s="46"/>
      <c r="G668" s="46"/>
      <c r="H668" s="46"/>
      <c r="I668" s="46"/>
      <c r="J668" s="48"/>
    </row>
    <row r="669" ht="60">
      <c r="A669" s="37" t="s">
        <v>208</v>
      </c>
      <c r="B669" s="45"/>
      <c r="C669" s="46"/>
      <c r="D669" s="46"/>
      <c r="E669" s="49" t="s">
        <v>5297</v>
      </c>
      <c r="F669" s="46"/>
      <c r="G669" s="46"/>
      <c r="H669" s="46"/>
      <c r="I669" s="46"/>
      <c r="J669" s="48"/>
    </row>
    <row r="670">
      <c r="A670" s="37" t="s">
        <v>210</v>
      </c>
      <c r="B670" s="45"/>
      <c r="C670" s="46"/>
      <c r="D670" s="46"/>
      <c r="E670" s="47" t="s">
        <v>204</v>
      </c>
      <c r="F670" s="46"/>
      <c r="G670" s="46"/>
      <c r="H670" s="46"/>
      <c r="I670" s="46"/>
      <c r="J670" s="48"/>
    </row>
    <row r="671" ht="30">
      <c r="A671" s="37" t="s">
        <v>202</v>
      </c>
      <c r="B671" s="37">
        <v>173</v>
      </c>
      <c r="C671" s="38" t="s">
        <v>5298</v>
      </c>
      <c r="D671" s="37" t="s">
        <v>204</v>
      </c>
      <c r="E671" s="39" t="s">
        <v>5299</v>
      </c>
      <c r="F671" s="40" t="s">
        <v>206</v>
      </c>
      <c r="G671" s="41">
        <v>1</v>
      </c>
      <c r="H671" s="42">
        <v>0</v>
      </c>
      <c r="I671" s="43">
        <f>ROUND(G671*H671,P4)</f>
        <v>0</v>
      </c>
      <c r="J671" s="37"/>
      <c r="O671" s="44">
        <f>I671*0.21</f>
        <v>0</v>
      </c>
      <c r="P671">
        <v>3</v>
      </c>
    </row>
    <row r="672" ht="30">
      <c r="A672" s="37" t="s">
        <v>207</v>
      </c>
      <c r="B672" s="45"/>
      <c r="C672" s="46"/>
      <c r="D672" s="46"/>
      <c r="E672" s="39" t="s">
        <v>5299</v>
      </c>
      <c r="F672" s="46"/>
      <c r="G672" s="46"/>
      <c r="H672" s="46"/>
      <c r="I672" s="46"/>
      <c r="J672" s="48"/>
    </row>
    <row r="673" ht="60">
      <c r="A673" s="37" t="s">
        <v>208</v>
      </c>
      <c r="B673" s="45"/>
      <c r="C673" s="46"/>
      <c r="D673" s="46"/>
      <c r="E673" s="49" t="s">
        <v>5297</v>
      </c>
      <c r="F673" s="46"/>
      <c r="G673" s="46"/>
      <c r="H673" s="46"/>
      <c r="I673" s="46"/>
      <c r="J673" s="48"/>
    </row>
    <row r="674">
      <c r="A674" s="37" t="s">
        <v>210</v>
      </c>
      <c r="B674" s="45"/>
      <c r="C674" s="46"/>
      <c r="D674" s="46"/>
      <c r="E674" s="47" t="s">
        <v>204</v>
      </c>
      <c r="F674" s="46"/>
      <c r="G674" s="46"/>
      <c r="H674" s="46"/>
      <c r="I674" s="46"/>
      <c r="J674" s="48"/>
    </row>
    <row r="675" ht="30">
      <c r="A675" s="37" t="s">
        <v>202</v>
      </c>
      <c r="B675" s="37">
        <v>174</v>
      </c>
      <c r="C675" s="38" t="s">
        <v>5300</v>
      </c>
      <c r="D675" s="37" t="s">
        <v>204</v>
      </c>
      <c r="E675" s="39" t="s">
        <v>5301</v>
      </c>
      <c r="F675" s="40" t="s">
        <v>206</v>
      </c>
      <c r="G675" s="41">
        <v>4</v>
      </c>
      <c r="H675" s="42">
        <v>0</v>
      </c>
      <c r="I675" s="43">
        <f>ROUND(G675*H675,P4)</f>
        <v>0</v>
      </c>
      <c r="J675" s="37"/>
      <c r="O675" s="44">
        <f>I675*0.21</f>
        <v>0</v>
      </c>
      <c r="P675">
        <v>3</v>
      </c>
    </row>
    <row r="676" ht="30">
      <c r="A676" s="37" t="s">
        <v>207</v>
      </c>
      <c r="B676" s="45"/>
      <c r="C676" s="46"/>
      <c r="D676" s="46"/>
      <c r="E676" s="39" t="s">
        <v>5301</v>
      </c>
      <c r="F676" s="46"/>
      <c r="G676" s="46"/>
      <c r="H676" s="46"/>
      <c r="I676" s="46"/>
      <c r="J676" s="48"/>
    </row>
    <row r="677" ht="120">
      <c r="A677" s="37" t="s">
        <v>208</v>
      </c>
      <c r="B677" s="45"/>
      <c r="C677" s="46"/>
      <c r="D677" s="46"/>
      <c r="E677" s="49" t="s">
        <v>5296</v>
      </c>
      <c r="F677" s="46"/>
      <c r="G677" s="46"/>
      <c r="H677" s="46"/>
      <c r="I677" s="46"/>
      <c r="J677" s="48"/>
    </row>
    <row r="678">
      <c r="A678" s="37" t="s">
        <v>210</v>
      </c>
      <c r="B678" s="45"/>
      <c r="C678" s="46"/>
      <c r="D678" s="46"/>
      <c r="E678" s="47" t="s">
        <v>204</v>
      </c>
      <c r="F678" s="46"/>
      <c r="G678" s="46"/>
      <c r="H678" s="46"/>
      <c r="I678" s="46"/>
      <c r="J678" s="48"/>
    </row>
    <row r="679" ht="30">
      <c r="A679" s="37" t="s">
        <v>202</v>
      </c>
      <c r="B679" s="37">
        <v>175</v>
      </c>
      <c r="C679" s="38" t="s">
        <v>5302</v>
      </c>
      <c r="D679" s="37" t="s">
        <v>204</v>
      </c>
      <c r="E679" s="39" t="s">
        <v>5303</v>
      </c>
      <c r="F679" s="40" t="s">
        <v>206</v>
      </c>
      <c r="G679" s="41">
        <v>4</v>
      </c>
      <c r="H679" s="42">
        <v>0</v>
      </c>
      <c r="I679" s="43">
        <f>ROUND(G679*H679,P4)</f>
        <v>0</v>
      </c>
      <c r="J679" s="37"/>
      <c r="O679" s="44">
        <f>I679*0.21</f>
        <v>0</v>
      </c>
      <c r="P679">
        <v>3</v>
      </c>
    </row>
    <row r="680" ht="30">
      <c r="A680" s="37" t="s">
        <v>207</v>
      </c>
      <c r="B680" s="45"/>
      <c r="C680" s="46"/>
      <c r="D680" s="46"/>
      <c r="E680" s="39" t="s">
        <v>5303</v>
      </c>
      <c r="F680" s="46"/>
      <c r="G680" s="46"/>
      <c r="H680" s="46"/>
      <c r="I680" s="46"/>
      <c r="J680" s="48"/>
    </row>
    <row r="681" ht="120">
      <c r="A681" s="37" t="s">
        <v>208</v>
      </c>
      <c r="B681" s="45"/>
      <c r="C681" s="46"/>
      <c r="D681" s="46"/>
      <c r="E681" s="49" t="s">
        <v>5296</v>
      </c>
      <c r="F681" s="46"/>
      <c r="G681" s="46"/>
      <c r="H681" s="46"/>
      <c r="I681" s="46"/>
      <c r="J681" s="48"/>
    </row>
    <row r="682">
      <c r="A682" s="37" t="s">
        <v>210</v>
      </c>
      <c r="B682" s="45"/>
      <c r="C682" s="46"/>
      <c r="D682" s="46"/>
      <c r="E682" s="47" t="s">
        <v>204</v>
      </c>
      <c r="F682" s="46"/>
      <c r="G682" s="46"/>
      <c r="H682" s="46"/>
      <c r="I682" s="46"/>
      <c r="J682" s="48"/>
    </row>
    <row r="683" ht="30">
      <c r="A683" s="37" t="s">
        <v>202</v>
      </c>
      <c r="B683" s="37">
        <v>176</v>
      </c>
      <c r="C683" s="38" t="s">
        <v>5304</v>
      </c>
      <c r="D683" s="37" t="s">
        <v>204</v>
      </c>
      <c r="E683" s="39" t="s">
        <v>5305</v>
      </c>
      <c r="F683" s="40" t="s">
        <v>206</v>
      </c>
      <c r="G683" s="41">
        <v>1</v>
      </c>
      <c r="H683" s="42">
        <v>0</v>
      </c>
      <c r="I683" s="43">
        <f>ROUND(G683*H683,P4)</f>
        <v>0</v>
      </c>
      <c r="J683" s="37"/>
      <c r="O683" s="44">
        <f>I683*0.21</f>
        <v>0</v>
      </c>
      <c r="P683">
        <v>3</v>
      </c>
    </row>
    <row r="684" ht="30">
      <c r="A684" s="37" t="s">
        <v>207</v>
      </c>
      <c r="B684" s="45"/>
      <c r="C684" s="46"/>
      <c r="D684" s="46"/>
      <c r="E684" s="39" t="s">
        <v>5305</v>
      </c>
      <c r="F684" s="46"/>
      <c r="G684" s="46"/>
      <c r="H684" s="46"/>
      <c r="I684" s="46"/>
      <c r="J684" s="48"/>
    </row>
    <row r="685" ht="60">
      <c r="A685" s="37" t="s">
        <v>208</v>
      </c>
      <c r="B685" s="45"/>
      <c r="C685" s="46"/>
      <c r="D685" s="46"/>
      <c r="E685" s="49" t="s">
        <v>5297</v>
      </c>
      <c r="F685" s="46"/>
      <c r="G685" s="46"/>
      <c r="H685" s="46"/>
      <c r="I685" s="46"/>
      <c r="J685" s="48"/>
    </row>
    <row r="686">
      <c r="A686" s="37" t="s">
        <v>210</v>
      </c>
      <c r="B686" s="45"/>
      <c r="C686" s="46"/>
      <c r="D686" s="46"/>
      <c r="E686" s="47" t="s">
        <v>204</v>
      </c>
      <c r="F686" s="46"/>
      <c r="G686" s="46"/>
      <c r="H686" s="46"/>
      <c r="I686" s="46"/>
      <c r="J686" s="48"/>
    </row>
    <row r="687" ht="45">
      <c r="A687" s="37" t="s">
        <v>202</v>
      </c>
      <c r="B687" s="37">
        <v>177</v>
      </c>
      <c r="C687" s="38" t="s">
        <v>5306</v>
      </c>
      <c r="D687" s="37" t="s">
        <v>204</v>
      </c>
      <c r="E687" s="39" t="s">
        <v>5307</v>
      </c>
      <c r="F687" s="40" t="s">
        <v>476</v>
      </c>
      <c r="G687" s="41">
        <v>0.072999999999999995</v>
      </c>
      <c r="H687" s="42">
        <v>0</v>
      </c>
      <c r="I687" s="43">
        <f>ROUND(G687*H687,P4)</f>
        <v>0</v>
      </c>
      <c r="J687" s="37"/>
      <c r="O687" s="44">
        <f>I687*0.21</f>
        <v>0</v>
      </c>
      <c r="P687">
        <v>3</v>
      </c>
    </row>
    <row r="688" ht="45">
      <c r="A688" s="37" t="s">
        <v>207</v>
      </c>
      <c r="B688" s="45"/>
      <c r="C688" s="46"/>
      <c r="D688" s="46"/>
      <c r="E688" s="39" t="s">
        <v>5307</v>
      </c>
      <c r="F688" s="46"/>
      <c r="G688" s="46"/>
      <c r="H688" s="46"/>
      <c r="I688" s="46"/>
      <c r="J688" s="48"/>
    </row>
    <row r="689">
      <c r="A689" s="37" t="s">
        <v>210</v>
      </c>
      <c r="B689" s="45"/>
      <c r="C689" s="46"/>
      <c r="D689" s="46"/>
      <c r="E689" s="47" t="s">
        <v>204</v>
      </c>
      <c r="F689" s="46"/>
      <c r="G689" s="46"/>
      <c r="H689" s="46"/>
      <c r="I689" s="46"/>
      <c r="J689" s="48"/>
    </row>
    <row r="690">
      <c r="A690" s="37" t="s">
        <v>202</v>
      </c>
      <c r="B690" s="37">
        <v>178</v>
      </c>
      <c r="C690" s="38" t="s">
        <v>5308</v>
      </c>
      <c r="D690" s="37" t="s">
        <v>204</v>
      </c>
      <c r="E690" s="39" t="s">
        <v>5309</v>
      </c>
      <c r="F690" s="40" t="s">
        <v>206</v>
      </c>
      <c r="G690" s="41">
        <v>13</v>
      </c>
      <c r="H690" s="42">
        <v>0</v>
      </c>
      <c r="I690" s="43">
        <f>ROUND(G690*H690,P4)</f>
        <v>0</v>
      </c>
      <c r="J690" s="37"/>
      <c r="O690" s="44">
        <f>I690*0.21</f>
        <v>0</v>
      </c>
      <c r="P690">
        <v>3</v>
      </c>
    </row>
    <row r="691">
      <c r="A691" s="37" t="s">
        <v>207</v>
      </c>
      <c r="B691" s="45"/>
      <c r="C691" s="46"/>
      <c r="D691" s="46"/>
      <c r="E691" s="39" t="s">
        <v>5309</v>
      </c>
      <c r="F691" s="46"/>
      <c r="G691" s="46"/>
      <c r="H691" s="46"/>
      <c r="I691" s="46"/>
      <c r="J691" s="48"/>
    </row>
    <row r="692" ht="105">
      <c r="A692" s="37" t="s">
        <v>208</v>
      </c>
      <c r="B692" s="45"/>
      <c r="C692" s="46"/>
      <c r="D692" s="46"/>
      <c r="E692" s="49" t="s">
        <v>5310</v>
      </c>
      <c r="F692" s="46"/>
      <c r="G692" s="46"/>
      <c r="H692" s="46"/>
      <c r="I692" s="46"/>
      <c r="J692" s="48"/>
    </row>
    <row r="693">
      <c r="A693" s="37" t="s">
        <v>210</v>
      </c>
      <c r="B693" s="45"/>
      <c r="C693" s="46"/>
      <c r="D693" s="46"/>
      <c r="E693" s="47" t="s">
        <v>204</v>
      </c>
      <c r="F693" s="46"/>
      <c r="G693" s="46"/>
      <c r="H693" s="46"/>
      <c r="I693" s="46"/>
      <c r="J693" s="48"/>
    </row>
    <row r="694">
      <c r="A694" s="37" t="s">
        <v>202</v>
      </c>
      <c r="B694" s="37">
        <v>179</v>
      </c>
      <c r="C694" s="38" t="s">
        <v>5311</v>
      </c>
      <c r="D694" s="37" t="s">
        <v>204</v>
      </c>
      <c r="E694" s="39" t="s">
        <v>5312</v>
      </c>
      <c r="F694" s="40" t="s">
        <v>206</v>
      </c>
      <c r="G694" s="41">
        <v>13</v>
      </c>
      <c r="H694" s="42">
        <v>0</v>
      </c>
      <c r="I694" s="43">
        <f>ROUND(G694*H694,P4)</f>
        <v>0</v>
      </c>
      <c r="J694" s="37"/>
      <c r="O694" s="44">
        <f>I694*0.21</f>
        <v>0</v>
      </c>
      <c r="P694">
        <v>3</v>
      </c>
    </row>
    <row r="695">
      <c r="A695" s="37" t="s">
        <v>207</v>
      </c>
      <c r="B695" s="45"/>
      <c r="C695" s="46"/>
      <c r="D695" s="46"/>
      <c r="E695" s="39" t="s">
        <v>5312</v>
      </c>
      <c r="F695" s="46"/>
      <c r="G695" s="46"/>
      <c r="H695" s="46"/>
      <c r="I695" s="46"/>
      <c r="J695" s="48"/>
    </row>
    <row r="696" ht="105">
      <c r="A696" s="37" t="s">
        <v>208</v>
      </c>
      <c r="B696" s="45"/>
      <c r="C696" s="46"/>
      <c r="D696" s="46"/>
      <c r="E696" s="49" t="s">
        <v>5310</v>
      </c>
      <c r="F696" s="46"/>
      <c r="G696" s="46"/>
      <c r="H696" s="46"/>
      <c r="I696" s="46"/>
      <c r="J696" s="48"/>
    </row>
    <row r="697">
      <c r="A697" s="37" t="s">
        <v>210</v>
      </c>
      <c r="B697" s="45"/>
      <c r="C697" s="46"/>
      <c r="D697" s="46"/>
      <c r="E697" s="47" t="s">
        <v>204</v>
      </c>
      <c r="F697" s="46"/>
      <c r="G697" s="46"/>
      <c r="H697" s="46"/>
      <c r="I697" s="46"/>
      <c r="J697" s="48"/>
    </row>
    <row r="698" ht="30">
      <c r="A698" s="37" t="s">
        <v>202</v>
      </c>
      <c r="B698" s="37">
        <v>180</v>
      </c>
      <c r="C698" s="38" t="s">
        <v>5313</v>
      </c>
      <c r="D698" s="37" t="s">
        <v>204</v>
      </c>
      <c r="E698" s="39" t="s">
        <v>5314</v>
      </c>
      <c r="F698" s="40" t="s">
        <v>4213</v>
      </c>
      <c r="G698" s="41">
        <v>1</v>
      </c>
      <c r="H698" s="42">
        <v>0</v>
      </c>
      <c r="I698" s="43">
        <f>ROUND(G698*H698,P4)</f>
        <v>0</v>
      </c>
      <c r="J698" s="37"/>
      <c r="O698" s="44">
        <f>I698*0.21</f>
        <v>0</v>
      </c>
      <c r="P698">
        <v>3</v>
      </c>
    </row>
    <row r="699" ht="30">
      <c r="A699" s="37" t="s">
        <v>207</v>
      </c>
      <c r="B699" s="45"/>
      <c r="C699" s="46"/>
      <c r="D699" s="46"/>
      <c r="E699" s="39" t="s">
        <v>5314</v>
      </c>
      <c r="F699" s="46"/>
      <c r="G699" s="46"/>
      <c r="H699" s="46"/>
      <c r="I699" s="46"/>
      <c r="J699" s="48"/>
    </row>
    <row r="700" ht="60">
      <c r="A700" s="37" t="s">
        <v>208</v>
      </c>
      <c r="B700" s="45"/>
      <c r="C700" s="46"/>
      <c r="D700" s="46"/>
      <c r="E700" s="49" t="s">
        <v>5315</v>
      </c>
      <c r="F700" s="46"/>
      <c r="G700" s="46"/>
      <c r="H700" s="46"/>
      <c r="I700" s="46"/>
      <c r="J700" s="48"/>
    </row>
    <row r="701" ht="45">
      <c r="A701" s="37" t="s">
        <v>210</v>
      </c>
      <c r="B701" s="45"/>
      <c r="C701" s="46"/>
      <c r="D701" s="46"/>
      <c r="E701" s="39" t="s">
        <v>5316</v>
      </c>
      <c r="F701" s="46"/>
      <c r="G701" s="46"/>
      <c r="H701" s="46"/>
      <c r="I701" s="46"/>
      <c r="J701" s="48"/>
    </row>
    <row r="702" ht="30">
      <c r="A702" s="37" t="s">
        <v>202</v>
      </c>
      <c r="B702" s="37">
        <v>181</v>
      </c>
      <c r="C702" s="38" t="s">
        <v>5317</v>
      </c>
      <c r="D702" s="37" t="s">
        <v>204</v>
      </c>
      <c r="E702" s="39" t="s">
        <v>5318</v>
      </c>
      <c r="F702" s="40" t="s">
        <v>206</v>
      </c>
      <c r="G702" s="41">
        <v>13</v>
      </c>
      <c r="H702" s="42">
        <v>0</v>
      </c>
      <c r="I702" s="43">
        <f>ROUND(G702*H702,P4)</f>
        <v>0</v>
      </c>
      <c r="J702" s="37"/>
      <c r="O702" s="44">
        <f>I702*0.21</f>
        <v>0</v>
      </c>
      <c r="P702">
        <v>3</v>
      </c>
    </row>
    <row r="703" ht="30">
      <c r="A703" s="37" t="s">
        <v>207</v>
      </c>
      <c r="B703" s="45"/>
      <c r="C703" s="46"/>
      <c r="D703" s="46"/>
      <c r="E703" s="39" t="s">
        <v>5318</v>
      </c>
      <c r="F703" s="46"/>
      <c r="G703" s="46"/>
      <c r="H703" s="46"/>
      <c r="I703" s="46"/>
      <c r="J703" s="48"/>
    </row>
    <row r="704" ht="105">
      <c r="A704" s="37" t="s">
        <v>208</v>
      </c>
      <c r="B704" s="45"/>
      <c r="C704" s="46"/>
      <c r="D704" s="46"/>
      <c r="E704" s="49" t="s">
        <v>5310</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5319</v>
      </c>
      <c r="D706" s="34"/>
      <c r="E706" s="31" t="s">
        <v>5320</v>
      </c>
      <c r="F706" s="34"/>
      <c r="G706" s="34"/>
      <c r="H706" s="34"/>
      <c r="I706" s="35">
        <f>SUMIFS(I707:I750,A707:A750,"P")</f>
        <v>0</v>
      </c>
      <c r="J706" s="36"/>
    </row>
    <row r="707" ht="45">
      <c r="A707" s="37" t="s">
        <v>202</v>
      </c>
      <c r="B707" s="37">
        <v>182</v>
      </c>
      <c r="C707" s="38" t="s">
        <v>5321</v>
      </c>
      <c r="D707" s="37" t="s">
        <v>204</v>
      </c>
      <c r="E707" s="39" t="s">
        <v>5322</v>
      </c>
      <c r="F707" s="40" t="s">
        <v>227</v>
      </c>
      <c r="G707" s="41">
        <v>169.554</v>
      </c>
      <c r="H707" s="42">
        <v>0</v>
      </c>
      <c r="I707" s="43">
        <f>ROUND(G707*H707,P4)</f>
        <v>0</v>
      </c>
      <c r="J707" s="37"/>
      <c r="O707" s="44">
        <f>I707*0.21</f>
        <v>0</v>
      </c>
      <c r="P707">
        <v>3</v>
      </c>
    </row>
    <row r="708" ht="45">
      <c r="A708" s="37" t="s">
        <v>207</v>
      </c>
      <c r="B708" s="45"/>
      <c r="C708" s="46"/>
      <c r="D708" s="46"/>
      <c r="E708" s="39" t="s">
        <v>5323</v>
      </c>
      <c r="F708" s="46"/>
      <c r="G708" s="46"/>
      <c r="H708" s="46"/>
      <c r="I708" s="46"/>
      <c r="J708" s="48"/>
    </row>
    <row r="709" ht="90">
      <c r="A709" s="37" t="s">
        <v>208</v>
      </c>
      <c r="B709" s="45"/>
      <c r="C709" s="46"/>
      <c r="D709" s="46"/>
      <c r="E709" s="49" t="s">
        <v>5324</v>
      </c>
      <c r="F709" s="46"/>
      <c r="G709" s="46"/>
      <c r="H709" s="46"/>
      <c r="I709" s="46"/>
      <c r="J709" s="48"/>
    </row>
    <row r="710">
      <c r="A710" s="37" t="s">
        <v>210</v>
      </c>
      <c r="B710" s="45"/>
      <c r="C710" s="46"/>
      <c r="D710" s="46"/>
      <c r="E710" s="47" t="s">
        <v>204</v>
      </c>
      <c r="F710" s="46"/>
      <c r="G710" s="46"/>
      <c r="H710" s="46"/>
      <c r="I710" s="46"/>
      <c r="J710" s="48"/>
    </row>
    <row r="711" ht="30">
      <c r="A711" s="37" t="s">
        <v>202</v>
      </c>
      <c r="B711" s="37">
        <v>183</v>
      </c>
      <c r="C711" s="38" t="s">
        <v>5325</v>
      </c>
      <c r="D711" s="37" t="s">
        <v>204</v>
      </c>
      <c r="E711" s="39" t="s">
        <v>5326</v>
      </c>
      <c r="F711" s="40" t="s">
        <v>492</v>
      </c>
      <c r="G711" s="41">
        <v>4.2389999999999999</v>
      </c>
      <c r="H711" s="42">
        <v>0</v>
      </c>
      <c r="I711" s="43">
        <f>ROUND(G711*H711,P4)</f>
        <v>0</v>
      </c>
      <c r="J711" s="37"/>
      <c r="O711" s="44">
        <f>I711*0.21</f>
        <v>0</v>
      </c>
      <c r="P711">
        <v>3</v>
      </c>
    </row>
    <row r="712" ht="30">
      <c r="A712" s="37" t="s">
        <v>207</v>
      </c>
      <c r="B712" s="45"/>
      <c r="C712" s="46"/>
      <c r="D712" s="46"/>
      <c r="E712" s="39" t="s">
        <v>5326</v>
      </c>
      <c r="F712" s="46"/>
      <c r="G712" s="46"/>
      <c r="H712" s="46"/>
      <c r="I712" s="46"/>
      <c r="J712" s="48"/>
    </row>
    <row r="713" ht="105">
      <c r="A713" s="37" t="s">
        <v>208</v>
      </c>
      <c r="B713" s="45"/>
      <c r="C713" s="46"/>
      <c r="D713" s="46"/>
      <c r="E713" s="49" t="s">
        <v>5327</v>
      </c>
      <c r="F713" s="46"/>
      <c r="G713" s="46"/>
      <c r="H713" s="46"/>
      <c r="I713" s="46"/>
      <c r="J713" s="48"/>
    </row>
    <row r="714">
      <c r="A714" s="37" t="s">
        <v>210</v>
      </c>
      <c r="B714" s="45"/>
      <c r="C714" s="46"/>
      <c r="D714" s="46"/>
      <c r="E714" s="47" t="s">
        <v>204</v>
      </c>
      <c r="F714" s="46"/>
      <c r="G714" s="46"/>
      <c r="H714" s="46"/>
      <c r="I714" s="46"/>
      <c r="J714" s="48"/>
    </row>
    <row r="715" ht="30">
      <c r="A715" s="37" t="s">
        <v>202</v>
      </c>
      <c r="B715" s="37">
        <v>184</v>
      </c>
      <c r="C715" s="38" t="s">
        <v>5328</v>
      </c>
      <c r="D715" s="37" t="s">
        <v>204</v>
      </c>
      <c r="E715" s="39" t="s">
        <v>5329</v>
      </c>
      <c r="F715" s="40" t="s">
        <v>227</v>
      </c>
      <c r="G715" s="41">
        <v>53.100000000000001</v>
      </c>
      <c r="H715" s="42">
        <v>0</v>
      </c>
      <c r="I715" s="43">
        <f>ROUND(G715*H715,P4)</f>
        <v>0</v>
      </c>
      <c r="J715" s="37"/>
      <c r="O715" s="44">
        <f>I715*0.21</f>
        <v>0</v>
      </c>
      <c r="P715">
        <v>3</v>
      </c>
    </row>
    <row r="716" ht="30">
      <c r="A716" s="37" t="s">
        <v>207</v>
      </c>
      <c r="B716" s="45"/>
      <c r="C716" s="46"/>
      <c r="D716" s="46"/>
      <c r="E716" s="39" t="s">
        <v>5329</v>
      </c>
      <c r="F716" s="46"/>
      <c r="G716" s="46"/>
      <c r="H716" s="46"/>
      <c r="I716" s="46"/>
      <c r="J716" s="48"/>
    </row>
    <row r="717" ht="30">
      <c r="A717" s="37" t="s">
        <v>208</v>
      </c>
      <c r="B717" s="45"/>
      <c r="C717" s="46"/>
      <c r="D717" s="46"/>
      <c r="E717" s="49" t="s">
        <v>5330</v>
      </c>
      <c r="F717" s="46"/>
      <c r="G717" s="46"/>
      <c r="H717" s="46"/>
      <c r="I717" s="46"/>
      <c r="J717" s="48"/>
    </row>
    <row r="718">
      <c r="A718" s="37" t="s">
        <v>210</v>
      </c>
      <c r="B718" s="45"/>
      <c r="C718" s="46"/>
      <c r="D718" s="46"/>
      <c r="E718" s="47" t="s">
        <v>204</v>
      </c>
      <c r="F718" s="46"/>
      <c r="G718" s="46"/>
      <c r="H718" s="46"/>
      <c r="I718" s="46"/>
      <c r="J718" s="48"/>
    </row>
    <row r="719" ht="30">
      <c r="A719" s="37" t="s">
        <v>202</v>
      </c>
      <c r="B719" s="37">
        <v>185</v>
      </c>
      <c r="C719" s="38" t="s">
        <v>5331</v>
      </c>
      <c r="D719" s="37" t="s">
        <v>204</v>
      </c>
      <c r="E719" s="39" t="s">
        <v>5332</v>
      </c>
      <c r="F719" s="40" t="s">
        <v>217</v>
      </c>
      <c r="G719" s="41">
        <v>143.37</v>
      </c>
      <c r="H719" s="42">
        <v>0</v>
      </c>
      <c r="I719" s="43">
        <f>ROUND(G719*H719,P4)</f>
        <v>0</v>
      </c>
      <c r="J719" s="37"/>
      <c r="O719" s="44">
        <f>I719*0.21</f>
        <v>0</v>
      </c>
      <c r="P719">
        <v>3</v>
      </c>
    </row>
    <row r="720" ht="30">
      <c r="A720" s="37" t="s">
        <v>207</v>
      </c>
      <c r="B720" s="45"/>
      <c r="C720" s="46"/>
      <c r="D720" s="46"/>
      <c r="E720" s="39" t="s">
        <v>5332</v>
      </c>
      <c r="F720" s="46"/>
      <c r="G720" s="46"/>
      <c r="H720" s="46"/>
      <c r="I720" s="46"/>
      <c r="J720" s="48"/>
    </row>
    <row r="721">
      <c r="A721" s="37" t="s">
        <v>208</v>
      </c>
      <c r="B721" s="45"/>
      <c r="C721" s="46"/>
      <c r="D721" s="46"/>
      <c r="E721" s="49" t="s">
        <v>5333</v>
      </c>
      <c r="F721" s="46"/>
      <c r="G721" s="46"/>
      <c r="H721" s="46"/>
      <c r="I721" s="46"/>
      <c r="J721" s="48"/>
    </row>
    <row r="722">
      <c r="A722" s="37" t="s">
        <v>210</v>
      </c>
      <c r="B722" s="45"/>
      <c r="C722" s="46"/>
      <c r="D722" s="46"/>
      <c r="E722" s="47" t="s">
        <v>204</v>
      </c>
      <c r="F722" s="46"/>
      <c r="G722" s="46"/>
      <c r="H722" s="46"/>
      <c r="I722" s="46"/>
      <c r="J722" s="48"/>
    </row>
    <row r="723" ht="45">
      <c r="A723" s="37" t="s">
        <v>202</v>
      </c>
      <c r="B723" s="37">
        <v>186</v>
      </c>
      <c r="C723" s="38" t="s">
        <v>5334</v>
      </c>
      <c r="D723" s="37" t="s">
        <v>204</v>
      </c>
      <c r="E723" s="39" t="s">
        <v>5335</v>
      </c>
      <c r="F723" s="40" t="s">
        <v>227</v>
      </c>
      <c r="G723" s="41">
        <v>53.100000000000001</v>
      </c>
      <c r="H723" s="42">
        <v>0</v>
      </c>
      <c r="I723" s="43">
        <f>ROUND(G723*H723,P4)</f>
        <v>0</v>
      </c>
      <c r="J723" s="37"/>
      <c r="O723" s="44">
        <f>I723*0.21</f>
        <v>0</v>
      </c>
      <c r="P723">
        <v>3</v>
      </c>
    </row>
    <row r="724" ht="45">
      <c r="A724" s="37" t="s">
        <v>207</v>
      </c>
      <c r="B724" s="45"/>
      <c r="C724" s="46"/>
      <c r="D724" s="46"/>
      <c r="E724" s="39" t="s">
        <v>5336</v>
      </c>
      <c r="F724" s="46"/>
      <c r="G724" s="46"/>
      <c r="H724" s="46"/>
      <c r="I724" s="46"/>
      <c r="J724" s="48"/>
    </row>
    <row r="725" ht="30">
      <c r="A725" s="37" t="s">
        <v>208</v>
      </c>
      <c r="B725" s="45"/>
      <c r="C725" s="46"/>
      <c r="D725" s="46"/>
      <c r="E725" s="49" t="s">
        <v>5337</v>
      </c>
      <c r="F725" s="46"/>
      <c r="G725" s="46"/>
      <c r="H725" s="46"/>
      <c r="I725" s="46"/>
      <c r="J725" s="48"/>
    </row>
    <row r="726">
      <c r="A726" s="37" t="s">
        <v>210</v>
      </c>
      <c r="B726" s="45"/>
      <c r="C726" s="46"/>
      <c r="D726" s="46"/>
      <c r="E726" s="47" t="s">
        <v>204</v>
      </c>
      <c r="F726" s="46"/>
      <c r="G726" s="46"/>
      <c r="H726" s="46"/>
      <c r="I726" s="46"/>
      <c r="J726" s="48"/>
    </row>
    <row r="727" ht="45">
      <c r="A727" s="37" t="s">
        <v>202</v>
      </c>
      <c r="B727" s="37">
        <v>187</v>
      </c>
      <c r="C727" s="38" t="s">
        <v>5338</v>
      </c>
      <c r="D727" s="37" t="s">
        <v>204</v>
      </c>
      <c r="E727" s="39" t="s">
        <v>5339</v>
      </c>
      <c r="F727" s="40" t="s">
        <v>217</v>
      </c>
      <c r="G727" s="41">
        <v>49.439999999999998</v>
      </c>
      <c r="H727" s="42">
        <v>0</v>
      </c>
      <c r="I727" s="43">
        <f>ROUND(G727*H727,P4)</f>
        <v>0</v>
      </c>
      <c r="J727" s="37"/>
      <c r="O727" s="44">
        <f>I727*0.21</f>
        <v>0</v>
      </c>
      <c r="P727">
        <v>3</v>
      </c>
    </row>
    <row r="728" ht="45">
      <c r="A728" s="37" t="s">
        <v>207</v>
      </c>
      <c r="B728" s="45"/>
      <c r="C728" s="46"/>
      <c r="D728" s="46"/>
      <c r="E728" s="39" t="s">
        <v>5339</v>
      </c>
      <c r="F728" s="46"/>
      <c r="G728" s="46"/>
      <c r="H728" s="46"/>
      <c r="I728" s="46"/>
      <c r="J728" s="48"/>
    </row>
    <row r="729" ht="120">
      <c r="A729" s="37" t="s">
        <v>208</v>
      </c>
      <c r="B729" s="45"/>
      <c r="C729" s="46"/>
      <c r="D729" s="46"/>
      <c r="E729" s="49" t="s">
        <v>5340</v>
      </c>
      <c r="F729" s="46"/>
      <c r="G729" s="46"/>
      <c r="H729" s="46"/>
      <c r="I729" s="46"/>
      <c r="J729" s="48"/>
    </row>
    <row r="730">
      <c r="A730" s="37" t="s">
        <v>210</v>
      </c>
      <c r="B730" s="45"/>
      <c r="C730" s="46"/>
      <c r="D730" s="46"/>
      <c r="E730" s="47" t="s">
        <v>204</v>
      </c>
      <c r="F730" s="46"/>
      <c r="G730" s="46"/>
      <c r="H730" s="46"/>
      <c r="I730" s="46"/>
      <c r="J730" s="48"/>
    </row>
    <row r="731" ht="30">
      <c r="A731" s="37" t="s">
        <v>202</v>
      </c>
      <c r="B731" s="37">
        <v>188</v>
      </c>
      <c r="C731" s="38" t="s">
        <v>5341</v>
      </c>
      <c r="D731" s="37" t="s">
        <v>204</v>
      </c>
      <c r="E731" s="39" t="s">
        <v>5342</v>
      </c>
      <c r="F731" s="40" t="s">
        <v>227</v>
      </c>
      <c r="G731" s="41">
        <v>53.100000000000001</v>
      </c>
      <c r="H731" s="42">
        <v>0</v>
      </c>
      <c r="I731" s="43">
        <f>ROUND(G731*H731,P4)</f>
        <v>0</v>
      </c>
      <c r="J731" s="37"/>
      <c r="O731" s="44">
        <f>I731*0.21</f>
        <v>0</v>
      </c>
      <c r="P731">
        <v>3</v>
      </c>
    </row>
    <row r="732" ht="30">
      <c r="A732" s="37" t="s">
        <v>207</v>
      </c>
      <c r="B732" s="45"/>
      <c r="C732" s="46"/>
      <c r="D732" s="46"/>
      <c r="E732" s="39" t="s">
        <v>5342</v>
      </c>
      <c r="F732" s="46"/>
      <c r="G732" s="46"/>
      <c r="H732" s="46"/>
      <c r="I732" s="46"/>
      <c r="J732" s="48"/>
    </row>
    <row r="733" ht="30">
      <c r="A733" s="37" t="s">
        <v>208</v>
      </c>
      <c r="B733" s="45"/>
      <c r="C733" s="46"/>
      <c r="D733" s="46"/>
      <c r="E733" s="49" t="s">
        <v>5330</v>
      </c>
      <c r="F733" s="46"/>
      <c r="G733" s="46"/>
      <c r="H733" s="46"/>
      <c r="I733" s="46"/>
      <c r="J733" s="48"/>
    </row>
    <row r="734">
      <c r="A734" s="37" t="s">
        <v>210</v>
      </c>
      <c r="B734" s="45"/>
      <c r="C734" s="46"/>
      <c r="D734" s="46"/>
      <c r="E734" s="47" t="s">
        <v>204</v>
      </c>
      <c r="F734" s="46"/>
      <c r="G734" s="46"/>
      <c r="H734" s="46"/>
      <c r="I734" s="46"/>
      <c r="J734" s="48"/>
    </row>
    <row r="735" ht="45">
      <c r="A735" s="37" t="s">
        <v>202</v>
      </c>
      <c r="B735" s="37">
        <v>189</v>
      </c>
      <c r="C735" s="38" t="s">
        <v>5343</v>
      </c>
      <c r="D735" s="37" t="s">
        <v>204</v>
      </c>
      <c r="E735" s="39" t="s">
        <v>5344</v>
      </c>
      <c r="F735" s="40" t="s">
        <v>476</v>
      </c>
      <c r="G735" s="41">
        <v>4.3369999999999997</v>
      </c>
      <c r="H735" s="42">
        <v>0</v>
      </c>
      <c r="I735" s="43">
        <f>ROUND(G735*H735,P4)</f>
        <v>0</v>
      </c>
      <c r="J735" s="37"/>
      <c r="O735" s="44">
        <f>I735*0.21</f>
        <v>0</v>
      </c>
      <c r="P735">
        <v>3</v>
      </c>
    </row>
    <row r="736" ht="45">
      <c r="A736" s="37" t="s">
        <v>207</v>
      </c>
      <c r="B736" s="45"/>
      <c r="C736" s="46"/>
      <c r="D736" s="46"/>
      <c r="E736" s="39" t="s">
        <v>5344</v>
      </c>
      <c r="F736" s="46"/>
      <c r="G736" s="46"/>
      <c r="H736" s="46"/>
      <c r="I736" s="46"/>
      <c r="J736" s="48"/>
    </row>
    <row r="737">
      <c r="A737" s="37" t="s">
        <v>210</v>
      </c>
      <c r="B737" s="45"/>
      <c r="C737" s="46"/>
      <c r="D737" s="46"/>
      <c r="E737" s="47" t="s">
        <v>204</v>
      </c>
      <c r="F737" s="46"/>
      <c r="G737" s="46"/>
      <c r="H737" s="46"/>
      <c r="I737" s="46"/>
      <c r="J737" s="48"/>
    </row>
    <row r="738">
      <c r="A738" s="37" t="s">
        <v>202</v>
      </c>
      <c r="B738" s="37">
        <v>190</v>
      </c>
      <c r="C738" s="38" t="s">
        <v>5345</v>
      </c>
      <c r="D738" s="37" t="s">
        <v>204</v>
      </c>
      <c r="E738" s="39" t="s">
        <v>5346</v>
      </c>
      <c r="F738" s="40" t="s">
        <v>217</v>
      </c>
      <c r="G738" s="41">
        <v>53.395000000000003</v>
      </c>
      <c r="H738" s="42">
        <v>0</v>
      </c>
      <c r="I738" s="43">
        <f>ROUND(G738*H738,P4)</f>
        <v>0</v>
      </c>
      <c r="J738" s="37"/>
      <c r="O738" s="44">
        <f>I738*0.21</f>
        <v>0</v>
      </c>
      <c r="P738">
        <v>3</v>
      </c>
    </row>
    <row r="739">
      <c r="A739" s="37" t="s">
        <v>207</v>
      </c>
      <c r="B739" s="45"/>
      <c r="C739" s="46"/>
      <c r="D739" s="46"/>
      <c r="E739" s="39" t="s">
        <v>5346</v>
      </c>
      <c r="F739" s="46"/>
      <c r="G739" s="46"/>
      <c r="H739" s="46"/>
      <c r="I739" s="46"/>
      <c r="J739" s="48"/>
    </row>
    <row r="740">
      <c r="A740" s="37" t="s">
        <v>210</v>
      </c>
      <c r="B740" s="45"/>
      <c r="C740" s="46"/>
      <c r="D740" s="46"/>
      <c r="E740" s="47" t="s">
        <v>204</v>
      </c>
      <c r="F740" s="46"/>
      <c r="G740" s="46"/>
      <c r="H740" s="46"/>
      <c r="I740" s="46"/>
      <c r="J740" s="48"/>
    </row>
    <row r="741">
      <c r="A741" s="37" t="s">
        <v>202</v>
      </c>
      <c r="B741" s="37">
        <v>191</v>
      </c>
      <c r="C741" s="38" t="s">
        <v>5347</v>
      </c>
      <c r="D741" s="37" t="s">
        <v>204</v>
      </c>
      <c r="E741" s="39" t="s">
        <v>5348</v>
      </c>
      <c r="F741" s="40" t="s">
        <v>227</v>
      </c>
      <c r="G741" s="41">
        <v>57.347999999999999</v>
      </c>
      <c r="H741" s="42">
        <v>0</v>
      </c>
      <c r="I741" s="43">
        <f>ROUND(G741*H741,P4)</f>
        <v>0</v>
      </c>
      <c r="J741" s="37"/>
      <c r="O741" s="44">
        <f>I741*0.21</f>
        <v>0</v>
      </c>
      <c r="P741">
        <v>3</v>
      </c>
    </row>
    <row r="742">
      <c r="A742" s="37" t="s">
        <v>207</v>
      </c>
      <c r="B742" s="45"/>
      <c r="C742" s="46"/>
      <c r="D742" s="46"/>
      <c r="E742" s="39" t="s">
        <v>5348</v>
      </c>
      <c r="F742" s="46"/>
      <c r="G742" s="46"/>
      <c r="H742" s="46"/>
      <c r="I742" s="46"/>
      <c r="J742" s="48"/>
    </row>
    <row r="743">
      <c r="A743" s="37" t="s">
        <v>210</v>
      </c>
      <c r="B743" s="45"/>
      <c r="C743" s="46"/>
      <c r="D743" s="46"/>
      <c r="E743" s="47" t="s">
        <v>204</v>
      </c>
      <c r="F743" s="46"/>
      <c r="G743" s="46"/>
      <c r="H743" s="46"/>
      <c r="I743" s="46"/>
      <c r="J743" s="48"/>
    </row>
    <row r="744">
      <c r="A744" s="37" t="s">
        <v>202</v>
      </c>
      <c r="B744" s="37">
        <v>192</v>
      </c>
      <c r="C744" s="38" t="s">
        <v>5349</v>
      </c>
      <c r="D744" s="37" t="s">
        <v>204</v>
      </c>
      <c r="E744" s="39" t="s">
        <v>5350</v>
      </c>
      <c r="F744" s="40" t="s">
        <v>217</v>
      </c>
      <c r="G744" s="41">
        <v>143.37</v>
      </c>
      <c r="H744" s="42">
        <v>0</v>
      </c>
      <c r="I744" s="43">
        <f>ROUND(G744*H744,P4)</f>
        <v>0</v>
      </c>
      <c r="J744" s="37"/>
      <c r="O744" s="44">
        <f>I744*0.21</f>
        <v>0</v>
      </c>
      <c r="P744">
        <v>3</v>
      </c>
    </row>
    <row r="745">
      <c r="A745" s="37" t="s">
        <v>207</v>
      </c>
      <c r="B745" s="45"/>
      <c r="C745" s="46"/>
      <c r="D745" s="46"/>
      <c r="E745" s="39" t="s">
        <v>5350</v>
      </c>
      <c r="F745" s="46"/>
      <c r="G745" s="46"/>
      <c r="H745" s="46"/>
      <c r="I745" s="46"/>
      <c r="J745" s="48"/>
    </row>
    <row r="746">
      <c r="A746" s="37" t="s">
        <v>210</v>
      </c>
      <c r="B746" s="45"/>
      <c r="C746" s="46"/>
      <c r="D746" s="46"/>
      <c r="E746" s="47" t="s">
        <v>204</v>
      </c>
      <c r="F746" s="46"/>
      <c r="G746" s="46"/>
      <c r="H746" s="46"/>
      <c r="I746" s="46"/>
      <c r="J746" s="48"/>
    </row>
    <row r="747" ht="45">
      <c r="A747" s="37" t="s">
        <v>202</v>
      </c>
      <c r="B747" s="37">
        <v>193</v>
      </c>
      <c r="C747" s="38" t="s">
        <v>5351</v>
      </c>
      <c r="D747" s="37" t="s">
        <v>204</v>
      </c>
      <c r="E747" s="39" t="s">
        <v>5352</v>
      </c>
      <c r="F747" s="40" t="s">
        <v>877</v>
      </c>
      <c r="G747" s="41">
        <v>1</v>
      </c>
      <c r="H747" s="42">
        <v>0</v>
      </c>
      <c r="I747" s="43">
        <f>ROUND(G747*H747,P4)</f>
        <v>0</v>
      </c>
      <c r="J747" s="37"/>
      <c r="O747" s="44">
        <f>I747*0.21</f>
        <v>0</v>
      </c>
      <c r="P747">
        <v>3</v>
      </c>
    </row>
    <row r="748" ht="45">
      <c r="A748" s="37" t="s">
        <v>207</v>
      </c>
      <c r="B748" s="45"/>
      <c r="C748" s="46"/>
      <c r="D748" s="46"/>
      <c r="E748" s="39" t="s">
        <v>5352</v>
      </c>
      <c r="F748" s="46"/>
      <c r="G748" s="46"/>
      <c r="H748" s="46"/>
      <c r="I748" s="46"/>
      <c r="J748" s="48"/>
    </row>
    <row r="749" ht="30">
      <c r="A749" s="37" t="s">
        <v>208</v>
      </c>
      <c r="B749" s="45"/>
      <c r="C749" s="46"/>
      <c r="D749" s="46"/>
      <c r="E749" s="49" t="s">
        <v>3506</v>
      </c>
      <c r="F749" s="46"/>
      <c r="G749" s="46"/>
      <c r="H749" s="46"/>
      <c r="I749" s="46"/>
      <c r="J749" s="48"/>
    </row>
    <row r="750" ht="60">
      <c r="A750" s="37" t="s">
        <v>210</v>
      </c>
      <c r="B750" s="45"/>
      <c r="C750" s="46"/>
      <c r="D750" s="46"/>
      <c r="E750" s="39" t="s">
        <v>5144</v>
      </c>
      <c r="F750" s="46"/>
      <c r="G750" s="46"/>
      <c r="H750" s="46"/>
      <c r="I750" s="46"/>
      <c r="J750" s="48"/>
    </row>
    <row r="751">
      <c r="A751" s="31" t="s">
        <v>199</v>
      </c>
      <c r="B751" s="32"/>
      <c r="C751" s="33" t="s">
        <v>5353</v>
      </c>
      <c r="D751" s="34"/>
      <c r="E751" s="31" t="s">
        <v>5354</v>
      </c>
      <c r="F751" s="34"/>
      <c r="G751" s="34"/>
      <c r="H751" s="34"/>
      <c r="I751" s="35">
        <f>SUMIFS(I752:I837,A752:A837,"P")</f>
        <v>0</v>
      </c>
      <c r="J751" s="36"/>
    </row>
    <row r="752" ht="30">
      <c r="A752" s="37" t="s">
        <v>202</v>
      </c>
      <c r="B752" s="37">
        <v>194</v>
      </c>
      <c r="C752" s="38" t="s">
        <v>5355</v>
      </c>
      <c r="D752" s="37" t="s">
        <v>204</v>
      </c>
      <c r="E752" s="39" t="s">
        <v>5356</v>
      </c>
      <c r="F752" s="40" t="s">
        <v>227</v>
      </c>
      <c r="G752" s="41">
        <v>1568.155</v>
      </c>
      <c r="H752" s="42">
        <v>0</v>
      </c>
      <c r="I752" s="43">
        <f>ROUND(G752*H752,P4)</f>
        <v>0</v>
      </c>
      <c r="J752" s="37"/>
      <c r="O752" s="44">
        <f>I752*0.21</f>
        <v>0</v>
      </c>
      <c r="P752">
        <v>3</v>
      </c>
    </row>
    <row r="753" ht="30">
      <c r="A753" s="37" t="s">
        <v>207</v>
      </c>
      <c r="B753" s="45"/>
      <c r="C753" s="46"/>
      <c r="D753" s="46"/>
      <c r="E753" s="39" t="s">
        <v>5356</v>
      </c>
      <c r="F753" s="46"/>
      <c r="G753" s="46"/>
      <c r="H753" s="46"/>
      <c r="I753" s="46"/>
      <c r="J753" s="48"/>
    </row>
    <row r="754">
      <c r="A754" s="37" t="s">
        <v>210</v>
      </c>
      <c r="B754" s="45"/>
      <c r="C754" s="46"/>
      <c r="D754" s="46"/>
      <c r="E754" s="39" t="s">
        <v>5357</v>
      </c>
      <c r="F754" s="46"/>
      <c r="G754" s="46"/>
      <c r="H754" s="46"/>
      <c r="I754" s="46"/>
      <c r="J754" s="48"/>
    </row>
    <row r="755" ht="45">
      <c r="A755" s="37" t="s">
        <v>202</v>
      </c>
      <c r="B755" s="37">
        <v>195</v>
      </c>
      <c r="C755" s="38" t="s">
        <v>5358</v>
      </c>
      <c r="D755" s="37" t="s">
        <v>204</v>
      </c>
      <c r="E755" s="39" t="s">
        <v>5359</v>
      </c>
      <c r="F755" s="40" t="s">
        <v>227</v>
      </c>
      <c r="G755" s="41">
        <v>37.399999999999999</v>
      </c>
      <c r="H755" s="42">
        <v>0</v>
      </c>
      <c r="I755" s="43">
        <f>ROUND(G755*H755,P4)</f>
        <v>0</v>
      </c>
      <c r="J755" s="37"/>
      <c r="O755" s="44">
        <f>I755*0.21</f>
        <v>0</v>
      </c>
      <c r="P755">
        <v>3</v>
      </c>
    </row>
    <row r="756" ht="45">
      <c r="A756" s="37" t="s">
        <v>207</v>
      </c>
      <c r="B756" s="45"/>
      <c r="C756" s="46"/>
      <c r="D756" s="46"/>
      <c r="E756" s="39" t="s">
        <v>5360</v>
      </c>
      <c r="F756" s="46"/>
      <c r="G756" s="46"/>
      <c r="H756" s="46"/>
      <c r="I756" s="46"/>
      <c r="J756" s="48"/>
    </row>
    <row r="757" ht="240">
      <c r="A757" s="37" t="s">
        <v>208</v>
      </c>
      <c r="B757" s="45"/>
      <c r="C757" s="46"/>
      <c r="D757" s="46"/>
      <c r="E757" s="49" t="s">
        <v>5361</v>
      </c>
      <c r="F757" s="46"/>
      <c r="G757" s="46"/>
      <c r="H757" s="46"/>
      <c r="I757" s="46"/>
      <c r="J757" s="48"/>
    </row>
    <row r="758">
      <c r="A758" s="37" t="s">
        <v>210</v>
      </c>
      <c r="B758" s="45"/>
      <c r="C758" s="46"/>
      <c r="D758" s="46"/>
      <c r="E758" s="47" t="s">
        <v>204</v>
      </c>
      <c r="F758" s="46"/>
      <c r="G758" s="46"/>
      <c r="H758" s="46"/>
      <c r="I758" s="46"/>
      <c r="J758" s="48"/>
    </row>
    <row r="759" ht="45">
      <c r="A759" s="37" t="s">
        <v>202</v>
      </c>
      <c r="B759" s="37">
        <v>196</v>
      </c>
      <c r="C759" s="38" t="s">
        <v>5362</v>
      </c>
      <c r="D759" s="37" t="s">
        <v>204</v>
      </c>
      <c r="E759" s="39" t="s">
        <v>5363</v>
      </c>
      <c r="F759" s="40" t="s">
        <v>227</v>
      </c>
      <c r="G759" s="41">
        <v>662.86199999999997</v>
      </c>
      <c r="H759" s="42">
        <v>0</v>
      </c>
      <c r="I759" s="43">
        <f>ROUND(G759*H759,P4)</f>
        <v>0</v>
      </c>
      <c r="J759" s="37"/>
      <c r="O759" s="44">
        <f>I759*0.21</f>
        <v>0</v>
      </c>
      <c r="P759">
        <v>3</v>
      </c>
    </row>
    <row r="760" ht="75">
      <c r="A760" s="37" t="s">
        <v>207</v>
      </c>
      <c r="B760" s="45"/>
      <c r="C760" s="46"/>
      <c r="D760" s="46"/>
      <c r="E760" s="39" t="s">
        <v>5364</v>
      </c>
      <c r="F760" s="46"/>
      <c r="G760" s="46"/>
      <c r="H760" s="46"/>
      <c r="I760" s="46"/>
      <c r="J760" s="48"/>
    </row>
    <row r="761" ht="409.5">
      <c r="A761" s="37" t="s">
        <v>208</v>
      </c>
      <c r="B761" s="45"/>
      <c r="C761" s="46"/>
      <c r="D761" s="46"/>
      <c r="E761" s="49" t="s">
        <v>5365</v>
      </c>
      <c r="F761" s="46"/>
      <c r="G761" s="46"/>
      <c r="H761" s="46"/>
      <c r="I761" s="46"/>
      <c r="J761" s="48"/>
    </row>
    <row r="762">
      <c r="A762" s="37" t="s">
        <v>210</v>
      </c>
      <c r="B762" s="45"/>
      <c r="C762" s="46"/>
      <c r="D762" s="46"/>
      <c r="E762" s="47" t="s">
        <v>204</v>
      </c>
      <c r="F762" s="46"/>
      <c r="G762" s="46"/>
      <c r="H762" s="46"/>
      <c r="I762" s="46"/>
      <c r="J762" s="48"/>
    </row>
    <row r="763" ht="30">
      <c r="A763" s="37" t="s">
        <v>202</v>
      </c>
      <c r="B763" s="37">
        <v>197</v>
      </c>
      <c r="C763" s="38" t="s">
        <v>5366</v>
      </c>
      <c r="D763" s="37" t="s">
        <v>204</v>
      </c>
      <c r="E763" s="39" t="s">
        <v>5367</v>
      </c>
      <c r="F763" s="40" t="s">
        <v>227</v>
      </c>
      <c r="G763" s="41">
        <v>723.14800000000002</v>
      </c>
      <c r="H763" s="42">
        <v>0</v>
      </c>
      <c r="I763" s="43">
        <f>ROUND(G763*H763,P4)</f>
        <v>0</v>
      </c>
      <c r="J763" s="37"/>
      <c r="O763" s="44">
        <f>I763*0.21</f>
        <v>0</v>
      </c>
      <c r="P763">
        <v>3</v>
      </c>
    </row>
    <row r="764" ht="30">
      <c r="A764" s="37" t="s">
        <v>207</v>
      </c>
      <c r="B764" s="45"/>
      <c r="C764" s="46"/>
      <c r="D764" s="46"/>
      <c r="E764" s="39" t="s">
        <v>5367</v>
      </c>
      <c r="F764" s="46"/>
      <c r="G764" s="46"/>
      <c r="H764" s="46"/>
      <c r="I764" s="46"/>
      <c r="J764" s="48"/>
    </row>
    <row r="765" ht="105">
      <c r="A765" s="37" t="s">
        <v>208</v>
      </c>
      <c r="B765" s="45"/>
      <c r="C765" s="46"/>
      <c r="D765" s="46"/>
      <c r="E765" s="49" t="s">
        <v>5368</v>
      </c>
      <c r="F765" s="46"/>
      <c r="G765" s="46"/>
      <c r="H765" s="46"/>
      <c r="I765" s="46"/>
      <c r="J765" s="48"/>
    </row>
    <row r="766">
      <c r="A766" s="37" t="s">
        <v>210</v>
      </c>
      <c r="B766" s="45"/>
      <c r="C766" s="46"/>
      <c r="D766" s="46"/>
      <c r="E766" s="47" t="s">
        <v>204</v>
      </c>
      <c r="F766" s="46"/>
      <c r="G766" s="46"/>
      <c r="H766" s="46"/>
      <c r="I766" s="46"/>
      <c r="J766" s="48"/>
    </row>
    <row r="767" ht="45">
      <c r="A767" s="37" t="s">
        <v>202</v>
      </c>
      <c r="B767" s="37">
        <v>198</v>
      </c>
      <c r="C767" s="38" t="s">
        <v>5369</v>
      </c>
      <c r="D767" s="37" t="s">
        <v>204</v>
      </c>
      <c r="E767" s="39" t="s">
        <v>5370</v>
      </c>
      <c r="F767" s="40" t="s">
        <v>217</v>
      </c>
      <c r="G767" s="41">
        <v>33</v>
      </c>
      <c r="H767" s="42">
        <v>0</v>
      </c>
      <c r="I767" s="43">
        <f>ROUND(G767*H767,P4)</f>
        <v>0</v>
      </c>
      <c r="J767" s="37"/>
      <c r="O767" s="44">
        <f>I767*0.21</f>
        <v>0</v>
      </c>
      <c r="P767">
        <v>3</v>
      </c>
    </row>
    <row r="768" ht="45">
      <c r="A768" s="37" t="s">
        <v>207</v>
      </c>
      <c r="B768" s="45"/>
      <c r="C768" s="46"/>
      <c r="D768" s="46"/>
      <c r="E768" s="39" t="s">
        <v>5371</v>
      </c>
      <c r="F768" s="46"/>
      <c r="G768" s="46"/>
      <c r="H768" s="46"/>
      <c r="I768" s="46"/>
      <c r="J768" s="48"/>
    </row>
    <row r="769" ht="240">
      <c r="A769" s="37" t="s">
        <v>208</v>
      </c>
      <c r="B769" s="45"/>
      <c r="C769" s="46"/>
      <c r="D769" s="46"/>
      <c r="E769" s="49" t="s">
        <v>5372</v>
      </c>
      <c r="F769" s="46"/>
      <c r="G769" s="46"/>
      <c r="H769" s="46"/>
      <c r="I769" s="46"/>
      <c r="J769" s="48"/>
    </row>
    <row r="770">
      <c r="A770" s="37" t="s">
        <v>210</v>
      </c>
      <c r="B770" s="45"/>
      <c r="C770" s="46"/>
      <c r="D770" s="46"/>
      <c r="E770" s="47" t="s">
        <v>204</v>
      </c>
      <c r="F770" s="46"/>
      <c r="G770" s="46"/>
      <c r="H770" s="46"/>
      <c r="I770" s="46"/>
      <c r="J770" s="48"/>
    </row>
    <row r="771" ht="30">
      <c r="A771" s="37" t="s">
        <v>202</v>
      </c>
      <c r="B771" s="37">
        <v>199</v>
      </c>
      <c r="C771" s="38" t="s">
        <v>5373</v>
      </c>
      <c r="D771" s="37" t="s">
        <v>204</v>
      </c>
      <c r="E771" s="39" t="s">
        <v>5374</v>
      </c>
      <c r="F771" s="40" t="s">
        <v>227</v>
      </c>
      <c r="G771" s="41">
        <v>723.14800000000002</v>
      </c>
      <c r="H771" s="42">
        <v>0</v>
      </c>
      <c r="I771" s="43">
        <f>ROUND(G771*H771,P4)</f>
        <v>0</v>
      </c>
      <c r="J771" s="37"/>
      <c r="O771" s="44">
        <f>I771*0.21</f>
        <v>0</v>
      </c>
      <c r="P771">
        <v>3</v>
      </c>
    </row>
    <row r="772" ht="30">
      <c r="A772" s="37" t="s">
        <v>207</v>
      </c>
      <c r="B772" s="45"/>
      <c r="C772" s="46"/>
      <c r="D772" s="46"/>
      <c r="E772" s="39" t="s">
        <v>5374</v>
      </c>
      <c r="F772" s="46"/>
      <c r="G772" s="46"/>
      <c r="H772" s="46"/>
      <c r="I772" s="46"/>
      <c r="J772" s="48"/>
    </row>
    <row r="773" ht="105">
      <c r="A773" s="37" t="s">
        <v>208</v>
      </c>
      <c r="B773" s="45"/>
      <c r="C773" s="46"/>
      <c r="D773" s="46"/>
      <c r="E773" s="49" t="s">
        <v>5368</v>
      </c>
      <c r="F773" s="46"/>
      <c r="G773" s="46"/>
      <c r="H773" s="46"/>
      <c r="I773" s="46"/>
      <c r="J773" s="48"/>
    </row>
    <row r="774">
      <c r="A774" s="37" t="s">
        <v>210</v>
      </c>
      <c r="B774" s="45"/>
      <c r="C774" s="46"/>
      <c r="D774" s="46"/>
      <c r="E774" s="47" t="s">
        <v>204</v>
      </c>
      <c r="F774" s="46"/>
      <c r="G774" s="46"/>
      <c r="H774" s="46"/>
      <c r="I774" s="46"/>
      <c r="J774" s="48"/>
    </row>
    <row r="775" ht="45">
      <c r="A775" s="37" t="s">
        <v>202</v>
      </c>
      <c r="B775" s="37">
        <v>200</v>
      </c>
      <c r="C775" s="38" t="s">
        <v>5375</v>
      </c>
      <c r="D775" s="37" t="s">
        <v>204</v>
      </c>
      <c r="E775" s="39" t="s">
        <v>5376</v>
      </c>
      <c r="F775" s="40" t="s">
        <v>227</v>
      </c>
      <c r="G775" s="41">
        <v>237.14500000000001</v>
      </c>
      <c r="H775" s="42">
        <v>0</v>
      </c>
      <c r="I775" s="43">
        <f>ROUND(G775*H775,P4)</f>
        <v>0</v>
      </c>
      <c r="J775" s="37"/>
      <c r="O775" s="44">
        <f>I775*0.21</f>
        <v>0</v>
      </c>
      <c r="P775">
        <v>3</v>
      </c>
    </row>
    <row r="776" ht="60">
      <c r="A776" s="37" t="s">
        <v>207</v>
      </c>
      <c r="B776" s="45"/>
      <c r="C776" s="46"/>
      <c r="D776" s="46"/>
      <c r="E776" s="39" t="s">
        <v>5377</v>
      </c>
      <c r="F776" s="46"/>
      <c r="G776" s="46"/>
      <c r="H776" s="46"/>
      <c r="I776" s="46"/>
      <c r="J776" s="48"/>
    </row>
    <row r="777" ht="409.5">
      <c r="A777" s="37" t="s">
        <v>208</v>
      </c>
      <c r="B777" s="45"/>
      <c r="C777" s="46"/>
      <c r="D777" s="46"/>
      <c r="E777" s="49" t="s">
        <v>5378</v>
      </c>
      <c r="F777" s="46"/>
      <c r="G777" s="46"/>
      <c r="H777" s="46"/>
      <c r="I777" s="46"/>
      <c r="J777" s="48"/>
    </row>
    <row r="778">
      <c r="A778" s="37" t="s">
        <v>210</v>
      </c>
      <c r="B778" s="45"/>
      <c r="C778" s="46"/>
      <c r="D778" s="46"/>
      <c r="E778" s="47" t="s">
        <v>204</v>
      </c>
      <c r="F778" s="46"/>
      <c r="G778" s="46"/>
      <c r="H778" s="46"/>
      <c r="I778" s="46"/>
      <c r="J778" s="48"/>
    </row>
    <row r="779" ht="45">
      <c r="A779" s="37" t="s">
        <v>202</v>
      </c>
      <c r="B779" s="37">
        <v>201</v>
      </c>
      <c r="C779" s="38" t="s">
        <v>5379</v>
      </c>
      <c r="D779" s="37" t="s">
        <v>204</v>
      </c>
      <c r="E779" s="39" t="s">
        <v>5380</v>
      </c>
      <c r="F779" s="40" t="s">
        <v>227</v>
      </c>
      <c r="G779" s="41">
        <v>406.75799999999998</v>
      </c>
      <c r="H779" s="42">
        <v>0</v>
      </c>
      <c r="I779" s="43">
        <f>ROUND(G779*H779,P4)</f>
        <v>0</v>
      </c>
      <c r="J779" s="37"/>
      <c r="O779" s="44">
        <f>I779*0.21</f>
        <v>0</v>
      </c>
      <c r="P779">
        <v>3</v>
      </c>
    </row>
    <row r="780" ht="45">
      <c r="A780" s="37" t="s">
        <v>207</v>
      </c>
      <c r="B780" s="45"/>
      <c r="C780" s="46"/>
      <c r="D780" s="46"/>
      <c r="E780" s="39" t="s">
        <v>5380</v>
      </c>
      <c r="F780" s="46"/>
      <c r="G780" s="46"/>
      <c r="H780" s="46"/>
      <c r="I780" s="46"/>
      <c r="J780" s="48"/>
    </row>
    <row r="781" ht="75">
      <c r="A781" s="37" t="s">
        <v>208</v>
      </c>
      <c r="B781" s="45"/>
      <c r="C781" s="46"/>
      <c r="D781" s="46"/>
      <c r="E781" s="49" t="s">
        <v>5381</v>
      </c>
      <c r="F781" s="46"/>
      <c r="G781" s="46"/>
      <c r="H781" s="46"/>
      <c r="I781" s="46"/>
      <c r="J781" s="48"/>
    </row>
    <row r="782">
      <c r="A782" s="37" t="s">
        <v>210</v>
      </c>
      <c r="B782" s="45"/>
      <c r="C782" s="46"/>
      <c r="D782" s="46"/>
      <c r="E782" s="47" t="s">
        <v>204</v>
      </c>
      <c r="F782" s="46"/>
      <c r="G782" s="46"/>
      <c r="H782" s="46"/>
      <c r="I782" s="46"/>
      <c r="J782" s="48"/>
    </row>
    <row r="783" ht="45">
      <c r="A783" s="37" t="s">
        <v>202</v>
      </c>
      <c r="B783" s="37">
        <v>202</v>
      </c>
      <c r="C783" s="38" t="s">
        <v>5382</v>
      </c>
      <c r="D783" s="37" t="s">
        <v>204</v>
      </c>
      <c r="E783" s="39" t="s">
        <v>5383</v>
      </c>
      <c r="F783" s="40" t="s">
        <v>227</v>
      </c>
      <c r="G783" s="41">
        <v>1426.0940000000001</v>
      </c>
      <c r="H783" s="42">
        <v>0</v>
      </c>
      <c r="I783" s="43">
        <f>ROUND(G783*H783,P4)</f>
        <v>0</v>
      </c>
      <c r="J783" s="37"/>
      <c r="O783" s="44">
        <f>I783*0.21</f>
        <v>0</v>
      </c>
      <c r="P783">
        <v>3</v>
      </c>
    </row>
    <row r="784" ht="45">
      <c r="A784" s="37" t="s">
        <v>207</v>
      </c>
      <c r="B784" s="45"/>
      <c r="C784" s="46"/>
      <c r="D784" s="46"/>
      <c r="E784" s="39" t="s">
        <v>5384</v>
      </c>
      <c r="F784" s="46"/>
      <c r="G784" s="46"/>
      <c r="H784" s="46"/>
      <c r="I784" s="46"/>
      <c r="J784" s="48"/>
    </row>
    <row r="785" ht="409.5">
      <c r="A785" s="37" t="s">
        <v>208</v>
      </c>
      <c r="B785" s="45"/>
      <c r="C785" s="46"/>
      <c r="D785" s="46"/>
      <c r="E785" s="49" t="s">
        <v>5385</v>
      </c>
      <c r="F785" s="46"/>
      <c r="G785" s="46"/>
      <c r="H785" s="46"/>
      <c r="I785" s="46"/>
      <c r="J785" s="48"/>
    </row>
    <row r="786">
      <c r="A786" s="37" t="s">
        <v>210</v>
      </c>
      <c r="B786" s="45"/>
      <c r="C786" s="46"/>
      <c r="D786" s="46"/>
      <c r="E786" s="47" t="s">
        <v>204</v>
      </c>
      <c r="F786" s="46"/>
      <c r="G786" s="46"/>
      <c r="H786" s="46"/>
      <c r="I786" s="46"/>
      <c r="J786" s="48"/>
    </row>
    <row r="787" ht="45">
      <c r="A787" s="37" t="s">
        <v>202</v>
      </c>
      <c r="B787" s="37">
        <v>203</v>
      </c>
      <c r="C787" s="38" t="s">
        <v>5386</v>
      </c>
      <c r="D787" s="37" t="s">
        <v>204</v>
      </c>
      <c r="E787" s="39" t="s">
        <v>5387</v>
      </c>
      <c r="F787" s="40" t="s">
        <v>227</v>
      </c>
      <c r="G787" s="41">
        <v>151.62</v>
      </c>
      <c r="H787" s="42">
        <v>0</v>
      </c>
      <c r="I787" s="43">
        <f>ROUND(G787*H787,P4)</f>
        <v>0</v>
      </c>
      <c r="J787" s="37"/>
      <c r="O787" s="44">
        <f>I787*0.21</f>
        <v>0</v>
      </c>
      <c r="P787">
        <v>3</v>
      </c>
    </row>
    <row r="788" ht="45">
      <c r="A788" s="37" t="s">
        <v>207</v>
      </c>
      <c r="B788" s="45"/>
      <c r="C788" s="46"/>
      <c r="D788" s="46"/>
      <c r="E788" s="39" t="s">
        <v>5388</v>
      </c>
      <c r="F788" s="46"/>
      <c r="G788" s="46"/>
      <c r="H788" s="46"/>
      <c r="I788" s="46"/>
      <c r="J788" s="48"/>
    </row>
    <row r="789" ht="409.5">
      <c r="A789" s="37" t="s">
        <v>208</v>
      </c>
      <c r="B789" s="45"/>
      <c r="C789" s="46"/>
      <c r="D789" s="46"/>
      <c r="E789" s="49" t="s">
        <v>5389</v>
      </c>
      <c r="F789" s="46"/>
      <c r="G789" s="46"/>
      <c r="H789" s="46"/>
      <c r="I789" s="46"/>
      <c r="J789" s="48"/>
    </row>
    <row r="790">
      <c r="A790" s="37" t="s">
        <v>210</v>
      </c>
      <c r="B790" s="45"/>
      <c r="C790" s="46"/>
      <c r="D790" s="46"/>
      <c r="E790" s="47" t="s">
        <v>204</v>
      </c>
      <c r="F790" s="46"/>
      <c r="G790" s="46"/>
      <c r="H790" s="46"/>
      <c r="I790" s="46"/>
      <c r="J790" s="48"/>
    </row>
    <row r="791" ht="45">
      <c r="A791" s="37" t="s">
        <v>202</v>
      </c>
      <c r="B791" s="37">
        <v>204</v>
      </c>
      <c r="C791" s="38" t="s">
        <v>5390</v>
      </c>
      <c r="D791" s="37" t="s">
        <v>204</v>
      </c>
      <c r="E791" s="39" t="s">
        <v>5391</v>
      </c>
      <c r="F791" s="40" t="s">
        <v>227</v>
      </c>
      <c r="G791" s="41">
        <v>20.280999999999999</v>
      </c>
      <c r="H791" s="42">
        <v>0</v>
      </c>
      <c r="I791" s="43">
        <f>ROUND(G791*H791,P4)</f>
        <v>0</v>
      </c>
      <c r="J791" s="37"/>
      <c r="O791" s="44">
        <f>I791*0.21</f>
        <v>0</v>
      </c>
      <c r="P791">
        <v>3</v>
      </c>
    </row>
    <row r="792" ht="45">
      <c r="A792" s="37" t="s">
        <v>207</v>
      </c>
      <c r="B792" s="45"/>
      <c r="C792" s="46"/>
      <c r="D792" s="46"/>
      <c r="E792" s="39" t="s">
        <v>5392</v>
      </c>
      <c r="F792" s="46"/>
      <c r="G792" s="46"/>
      <c r="H792" s="46"/>
      <c r="I792" s="46"/>
      <c r="J792" s="48"/>
    </row>
    <row r="793" ht="150">
      <c r="A793" s="37" t="s">
        <v>208</v>
      </c>
      <c r="B793" s="45"/>
      <c r="C793" s="46"/>
      <c r="D793" s="46"/>
      <c r="E793" s="49" t="s">
        <v>5393</v>
      </c>
      <c r="F793" s="46"/>
      <c r="G793" s="46"/>
      <c r="H793" s="46"/>
      <c r="I793" s="46"/>
      <c r="J793" s="48"/>
    </row>
    <row r="794">
      <c r="A794" s="37" t="s">
        <v>210</v>
      </c>
      <c r="B794" s="45"/>
      <c r="C794" s="46"/>
      <c r="D794" s="46"/>
      <c r="E794" s="47" t="s">
        <v>204</v>
      </c>
      <c r="F794" s="46"/>
      <c r="G794" s="46"/>
      <c r="H794" s="46"/>
      <c r="I794" s="46"/>
      <c r="J794" s="48"/>
    </row>
    <row r="795" ht="30">
      <c r="A795" s="37" t="s">
        <v>202</v>
      </c>
      <c r="B795" s="37">
        <v>205</v>
      </c>
      <c r="C795" s="38" t="s">
        <v>5394</v>
      </c>
      <c r="D795" s="37" t="s">
        <v>204</v>
      </c>
      <c r="E795" s="39" t="s">
        <v>5395</v>
      </c>
      <c r="F795" s="40" t="s">
        <v>227</v>
      </c>
      <c r="G795" s="41">
        <v>1691.855</v>
      </c>
      <c r="H795" s="42">
        <v>0</v>
      </c>
      <c r="I795" s="43">
        <f>ROUND(G795*H795,P4)</f>
        <v>0</v>
      </c>
      <c r="J795" s="37"/>
      <c r="O795" s="44">
        <f>I795*0.21</f>
        <v>0</v>
      </c>
      <c r="P795">
        <v>3</v>
      </c>
    </row>
    <row r="796" ht="30">
      <c r="A796" s="37" t="s">
        <v>207</v>
      </c>
      <c r="B796" s="45"/>
      <c r="C796" s="46"/>
      <c r="D796" s="46"/>
      <c r="E796" s="39" t="s">
        <v>5395</v>
      </c>
      <c r="F796" s="46"/>
      <c r="G796" s="46"/>
      <c r="H796" s="46"/>
      <c r="I796" s="46"/>
      <c r="J796" s="48"/>
    </row>
    <row r="797" ht="409.5">
      <c r="A797" s="37" t="s">
        <v>208</v>
      </c>
      <c r="B797" s="45"/>
      <c r="C797" s="46"/>
      <c r="D797" s="46"/>
      <c r="E797" s="49" t="s">
        <v>5396</v>
      </c>
      <c r="F797" s="46"/>
      <c r="G797" s="46"/>
      <c r="H797" s="46"/>
      <c r="I797" s="46"/>
      <c r="J797" s="48"/>
    </row>
    <row r="798">
      <c r="A798" s="37" t="s">
        <v>210</v>
      </c>
      <c r="B798" s="45"/>
      <c r="C798" s="46"/>
      <c r="D798" s="46"/>
      <c r="E798" s="47" t="s">
        <v>204</v>
      </c>
      <c r="F798" s="46"/>
      <c r="G798" s="46"/>
      <c r="H798" s="46"/>
      <c r="I798" s="46"/>
      <c r="J798" s="48"/>
    </row>
    <row r="799" ht="45">
      <c r="A799" s="37" t="s">
        <v>202</v>
      </c>
      <c r="B799" s="37">
        <v>206</v>
      </c>
      <c r="C799" s="38" t="s">
        <v>5397</v>
      </c>
      <c r="D799" s="37" t="s">
        <v>204</v>
      </c>
      <c r="E799" s="39" t="s">
        <v>5398</v>
      </c>
      <c r="F799" s="40" t="s">
        <v>217</v>
      </c>
      <c r="G799" s="41">
        <v>257.50999999999999</v>
      </c>
      <c r="H799" s="42">
        <v>0</v>
      </c>
      <c r="I799" s="43">
        <f>ROUND(G799*H799,P4)</f>
        <v>0</v>
      </c>
      <c r="J799" s="37"/>
      <c r="O799" s="44">
        <f>I799*0.21</f>
        <v>0</v>
      </c>
      <c r="P799">
        <v>3</v>
      </c>
    </row>
    <row r="800" ht="45">
      <c r="A800" s="37" t="s">
        <v>207</v>
      </c>
      <c r="B800" s="45"/>
      <c r="C800" s="46"/>
      <c r="D800" s="46"/>
      <c r="E800" s="39" t="s">
        <v>5398</v>
      </c>
      <c r="F800" s="46"/>
      <c r="G800" s="46"/>
      <c r="H800" s="46"/>
      <c r="I800" s="46"/>
      <c r="J800" s="48"/>
    </row>
    <row r="801" ht="409.5">
      <c r="A801" s="37" t="s">
        <v>208</v>
      </c>
      <c r="B801" s="45"/>
      <c r="C801" s="46"/>
      <c r="D801" s="46"/>
      <c r="E801" s="49" t="s">
        <v>5399</v>
      </c>
      <c r="F801" s="46"/>
      <c r="G801" s="46"/>
      <c r="H801" s="46"/>
      <c r="I801" s="46"/>
      <c r="J801" s="48"/>
    </row>
    <row r="802">
      <c r="A802" s="37" t="s">
        <v>210</v>
      </c>
      <c r="B802" s="45"/>
      <c r="C802" s="46"/>
      <c r="D802" s="46"/>
      <c r="E802" s="47" t="s">
        <v>204</v>
      </c>
      <c r="F802" s="46"/>
      <c r="G802" s="46"/>
      <c r="H802" s="46"/>
      <c r="I802" s="46"/>
      <c r="J802" s="48"/>
    </row>
    <row r="803" ht="45">
      <c r="A803" s="37" t="s">
        <v>202</v>
      </c>
      <c r="B803" s="37">
        <v>207</v>
      </c>
      <c r="C803" s="38" t="s">
        <v>5400</v>
      </c>
      <c r="D803" s="37" t="s">
        <v>204</v>
      </c>
      <c r="E803" s="39" t="s">
        <v>5401</v>
      </c>
      <c r="F803" s="40" t="s">
        <v>217</v>
      </c>
      <c r="G803" s="41">
        <v>29.699999999999999</v>
      </c>
      <c r="H803" s="42">
        <v>0</v>
      </c>
      <c r="I803" s="43">
        <f>ROUND(G803*H803,P4)</f>
        <v>0</v>
      </c>
      <c r="J803" s="37"/>
      <c r="O803" s="44">
        <f>I803*0.21</f>
        <v>0</v>
      </c>
      <c r="P803">
        <v>3</v>
      </c>
    </row>
    <row r="804" ht="45">
      <c r="A804" s="37" t="s">
        <v>207</v>
      </c>
      <c r="B804" s="45"/>
      <c r="C804" s="46"/>
      <c r="D804" s="46"/>
      <c r="E804" s="39" t="s">
        <v>5401</v>
      </c>
      <c r="F804" s="46"/>
      <c r="G804" s="46"/>
      <c r="H804" s="46"/>
      <c r="I804" s="46"/>
      <c r="J804" s="48"/>
    </row>
    <row r="805" ht="195">
      <c r="A805" s="37" t="s">
        <v>208</v>
      </c>
      <c r="B805" s="45"/>
      <c r="C805" s="46"/>
      <c r="D805" s="46"/>
      <c r="E805" s="49" t="s">
        <v>5402</v>
      </c>
      <c r="F805" s="46"/>
      <c r="G805" s="46"/>
      <c r="H805" s="46"/>
      <c r="I805" s="46"/>
      <c r="J805" s="48"/>
    </row>
    <row r="806">
      <c r="A806" s="37" t="s">
        <v>210</v>
      </c>
      <c r="B806" s="45"/>
      <c r="C806" s="46"/>
      <c r="D806" s="46"/>
      <c r="E806" s="47" t="s">
        <v>204</v>
      </c>
      <c r="F806" s="46"/>
      <c r="G806" s="46"/>
      <c r="H806" s="46"/>
      <c r="I806" s="46"/>
      <c r="J806" s="48"/>
    </row>
    <row r="807" ht="30">
      <c r="A807" s="37" t="s">
        <v>202</v>
      </c>
      <c r="B807" s="37">
        <v>208</v>
      </c>
      <c r="C807" s="38" t="s">
        <v>5403</v>
      </c>
      <c r="D807" s="37" t="s">
        <v>204</v>
      </c>
      <c r="E807" s="39" t="s">
        <v>5404</v>
      </c>
      <c r="F807" s="40" t="s">
        <v>227</v>
      </c>
      <c r="G807" s="41">
        <v>86.448999999999998</v>
      </c>
      <c r="H807" s="42">
        <v>0</v>
      </c>
      <c r="I807" s="43">
        <f>ROUND(G807*H807,P4)</f>
        <v>0</v>
      </c>
      <c r="J807" s="37"/>
      <c r="O807" s="44">
        <f>I807*0.21</f>
        <v>0</v>
      </c>
      <c r="P807">
        <v>3</v>
      </c>
    </row>
    <row r="808" ht="30">
      <c r="A808" s="37" t="s">
        <v>207</v>
      </c>
      <c r="B808" s="45"/>
      <c r="C808" s="46"/>
      <c r="D808" s="46"/>
      <c r="E808" s="39" t="s">
        <v>5404</v>
      </c>
      <c r="F808" s="46"/>
      <c r="G808" s="46"/>
      <c r="H808" s="46"/>
      <c r="I808" s="46"/>
      <c r="J808" s="48"/>
    </row>
    <row r="809" ht="409.5">
      <c r="A809" s="37" t="s">
        <v>208</v>
      </c>
      <c r="B809" s="45"/>
      <c r="C809" s="46"/>
      <c r="D809" s="46"/>
      <c r="E809" s="49" t="s">
        <v>5405</v>
      </c>
      <c r="F809" s="46"/>
      <c r="G809" s="46"/>
      <c r="H809" s="46"/>
      <c r="I809" s="46"/>
      <c r="J809" s="48"/>
    </row>
    <row r="810">
      <c r="A810" s="37" t="s">
        <v>210</v>
      </c>
      <c r="B810" s="45"/>
      <c r="C810" s="46"/>
      <c r="D810" s="46"/>
      <c r="E810" s="47" t="s">
        <v>204</v>
      </c>
      <c r="F810" s="46"/>
      <c r="G810" s="46"/>
      <c r="H810" s="46"/>
      <c r="I810" s="46"/>
      <c r="J810" s="48"/>
    </row>
    <row r="811" ht="30">
      <c r="A811" s="37" t="s">
        <v>202</v>
      </c>
      <c r="B811" s="37">
        <v>209</v>
      </c>
      <c r="C811" s="38" t="s">
        <v>5406</v>
      </c>
      <c r="D811" s="37" t="s">
        <v>204</v>
      </c>
      <c r="E811" s="39" t="s">
        <v>5407</v>
      </c>
      <c r="F811" s="40" t="s">
        <v>227</v>
      </c>
      <c r="G811" s="41">
        <v>345.38</v>
      </c>
      <c r="H811" s="42">
        <v>0</v>
      </c>
      <c r="I811" s="43">
        <f>ROUND(G811*H811,P4)</f>
        <v>0</v>
      </c>
      <c r="J811" s="37"/>
      <c r="O811" s="44">
        <f>I811*0.21</f>
        <v>0</v>
      </c>
      <c r="P811">
        <v>3</v>
      </c>
    </row>
    <row r="812" ht="30">
      <c r="A812" s="37" t="s">
        <v>207</v>
      </c>
      <c r="B812" s="45"/>
      <c r="C812" s="46"/>
      <c r="D812" s="46"/>
      <c r="E812" s="39" t="s">
        <v>5407</v>
      </c>
      <c r="F812" s="46"/>
      <c r="G812" s="46"/>
      <c r="H812" s="46"/>
      <c r="I812" s="46"/>
      <c r="J812" s="48"/>
    </row>
    <row r="813" ht="409.5">
      <c r="A813" s="37" t="s">
        <v>208</v>
      </c>
      <c r="B813" s="45"/>
      <c r="C813" s="46"/>
      <c r="D813" s="46"/>
      <c r="E813" s="49" t="s">
        <v>5408</v>
      </c>
      <c r="F813" s="46"/>
      <c r="G813" s="46"/>
      <c r="H813" s="46"/>
      <c r="I813" s="46"/>
      <c r="J813" s="48"/>
    </row>
    <row r="814">
      <c r="A814" s="37" t="s">
        <v>210</v>
      </c>
      <c r="B814" s="45"/>
      <c r="C814" s="46"/>
      <c r="D814" s="46"/>
      <c r="E814" s="47" t="s">
        <v>204</v>
      </c>
      <c r="F814" s="46"/>
      <c r="G814" s="46"/>
      <c r="H814" s="46"/>
      <c r="I814" s="46"/>
      <c r="J814" s="48"/>
    </row>
    <row r="815" ht="30">
      <c r="A815" s="37" t="s">
        <v>202</v>
      </c>
      <c r="B815" s="37">
        <v>210</v>
      </c>
      <c r="C815" s="38" t="s">
        <v>5409</v>
      </c>
      <c r="D815" s="37" t="s">
        <v>204</v>
      </c>
      <c r="E815" s="39" t="s">
        <v>5410</v>
      </c>
      <c r="F815" s="40" t="s">
        <v>227</v>
      </c>
      <c r="G815" s="41">
        <v>1363.6130000000001</v>
      </c>
      <c r="H815" s="42">
        <v>0</v>
      </c>
      <c r="I815" s="43">
        <f>ROUND(G815*H815,P4)</f>
        <v>0</v>
      </c>
      <c r="J815" s="37"/>
      <c r="O815" s="44">
        <f>I815*0.21</f>
        <v>0</v>
      </c>
      <c r="P815">
        <v>3</v>
      </c>
    </row>
    <row r="816" ht="30">
      <c r="A816" s="37" t="s">
        <v>207</v>
      </c>
      <c r="B816" s="45"/>
      <c r="C816" s="46"/>
      <c r="D816" s="46"/>
      <c r="E816" s="39" t="s">
        <v>5410</v>
      </c>
      <c r="F816" s="46"/>
      <c r="G816" s="46"/>
      <c r="H816" s="46"/>
      <c r="I816" s="46"/>
      <c r="J816" s="48"/>
    </row>
    <row r="817" ht="409.5">
      <c r="A817" s="37" t="s">
        <v>208</v>
      </c>
      <c r="B817" s="45"/>
      <c r="C817" s="46"/>
      <c r="D817" s="46"/>
      <c r="E817" s="49" t="s">
        <v>5411</v>
      </c>
      <c r="F817" s="46"/>
      <c r="G817" s="46"/>
      <c r="H817" s="46"/>
      <c r="I817" s="46"/>
      <c r="J817" s="48"/>
    </row>
    <row r="818">
      <c r="A818" s="37" t="s">
        <v>210</v>
      </c>
      <c r="B818" s="45"/>
      <c r="C818" s="46"/>
      <c r="D818" s="46"/>
      <c r="E818" s="47" t="s">
        <v>204</v>
      </c>
      <c r="F818" s="46"/>
      <c r="G818" s="46"/>
      <c r="H818" s="46"/>
      <c r="I818" s="46"/>
      <c r="J818" s="48"/>
    </row>
    <row r="819" ht="45">
      <c r="A819" s="37" t="s">
        <v>202</v>
      </c>
      <c r="B819" s="37">
        <v>211</v>
      </c>
      <c r="C819" s="38" t="s">
        <v>5412</v>
      </c>
      <c r="D819" s="37" t="s">
        <v>204</v>
      </c>
      <c r="E819" s="39" t="s">
        <v>5413</v>
      </c>
      <c r="F819" s="40" t="s">
        <v>476</v>
      </c>
      <c r="G819" s="41">
        <v>80.816999999999993</v>
      </c>
      <c r="H819" s="42">
        <v>0</v>
      </c>
      <c r="I819" s="43">
        <f>ROUND(G819*H819,P4)</f>
        <v>0</v>
      </c>
      <c r="J819" s="37"/>
      <c r="O819" s="44">
        <f>I819*0.21</f>
        <v>0</v>
      </c>
      <c r="P819">
        <v>3</v>
      </c>
    </row>
    <row r="820" ht="60">
      <c r="A820" s="37" t="s">
        <v>207</v>
      </c>
      <c r="B820" s="45"/>
      <c r="C820" s="46"/>
      <c r="D820" s="46"/>
      <c r="E820" s="39" t="s">
        <v>5414</v>
      </c>
      <c r="F820" s="46"/>
      <c r="G820" s="46"/>
      <c r="H820" s="46"/>
      <c r="I820" s="46"/>
      <c r="J820" s="48"/>
    </row>
    <row r="821">
      <c r="A821" s="37" t="s">
        <v>210</v>
      </c>
      <c r="B821" s="45"/>
      <c r="C821" s="46"/>
      <c r="D821" s="46"/>
      <c r="E821" s="47" t="s">
        <v>204</v>
      </c>
      <c r="F821" s="46"/>
      <c r="G821" s="46"/>
      <c r="H821" s="46"/>
      <c r="I821" s="46"/>
      <c r="J821" s="48"/>
    </row>
    <row r="822" ht="30">
      <c r="A822" s="37" t="s">
        <v>202</v>
      </c>
      <c r="B822" s="37">
        <v>212</v>
      </c>
      <c r="C822" s="38" t="s">
        <v>5415</v>
      </c>
      <c r="D822" s="37" t="s">
        <v>204</v>
      </c>
      <c r="E822" s="39" t="s">
        <v>5416</v>
      </c>
      <c r="F822" s="40" t="s">
        <v>227</v>
      </c>
      <c r="G822" s="41">
        <v>397.18700000000001</v>
      </c>
      <c r="H822" s="42">
        <v>0</v>
      </c>
      <c r="I822" s="43">
        <f>ROUND(G822*H822,P4)</f>
        <v>0</v>
      </c>
      <c r="J822" s="37"/>
      <c r="O822" s="44">
        <f>I822*0.21</f>
        <v>0</v>
      </c>
      <c r="P822">
        <v>3</v>
      </c>
    </row>
    <row r="823" ht="30">
      <c r="A823" s="37" t="s">
        <v>207</v>
      </c>
      <c r="B823" s="45"/>
      <c r="C823" s="46"/>
      <c r="D823" s="46"/>
      <c r="E823" s="39" t="s">
        <v>5416</v>
      </c>
      <c r="F823" s="46"/>
      <c r="G823" s="46"/>
      <c r="H823" s="46"/>
      <c r="I823" s="46"/>
      <c r="J823" s="48"/>
    </row>
    <row r="824" ht="60">
      <c r="A824" s="37" t="s">
        <v>208</v>
      </c>
      <c r="B824" s="45"/>
      <c r="C824" s="46"/>
      <c r="D824" s="46"/>
      <c r="E824" s="49" t="s">
        <v>5417</v>
      </c>
      <c r="F824" s="46"/>
      <c r="G824" s="46"/>
      <c r="H824" s="46"/>
      <c r="I824" s="46"/>
      <c r="J824" s="48"/>
    </row>
    <row r="825" ht="75">
      <c r="A825" s="37" t="s">
        <v>210</v>
      </c>
      <c r="B825" s="45"/>
      <c r="C825" s="46"/>
      <c r="D825" s="46"/>
      <c r="E825" s="39" t="s">
        <v>5418</v>
      </c>
      <c r="F825" s="46"/>
      <c r="G825" s="46"/>
      <c r="H825" s="46"/>
      <c r="I825" s="46"/>
      <c r="J825" s="48"/>
    </row>
    <row r="826" ht="45">
      <c r="A826" s="37" t="s">
        <v>202</v>
      </c>
      <c r="B826" s="37">
        <v>213</v>
      </c>
      <c r="C826" s="38" t="s">
        <v>5419</v>
      </c>
      <c r="D826" s="37" t="s">
        <v>204</v>
      </c>
      <c r="E826" s="39" t="s">
        <v>5420</v>
      </c>
      <c r="F826" s="40" t="s">
        <v>227</v>
      </c>
      <c r="G826" s="41">
        <v>22.885999999999999</v>
      </c>
      <c r="H826" s="42">
        <v>0</v>
      </c>
      <c r="I826" s="43">
        <f>ROUND(G826*H826,P4)</f>
        <v>0</v>
      </c>
      <c r="J826" s="37"/>
      <c r="O826" s="44">
        <f>I826*0.21</f>
        <v>0</v>
      </c>
      <c r="P826">
        <v>3</v>
      </c>
    </row>
    <row r="827" ht="45">
      <c r="A827" s="37" t="s">
        <v>207</v>
      </c>
      <c r="B827" s="45"/>
      <c r="C827" s="46"/>
      <c r="D827" s="46"/>
      <c r="E827" s="39" t="s">
        <v>5421</v>
      </c>
      <c r="F827" s="46"/>
      <c r="G827" s="46"/>
      <c r="H827" s="46"/>
      <c r="I827" s="46"/>
      <c r="J827" s="48"/>
    </row>
    <row r="828" ht="105">
      <c r="A828" s="37" t="s">
        <v>208</v>
      </c>
      <c r="B828" s="45"/>
      <c r="C828" s="46"/>
      <c r="D828" s="46"/>
      <c r="E828" s="49" t="s">
        <v>5422</v>
      </c>
      <c r="F828" s="46"/>
      <c r="G828" s="46"/>
      <c r="H828" s="46"/>
      <c r="I828" s="46"/>
      <c r="J828" s="48"/>
    </row>
    <row r="829" ht="60">
      <c r="A829" s="37" t="s">
        <v>210</v>
      </c>
      <c r="B829" s="45"/>
      <c r="C829" s="46"/>
      <c r="D829" s="46"/>
      <c r="E829" s="39" t="s">
        <v>4869</v>
      </c>
      <c r="F829" s="46"/>
      <c r="G829" s="46"/>
      <c r="H829" s="46"/>
      <c r="I829" s="46"/>
      <c r="J829" s="48"/>
    </row>
    <row r="830" ht="45">
      <c r="A830" s="37" t="s">
        <v>202</v>
      </c>
      <c r="B830" s="37">
        <v>214</v>
      </c>
      <c r="C830" s="38" t="s">
        <v>5423</v>
      </c>
      <c r="D830" s="37" t="s">
        <v>204</v>
      </c>
      <c r="E830" s="39" t="s">
        <v>5424</v>
      </c>
      <c r="F830" s="40" t="s">
        <v>227</v>
      </c>
      <c r="G830" s="41">
        <v>169.613</v>
      </c>
      <c r="H830" s="42">
        <v>0</v>
      </c>
      <c r="I830" s="43">
        <f>ROUND(G830*H830,P4)</f>
        <v>0</v>
      </c>
      <c r="J830" s="37"/>
      <c r="O830" s="44">
        <f>I830*0.21</f>
        <v>0</v>
      </c>
      <c r="P830">
        <v>3</v>
      </c>
    </row>
    <row r="831" ht="60">
      <c r="A831" s="37" t="s">
        <v>207</v>
      </c>
      <c r="B831" s="45"/>
      <c r="C831" s="46"/>
      <c r="D831" s="46"/>
      <c r="E831" s="39" t="s">
        <v>5425</v>
      </c>
      <c r="F831" s="46"/>
      <c r="G831" s="46"/>
      <c r="H831" s="46"/>
      <c r="I831" s="46"/>
      <c r="J831" s="48"/>
    </row>
    <row r="832" ht="210">
      <c r="A832" s="37" t="s">
        <v>208</v>
      </c>
      <c r="B832" s="45"/>
      <c r="C832" s="46"/>
      <c r="D832" s="46"/>
      <c r="E832" s="49" t="s">
        <v>5426</v>
      </c>
      <c r="F832" s="46"/>
      <c r="G832" s="46"/>
      <c r="H832" s="46"/>
      <c r="I832" s="46"/>
      <c r="J832" s="48"/>
    </row>
    <row r="833" ht="60">
      <c r="A833" s="37" t="s">
        <v>210</v>
      </c>
      <c r="B833" s="45"/>
      <c r="C833" s="46"/>
      <c r="D833" s="46"/>
      <c r="E833" s="39" t="s">
        <v>4869</v>
      </c>
      <c r="F833" s="46"/>
      <c r="G833" s="46"/>
      <c r="H833" s="46"/>
      <c r="I833" s="46"/>
      <c r="J833" s="48"/>
    </row>
    <row r="834" ht="45">
      <c r="A834" s="37" t="s">
        <v>202</v>
      </c>
      <c r="B834" s="37">
        <v>215</v>
      </c>
      <c r="C834" s="38" t="s">
        <v>5427</v>
      </c>
      <c r="D834" s="37" t="s">
        <v>204</v>
      </c>
      <c r="E834" s="39" t="s">
        <v>5428</v>
      </c>
      <c r="F834" s="40" t="s">
        <v>877</v>
      </c>
      <c r="G834" s="41">
        <v>1</v>
      </c>
      <c r="H834" s="42">
        <v>0</v>
      </c>
      <c r="I834" s="43">
        <f>ROUND(G834*H834,P4)</f>
        <v>0</v>
      </c>
      <c r="J834" s="37"/>
      <c r="O834" s="44">
        <f>I834*0.21</f>
        <v>0</v>
      </c>
      <c r="P834">
        <v>3</v>
      </c>
    </row>
    <row r="835" ht="45">
      <c r="A835" s="37" t="s">
        <v>207</v>
      </c>
      <c r="B835" s="45"/>
      <c r="C835" s="46"/>
      <c r="D835" s="46"/>
      <c r="E835" s="39" t="s">
        <v>5428</v>
      </c>
      <c r="F835" s="46"/>
      <c r="G835" s="46"/>
      <c r="H835" s="46"/>
      <c r="I835" s="46"/>
      <c r="J835" s="48"/>
    </row>
    <row r="836" ht="30">
      <c r="A836" s="37" t="s">
        <v>208</v>
      </c>
      <c r="B836" s="45"/>
      <c r="C836" s="46"/>
      <c r="D836" s="46"/>
      <c r="E836" s="49" t="s">
        <v>3506</v>
      </c>
      <c r="F836" s="46"/>
      <c r="G836" s="46"/>
      <c r="H836" s="46"/>
      <c r="I836" s="46"/>
      <c r="J836" s="48"/>
    </row>
    <row r="837" ht="60">
      <c r="A837" s="37" t="s">
        <v>210</v>
      </c>
      <c r="B837" s="45"/>
      <c r="C837" s="46"/>
      <c r="D837" s="46"/>
      <c r="E837" s="39" t="s">
        <v>5144</v>
      </c>
      <c r="F837" s="46"/>
      <c r="G837" s="46"/>
      <c r="H837" s="46"/>
      <c r="I837" s="46"/>
      <c r="J837" s="48"/>
    </row>
    <row r="838">
      <c r="A838" s="31" t="s">
        <v>199</v>
      </c>
      <c r="B838" s="32"/>
      <c r="C838" s="33" t="s">
        <v>4217</v>
      </c>
      <c r="D838" s="34"/>
      <c r="E838" s="31" t="s">
        <v>4218</v>
      </c>
      <c r="F838" s="34"/>
      <c r="G838" s="34"/>
      <c r="H838" s="34"/>
      <c r="I838" s="35">
        <f>SUMIFS(I839:I929,A839:A929,"P")</f>
        <v>0</v>
      </c>
      <c r="J838" s="36"/>
    </row>
    <row r="839" ht="30">
      <c r="A839" s="37" t="s">
        <v>202</v>
      </c>
      <c r="B839" s="37">
        <v>216</v>
      </c>
      <c r="C839" s="38" t="s">
        <v>5429</v>
      </c>
      <c r="D839" s="37" t="s">
        <v>204</v>
      </c>
      <c r="E839" s="39" t="s">
        <v>5430</v>
      </c>
      <c r="F839" s="40" t="s">
        <v>217</v>
      </c>
      <c r="G839" s="41">
        <v>21.699999999999999</v>
      </c>
      <c r="H839" s="42">
        <v>0</v>
      </c>
      <c r="I839" s="43">
        <f>ROUND(G839*H839,P4)</f>
        <v>0</v>
      </c>
      <c r="J839" s="37"/>
      <c r="O839" s="44">
        <f>I839*0.21</f>
        <v>0</v>
      </c>
      <c r="P839">
        <v>3</v>
      </c>
    </row>
    <row r="840" ht="30">
      <c r="A840" s="37" t="s">
        <v>207</v>
      </c>
      <c r="B840" s="45"/>
      <c r="C840" s="46"/>
      <c r="D840" s="46"/>
      <c r="E840" s="39" t="s">
        <v>5430</v>
      </c>
      <c r="F840" s="46"/>
      <c r="G840" s="46"/>
      <c r="H840" s="46"/>
      <c r="I840" s="46"/>
      <c r="J840" s="48"/>
    </row>
    <row r="841" ht="75">
      <c r="A841" s="37" t="s">
        <v>208</v>
      </c>
      <c r="B841" s="45"/>
      <c r="C841" s="46"/>
      <c r="D841" s="46"/>
      <c r="E841" s="49" t="s">
        <v>5431</v>
      </c>
      <c r="F841" s="46"/>
      <c r="G841" s="46"/>
      <c r="H841" s="46"/>
      <c r="I841" s="46"/>
      <c r="J841" s="48"/>
    </row>
    <row r="842">
      <c r="A842" s="37" t="s">
        <v>210</v>
      </c>
      <c r="B842" s="45"/>
      <c r="C842" s="46"/>
      <c r="D842" s="46"/>
      <c r="E842" s="47" t="s">
        <v>204</v>
      </c>
      <c r="F842" s="46"/>
      <c r="G842" s="46"/>
      <c r="H842" s="46"/>
      <c r="I842" s="46"/>
      <c r="J842" s="48"/>
    </row>
    <row r="843" ht="30">
      <c r="A843" s="37" t="s">
        <v>202</v>
      </c>
      <c r="B843" s="37">
        <v>217</v>
      </c>
      <c r="C843" s="38" t="s">
        <v>5432</v>
      </c>
      <c r="D843" s="37" t="s">
        <v>204</v>
      </c>
      <c r="E843" s="39" t="s">
        <v>5433</v>
      </c>
      <c r="F843" s="40" t="s">
        <v>217</v>
      </c>
      <c r="G843" s="41">
        <v>7.2999999999999998</v>
      </c>
      <c r="H843" s="42">
        <v>0</v>
      </c>
      <c r="I843" s="43">
        <f>ROUND(G843*H843,P4)</f>
        <v>0</v>
      </c>
      <c r="J843" s="37"/>
      <c r="O843" s="44">
        <f>I843*0.21</f>
        <v>0</v>
      </c>
      <c r="P843">
        <v>3</v>
      </c>
    </row>
    <row r="844" ht="30">
      <c r="A844" s="37" t="s">
        <v>207</v>
      </c>
      <c r="B844" s="45"/>
      <c r="C844" s="46"/>
      <c r="D844" s="46"/>
      <c r="E844" s="39" t="s">
        <v>5433</v>
      </c>
      <c r="F844" s="46"/>
      <c r="G844" s="46"/>
      <c r="H844" s="46"/>
      <c r="I844" s="46"/>
      <c r="J844" s="48"/>
    </row>
    <row r="845" ht="45">
      <c r="A845" s="37" t="s">
        <v>208</v>
      </c>
      <c r="B845" s="45"/>
      <c r="C845" s="46"/>
      <c r="D845" s="46"/>
      <c r="E845" s="49" t="s">
        <v>5434</v>
      </c>
      <c r="F845" s="46"/>
      <c r="G845" s="46"/>
      <c r="H845" s="46"/>
      <c r="I845" s="46"/>
      <c r="J845" s="48"/>
    </row>
    <row r="846">
      <c r="A846" s="37" t="s">
        <v>210</v>
      </c>
      <c r="B846" s="45"/>
      <c r="C846" s="46"/>
      <c r="D846" s="46"/>
      <c r="E846" s="47" t="s">
        <v>204</v>
      </c>
      <c r="F846" s="46"/>
      <c r="G846" s="46"/>
      <c r="H846" s="46"/>
      <c r="I846" s="46"/>
      <c r="J846" s="48"/>
    </row>
    <row r="847" ht="30">
      <c r="A847" s="37" t="s">
        <v>202</v>
      </c>
      <c r="B847" s="37">
        <v>218</v>
      </c>
      <c r="C847" s="38" t="s">
        <v>5435</v>
      </c>
      <c r="D847" s="37" t="s">
        <v>204</v>
      </c>
      <c r="E847" s="39" t="s">
        <v>5436</v>
      </c>
      <c r="F847" s="40" t="s">
        <v>217</v>
      </c>
      <c r="G847" s="41">
        <v>14.220000000000001</v>
      </c>
      <c r="H847" s="42">
        <v>0</v>
      </c>
      <c r="I847" s="43">
        <f>ROUND(G847*H847,P4)</f>
        <v>0</v>
      </c>
      <c r="J847" s="37"/>
      <c r="O847" s="44">
        <f>I847*0.21</f>
        <v>0</v>
      </c>
      <c r="P847">
        <v>3</v>
      </c>
    </row>
    <row r="848" ht="30">
      <c r="A848" s="37" t="s">
        <v>207</v>
      </c>
      <c r="B848" s="45"/>
      <c r="C848" s="46"/>
      <c r="D848" s="46"/>
      <c r="E848" s="39" t="s">
        <v>5436</v>
      </c>
      <c r="F848" s="46"/>
      <c r="G848" s="46"/>
      <c r="H848" s="46"/>
      <c r="I848" s="46"/>
      <c r="J848" s="48"/>
    </row>
    <row r="849" ht="105">
      <c r="A849" s="37" t="s">
        <v>208</v>
      </c>
      <c r="B849" s="45"/>
      <c r="C849" s="46"/>
      <c r="D849" s="46"/>
      <c r="E849" s="49" t="s">
        <v>5437</v>
      </c>
      <c r="F849" s="46"/>
      <c r="G849" s="46"/>
      <c r="H849" s="46"/>
      <c r="I849" s="46"/>
      <c r="J849" s="48"/>
    </row>
    <row r="850">
      <c r="A850" s="37" t="s">
        <v>210</v>
      </c>
      <c r="B850" s="45"/>
      <c r="C850" s="46"/>
      <c r="D850" s="46"/>
      <c r="E850" s="47" t="s">
        <v>204</v>
      </c>
      <c r="F850" s="46"/>
      <c r="G850" s="46"/>
      <c r="H850" s="46"/>
      <c r="I850" s="46"/>
      <c r="J850" s="48"/>
    </row>
    <row r="851" ht="30">
      <c r="A851" s="37" t="s">
        <v>202</v>
      </c>
      <c r="B851" s="37">
        <v>219</v>
      </c>
      <c r="C851" s="38" t="s">
        <v>5438</v>
      </c>
      <c r="D851" s="37" t="s">
        <v>204</v>
      </c>
      <c r="E851" s="39" t="s">
        <v>5439</v>
      </c>
      <c r="F851" s="40" t="s">
        <v>217</v>
      </c>
      <c r="G851" s="41">
        <v>175.36500000000001</v>
      </c>
      <c r="H851" s="42">
        <v>0</v>
      </c>
      <c r="I851" s="43">
        <f>ROUND(G851*H851,P4)</f>
        <v>0</v>
      </c>
      <c r="J851" s="37"/>
      <c r="O851" s="44">
        <f>I851*0.21</f>
        <v>0</v>
      </c>
      <c r="P851">
        <v>3</v>
      </c>
    </row>
    <row r="852" ht="30">
      <c r="A852" s="37" t="s">
        <v>207</v>
      </c>
      <c r="B852" s="45"/>
      <c r="C852" s="46"/>
      <c r="D852" s="46"/>
      <c r="E852" s="39" t="s">
        <v>5439</v>
      </c>
      <c r="F852" s="46"/>
      <c r="G852" s="46"/>
      <c r="H852" s="46"/>
      <c r="I852" s="46"/>
      <c r="J852" s="48"/>
    </row>
    <row r="853" ht="90">
      <c r="A853" s="37" t="s">
        <v>208</v>
      </c>
      <c r="B853" s="45"/>
      <c r="C853" s="46"/>
      <c r="D853" s="46"/>
      <c r="E853" s="49" t="s">
        <v>5440</v>
      </c>
      <c r="F853" s="46"/>
      <c r="G853" s="46"/>
      <c r="H853" s="46"/>
      <c r="I853" s="46"/>
      <c r="J853" s="48"/>
    </row>
    <row r="854">
      <c r="A854" s="37" t="s">
        <v>210</v>
      </c>
      <c r="B854" s="45"/>
      <c r="C854" s="46"/>
      <c r="D854" s="46"/>
      <c r="E854" s="47" t="s">
        <v>204</v>
      </c>
      <c r="F854" s="46"/>
      <c r="G854" s="46"/>
      <c r="H854" s="46"/>
      <c r="I854" s="46"/>
      <c r="J854" s="48"/>
    </row>
    <row r="855" ht="30">
      <c r="A855" s="37" t="s">
        <v>202</v>
      </c>
      <c r="B855" s="37">
        <v>220</v>
      </c>
      <c r="C855" s="38" t="s">
        <v>5441</v>
      </c>
      <c r="D855" s="37" t="s">
        <v>204</v>
      </c>
      <c r="E855" s="39" t="s">
        <v>5442</v>
      </c>
      <c r="F855" s="40" t="s">
        <v>217</v>
      </c>
      <c r="G855" s="41">
        <v>37.469999999999999</v>
      </c>
      <c r="H855" s="42">
        <v>0</v>
      </c>
      <c r="I855" s="43">
        <f>ROUND(G855*H855,P4)</f>
        <v>0</v>
      </c>
      <c r="J855" s="37"/>
      <c r="O855" s="44">
        <f>I855*0.21</f>
        <v>0</v>
      </c>
      <c r="P855">
        <v>3</v>
      </c>
    </row>
    <row r="856" ht="30">
      <c r="A856" s="37" t="s">
        <v>207</v>
      </c>
      <c r="B856" s="45"/>
      <c r="C856" s="46"/>
      <c r="D856" s="46"/>
      <c r="E856" s="39" t="s">
        <v>5442</v>
      </c>
      <c r="F856" s="46"/>
      <c r="G856" s="46"/>
      <c r="H856" s="46"/>
      <c r="I856" s="46"/>
      <c r="J856" s="48"/>
    </row>
    <row r="857" ht="60">
      <c r="A857" s="37" t="s">
        <v>208</v>
      </c>
      <c r="B857" s="45"/>
      <c r="C857" s="46"/>
      <c r="D857" s="46"/>
      <c r="E857" s="49" t="s">
        <v>5443</v>
      </c>
      <c r="F857" s="46"/>
      <c r="G857" s="46"/>
      <c r="H857" s="46"/>
      <c r="I857" s="46"/>
      <c r="J857" s="48"/>
    </row>
    <row r="858">
      <c r="A858" s="37" t="s">
        <v>210</v>
      </c>
      <c r="B858" s="45"/>
      <c r="C858" s="46"/>
      <c r="D858" s="46"/>
      <c r="E858" s="47" t="s">
        <v>204</v>
      </c>
      <c r="F858" s="46"/>
      <c r="G858" s="46"/>
      <c r="H858" s="46"/>
      <c r="I858" s="46"/>
      <c r="J858" s="48"/>
    </row>
    <row r="859" ht="30">
      <c r="A859" s="37" t="s">
        <v>202</v>
      </c>
      <c r="B859" s="37">
        <v>221</v>
      </c>
      <c r="C859" s="38" t="s">
        <v>5444</v>
      </c>
      <c r="D859" s="37" t="s">
        <v>204</v>
      </c>
      <c r="E859" s="39" t="s">
        <v>5445</v>
      </c>
      <c r="F859" s="40" t="s">
        <v>217</v>
      </c>
      <c r="G859" s="41">
        <v>13.82</v>
      </c>
      <c r="H859" s="42">
        <v>0</v>
      </c>
      <c r="I859" s="43">
        <f>ROUND(G859*H859,P4)</f>
        <v>0</v>
      </c>
      <c r="J859" s="37"/>
      <c r="O859" s="44">
        <f>I859*0.21</f>
        <v>0</v>
      </c>
      <c r="P859">
        <v>3</v>
      </c>
    </row>
    <row r="860" ht="30">
      <c r="A860" s="37" t="s">
        <v>207</v>
      </c>
      <c r="B860" s="45"/>
      <c r="C860" s="46"/>
      <c r="D860" s="46"/>
      <c r="E860" s="39" t="s">
        <v>5445</v>
      </c>
      <c r="F860" s="46"/>
      <c r="G860" s="46"/>
      <c r="H860" s="46"/>
      <c r="I860" s="46"/>
      <c r="J860" s="48"/>
    </row>
    <row r="861" ht="75">
      <c r="A861" s="37" t="s">
        <v>208</v>
      </c>
      <c r="B861" s="45"/>
      <c r="C861" s="46"/>
      <c r="D861" s="46"/>
      <c r="E861" s="49" t="s">
        <v>5446</v>
      </c>
      <c r="F861" s="46"/>
      <c r="G861" s="46"/>
      <c r="H861" s="46"/>
      <c r="I861" s="46"/>
      <c r="J861" s="48"/>
    </row>
    <row r="862">
      <c r="A862" s="37" t="s">
        <v>210</v>
      </c>
      <c r="B862" s="45"/>
      <c r="C862" s="46"/>
      <c r="D862" s="46"/>
      <c r="E862" s="47" t="s">
        <v>204</v>
      </c>
      <c r="F862" s="46"/>
      <c r="G862" s="46"/>
      <c r="H862" s="46"/>
      <c r="I862" s="46"/>
      <c r="J862" s="48"/>
    </row>
    <row r="863" ht="30">
      <c r="A863" s="37" t="s">
        <v>202</v>
      </c>
      <c r="B863" s="37">
        <v>222</v>
      </c>
      <c r="C863" s="38" t="s">
        <v>5447</v>
      </c>
      <c r="D863" s="37" t="s">
        <v>204</v>
      </c>
      <c r="E863" s="39" t="s">
        <v>5448</v>
      </c>
      <c r="F863" s="40" t="s">
        <v>227</v>
      </c>
      <c r="G863" s="41">
        <v>34.576000000000001</v>
      </c>
      <c r="H863" s="42">
        <v>0</v>
      </c>
      <c r="I863" s="43">
        <f>ROUND(G863*H863,P4)</f>
        <v>0</v>
      </c>
      <c r="J863" s="37"/>
      <c r="O863" s="44">
        <f>I863*0.21</f>
        <v>0</v>
      </c>
      <c r="P863">
        <v>3</v>
      </c>
    </row>
    <row r="864" ht="30">
      <c r="A864" s="37" t="s">
        <v>207</v>
      </c>
      <c r="B864" s="45"/>
      <c r="C864" s="46"/>
      <c r="D864" s="46"/>
      <c r="E864" s="39" t="s">
        <v>5448</v>
      </c>
      <c r="F864" s="46"/>
      <c r="G864" s="46"/>
      <c r="H864" s="46"/>
      <c r="I864" s="46"/>
      <c r="J864" s="48"/>
    </row>
    <row r="865" ht="120">
      <c r="A865" s="37" t="s">
        <v>208</v>
      </c>
      <c r="B865" s="45"/>
      <c r="C865" s="46"/>
      <c r="D865" s="46"/>
      <c r="E865" s="49" t="s">
        <v>5449</v>
      </c>
      <c r="F865" s="46"/>
      <c r="G865" s="46"/>
      <c r="H865" s="46"/>
      <c r="I865" s="46"/>
      <c r="J865" s="48"/>
    </row>
    <row r="866">
      <c r="A866" s="37" t="s">
        <v>210</v>
      </c>
      <c r="B866" s="45"/>
      <c r="C866" s="46"/>
      <c r="D866" s="46"/>
      <c r="E866" s="47" t="s">
        <v>204</v>
      </c>
      <c r="F866" s="46"/>
      <c r="G866" s="46"/>
      <c r="H866" s="46"/>
      <c r="I866" s="46"/>
      <c r="J866" s="48"/>
    </row>
    <row r="867" ht="45">
      <c r="A867" s="37" t="s">
        <v>202</v>
      </c>
      <c r="B867" s="37">
        <v>223</v>
      </c>
      <c r="C867" s="38" t="s">
        <v>5450</v>
      </c>
      <c r="D867" s="37" t="s">
        <v>204</v>
      </c>
      <c r="E867" s="39" t="s">
        <v>5451</v>
      </c>
      <c r="F867" s="40" t="s">
        <v>206</v>
      </c>
      <c r="G867" s="41">
        <v>61</v>
      </c>
      <c r="H867" s="42">
        <v>0</v>
      </c>
      <c r="I867" s="43">
        <f>ROUND(G867*H867,P4)</f>
        <v>0</v>
      </c>
      <c r="J867" s="37"/>
      <c r="O867" s="44">
        <f>I867*0.21</f>
        <v>0</v>
      </c>
      <c r="P867">
        <v>3</v>
      </c>
    </row>
    <row r="868" ht="45">
      <c r="A868" s="37" t="s">
        <v>207</v>
      </c>
      <c r="B868" s="45"/>
      <c r="C868" s="46"/>
      <c r="D868" s="46"/>
      <c r="E868" s="39" t="s">
        <v>5452</v>
      </c>
      <c r="F868" s="46"/>
      <c r="G868" s="46"/>
      <c r="H868" s="46"/>
      <c r="I868" s="46"/>
      <c r="J868" s="48"/>
    </row>
    <row r="869" ht="210">
      <c r="A869" s="37" t="s">
        <v>208</v>
      </c>
      <c r="B869" s="45"/>
      <c r="C869" s="46"/>
      <c r="D869" s="46"/>
      <c r="E869" s="49" t="s">
        <v>5453</v>
      </c>
      <c r="F869" s="46"/>
      <c r="G869" s="46"/>
      <c r="H869" s="46"/>
      <c r="I869" s="46"/>
      <c r="J869" s="48"/>
    </row>
    <row r="870">
      <c r="A870" s="37" t="s">
        <v>210</v>
      </c>
      <c r="B870" s="45"/>
      <c r="C870" s="46"/>
      <c r="D870" s="46"/>
      <c r="E870" s="47" t="s">
        <v>204</v>
      </c>
      <c r="F870" s="46"/>
      <c r="G870" s="46"/>
      <c r="H870" s="46"/>
      <c r="I870" s="46"/>
      <c r="J870" s="48"/>
    </row>
    <row r="871" ht="30">
      <c r="A871" s="37" t="s">
        <v>202</v>
      </c>
      <c r="B871" s="37">
        <v>224</v>
      </c>
      <c r="C871" s="38" t="s">
        <v>5454</v>
      </c>
      <c r="D871" s="37" t="s">
        <v>204</v>
      </c>
      <c r="E871" s="39" t="s">
        <v>5455</v>
      </c>
      <c r="F871" s="40" t="s">
        <v>217</v>
      </c>
      <c r="G871" s="41">
        <v>5.0499999999999998</v>
      </c>
      <c r="H871" s="42">
        <v>0</v>
      </c>
      <c r="I871" s="43">
        <f>ROUND(G871*H871,P4)</f>
        <v>0</v>
      </c>
      <c r="J871" s="37"/>
      <c r="O871" s="44">
        <f>I871*0.21</f>
        <v>0</v>
      </c>
      <c r="P871">
        <v>3</v>
      </c>
    </row>
    <row r="872" ht="30">
      <c r="A872" s="37" t="s">
        <v>207</v>
      </c>
      <c r="B872" s="45"/>
      <c r="C872" s="46"/>
      <c r="D872" s="46"/>
      <c r="E872" s="39" t="s">
        <v>5455</v>
      </c>
      <c r="F872" s="46"/>
      <c r="G872" s="46"/>
      <c r="H872" s="46"/>
      <c r="I872" s="46"/>
      <c r="J872" s="48"/>
    </row>
    <row r="873" ht="90">
      <c r="A873" s="37" t="s">
        <v>208</v>
      </c>
      <c r="B873" s="45"/>
      <c r="C873" s="46"/>
      <c r="D873" s="46"/>
      <c r="E873" s="49" t="s">
        <v>5456</v>
      </c>
      <c r="F873" s="46"/>
      <c r="G873" s="46"/>
      <c r="H873" s="46"/>
      <c r="I873" s="46"/>
      <c r="J873" s="48"/>
    </row>
    <row r="874">
      <c r="A874" s="37" t="s">
        <v>210</v>
      </c>
      <c r="B874" s="45"/>
      <c r="C874" s="46"/>
      <c r="D874" s="46"/>
      <c r="E874" s="47" t="s">
        <v>204</v>
      </c>
      <c r="F874" s="46"/>
      <c r="G874" s="46"/>
      <c r="H874" s="46"/>
      <c r="I874" s="46"/>
      <c r="J874" s="48"/>
    </row>
    <row r="875" ht="30">
      <c r="A875" s="37" t="s">
        <v>202</v>
      </c>
      <c r="B875" s="37">
        <v>225</v>
      </c>
      <c r="C875" s="38" t="s">
        <v>5457</v>
      </c>
      <c r="D875" s="37" t="s">
        <v>204</v>
      </c>
      <c r="E875" s="39" t="s">
        <v>5458</v>
      </c>
      <c r="F875" s="40" t="s">
        <v>217</v>
      </c>
      <c r="G875" s="41">
        <v>313.26999999999998</v>
      </c>
      <c r="H875" s="42">
        <v>0</v>
      </c>
      <c r="I875" s="43">
        <f>ROUND(G875*H875,P4)</f>
        <v>0</v>
      </c>
      <c r="J875" s="37"/>
      <c r="O875" s="44">
        <f>I875*0.21</f>
        <v>0</v>
      </c>
      <c r="P875">
        <v>3</v>
      </c>
    </row>
    <row r="876" ht="30">
      <c r="A876" s="37" t="s">
        <v>207</v>
      </c>
      <c r="B876" s="45"/>
      <c r="C876" s="46"/>
      <c r="D876" s="46"/>
      <c r="E876" s="39" t="s">
        <v>5458</v>
      </c>
      <c r="F876" s="46"/>
      <c r="G876" s="46"/>
      <c r="H876" s="46"/>
      <c r="I876" s="46"/>
      <c r="J876" s="48"/>
    </row>
    <row r="877" ht="240">
      <c r="A877" s="37" t="s">
        <v>208</v>
      </c>
      <c r="B877" s="45"/>
      <c r="C877" s="46"/>
      <c r="D877" s="46"/>
      <c r="E877" s="49" t="s">
        <v>5459</v>
      </c>
      <c r="F877" s="46"/>
      <c r="G877" s="46"/>
      <c r="H877" s="46"/>
      <c r="I877" s="46"/>
      <c r="J877" s="48"/>
    </row>
    <row r="878">
      <c r="A878" s="37" t="s">
        <v>210</v>
      </c>
      <c r="B878" s="45"/>
      <c r="C878" s="46"/>
      <c r="D878" s="46"/>
      <c r="E878" s="47" t="s">
        <v>204</v>
      </c>
      <c r="F878" s="46"/>
      <c r="G878" s="46"/>
      <c r="H878" s="46"/>
      <c r="I878" s="46"/>
      <c r="J878" s="48"/>
    </row>
    <row r="879" ht="30">
      <c r="A879" s="37" t="s">
        <v>202</v>
      </c>
      <c r="B879" s="37">
        <v>226</v>
      </c>
      <c r="C879" s="38" t="s">
        <v>5460</v>
      </c>
      <c r="D879" s="37" t="s">
        <v>204</v>
      </c>
      <c r="E879" s="39" t="s">
        <v>5461</v>
      </c>
      <c r="F879" s="40" t="s">
        <v>227</v>
      </c>
      <c r="G879" s="41">
        <v>1.254</v>
      </c>
      <c r="H879" s="42">
        <v>0</v>
      </c>
      <c r="I879" s="43">
        <f>ROUND(G879*H879,P4)</f>
        <v>0</v>
      </c>
      <c r="J879" s="37"/>
      <c r="O879" s="44">
        <f>I879*0.21</f>
        <v>0</v>
      </c>
      <c r="P879">
        <v>3</v>
      </c>
    </row>
    <row r="880" ht="30">
      <c r="A880" s="37" t="s">
        <v>207</v>
      </c>
      <c r="B880" s="45"/>
      <c r="C880" s="46"/>
      <c r="D880" s="46"/>
      <c r="E880" s="39" t="s">
        <v>5461</v>
      </c>
      <c r="F880" s="46"/>
      <c r="G880" s="46"/>
      <c r="H880" s="46"/>
      <c r="I880" s="46"/>
      <c r="J880" s="48"/>
    </row>
    <row r="881" ht="45">
      <c r="A881" s="37" t="s">
        <v>208</v>
      </c>
      <c r="B881" s="45"/>
      <c r="C881" s="46"/>
      <c r="D881" s="46"/>
      <c r="E881" s="49" t="s">
        <v>5462</v>
      </c>
      <c r="F881" s="46"/>
      <c r="G881" s="46"/>
      <c r="H881" s="46"/>
      <c r="I881" s="46"/>
      <c r="J881" s="48"/>
    </row>
    <row r="882">
      <c r="A882" s="37" t="s">
        <v>210</v>
      </c>
      <c r="B882" s="45"/>
      <c r="C882" s="46"/>
      <c r="D882" s="46"/>
      <c r="E882" s="47" t="s">
        <v>204</v>
      </c>
      <c r="F882" s="46"/>
      <c r="G882" s="46"/>
      <c r="H882" s="46"/>
      <c r="I882" s="46"/>
      <c r="J882" s="48"/>
    </row>
    <row r="883" ht="30">
      <c r="A883" s="37" t="s">
        <v>202</v>
      </c>
      <c r="B883" s="37">
        <v>227</v>
      </c>
      <c r="C883" s="38" t="s">
        <v>5463</v>
      </c>
      <c r="D883" s="37" t="s">
        <v>204</v>
      </c>
      <c r="E883" s="39" t="s">
        <v>5464</v>
      </c>
      <c r="F883" s="40" t="s">
        <v>217</v>
      </c>
      <c r="G883" s="41">
        <v>7.2999999999999998</v>
      </c>
      <c r="H883" s="42">
        <v>0</v>
      </c>
      <c r="I883" s="43">
        <f>ROUND(G883*H883,P4)</f>
        <v>0</v>
      </c>
      <c r="J883" s="37"/>
      <c r="O883" s="44">
        <f>I883*0.21</f>
        <v>0</v>
      </c>
      <c r="P883">
        <v>3</v>
      </c>
    </row>
    <row r="884" ht="30">
      <c r="A884" s="37" t="s">
        <v>207</v>
      </c>
      <c r="B884" s="45"/>
      <c r="C884" s="46"/>
      <c r="D884" s="46"/>
      <c r="E884" s="39" t="s">
        <v>5464</v>
      </c>
      <c r="F884" s="46"/>
      <c r="G884" s="46"/>
      <c r="H884" s="46"/>
      <c r="I884" s="46"/>
      <c r="J884" s="48"/>
    </row>
    <row r="885">
      <c r="A885" s="37" t="s">
        <v>208</v>
      </c>
      <c r="B885" s="45"/>
      <c r="C885" s="46"/>
      <c r="D885" s="46"/>
      <c r="E885" s="49" t="s">
        <v>5465</v>
      </c>
      <c r="F885" s="46"/>
      <c r="G885" s="46"/>
      <c r="H885" s="46"/>
      <c r="I885" s="46"/>
      <c r="J885" s="48"/>
    </row>
    <row r="886">
      <c r="A886" s="37" t="s">
        <v>210</v>
      </c>
      <c r="B886" s="45"/>
      <c r="C886" s="46"/>
      <c r="D886" s="46"/>
      <c r="E886" s="47" t="s">
        <v>204</v>
      </c>
      <c r="F886" s="46"/>
      <c r="G886" s="46"/>
      <c r="H886" s="46"/>
      <c r="I886" s="46"/>
      <c r="J886" s="48"/>
    </row>
    <row r="887" ht="45">
      <c r="A887" s="37" t="s">
        <v>202</v>
      </c>
      <c r="B887" s="37">
        <v>228</v>
      </c>
      <c r="C887" s="38" t="s">
        <v>5466</v>
      </c>
      <c r="D887" s="37" t="s">
        <v>204</v>
      </c>
      <c r="E887" s="39" t="s">
        <v>5467</v>
      </c>
      <c r="F887" s="40" t="s">
        <v>206</v>
      </c>
      <c r="G887" s="41">
        <v>1</v>
      </c>
      <c r="H887" s="42">
        <v>0</v>
      </c>
      <c r="I887" s="43">
        <f>ROUND(G887*H887,P4)</f>
        <v>0</v>
      </c>
      <c r="J887" s="37"/>
      <c r="O887" s="44">
        <f>I887*0.21</f>
        <v>0</v>
      </c>
      <c r="P887">
        <v>3</v>
      </c>
    </row>
    <row r="888" ht="45">
      <c r="A888" s="37" t="s">
        <v>207</v>
      </c>
      <c r="B888" s="45"/>
      <c r="C888" s="46"/>
      <c r="D888" s="46"/>
      <c r="E888" s="39" t="s">
        <v>5467</v>
      </c>
      <c r="F888" s="46"/>
      <c r="G888" s="46"/>
      <c r="H888" s="46"/>
      <c r="I888" s="46"/>
      <c r="J888" s="48"/>
    </row>
    <row r="889" ht="60">
      <c r="A889" s="37" t="s">
        <v>208</v>
      </c>
      <c r="B889" s="45"/>
      <c r="C889" s="46"/>
      <c r="D889" s="46"/>
      <c r="E889" s="49" t="s">
        <v>5468</v>
      </c>
      <c r="F889" s="46"/>
      <c r="G889" s="46"/>
      <c r="H889" s="46"/>
      <c r="I889" s="46"/>
      <c r="J889" s="48"/>
    </row>
    <row r="890">
      <c r="A890" s="37" t="s">
        <v>210</v>
      </c>
      <c r="B890" s="45"/>
      <c r="C890" s="46"/>
      <c r="D890" s="46"/>
      <c r="E890" s="47" t="s">
        <v>204</v>
      </c>
      <c r="F890" s="46"/>
      <c r="G890" s="46"/>
      <c r="H890" s="46"/>
      <c r="I890" s="46"/>
      <c r="J890" s="48"/>
    </row>
    <row r="891" ht="30">
      <c r="A891" s="37" t="s">
        <v>202</v>
      </c>
      <c r="B891" s="37">
        <v>229</v>
      </c>
      <c r="C891" s="38" t="s">
        <v>5469</v>
      </c>
      <c r="D891" s="37" t="s">
        <v>204</v>
      </c>
      <c r="E891" s="39" t="s">
        <v>5470</v>
      </c>
      <c r="F891" s="40" t="s">
        <v>217</v>
      </c>
      <c r="G891" s="41">
        <v>2.8999999999999999</v>
      </c>
      <c r="H891" s="42">
        <v>0</v>
      </c>
      <c r="I891" s="43">
        <f>ROUND(G891*H891,P4)</f>
        <v>0</v>
      </c>
      <c r="J891" s="37"/>
      <c r="O891" s="44">
        <f>I891*0.21</f>
        <v>0</v>
      </c>
      <c r="P891">
        <v>3</v>
      </c>
    </row>
    <row r="892" ht="30">
      <c r="A892" s="37" t="s">
        <v>207</v>
      </c>
      <c r="B892" s="45"/>
      <c r="C892" s="46"/>
      <c r="D892" s="46"/>
      <c r="E892" s="39" t="s">
        <v>5470</v>
      </c>
      <c r="F892" s="46"/>
      <c r="G892" s="46"/>
      <c r="H892" s="46"/>
      <c r="I892" s="46"/>
      <c r="J892" s="48"/>
    </row>
    <row r="893">
      <c r="A893" s="37" t="s">
        <v>208</v>
      </c>
      <c r="B893" s="45"/>
      <c r="C893" s="46"/>
      <c r="D893" s="46"/>
      <c r="E893" s="49" t="s">
        <v>5471</v>
      </c>
      <c r="F893" s="46"/>
      <c r="G893" s="46"/>
      <c r="H893" s="46"/>
      <c r="I893" s="46"/>
      <c r="J893" s="48"/>
    </row>
    <row r="894">
      <c r="A894" s="37" t="s">
        <v>210</v>
      </c>
      <c r="B894" s="45"/>
      <c r="C894" s="46"/>
      <c r="D894" s="46"/>
      <c r="E894" s="47" t="s">
        <v>204</v>
      </c>
      <c r="F894" s="46"/>
      <c r="G894" s="46"/>
      <c r="H894" s="46"/>
      <c r="I894" s="46"/>
      <c r="J894" s="48"/>
    </row>
    <row r="895" ht="45">
      <c r="A895" s="37" t="s">
        <v>202</v>
      </c>
      <c r="B895" s="37">
        <v>230</v>
      </c>
      <c r="C895" s="38" t="s">
        <v>5472</v>
      </c>
      <c r="D895" s="37" t="s">
        <v>204</v>
      </c>
      <c r="E895" s="39" t="s">
        <v>5473</v>
      </c>
      <c r="F895" s="40" t="s">
        <v>476</v>
      </c>
      <c r="G895" s="41">
        <v>2.8820000000000001</v>
      </c>
      <c r="H895" s="42">
        <v>0</v>
      </c>
      <c r="I895" s="43">
        <f>ROUND(G895*H895,P4)</f>
        <v>0</v>
      </c>
      <c r="J895" s="37"/>
      <c r="O895" s="44">
        <f>I895*0.21</f>
        <v>0</v>
      </c>
      <c r="P895">
        <v>3</v>
      </c>
    </row>
    <row r="896" ht="45">
      <c r="A896" s="37" t="s">
        <v>207</v>
      </c>
      <c r="B896" s="45"/>
      <c r="C896" s="46"/>
      <c r="D896" s="46"/>
      <c r="E896" s="39" t="s">
        <v>5473</v>
      </c>
      <c r="F896" s="46"/>
      <c r="G896" s="46"/>
      <c r="H896" s="46"/>
      <c r="I896" s="46"/>
      <c r="J896" s="48"/>
    </row>
    <row r="897" ht="30">
      <c r="A897" s="37" t="s">
        <v>210</v>
      </c>
      <c r="B897" s="45"/>
      <c r="C897" s="46"/>
      <c r="D897" s="46"/>
      <c r="E897" s="39" t="s">
        <v>5474</v>
      </c>
      <c r="F897" s="46"/>
      <c r="G897" s="46"/>
      <c r="H897" s="46"/>
      <c r="I897" s="46"/>
      <c r="J897" s="48"/>
    </row>
    <row r="898" ht="30">
      <c r="A898" s="37" t="s">
        <v>202</v>
      </c>
      <c r="B898" s="37">
        <v>231</v>
      </c>
      <c r="C898" s="38" t="s">
        <v>5475</v>
      </c>
      <c r="D898" s="37" t="s">
        <v>204</v>
      </c>
      <c r="E898" s="39" t="s">
        <v>5476</v>
      </c>
      <c r="F898" s="40" t="s">
        <v>217</v>
      </c>
      <c r="G898" s="41">
        <v>313</v>
      </c>
      <c r="H898" s="42">
        <v>0</v>
      </c>
      <c r="I898" s="43">
        <f>ROUND(G898*H898,P4)</f>
        <v>0</v>
      </c>
      <c r="J898" s="37"/>
      <c r="O898" s="44">
        <f>I898*0.21</f>
        <v>0</v>
      </c>
      <c r="P898">
        <v>3</v>
      </c>
    </row>
    <row r="899" ht="30">
      <c r="A899" s="37" t="s">
        <v>207</v>
      </c>
      <c r="B899" s="45"/>
      <c r="C899" s="46"/>
      <c r="D899" s="46"/>
      <c r="E899" s="39" t="s">
        <v>5476</v>
      </c>
      <c r="F899" s="46"/>
      <c r="G899" s="46"/>
      <c r="H899" s="46"/>
      <c r="I899" s="46"/>
      <c r="J899" s="48"/>
    </row>
    <row r="900" ht="60">
      <c r="A900" s="37" t="s">
        <v>208</v>
      </c>
      <c r="B900" s="45"/>
      <c r="C900" s="46"/>
      <c r="D900" s="46"/>
      <c r="E900" s="49" t="s">
        <v>5477</v>
      </c>
      <c r="F900" s="46"/>
      <c r="G900" s="46"/>
      <c r="H900" s="46"/>
      <c r="I900" s="46"/>
      <c r="J900" s="48"/>
    </row>
    <row r="901">
      <c r="A901" s="37" t="s">
        <v>210</v>
      </c>
      <c r="B901" s="45"/>
      <c r="C901" s="46"/>
      <c r="D901" s="46"/>
      <c r="E901" s="47" t="s">
        <v>204</v>
      </c>
      <c r="F901" s="46"/>
      <c r="G901" s="46"/>
      <c r="H901" s="46"/>
      <c r="I901" s="46"/>
      <c r="J901" s="48"/>
    </row>
    <row r="902" ht="30">
      <c r="A902" s="37" t="s">
        <v>202</v>
      </c>
      <c r="B902" s="37">
        <v>232</v>
      </c>
      <c r="C902" s="38" t="s">
        <v>5478</v>
      </c>
      <c r="D902" s="37" t="s">
        <v>204</v>
      </c>
      <c r="E902" s="39" t="s">
        <v>5479</v>
      </c>
      <c r="F902" s="40" t="s">
        <v>206</v>
      </c>
      <c r="G902" s="41">
        <v>1</v>
      </c>
      <c r="H902" s="42">
        <v>0</v>
      </c>
      <c r="I902" s="43">
        <f>ROUND(G902*H902,P4)</f>
        <v>0</v>
      </c>
      <c r="J902" s="37"/>
      <c r="O902" s="44">
        <f>I902*0.21</f>
        <v>0</v>
      </c>
      <c r="P902">
        <v>3</v>
      </c>
    </row>
    <row r="903" ht="30">
      <c r="A903" s="37" t="s">
        <v>207</v>
      </c>
      <c r="B903" s="45"/>
      <c r="C903" s="46"/>
      <c r="D903" s="46"/>
      <c r="E903" s="39" t="s">
        <v>5479</v>
      </c>
      <c r="F903" s="46"/>
      <c r="G903" s="46"/>
      <c r="H903" s="46"/>
      <c r="I903" s="46"/>
      <c r="J903" s="48"/>
    </row>
    <row r="904" ht="45">
      <c r="A904" s="37" t="s">
        <v>208</v>
      </c>
      <c r="B904" s="45"/>
      <c r="C904" s="46"/>
      <c r="D904" s="46"/>
      <c r="E904" s="49" t="s">
        <v>5480</v>
      </c>
      <c r="F904" s="46"/>
      <c r="G904" s="46"/>
      <c r="H904" s="46"/>
      <c r="I904" s="46"/>
      <c r="J904" s="48"/>
    </row>
    <row r="905" ht="30">
      <c r="A905" s="37" t="s">
        <v>210</v>
      </c>
      <c r="B905" s="45"/>
      <c r="C905" s="46"/>
      <c r="D905" s="46"/>
      <c r="E905" s="39" t="s">
        <v>5474</v>
      </c>
      <c r="F905" s="46"/>
      <c r="G905" s="46"/>
      <c r="H905" s="46"/>
      <c r="I905" s="46"/>
      <c r="J905" s="48"/>
    </row>
    <row r="906" ht="30">
      <c r="A906" s="37" t="s">
        <v>202</v>
      </c>
      <c r="B906" s="37">
        <v>233</v>
      </c>
      <c r="C906" s="38" t="s">
        <v>5481</v>
      </c>
      <c r="D906" s="37" t="s">
        <v>204</v>
      </c>
      <c r="E906" s="39" t="s">
        <v>5482</v>
      </c>
      <c r="F906" s="40" t="s">
        <v>206</v>
      </c>
      <c r="G906" s="41">
        <v>9</v>
      </c>
      <c r="H906" s="42">
        <v>0</v>
      </c>
      <c r="I906" s="43">
        <f>ROUND(G906*H906,P4)</f>
        <v>0</v>
      </c>
      <c r="J906" s="37"/>
      <c r="O906" s="44">
        <f>I906*0.21</f>
        <v>0</v>
      </c>
      <c r="P906">
        <v>3</v>
      </c>
    </row>
    <row r="907" ht="30">
      <c r="A907" s="37" t="s">
        <v>207</v>
      </c>
      <c r="B907" s="45"/>
      <c r="C907" s="46"/>
      <c r="D907" s="46"/>
      <c r="E907" s="39" t="s">
        <v>5482</v>
      </c>
      <c r="F907" s="46"/>
      <c r="G907" s="46"/>
      <c r="H907" s="46"/>
      <c r="I907" s="46"/>
      <c r="J907" s="48"/>
    </row>
    <row r="908" ht="45">
      <c r="A908" s="37" t="s">
        <v>208</v>
      </c>
      <c r="B908" s="45"/>
      <c r="C908" s="46"/>
      <c r="D908" s="46"/>
      <c r="E908" s="49" t="s">
        <v>5483</v>
      </c>
      <c r="F908" s="46"/>
      <c r="G908" s="46"/>
      <c r="H908" s="46"/>
      <c r="I908" s="46"/>
      <c r="J908" s="48"/>
    </row>
    <row r="909" ht="30">
      <c r="A909" s="37" t="s">
        <v>210</v>
      </c>
      <c r="B909" s="45"/>
      <c r="C909" s="46"/>
      <c r="D909" s="46"/>
      <c r="E909" s="39" t="s">
        <v>5474</v>
      </c>
      <c r="F909" s="46"/>
      <c r="G909" s="46"/>
      <c r="H909" s="46"/>
      <c r="I909" s="46"/>
      <c r="J909" s="48"/>
    </row>
    <row r="910" ht="30">
      <c r="A910" s="37" t="s">
        <v>202</v>
      </c>
      <c r="B910" s="37">
        <v>234</v>
      </c>
      <c r="C910" s="38" t="s">
        <v>5484</v>
      </c>
      <c r="D910" s="37" t="s">
        <v>204</v>
      </c>
      <c r="E910" s="39" t="s">
        <v>5485</v>
      </c>
      <c r="F910" s="40" t="s">
        <v>217</v>
      </c>
      <c r="G910" s="41">
        <v>7</v>
      </c>
      <c r="H910" s="42">
        <v>0</v>
      </c>
      <c r="I910" s="43">
        <f>ROUND(G910*H910,P4)</f>
        <v>0</v>
      </c>
      <c r="J910" s="37"/>
      <c r="O910" s="44">
        <f>I910*0.21</f>
        <v>0</v>
      </c>
      <c r="P910">
        <v>3</v>
      </c>
    </row>
    <row r="911" ht="30">
      <c r="A911" s="37" t="s">
        <v>207</v>
      </c>
      <c r="B911" s="45"/>
      <c r="C911" s="46"/>
      <c r="D911" s="46"/>
      <c r="E911" s="39" t="s">
        <v>5485</v>
      </c>
      <c r="F911" s="46"/>
      <c r="G911" s="46"/>
      <c r="H911" s="46"/>
      <c r="I911" s="46"/>
      <c r="J911" s="48"/>
    </row>
    <row r="912" ht="30">
      <c r="A912" s="37" t="s">
        <v>208</v>
      </c>
      <c r="B912" s="45"/>
      <c r="C912" s="46"/>
      <c r="D912" s="46"/>
      <c r="E912" s="49" t="s">
        <v>5486</v>
      </c>
      <c r="F912" s="46"/>
      <c r="G912" s="46"/>
      <c r="H912" s="46"/>
      <c r="I912" s="46"/>
      <c r="J912" s="48"/>
    </row>
    <row r="913" ht="30">
      <c r="A913" s="37" t="s">
        <v>210</v>
      </c>
      <c r="B913" s="45"/>
      <c r="C913" s="46"/>
      <c r="D913" s="46"/>
      <c r="E913" s="39" t="s">
        <v>5474</v>
      </c>
      <c r="F913" s="46"/>
      <c r="G913" s="46"/>
      <c r="H913" s="46"/>
      <c r="I913" s="46"/>
      <c r="J913" s="48"/>
    </row>
    <row r="914" ht="30">
      <c r="A914" s="37" t="s">
        <v>202</v>
      </c>
      <c r="B914" s="37">
        <v>235</v>
      </c>
      <c r="C914" s="38" t="s">
        <v>5484</v>
      </c>
      <c r="D914" s="37" t="s">
        <v>200</v>
      </c>
      <c r="E914" s="39" t="s">
        <v>5487</v>
      </c>
      <c r="F914" s="40" t="s">
        <v>217</v>
      </c>
      <c r="G914" s="41">
        <v>138.155</v>
      </c>
      <c r="H914" s="42">
        <v>0</v>
      </c>
      <c r="I914" s="43">
        <f>ROUND(G914*H914,P4)</f>
        <v>0</v>
      </c>
      <c r="J914" s="37"/>
      <c r="O914" s="44">
        <f>I914*0.21</f>
        <v>0</v>
      </c>
      <c r="P914">
        <v>3</v>
      </c>
    </row>
    <row r="915" ht="30">
      <c r="A915" s="37" t="s">
        <v>207</v>
      </c>
      <c r="B915" s="45"/>
      <c r="C915" s="46"/>
      <c r="D915" s="46"/>
      <c r="E915" s="39" t="s">
        <v>5487</v>
      </c>
      <c r="F915" s="46"/>
      <c r="G915" s="46"/>
      <c r="H915" s="46"/>
      <c r="I915" s="46"/>
      <c r="J915" s="48"/>
    </row>
    <row r="916" ht="60">
      <c r="A916" s="37" t="s">
        <v>208</v>
      </c>
      <c r="B916" s="45"/>
      <c r="C916" s="46"/>
      <c r="D916" s="46"/>
      <c r="E916" s="49" t="s">
        <v>5488</v>
      </c>
      <c r="F916" s="46"/>
      <c r="G916" s="46"/>
      <c r="H916" s="46"/>
      <c r="I916" s="46"/>
      <c r="J916" s="48"/>
    </row>
    <row r="917">
      <c r="A917" s="37" t="s">
        <v>210</v>
      </c>
      <c r="B917" s="45"/>
      <c r="C917" s="46"/>
      <c r="D917" s="46"/>
      <c r="E917" s="47" t="s">
        <v>204</v>
      </c>
      <c r="F917" s="46"/>
      <c r="G917" s="46"/>
      <c r="H917" s="46"/>
      <c r="I917" s="46"/>
      <c r="J917" s="48"/>
    </row>
    <row r="918" ht="30">
      <c r="A918" s="37" t="s">
        <v>202</v>
      </c>
      <c r="B918" s="37">
        <v>236</v>
      </c>
      <c r="C918" s="38" t="s">
        <v>5489</v>
      </c>
      <c r="D918" s="37" t="s">
        <v>204</v>
      </c>
      <c r="E918" s="39" t="s">
        <v>5490</v>
      </c>
      <c r="F918" s="40" t="s">
        <v>206</v>
      </c>
      <c r="G918" s="41">
        <v>10</v>
      </c>
      <c r="H918" s="42">
        <v>0</v>
      </c>
      <c r="I918" s="43">
        <f>ROUND(G918*H918,P4)</f>
        <v>0</v>
      </c>
      <c r="J918" s="37"/>
      <c r="O918" s="44">
        <f>I918*0.21</f>
        <v>0</v>
      </c>
      <c r="P918">
        <v>3</v>
      </c>
    </row>
    <row r="919" ht="30">
      <c r="A919" s="37" t="s">
        <v>207</v>
      </c>
      <c r="B919" s="45"/>
      <c r="C919" s="46"/>
      <c r="D919" s="46"/>
      <c r="E919" s="39" t="s">
        <v>5490</v>
      </c>
      <c r="F919" s="46"/>
      <c r="G919" s="46"/>
      <c r="H919" s="46"/>
      <c r="I919" s="46"/>
      <c r="J919" s="48"/>
    </row>
    <row r="920" ht="30">
      <c r="A920" s="37" t="s">
        <v>208</v>
      </c>
      <c r="B920" s="45"/>
      <c r="C920" s="46"/>
      <c r="D920" s="46"/>
      <c r="E920" s="49" t="s">
        <v>5491</v>
      </c>
      <c r="F920" s="46"/>
      <c r="G920" s="46"/>
      <c r="H920" s="46"/>
      <c r="I920" s="46"/>
      <c r="J920" s="48"/>
    </row>
    <row r="921" ht="30">
      <c r="A921" s="37" t="s">
        <v>210</v>
      </c>
      <c r="B921" s="45"/>
      <c r="C921" s="46"/>
      <c r="D921" s="46"/>
      <c r="E921" s="39" t="s">
        <v>5474</v>
      </c>
      <c r="F921" s="46"/>
      <c r="G921" s="46"/>
      <c r="H921" s="46"/>
      <c r="I921" s="46"/>
      <c r="J921" s="48"/>
    </row>
    <row r="922" ht="30">
      <c r="A922" s="37" t="s">
        <v>202</v>
      </c>
      <c r="B922" s="37">
        <v>237</v>
      </c>
      <c r="C922" s="38" t="s">
        <v>5492</v>
      </c>
      <c r="D922" s="37" t="s">
        <v>204</v>
      </c>
      <c r="E922" s="39" t="s">
        <v>5493</v>
      </c>
      <c r="F922" s="40" t="s">
        <v>206</v>
      </c>
      <c r="G922" s="41">
        <v>3</v>
      </c>
      <c r="H922" s="42">
        <v>0</v>
      </c>
      <c r="I922" s="43">
        <f>ROUND(G922*H922,P4)</f>
        <v>0</v>
      </c>
      <c r="J922" s="37"/>
      <c r="O922" s="44">
        <f>I922*0.21</f>
        <v>0</v>
      </c>
      <c r="P922">
        <v>3</v>
      </c>
    </row>
    <row r="923" ht="30">
      <c r="A923" s="37" t="s">
        <v>207</v>
      </c>
      <c r="B923" s="45"/>
      <c r="C923" s="46"/>
      <c r="D923" s="46"/>
      <c r="E923" s="39" t="s">
        <v>5493</v>
      </c>
      <c r="F923" s="46"/>
      <c r="G923" s="46"/>
      <c r="H923" s="46"/>
      <c r="I923" s="46"/>
      <c r="J923" s="48"/>
    </row>
    <row r="924" ht="30">
      <c r="A924" s="37" t="s">
        <v>208</v>
      </c>
      <c r="B924" s="45"/>
      <c r="C924" s="46"/>
      <c r="D924" s="46"/>
      <c r="E924" s="49" t="s">
        <v>5494</v>
      </c>
      <c r="F924" s="46"/>
      <c r="G924" s="46"/>
      <c r="H924" s="46"/>
      <c r="I924" s="46"/>
      <c r="J924" s="48"/>
    </row>
    <row r="925" ht="30">
      <c r="A925" s="37" t="s">
        <v>210</v>
      </c>
      <c r="B925" s="45"/>
      <c r="C925" s="46"/>
      <c r="D925" s="46"/>
      <c r="E925" s="39" t="s">
        <v>5474</v>
      </c>
      <c r="F925" s="46"/>
      <c r="G925" s="46"/>
      <c r="H925" s="46"/>
      <c r="I925" s="46"/>
      <c r="J925" s="48"/>
    </row>
    <row r="926" ht="30">
      <c r="A926" s="37" t="s">
        <v>202</v>
      </c>
      <c r="B926" s="37">
        <v>238</v>
      </c>
      <c r="C926" s="38" t="s">
        <v>5495</v>
      </c>
      <c r="D926" s="37" t="s">
        <v>204</v>
      </c>
      <c r="E926" s="39" t="s">
        <v>5496</v>
      </c>
      <c r="F926" s="40" t="s">
        <v>877</v>
      </c>
      <c r="G926" s="41">
        <v>1</v>
      </c>
      <c r="H926" s="42">
        <v>0</v>
      </c>
      <c r="I926" s="43">
        <f>ROUND(G926*H926,P4)</f>
        <v>0</v>
      </c>
      <c r="J926" s="37"/>
      <c r="O926" s="44">
        <f>I926*0.21</f>
        <v>0</v>
      </c>
      <c r="P926">
        <v>3</v>
      </c>
    </row>
    <row r="927" ht="30">
      <c r="A927" s="37" t="s">
        <v>207</v>
      </c>
      <c r="B927" s="45"/>
      <c r="C927" s="46"/>
      <c r="D927" s="46"/>
      <c r="E927" s="39" t="s">
        <v>5496</v>
      </c>
      <c r="F927" s="46"/>
      <c r="G927" s="46"/>
      <c r="H927" s="46"/>
      <c r="I927" s="46"/>
      <c r="J927" s="48"/>
    </row>
    <row r="928" ht="30">
      <c r="A928" s="37" t="s">
        <v>208</v>
      </c>
      <c r="B928" s="45"/>
      <c r="C928" s="46"/>
      <c r="D928" s="46"/>
      <c r="E928" s="49" t="s">
        <v>3506</v>
      </c>
      <c r="F928" s="46"/>
      <c r="G928" s="46"/>
      <c r="H928" s="46"/>
      <c r="I928" s="46"/>
      <c r="J928" s="48"/>
    </row>
    <row r="929" ht="60">
      <c r="A929" s="37" t="s">
        <v>210</v>
      </c>
      <c r="B929" s="45"/>
      <c r="C929" s="46"/>
      <c r="D929" s="46"/>
      <c r="E929" s="39" t="s">
        <v>5144</v>
      </c>
      <c r="F929" s="46"/>
      <c r="G929" s="46"/>
      <c r="H929" s="46"/>
      <c r="I929" s="46"/>
      <c r="J929" s="48"/>
    </row>
    <row r="930">
      <c r="A930" s="31" t="s">
        <v>199</v>
      </c>
      <c r="B930" s="32"/>
      <c r="C930" s="33" t="s">
        <v>5497</v>
      </c>
      <c r="D930" s="34"/>
      <c r="E930" s="31" t="s">
        <v>5498</v>
      </c>
      <c r="F930" s="34"/>
      <c r="G930" s="34"/>
      <c r="H930" s="34"/>
      <c r="I930" s="35">
        <f>SUMIFS(I931:I1118,A931:A1118,"P")</f>
        <v>0</v>
      </c>
      <c r="J930" s="36"/>
    </row>
    <row r="931" ht="30">
      <c r="A931" s="37" t="s">
        <v>202</v>
      </c>
      <c r="B931" s="37">
        <v>239</v>
      </c>
      <c r="C931" s="38" t="s">
        <v>5499</v>
      </c>
      <c r="D931" s="37" t="s">
        <v>204</v>
      </c>
      <c r="E931" s="39" t="s">
        <v>5500</v>
      </c>
      <c r="F931" s="40" t="s">
        <v>206</v>
      </c>
      <c r="G931" s="41">
        <v>1</v>
      </c>
      <c r="H931" s="42">
        <v>0</v>
      </c>
      <c r="I931" s="43">
        <f>ROUND(G931*H931,P4)</f>
        <v>0</v>
      </c>
      <c r="J931" s="37"/>
      <c r="O931" s="44">
        <f>I931*0.21</f>
        <v>0</v>
      </c>
      <c r="P931">
        <v>3</v>
      </c>
    </row>
    <row r="932" ht="30">
      <c r="A932" s="37" t="s">
        <v>207</v>
      </c>
      <c r="B932" s="45"/>
      <c r="C932" s="46"/>
      <c r="D932" s="46"/>
      <c r="E932" s="39" t="s">
        <v>5500</v>
      </c>
      <c r="F932" s="46"/>
      <c r="G932" s="46"/>
      <c r="H932" s="46"/>
      <c r="I932" s="46"/>
      <c r="J932" s="48"/>
    </row>
    <row r="933" ht="150">
      <c r="A933" s="37" t="s">
        <v>208</v>
      </c>
      <c r="B933" s="45"/>
      <c r="C933" s="46"/>
      <c r="D933" s="46"/>
      <c r="E933" s="49" t="s">
        <v>5501</v>
      </c>
      <c r="F933" s="46"/>
      <c r="G933" s="46"/>
      <c r="H933" s="46"/>
      <c r="I933" s="46"/>
      <c r="J933" s="48"/>
    </row>
    <row r="934" ht="45">
      <c r="A934" s="37" t="s">
        <v>210</v>
      </c>
      <c r="B934" s="45"/>
      <c r="C934" s="46"/>
      <c r="D934" s="46"/>
      <c r="E934" s="39" t="s">
        <v>5502</v>
      </c>
      <c r="F934" s="46"/>
      <c r="G934" s="46"/>
      <c r="H934" s="46"/>
      <c r="I934" s="46"/>
      <c r="J934" s="48"/>
    </row>
    <row r="935" ht="30">
      <c r="A935" s="37" t="s">
        <v>202</v>
      </c>
      <c r="B935" s="37">
        <v>240</v>
      </c>
      <c r="C935" s="38" t="s">
        <v>5503</v>
      </c>
      <c r="D935" s="37" t="s">
        <v>204</v>
      </c>
      <c r="E935" s="39" t="s">
        <v>5504</v>
      </c>
      <c r="F935" s="40" t="s">
        <v>206</v>
      </c>
      <c r="G935" s="41">
        <v>13</v>
      </c>
      <c r="H935" s="42">
        <v>0</v>
      </c>
      <c r="I935" s="43">
        <f>ROUND(G935*H935,P4)</f>
        <v>0</v>
      </c>
      <c r="J935" s="37"/>
      <c r="O935" s="44">
        <f>I935*0.21</f>
        <v>0</v>
      </c>
      <c r="P935">
        <v>3</v>
      </c>
    </row>
    <row r="936" ht="30">
      <c r="A936" s="37" t="s">
        <v>207</v>
      </c>
      <c r="B936" s="45"/>
      <c r="C936" s="46"/>
      <c r="D936" s="46"/>
      <c r="E936" s="39" t="s">
        <v>5504</v>
      </c>
      <c r="F936" s="46"/>
      <c r="G936" s="46"/>
      <c r="H936" s="46"/>
      <c r="I936" s="46"/>
      <c r="J936" s="48"/>
    </row>
    <row r="937" ht="390">
      <c r="A937" s="37" t="s">
        <v>208</v>
      </c>
      <c r="B937" s="45"/>
      <c r="C937" s="46"/>
      <c r="D937" s="46"/>
      <c r="E937" s="49" t="s">
        <v>5505</v>
      </c>
      <c r="F937" s="46"/>
      <c r="G937" s="46"/>
      <c r="H937" s="46"/>
      <c r="I937" s="46"/>
      <c r="J937" s="48"/>
    </row>
    <row r="938" ht="45">
      <c r="A938" s="37" t="s">
        <v>210</v>
      </c>
      <c r="B938" s="45"/>
      <c r="C938" s="46"/>
      <c r="D938" s="46"/>
      <c r="E938" s="39" t="s">
        <v>5506</v>
      </c>
      <c r="F938" s="46"/>
      <c r="G938" s="46"/>
      <c r="H938" s="46"/>
      <c r="I938" s="46"/>
      <c r="J938" s="48"/>
    </row>
    <row r="939" ht="30">
      <c r="A939" s="37" t="s">
        <v>202</v>
      </c>
      <c r="B939" s="37">
        <v>241</v>
      </c>
      <c r="C939" s="38" t="s">
        <v>5507</v>
      </c>
      <c r="D939" s="37" t="s">
        <v>204</v>
      </c>
      <c r="E939" s="39" t="s">
        <v>5508</v>
      </c>
      <c r="F939" s="40" t="s">
        <v>206</v>
      </c>
      <c r="G939" s="41">
        <v>4</v>
      </c>
      <c r="H939" s="42">
        <v>0</v>
      </c>
      <c r="I939" s="43">
        <f>ROUND(G939*H939,P4)</f>
        <v>0</v>
      </c>
      <c r="J939" s="37"/>
      <c r="O939" s="44">
        <f>I939*0.21</f>
        <v>0</v>
      </c>
      <c r="P939">
        <v>3</v>
      </c>
    </row>
    <row r="940" ht="30">
      <c r="A940" s="37" t="s">
        <v>207</v>
      </c>
      <c r="B940" s="45"/>
      <c r="C940" s="46"/>
      <c r="D940" s="46"/>
      <c r="E940" s="39" t="s">
        <v>5508</v>
      </c>
      <c r="F940" s="46"/>
      <c r="G940" s="46"/>
      <c r="H940" s="46"/>
      <c r="I940" s="46"/>
      <c r="J940" s="48"/>
    </row>
    <row r="941" ht="255">
      <c r="A941" s="37" t="s">
        <v>208</v>
      </c>
      <c r="B941" s="45"/>
      <c r="C941" s="46"/>
      <c r="D941" s="46"/>
      <c r="E941" s="49" t="s">
        <v>5509</v>
      </c>
      <c r="F941" s="46"/>
      <c r="G941" s="46"/>
      <c r="H941" s="46"/>
      <c r="I941" s="46"/>
      <c r="J941" s="48"/>
    </row>
    <row r="942" ht="45">
      <c r="A942" s="37" t="s">
        <v>210</v>
      </c>
      <c r="B942" s="45"/>
      <c r="C942" s="46"/>
      <c r="D942" s="46"/>
      <c r="E942" s="39" t="s">
        <v>5502</v>
      </c>
      <c r="F942" s="46"/>
      <c r="G942" s="46"/>
      <c r="H942" s="46"/>
      <c r="I942" s="46"/>
      <c r="J942" s="48"/>
    </row>
    <row r="943" ht="30">
      <c r="A943" s="37" t="s">
        <v>202</v>
      </c>
      <c r="B943" s="37">
        <v>242</v>
      </c>
      <c r="C943" s="38" t="s">
        <v>5510</v>
      </c>
      <c r="D943" s="37" t="s">
        <v>204</v>
      </c>
      <c r="E943" s="39" t="s">
        <v>5511</v>
      </c>
      <c r="F943" s="40" t="s">
        <v>206</v>
      </c>
      <c r="G943" s="41">
        <v>4</v>
      </c>
      <c r="H943" s="42">
        <v>0</v>
      </c>
      <c r="I943" s="43">
        <f>ROUND(G943*H943,P4)</f>
        <v>0</v>
      </c>
      <c r="J943" s="37"/>
      <c r="O943" s="44">
        <f>I943*0.21</f>
        <v>0</v>
      </c>
      <c r="P943">
        <v>3</v>
      </c>
    </row>
    <row r="944" ht="30">
      <c r="A944" s="37" t="s">
        <v>207</v>
      </c>
      <c r="B944" s="45"/>
      <c r="C944" s="46"/>
      <c r="D944" s="46"/>
      <c r="E944" s="39" t="s">
        <v>5511</v>
      </c>
      <c r="F944" s="46"/>
      <c r="G944" s="46"/>
      <c r="H944" s="46"/>
      <c r="I944" s="46"/>
      <c r="J944" s="48"/>
    </row>
    <row r="945" ht="240">
      <c r="A945" s="37" t="s">
        <v>208</v>
      </c>
      <c r="B945" s="45"/>
      <c r="C945" s="46"/>
      <c r="D945" s="46"/>
      <c r="E945" s="49" t="s">
        <v>5512</v>
      </c>
      <c r="F945" s="46"/>
      <c r="G945" s="46"/>
      <c r="H945" s="46"/>
      <c r="I945" s="46"/>
      <c r="J945" s="48"/>
    </row>
    <row r="946" ht="45">
      <c r="A946" s="37" t="s">
        <v>210</v>
      </c>
      <c r="B946" s="45"/>
      <c r="C946" s="46"/>
      <c r="D946" s="46"/>
      <c r="E946" s="39" t="s">
        <v>5502</v>
      </c>
      <c r="F946" s="46"/>
      <c r="G946" s="46"/>
      <c r="H946" s="46"/>
      <c r="I946" s="46"/>
      <c r="J946" s="48"/>
    </row>
    <row r="947" ht="30">
      <c r="A947" s="37" t="s">
        <v>202</v>
      </c>
      <c r="B947" s="37">
        <v>243</v>
      </c>
      <c r="C947" s="38" t="s">
        <v>5513</v>
      </c>
      <c r="D947" s="37" t="s">
        <v>204</v>
      </c>
      <c r="E947" s="39" t="s">
        <v>5514</v>
      </c>
      <c r="F947" s="40" t="s">
        <v>206</v>
      </c>
      <c r="G947" s="41">
        <v>1</v>
      </c>
      <c r="H947" s="42">
        <v>0</v>
      </c>
      <c r="I947" s="43">
        <f>ROUND(G947*H947,P4)</f>
        <v>0</v>
      </c>
      <c r="J947" s="37"/>
      <c r="O947" s="44">
        <f>I947*0.21</f>
        <v>0</v>
      </c>
      <c r="P947">
        <v>3</v>
      </c>
    </row>
    <row r="948" ht="30">
      <c r="A948" s="37" t="s">
        <v>207</v>
      </c>
      <c r="B948" s="45"/>
      <c r="C948" s="46"/>
      <c r="D948" s="46"/>
      <c r="E948" s="39" t="s">
        <v>5514</v>
      </c>
      <c r="F948" s="46"/>
      <c r="G948" s="46"/>
      <c r="H948" s="46"/>
      <c r="I948" s="46"/>
      <c r="J948" s="48"/>
    </row>
    <row r="949" ht="150">
      <c r="A949" s="37" t="s">
        <v>208</v>
      </c>
      <c r="B949" s="45"/>
      <c r="C949" s="46"/>
      <c r="D949" s="46"/>
      <c r="E949" s="49" t="s">
        <v>5515</v>
      </c>
      <c r="F949" s="46"/>
      <c r="G949" s="46"/>
      <c r="H949" s="46"/>
      <c r="I949" s="46"/>
      <c r="J949" s="48"/>
    </row>
    <row r="950" ht="45">
      <c r="A950" s="37" t="s">
        <v>210</v>
      </c>
      <c r="B950" s="45"/>
      <c r="C950" s="46"/>
      <c r="D950" s="46"/>
      <c r="E950" s="39" t="s">
        <v>5502</v>
      </c>
      <c r="F950" s="46"/>
      <c r="G950" s="46"/>
      <c r="H950" s="46"/>
      <c r="I950" s="46"/>
      <c r="J950" s="48"/>
    </row>
    <row r="951" ht="30">
      <c r="A951" s="37" t="s">
        <v>202</v>
      </c>
      <c r="B951" s="37">
        <v>244</v>
      </c>
      <c r="C951" s="38" t="s">
        <v>5516</v>
      </c>
      <c r="D951" s="37" t="s">
        <v>204</v>
      </c>
      <c r="E951" s="39" t="s">
        <v>5517</v>
      </c>
      <c r="F951" s="40" t="s">
        <v>206</v>
      </c>
      <c r="G951" s="41">
        <v>10</v>
      </c>
      <c r="H951" s="42">
        <v>0</v>
      </c>
      <c r="I951" s="43">
        <f>ROUND(G951*H951,P4)</f>
        <v>0</v>
      </c>
      <c r="J951" s="37"/>
      <c r="O951" s="44">
        <f>I951*0.21</f>
        <v>0</v>
      </c>
      <c r="P951">
        <v>3</v>
      </c>
    </row>
    <row r="952" ht="30">
      <c r="A952" s="37" t="s">
        <v>207</v>
      </c>
      <c r="B952" s="45"/>
      <c r="C952" s="46"/>
      <c r="D952" s="46"/>
      <c r="E952" s="39" t="s">
        <v>5517</v>
      </c>
      <c r="F952" s="46"/>
      <c r="G952" s="46"/>
      <c r="H952" s="46"/>
      <c r="I952" s="46"/>
      <c r="J952" s="48"/>
    </row>
    <row r="953" ht="375">
      <c r="A953" s="37" t="s">
        <v>208</v>
      </c>
      <c r="B953" s="45"/>
      <c r="C953" s="46"/>
      <c r="D953" s="46"/>
      <c r="E953" s="49" t="s">
        <v>5518</v>
      </c>
      <c r="F953" s="46"/>
      <c r="G953" s="46"/>
      <c r="H953" s="46"/>
      <c r="I953" s="46"/>
      <c r="J953" s="48"/>
    </row>
    <row r="954" ht="45">
      <c r="A954" s="37" t="s">
        <v>210</v>
      </c>
      <c r="B954" s="45"/>
      <c r="C954" s="46"/>
      <c r="D954" s="46"/>
      <c r="E954" s="39" t="s">
        <v>5502</v>
      </c>
      <c r="F954" s="46"/>
      <c r="G954" s="46"/>
      <c r="H954" s="46"/>
      <c r="I954" s="46"/>
      <c r="J954" s="48"/>
    </row>
    <row r="955" ht="30">
      <c r="A955" s="37" t="s">
        <v>202</v>
      </c>
      <c r="B955" s="37">
        <v>245</v>
      </c>
      <c r="C955" s="38" t="s">
        <v>5519</v>
      </c>
      <c r="D955" s="37" t="s">
        <v>204</v>
      </c>
      <c r="E955" s="39" t="s">
        <v>5520</v>
      </c>
      <c r="F955" s="40" t="s">
        <v>206</v>
      </c>
      <c r="G955" s="41">
        <v>2</v>
      </c>
      <c r="H955" s="42">
        <v>0</v>
      </c>
      <c r="I955" s="43">
        <f>ROUND(G955*H955,P4)</f>
        <v>0</v>
      </c>
      <c r="J955" s="37"/>
      <c r="O955" s="44">
        <f>I955*0.21</f>
        <v>0</v>
      </c>
      <c r="P955">
        <v>3</v>
      </c>
    </row>
    <row r="956" ht="30">
      <c r="A956" s="37" t="s">
        <v>207</v>
      </c>
      <c r="B956" s="45"/>
      <c r="C956" s="46"/>
      <c r="D956" s="46"/>
      <c r="E956" s="39" t="s">
        <v>5520</v>
      </c>
      <c r="F956" s="46"/>
      <c r="G956" s="46"/>
      <c r="H956" s="46"/>
      <c r="I956" s="46"/>
      <c r="J956" s="48"/>
    </row>
    <row r="957" ht="270">
      <c r="A957" s="37" t="s">
        <v>208</v>
      </c>
      <c r="B957" s="45"/>
      <c r="C957" s="46"/>
      <c r="D957" s="46"/>
      <c r="E957" s="49" t="s">
        <v>5521</v>
      </c>
      <c r="F957" s="46"/>
      <c r="G957" s="46"/>
      <c r="H957" s="46"/>
      <c r="I957" s="46"/>
      <c r="J957" s="48"/>
    </row>
    <row r="958" ht="45">
      <c r="A958" s="37" t="s">
        <v>210</v>
      </c>
      <c r="B958" s="45"/>
      <c r="C958" s="46"/>
      <c r="D958" s="46"/>
      <c r="E958" s="39" t="s">
        <v>5502</v>
      </c>
      <c r="F958" s="46"/>
      <c r="G958" s="46"/>
      <c r="H958" s="46"/>
      <c r="I958" s="46"/>
      <c r="J958" s="48"/>
    </row>
    <row r="959" ht="30">
      <c r="A959" s="37" t="s">
        <v>202</v>
      </c>
      <c r="B959" s="37">
        <v>246</v>
      </c>
      <c r="C959" s="38" t="s">
        <v>5522</v>
      </c>
      <c r="D959" s="37" t="s">
        <v>204</v>
      </c>
      <c r="E959" s="39" t="s">
        <v>5523</v>
      </c>
      <c r="F959" s="40" t="s">
        <v>206</v>
      </c>
      <c r="G959" s="41">
        <v>9</v>
      </c>
      <c r="H959" s="42">
        <v>0</v>
      </c>
      <c r="I959" s="43">
        <f>ROUND(G959*H959,P4)</f>
        <v>0</v>
      </c>
      <c r="J959" s="37"/>
      <c r="O959" s="44">
        <f>I959*0.21</f>
        <v>0</v>
      </c>
      <c r="P959">
        <v>3</v>
      </c>
    </row>
    <row r="960" ht="30">
      <c r="A960" s="37" t="s">
        <v>207</v>
      </c>
      <c r="B960" s="45"/>
      <c r="C960" s="46"/>
      <c r="D960" s="46"/>
      <c r="E960" s="39" t="s">
        <v>5523</v>
      </c>
      <c r="F960" s="46"/>
      <c r="G960" s="46"/>
      <c r="H960" s="46"/>
      <c r="I960" s="46"/>
      <c r="J960" s="48"/>
    </row>
    <row r="961" ht="409.5">
      <c r="A961" s="37" t="s">
        <v>208</v>
      </c>
      <c r="B961" s="45"/>
      <c r="C961" s="46"/>
      <c r="D961" s="46"/>
      <c r="E961" s="49" t="s">
        <v>5524</v>
      </c>
      <c r="F961" s="46"/>
      <c r="G961" s="46"/>
      <c r="H961" s="46"/>
      <c r="I961" s="46"/>
      <c r="J961" s="48"/>
    </row>
    <row r="962" ht="45">
      <c r="A962" s="37" t="s">
        <v>210</v>
      </c>
      <c r="B962" s="45"/>
      <c r="C962" s="46"/>
      <c r="D962" s="46"/>
      <c r="E962" s="39" t="s">
        <v>5502</v>
      </c>
      <c r="F962" s="46"/>
      <c r="G962" s="46"/>
      <c r="H962" s="46"/>
      <c r="I962" s="46"/>
      <c r="J962" s="48"/>
    </row>
    <row r="963" ht="30">
      <c r="A963" s="37" t="s">
        <v>202</v>
      </c>
      <c r="B963" s="37">
        <v>247</v>
      </c>
      <c r="C963" s="38" t="s">
        <v>5525</v>
      </c>
      <c r="D963" s="37" t="s">
        <v>204</v>
      </c>
      <c r="E963" s="39" t="s">
        <v>5526</v>
      </c>
      <c r="F963" s="40" t="s">
        <v>206</v>
      </c>
      <c r="G963" s="41">
        <v>1</v>
      </c>
      <c r="H963" s="42">
        <v>0</v>
      </c>
      <c r="I963" s="43">
        <f>ROUND(G963*H963,P4)</f>
        <v>0</v>
      </c>
      <c r="J963" s="37"/>
      <c r="O963" s="44">
        <f>I963*0.21</f>
        <v>0</v>
      </c>
      <c r="P963">
        <v>3</v>
      </c>
    </row>
    <row r="964" ht="30">
      <c r="A964" s="37" t="s">
        <v>207</v>
      </c>
      <c r="B964" s="45"/>
      <c r="C964" s="46"/>
      <c r="D964" s="46"/>
      <c r="E964" s="39" t="s">
        <v>5526</v>
      </c>
      <c r="F964" s="46"/>
      <c r="G964" s="46"/>
      <c r="H964" s="46"/>
      <c r="I964" s="46"/>
      <c r="J964" s="48"/>
    </row>
    <row r="965" ht="270">
      <c r="A965" s="37" t="s">
        <v>208</v>
      </c>
      <c r="B965" s="45"/>
      <c r="C965" s="46"/>
      <c r="D965" s="46"/>
      <c r="E965" s="49" t="s">
        <v>5527</v>
      </c>
      <c r="F965" s="46"/>
      <c r="G965" s="46"/>
      <c r="H965" s="46"/>
      <c r="I965" s="46"/>
      <c r="J965" s="48"/>
    </row>
    <row r="966" ht="45">
      <c r="A966" s="37" t="s">
        <v>210</v>
      </c>
      <c r="B966" s="45"/>
      <c r="C966" s="46"/>
      <c r="D966" s="46"/>
      <c r="E966" s="39" t="s">
        <v>5502</v>
      </c>
      <c r="F966" s="46"/>
      <c r="G966" s="46"/>
      <c r="H966" s="46"/>
      <c r="I966" s="46"/>
      <c r="J966" s="48"/>
    </row>
    <row r="967" ht="30">
      <c r="A967" s="37" t="s">
        <v>202</v>
      </c>
      <c r="B967" s="37">
        <v>248</v>
      </c>
      <c r="C967" s="38" t="s">
        <v>5528</v>
      </c>
      <c r="D967" s="37" t="s">
        <v>204</v>
      </c>
      <c r="E967" s="39" t="s">
        <v>5529</v>
      </c>
      <c r="F967" s="40" t="s">
        <v>206</v>
      </c>
      <c r="G967" s="41">
        <v>2</v>
      </c>
      <c r="H967" s="42">
        <v>0</v>
      </c>
      <c r="I967" s="43">
        <f>ROUND(G967*H967,P4)</f>
        <v>0</v>
      </c>
      <c r="J967" s="37"/>
      <c r="O967" s="44">
        <f>I967*0.21</f>
        <v>0</v>
      </c>
      <c r="P967">
        <v>3</v>
      </c>
    </row>
    <row r="968" ht="30">
      <c r="A968" s="37" t="s">
        <v>207</v>
      </c>
      <c r="B968" s="45"/>
      <c r="C968" s="46"/>
      <c r="D968" s="46"/>
      <c r="E968" s="39" t="s">
        <v>5529</v>
      </c>
      <c r="F968" s="46"/>
      <c r="G968" s="46"/>
      <c r="H968" s="46"/>
      <c r="I968" s="46"/>
      <c r="J968" s="48"/>
    </row>
    <row r="969" ht="285">
      <c r="A969" s="37" t="s">
        <v>208</v>
      </c>
      <c r="B969" s="45"/>
      <c r="C969" s="46"/>
      <c r="D969" s="46"/>
      <c r="E969" s="49" t="s">
        <v>5530</v>
      </c>
      <c r="F969" s="46"/>
      <c r="G969" s="46"/>
      <c r="H969" s="46"/>
      <c r="I969" s="46"/>
      <c r="J969" s="48"/>
    </row>
    <row r="970" ht="45">
      <c r="A970" s="37" t="s">
        <v>210</v>
      </c>
      <c r="B970" s="45"/>
      <c r="C970" s="46"/>
      <c r="D970" s="46"/>
      <c r="E970" s="39" t="s">
        <v>5502</v>
      </c>
      <c r="F970" s="46"/>
      <c r="G970" s="46"/>
      <c r="H970" s="46"/>
      <c r="I970" s="46"/>
      <c r="J970" s="48"/>
    </row>
    <row r="971" ht="30">
      <c r="A971" s="37" t="s">
        <v>202</v>
      </c>
      <c r="B971" s="37">
        <v>249</v>
      </c>
      <c r="C971" s="38" t="s">
        <v>5531</v>
      </c>
      <c r="D971" s="37" t="s">
        <v>204</v>
      </c>
      <c r="E971" s="39" t="s">
        <v>5532</v>
      </c>
      <c r="F971" s="40" t="s">
        <v>206</v>
      </c>
      <c r="G971" s="41">
        <v>14</v>
      </c>
      <c r="H971" s="42">
        <v>0</v>
      </c>
      <c r="I971" s="43">
        <f>ROUND(G971*H971,P4)</f>
        <v>0</v>
      </c>
      <c r="J971" s="37"/>
      <c r="O971" s="44">
        <f>I971*0.21</f>
        <v>0</v>
      </c>
      <c r="P971">
        <v>3</v>
      </c>
    </row>
    <row r="972" ht="30">
      <c r="A972" s="37" t="s">
        <v>207</v>
      </c>
      <c r="B972" s="45"/>
      <c r="C972" s="46"/>
      <c r="D972" s="46"/>
      <c r="E972" s="39" t="s">
        <v>5532</v>
      </c>
      <c r="F972" s="46"/>
      <c r="G972" s="46"/>
      <c r="H972" s="46"/>
      <c r="I972" s="46"/>
      <c r="J972" s="48"/>
    </row>
    <row r="973" ht="409.5">
      <c r="A973" s="37" t="s">
        <v>208</v>
      </c>
      <c r="B973" s="45"/>
      <c r="C973" s="46"/>
      <c r="D973" s="46"/>
      <c r="E973" s="49" t="s">
        <v>5533</v>
      </c>
      <c r="F973" s="46"/>
      <c r="G973" s="46"/>
      <c r="H973" s="46"/>
      <c r="I973" s="46"/>
      <c r="J973" s="48"/>
    </row>
    <row r="974" ht="45">
      <c r="A974" s="37" t="s">
        <v>210</v>
      </c>
      <c r="B974" s="45"/>
      <c r="C974" s="46"/>
      <c r="D974" s="46"/>
      <c r="E974" s="39" t="s">
        <v>5502</v>
      </c>
      <c r="F974" s="46"/>
      <c r="G974" s="46"/>
      <c r="H974" s="46"/>
      <c r="I974" s="46"/>
      <c r="J974" s="48"/>
    </row>
    <row r="975" ht="30">
      <c r="A975" s="37" t="s">
        <v>202</v>
      </c>
      <c r="B975" s="37">
        <v>250</v>
      </c>
      <c r="C975" s="38" t="s">
        <v>5534</v>
      </c>
      <c r="D975" s="37" t="s">
        <v>204</v>
      </c>
      <c r="E975" s="39" t="s">
        <v>5535</v>
      </c>
      <c r="F975" s="40" t="s">
        <v>206</v>
      </c>
      <c r="G975" s="41">
        <v>6</v>
      </c>
      <c r="H975" s="42">
        <v>0</v>
      </c>
      <c r="I975" s="43">
        <f>ROUND(G975*H975,P4)</f>
        <v>0</v>
      </c>
      <c r="J975" s="37"/>
      <c r="O975" s="44">
        <f>I975*0.21</f>
        <v>0</v>
      </c>
      <c r="P975">
        <v>3</v>
      </c>
    </row>
    <row r="976" ht="30">
      <c r="A976" s="37" t="s">
        <v>207</v>
      </c>
      <c r="B976" s="45"/>
      <c r="C976" s="46"/>
      <c r="D976" s="46"/>
      <c r="E976" s="39" t="s">
        <v>5535</v>
      </c>
      <c r="F976" s="46"/>
      <c r="G976" s="46"/>
      <c r="H976" s="46"/>
      <c r="I976" s="46"/>
      <c r="J976" s="48"/>
    </row>
    <row r="977" ht="405">
      <c r="A977" s="37" t="s">
        <v>208</v>
      </c>
      <c r="B977" s="45"/>
      <c r="C977" s="46"/>
      <c r="D977" s="46"/>
      <c r="E977" s="49" t="s">
        <v>5536</v>
      </c>
      <c r="F977" s="46"/>
      <c r="G977" s="46"/>
      <c r="H977" s="46"/>
      <c r="I977" s="46"/>
      <c r="J977" s="48"/>
    </row>
    <row r="978" ht="45">
      <c r="A978" s="37" t="s">
        <v>210</v>
      </c>
      <c r="B978" s="45"/>
      <c r="C978" s="46"/>
      <c r="D978" s="46"/>
      <c r="E978" s="39" t="s">
        <v>5502</v>
      </c>
      <c r="F978" s="46"/>
      <c r="G978" s="46"/>
      <c r="H978" s="46"/>
      <c r="I978" s="46"/>
      <c r="J978" s="48"/>
    </row>
    <row r="979" ht="30">
      <c r="A979" s="37" t="s">
        <v>202</v>
      </c>
      <c r="B979" s="37">
        <v>251</v>
      </c>
      <c r="C979" s="38" t="s">
        <v>5537</v>
      </c>
      <c r="D979" s="37" t="s">
        <v>204</v>
      </c>
      <c r="E979" s="39" t="s">
        <v>5538</v>
      </c>
      <c r="F979" s="40" t="s">
        <v>206</v>
      </c>
      <c r="G979" s="41">
        <v>1</v>
      </c>
      <c r="H979" s="42">
        <v>0</v>
      </c>
      <c r="I979" s="43">
        <f>ROUND(G979*H979,P4)</f>
        <v>0</v>
      </c>
      <c r="J979" s="37"/>
      <c r="O979" s="44">
        <f>I979*0.21</f>
        <v>0</v>
      </c>
      <c r="P979">
        <v>3</v>
      </c>
    </row>
    <row r="980" ht="30">
      <c r="A980" s="37" t="s">
        <v>207</v>
      </c>
      <c r="B980" s="45"/>
      <c r="C980" s="46"/>
      <c r="D980" s="46"/>
      <c r="E980" s="39" t="s">
        <v>5538</v>
      </c>
      <c r="F980" s="46"/>
      <c r="G980" s="46"/>
      <c r="H980" s="46"/>
      <c r="I980" s="46"/>
      <c r="J980" s="48"/>
    </row>
    <row r="981" ht="150">
      <c r="A981" s="37" t="s">
        <v>208</v>
      </c>
      <c r="B981" s="45"/>
      <c r="C981" s="46"/>
      <c r="D981" s="46"/>
      <c r="E981" s="49" t="s">
        <v>5539</v>
      </c>
      <c r="F981" s="46"/>
      <c r="G981" s="46"/>
      <c r="H981" s="46"/>
      <c r="I981" s="46"/>
      <c r="J981" s="48"/>
    </row>
    <row r="982" ht="45">
      <c r="A982" s="37" t="s">
        <v>210</v>
      </c>
      <c r="B982" s="45"/>
      <c r="C982" s="46"/>
      <c r="D982" s="46"/>
      <c r="E982" s="39" t="s">
        <v>5502</v>
      </c>
      <c r="F982" s="46"/>
      <c r="G982" s="46"/>
      <c r="H982" s="46"/>
      <c r="I982" s="46"/>
      <c r="J982" s="48"/>
    </row>
    <row r="983" ht="30">
      <c r="A983" s="37" t="s">
        <v>202</v>
      </c>
      <c r="B983" s="37">
        <v>252</v>
      </c>
      <c r="C983" s="38" t="s">
        <v>5540</v>
      </c>
      <c r="D983" s="37" t="s">
        <v>204</v>
      </c>
      <c r="E983" s="39" t="s">
        <v>5541</v>
      </c>
      <c r="F983" s="40" t="s">
        <v>206</v>
      </c>
      <c r="G983" s="41">
        <v>9</v>
      </c>
      <c r="H983" s="42">
        <v>0</v>
      </c>
      <c r="I983" s="43">
        <f>ROUND(G983*H983,P4)</f>
        <v>0</v>
      </c>
      <c r="J983" s="37"/>
      <c r="O983" s="44">
        <f>I983*0.21</f>
        <v>0</v>
      </c>
      <c r="P983">
        <v>3</v>
      </c>
    </row>
    <row r="984" ht="30">
      <c r="A984" s="37" t="s">
        <v>207</v>
      </c>
      <c r="B984" s="45"/>
      <c r="C984" s="46"/>
      <c r="D984" s="46"/>
      <c r="E984" s="39" t="s">
        <v>5541</v>
      </c>
      <c r="F984" s="46"/>
      <c r="G984" s="46"/>
      <c r="H984" s="46"/>
      <c r="I984" s="46"/>
      <c r="J984" s="48"/>
    </row>
    <row r="985" ht="390">
      <c r="A985" s="37" t="s">
        <v>208</v>
      </c>
      <c r="B985" s="45"/>
      <c r="C985" s="46"/>
      <c r="D985" s="46"/>
      <c r="E985" s="49" t="s">
        <v>5542</v>
      </c>
      <c r="F985" s="46"/>
      <c r="G985" s="46"/>
      <c r="H985" s="46"/>
      <c r="I985" s="46"/>
      <c r="J985" s="48"/>
    </row>
    <row r="986" ht="45">
      <c r="A986" s="37" t="s">
        <v>210</v>
      </c>
      <c r="B986" s="45"/>
      <c r="C986" s="46"/>
      <c r="D986" s="46"/>
      <c r="E986" s="39" t="s">
        <v>5502</v>
      </c>
      <c r="F986" s="46"/>
      <c r="G986" s="46"/>
      <c r="H986" s="46"/>
      <c r="I986" s="46"/>
      <c r="J986" s="48"/>
    </row>
    <row r="987" ht="30">
      <c r="A987" s="37" t="s">
        <v>202</v>
      </c>
      <c r="B987" s="37">
        <v>253</v>
      </c>
      <c r="C987" s="38" t="s">
        <v>5543</v>
      </c>
      <c r="D987" s="37" t="s">
        <v>204</v>
      </c>
      <c r="E987" s="39" t="s">
        <v>5544</v>
      </c>
      <c r="F987" s="40" t="s">
        <v>206</v>
      </c>
      <c r="G987" s="41">
        <v>1</v>
      </c>
      <c r="H987" s="42">
        <v>0</v>
      </c>
      <c r="I987" s="43">
        <f>ROUND(G987*H987,P4)</f>
        <v>0</v>
      </c>
      <c r="J987" s="37"/>
      <c r="O987" s="44">
        <f>I987*0.21</f>
        <v>0</v>
      </c>
      <c r="P987">
        <v>3</v>
      </c>
    </row>
    <row r="988" ht="30">
      <c r="A988" s="37" t="s">
        <v>207</v>
      </c>
      <c r="B988" s="45"/>
      <c r="C988" s="46"/>
      <c r="D988" s="46"/>
      <c r="E988" s="39" t="s">
        <v>5544</v>
      </c>
      <c r="F988" s="46"/>
      <c r="G988" s="46"/>
      <c r="H988" s="46"/>
      <c r="I988" s="46"/>
      <c r="J988" s="48"/>
    </row>
    <row r="989" ht="180">
      <c r="A989" s="37" t="s">
        <v>208</v>
      </c>
      <c r="B989" s="45"/>
      <c r="C989" s="46"/>
      <c r="D989" s="46"/>
      <c r="E989" s="49" t="s">
        <v>5545</v>
      </c>
      <c r="F989" s="46"/>
      <c r="G989" s="46"/>
      <c r="H989" s="46"/>
      <c r="I989" s="46"/>
      <c r="J989" s="48"/>
    </row>
    <row r="990" ht="45">
      <c r="A990" s="37" t="s">
        <v>210</v>
      </c>
      <c r="B990" s="45"/>
      <c r="C990" s="46"/>
      <c r="D990" s="46"/>
      <c r="E990" s="39" t="s">
        <v>5502</v>
      </c>
      <c r="F990" s="46"/>
      <c r="G990" s="46"/>
      <c r="H990" s="46"/>
      <c r="I990" s="46"/>
      <c r="J990" s="48"/>
    </row>
    <row r="991" ht="30">
      <c r="A991" s="37" t="s">
        <v>202</v>
      </c>
      <c r="B991" s="37">
        <v>254</v>
      </c>
      <c r="C991" s="38" t="s">
        <v>5546</v>
      </c>
      <c r="D991" s="37" t="s">
        <v>204</v>
      </c>
      <c r="E991" s="39" t="s">
        <v>5547</v>
      </c>
      <c r="F991" s="40" t="s">
        <v>206</v>
      </c>
      <c r="G991" s="41">
        <v>1</v>
      </c>
      <c r="H991" s="42">
        <v>0</v>
      </c>
      <c r="I991" s="43">
        <f>ROUND(G991*H991,P4)</f>
        <v>0</v>
      </c>
      <c r="J991" s="37"/>
      <c r="O991" s="44">
        <f>I991*0.21</f>
        <v>0</v>
      </c>
      <c r="P991">
        <v>3</v>
      </c>
    </row>
    <row r="992" ht="30">
      <c r="A992" s="37" t="s">
        <v>207</v>
      </c>
      <c r="B992" s="45"/>
      <c r="C992" s="46"/>
      <c r="D992" s="46"/>
      <c r="E992" s="39" t="s">
        <v>5547</v>
      </c>
      <c r="F992" s="46"/>
      <c r="G992" s="46"/>
      <c r="H992" s="46"/>
      <c r="I992" s="46"/>
      <c r="J992" s="48"/>
    </row>
    <row r="993" ht="255">
      <c r="A993" s="37" t="s">
        <v>208</v>
      </c>
      <c r="B993" s="45"/>
      <c r="C993" s="46"/>
      <c r="D993" s="46"/>
      <c r="E993" s="49" t="s">
        <v>5548</v>
      </c>
      <c r="F993" s="46"/>
      <c r="G993" s="46"/>
      <c r="H993" s="46"/>
      <c r="I993" s="46"/>
      <c r="J993" s="48"/>
    </row>
    <row r="994" ht="45">
      <c r="A994" s="37" t="s">
        <v>210</v>
      </c>
      <c r="B994" s="45"/>
      <c r="C994" s="46"/>
      <c r="D994" s="46"/>
      <c r="E994" s="39" t="s">
        <v>5502</v>
      </c>
      <c r="F994" s="46"/>
      <c r="G994" s="46"/>
      <c r="H994" s="46"/>
      <c r="I994" s="46"/>
      <c r="J994" s="48"/>
    </row>
    <row r="995" ht="30">
      <c r="A995" s="37" t="s">
        <v>202</v>
      </c>
      <c r="B995" s="37">
        <v>255</v>
      </c>
      <c r="C995" s="38" t="s">
        <v>5549</v>
      </c>
      <c r="D995" s="37" t="s">
        <v>204</v>
      </c>
      <c r="E995" s="39" t="s">
        <v>5550</v>
      </c>
      <c r="F995" s="40" t="s">
        <v>206</v>
      </c>
      <c r="G995" s="41">
        <v>5</v>
      </c>
      <c r="H995" s="42">
        <v>0</v>
      </c>
      <c r="I995" s="43">
        <f>ROUND(G995*H995,P4)</f>
        <v>0</v>
      </c>
      <c r="J995" s="37"/>
      <c r="O995" s="44">
        <f>I995*0.21</f>
        <v>0</v>
      </c>
      <c r="P995">
        <v>3</v>
      </c>
    </row>
    <row r="996" ht="30">
      <c r="A996" s="37" t="s">
        <v>207</v>
      </c>
      <c r="B996" s="45"/>
      <c r="C996" s="46"/>
      <c r="D996" s="46"/>
      <c r="E996" s="39" t="s">
        <v>5550</v>
      </c>
      <c r="F996" s="46"/>
      <c r="G996" s="46"/>
      <c r="H996" s="46"/>
      <c r="I996" s="46"/>
      <c r="J996" s="48"/>
    </row>
    <row r="997" ht="345">
      <c r="A997" s="37" t="s">
        <v>208</v>
      </c>
      <c r="B997" s="45"/>
      <c r="C997" s="46"/>
      <c r="D997" s="46"/>
      <c r="E997" s="49" t="s">
        <v>5551</v>
      </c>
      <c r="F997" s="46"/>
      <c r="G997" s="46"/>
      <c r="H997" s="46"/>
      <c r="I997" s="46"/>
      <c r="J997" s="48"/>
    </row>
    <row r="998" ht="45">
      <c r="A998" s="37" t="s">
        <v>210</v>
      </c>
      <c r="B998" s="45"/>
      <c r="C998" s="46"/>
      <c r="D998" s="46"/>
      <c r="E998" s="39" t="s">
        <v>5502</v>
      </c>
      <c r="F998" s="46"/>
      <c r="G998" s="46"/>
      <c r="H998" s="46"/>
      <c r="I998" s="46"/>
      <c r="J998" s="48"/>
    </row>
    <row r="999" ht="30">
      <c r="A999" s="37" t="s">
        <v>202</v>
      </c>
      <c r="B999" s="37">
        <v>256</v>
      </c>
      <c r="C999" s="38" t="s">
        <v>5552</v>
      </c>
      <c r="D999" s="37" t="s">
        <v>204</v>
      </c>
      <c r="E999" s="39" t="s">
        <v>5553</v>
      </c>
      <c r="F999" s="40" t="s">
        <v>206</v>
      </c>
      <c r="G999" s="41">
        <v>1</v>
      </c>
      <c r="H999" s="42">
        <v>0</v>
      </c>
      <c r="I999" s="43">
        <f>ROUND(G999*H999,P4)</f>
        <v>0</v>
      </c>
      <c r="J999" s="37"/>
      <c r="O999" s="44">
        <f>I999*0.21</f>
        <v>0</v>
      </c>
      <c r="P999">
        <v>3</v>
      </c>
    </row>
    <row r="1000" ht="30">
      <c r="A1000" s="37" t="s">
        <v>207</v>
      </c>
      <c r="B1000" s="45"/>
      <c r="C1000" s="46"/>
      <c r="D1000" s="46"/>
      <c r="E1000" s="39" t="s">
        <v>5553</v>
      </c>
      <c r="F1000" s="46"/>
      <c r="G1000" s="46"/>
      <c r="H1000" s="46"/>
      <c r="I1000" s="46"/>
      <c r="J1000" s="48"/>
    </row>
    <row r="1001" ht="240">
      <c r="A1001" s="37" t="s">
        <v>208</v>
      </c>
      <c r="B1001" s="45"/>
      <c r="C1001" s="46"/>
      <c r="D1001" s="46"/>
      <c r="E1001" s="49" t="s">
        <v>5554</v>
      </c>
      <c r="F1001" s="46"/>
      <c r="G1001" s="46"/>
      <c r="H1001" s="46"/>
      <c r="I1001" s="46"/>
      <c r="J1001" s="48"/>
    </row>
    <row r="1002" ht="45">
      <c r="A1002" s="37" t="s">
        <v>210</v>
      </c>
      <c r="B1002" s="45"/>
      <c r="C1002" s="46"/>
      <c r="D1002" s="46"/>
      <c r="E1002" s="39" t="s">
        <v>5502</v>
      </c>
      <c r="F1002" s="46"/>
      <c r="G1002" s="46"/>
      <c r="H1002" s="46"/>
      <c r="I1002" s="46"/>
      <c r="J1002" s="48"/>
    </row>
    <row r="1003" ht="30">
      <c r="A1003" s="37" t="s">
        <v>202</v>
      </c>
      <c r="B1003" s="37">
        <v>257</v>
      </c>
      <c r="C1003" s="38" t="s">
        <v>5555</v>
      </c>
      <c r="D1003" s="37" t="s">
        <v>204</v>
      </c>
      <c r="E1003" s="39" t="s">
        <v>5556</v>
      </c>
      <c r="F1003" s="40" t="s">
        <v>206</v>
      </c>
      <c r="G1003" s="41">
        <v>1</v>
      </c>
      <c r="H1003" s="42">
        <v>0</v>
      </c>
      <c r="I1003" s="43">
        <f>ROUND(G1003*H1003,P4)</f>
        <v>0</v>
      </c>
      <c r="J1003" s="37"/>
      <c r="O1003" s="44">
        <f>I1003*0.21</f>
        <v>0</v>
      </c>
      <c r="P1003">
        <v>3</v>
      </c>
    </row>
    <row r="1004" ht="30">
      <c r="A1004" s="37" t="s">
        <v>207</v>
      </c>
      <c r="B1004" s="45"/>
      <c r="C1004" s="46"/>
      <c r="D1004" s="46"/>
      <c r="E1004" s="39" t="s">
        <v>5556</v>
      </c>
      <c r="F1004" s="46"/>
      <c r="G1004" s="46"/>
      <c r="H1004" s="46"/>
      <c r="I1004" s="46"/>
      <c r="J1004" s="48"/>
    </row>
    <row r="1005" ht="135">
      <c r="A1005" s="37" t="s">
        <v>208</v>
      </c>
      <c r="B1005" s="45"/>
      <c r="C1005" s="46"/>
      <c r="D1005" s="46"/>
      <c r="E1005" s="49" t="s">
        <v>5557</v>
      </c>
      <c r="F1005" s="46"/>
      <c r="G1005" s="46"/>
      <c r="H1005" s="46"/>
      <c r="I1005" s="46"/>
      <c r="J1005" s="48"/>
    </row>
    <row r="1006" ht="45">
      <c r="A1006" s="37" t="s">
        <v>210</v>
      </c>
      <c r="B1006" s="45"/>
      <c r="C1006" s="46"/>
      <c r="D1006" s="46"/>
      <c r="E1006" s="39" t="s">
        <v>5558</v>
      </c>
      <c r="F1006" s="46"/>
      <c r="G1006" s="46"/>
      <c r="H1006" s="46"/>
      <c r="I1006" s="46"/>
      <c r="J1006" s="48"/>
    </row>
    <row r="1007" ht="30">
      <c r="A1007" s="37" t="s">
        <v>202</v>
      </c>
      <c r="B1007" s="37">
        <v>258</v>
      </c>
      <c r="C1007" s="38" t="s">
        <v>5559</v>
      </c>
      <c r="D1007" s="37" t="s">
        <v>204</v>
      </c>
      <c r="E1007" s="39" t="s">
        <v>5560</v>
      </c>
      <c r="F1007" s="40" t="s">
        <v>206</v>
      </c>
      <c r="G1007" s="41">
        <v>6</v>
      </c>
      <c r="H1007" s="42">
        <v>0</v>
      </c>
      <c r="I1007" s="43">
        <f>ROUND(G1007*H1007,P4)</f>
        <v>0</v>
      </c>
      <c r="J1007" s="37"/>
      <c r="O1007" s="44">
        <f>I1007*0.21</f>
        <v>0</v>
      </c>
      <c r="P1007">
        <v>3</v>
      </c>
    </row>
    <row r="1008" ht="30">
      <c r="A1008" s="37" t="s">
        <v>207</v>
      </c>
      <c r="B1008" s="45"/>
      <c r="C1008" s="46"/>
      <c r="D1008" s="46"/>
      <c r="E1008" s="39" t="s">
        <v>5560</v>
      </c>
      <c r="F1008" s="46"/>
      <c r="G1008" s="46"/>
      <c r="H1008" s="46"/>
      <c r="I1008" s="46"/>
      <c r="J1008" s="48"/>
    </row>
    <row r="1009" ht="315">
      <c r="A1009" s="37" t="s">
        <v>208</v>
      </c>
      <c r="B1009" s="45"/>
      <c r="C1009" s="46"/>
      <c r="D1009" s="46"/>
      <c r="E1009" s="49" t="s">
        <v>5561</v>
      </c>
      <c r="F1009" s="46"/>
      <c r="G1009" s="46"/>
      <c r="H1009" s="46"/>
      <c r="I1009" s="46"/>
      <c r="J1009" s="48"/>
    </row>
    <row r="1010" ht="45">
      <c r="A1010" s="37" t="s">
        <v>210</v>
      </c>
      <c r="B1010" s="45"/>
      <c r="C1010" s="46"/>
      <c r="D1010" s="46"/>
      <c r="E1010" s="39" t="s">
        <v>5558</v>
      </c>
      <c r="F1010" s="46"/>
      <c r="G1010" s="46"/>
      <c r="H1010" s="46"/>
      <c r="I1010" s="46"/>
      <c r="J1010" s="48"/>
    </row>
    <row r="1011" ht="30">
      <c r="A1011" s="37" t="s">
        <v>202</v>
      </c>
      <c r="B1011" s="37">
        <v>259</v>
      </c>
      <c r="C1011" s="38" t="s">
        <v>5562</v>
      </c>
      <c r="D1011" s="37" t="s">
        <v>204</v>
      </c>
      <c r="E1011" s="39" t="s">
        <v>5563</v>
      </c>
      <c r="F1011" s="40" t="s">
        <v>206</v>
      </c>
      <c r="G1011" s="41">
        <v>5</v>
      </c>
      <c r="H1011" s="42">
        <v>0</v>
      </c>
      <c r="I1011" s="43">
        <f>ROUND(G1011*H1011,P4)</f>
        <v>0</v>
      </c>
      <c r="J1011" s="37"/>
      <c r="O1011" s="44">
        <f>I1011*0.21</f>
        <v>0</v>
      </c>
      <c r="P1011">
        <v>3</v>
      </c>
    </row>
    <row r="1012" ht="30">
      <c r="A1012" s="37" t="s">
        <v>207</v>
      </c>
      <c r="B1012" s="45"/>
      <c r="C1012" s="46"/>
      <c r="D1012" s="46"/>
      <c r="E1012" s="39" t="s">
        <v>5563</v>
      </c>
      <c r="F1012" s="46"/>
      <c r="G1012" s="46"/>
      <c r="H1012" s="46"/>
      <c r="I1012" s="46"/>
      <c r="J1012" s="48"/>
    </row>
    <row r="1013" ht="285">
      <c r="A1013" s="37" t="s">
        <v>208</v>
      </c>
      <c r="B1013" s="45"/>
      <c r="C1013" s="46"/>
      <c r="D1013" s="46"/>
      <c r="E1013" s="49" t="s">
        <v>5564</v>
      </c>
      <c r="F1013" s="46"/>
      <c r="G1013" s="46"/>
      <c r="H1013" s="46"/>
      <c r="I1013" s="46"/>
      <c r="J1013" s="48"/>
    </row>
    <row r="1014" ht="45">
      <c r="A1014" s="37" t="s">
        <v>210</v>
      </c>
      <c r="B1014" s="45"/>
      <c r="C1014" s="46"/>
      <c r="D1014" s="46"/>
      <c r="E1014" s="39" t="s">
        <v>5558</v>
      </c>
      <c r="F1014" s="46"/>
      <c r="G1014" s="46"/>
      <c r="H1014" s="46"/>
      <c r="I1014" s="46"/>
      <c r="J1014" s="48"/>
    </row>
    <row r="1015" ht="30">
      <c r="A1015" s="37" t="s">
        <v>202</v>
      </c>
      <c r="B1015" s="37">
        <v>260</v>
      </c>
      <c r="C1015" s="38" t="s">
        <v>5565</v>
      </c>
      <c r="D1015" s="37" t="s">
        <v>204</v>
      </c>
      <c r="E1015" s="39" t="s">
        <v>5566</v>
      </c>
      <c r="F1015" s="40" t="s">
        <v>206</v>
      </c>
      <c r="G1015" s="41">
        <v>6</v>
      </c>
      <c r="H1015" s="42">
        <v>0</v>
      </c>
      <c r="I1015" s="43">
        <f>ROUND(G1015*H1015,P4)</f>
        <v>0</v>
      </c>
      <c r="J1015" s="37"/>
      <c r="O1015" s="44">
        <f>I1015*0.21</f>
        <v>0</v>
      </c>
      <c r="P1015">
        <v>3</v>
      </c>
    </row>
    <row r="1016" ht="30">
      <c r="A1016" s="37" t="s">
        <v>207</v>
      </c>
      <c r="B1016" s="45"/>
      <c r="C1016" s="46"/>
      <c r="D1016" s="46"/>
      <c r="E1016" s="39" t="s">
        <v>5566</v>
      </c>
      <c r="F1016" s="46"/>
      <c r="G1016" s="46"/>
      <c r="H1016" s="46"/>
      <c r="I1016" s="46"/>
      <c r="J1016" s="48"/>
    </row>
    <row r="1017" ht="210">
      <c r="A1017" s="37" t="s">
        <v>208</v>
      </c>
      <c r="B1017" s="45"/>
      <c r="C1017" s="46"/>
      <c r="D1017" s="46"/>
      <c r="E1017" s="49" t="s">
        <v>5567</v>
      </c>
      <c r="F1017" s="46"/>
      <c r="G1017" s="46"/>
      <c r="H1017" s="46"/>
      <c r="I1017" s="46"/>
      <c r="J1017" s="48"/>
    </row>
    <row r="1018" ht="45">
      <c r="A1018" s="37" t="s">
        <v>210</v>
      </c>
      <c r="B1018" s="45"/>
      <c r="C1018" s="46"/>
      <c r="D1018" s="46"/>
      <c r="E1018" s="39" t="s">
        <v>5558</v>
      </c>
      <c r="F1018" s="46"/>
      <c r="G1018" s="46"/>
      <c r="H1018" s="46"/>
      <c r="I1018" s="46"/>
      <c r="J1018" s="48"/>
    </row>
    <row r="1019" ht="30">
      <c r="A1019" s="37" t="s">
        <v>202</v>
      </c>
      <c r="B1019" s="37">
        <v>261</v>
      </c>
      <c r="C1019" s="38" t="s">
        <v>5568</v>
      </c>
      <c r="D1019" s="37" t="s">
        <v>204</v>
      </c>
      <c r="E1019" s="39" t="s">
        <v>5569</v>
      </c>
      <c r="F1019" s="40" t="s">
        <v>206</v>
      </c>
      <c r="G1019" s="41">
        <v>3</v>
      </c>
      <c r="H1019" s="42">
        <v>0</v>
      </c>
      <c r="I1019" s="43">
        <f>ROUND(G1019*H1019,P4)</f>
        <v>0</v>
      </c>
      <c r="J1019" s="37"/>
      <c r="O1019" s="44">
        <f>I1019*0.21</f>
        <v>0</v>
      </c>
      <c r="P1019">
        <v>3</v>
      </c>
    </row>
    <row r="1020" ht="30">
      <c r="A1020" s="37" t="s">
        <v>207</v>
      </c>
      <c r="B1020" s="45"/>
      <c r="C1020" s="46"/>
      <c r="D1020" s="46"/>
      <c r="E1020" s="39" t="s">
        <v>5569</v>
      </c>
      <c r="F1020" s="46"/>
      <c r="G1020" s="46"/>
      <c r="H1020" s="46"/>
      <c r="I1020" s="46"/>
      <c r="J1020" s="48"/>
    </row>
    <row r="1021" ht="180">
      <c r="A1021" s="37" t="s">
        <v>208</v>
      </c>
      <c r="B1021" s="45"/>
      <c r="C1021" s="46"/>
      <c r="D1021" s="46"/>
      <c r="E1021" s="49" t="s">
        <v>5570</v>
      </c>
      <c r="F1021" s="46"/>
      <c r="G1021" s="46"/>
      <c r="H1021" s="46"/>
      <c r="I1021" s="46"/>
      <c r="J1021" s="48"/>
    </row>
    <row r="1022" ht="45">
      <c r="A1022" s="37" t="s">
        <v>210</v>
      </c>
      <c r="B1022" s="45"/>
      <c r="C1022" s="46"/>
      <c r="D1022" s="46"/>
      <c r="E1022" s="39" t="s">
        <v>5558</v>
      </c>
      <c r="F1022" s="46"/>
      <c r="G1022" s="46"/>
      <c r="H1022" s="46"/>
      <c r="I1022" s="46"/>
      <c r="J1022" s="48"/>
    </row>
    <row r="1023" ht="30">
      <c r="A1023" s="37" t="s">
        <v>202</v>
      </c>
      <c r="B1023" s="37">
        <v>262</v>
      </c>
      <c r="C1023" s="38" t="s">
        <v>5571</v>
      </c>
      <c r="D1023" s="37" t="s">
        <v>204</v>
      </c>
      <c r="E1023" s="39" t="s">
        <v>5572</v>
      </c>
      <c r="F1023" s="40" t="s">
        <v>206</v>
      </c>
      <c r="G1023" s="41">
        <v>13</v>
      </c>
      <c r="H1023" s="42">
        <v>0</v>
      </c>
      <c r="I1023" s="43">
        <f>ROUND(G1023*H1023,P4)</f>
        <v>0</v>
      </c>
      <c r="J1023" s="37"/>
      <c r="O1023" s="44">
        <f>I1023*0.21</f>
        <v>0</v>
      </c>
      <c r="P1023">
        <v>3</v>
      </c>
    </row>
    <row r="1024" ht="30">
      <c r="A1024" s="37" t="s">
        <v>207</v>
      </c>
      <c r="B1024" s="45"/>
      <c r="C1024" s="46"/>
      <c r="D1024" s="46"/>
      <c r="E1024" s="39" t="s">
        <v>5572</v>
      </c>
      <c r="F1024" s="46"/>
      <c r="G1024" s="46"/>
      <c r="H1024" s="46"/>
      <c r="I1024" s="46"/>
      <c r="J1024" s="48"/>
    </row>
    <row r="1025" ht="375">
      <c r="A1025" s="37" t="s">
        <v>208</v>
      </c>
      <c r="B1025" s="45"/>
      <c r="C1025" s="46"/>
      <c r="D1025" s="46"/>
      <c r="E1025" s="49" t="s">
        <v>5573</v>
      </c>
      <c r="F1025" s="46"/>
      <c r="G1025" s="46"/>
      <c r="H1025" s="46"/>
      <c r="I1025" s="46"/>
      <c r="J1025" s="48"/>
    </row>
    <row r="1026" ht="45">
      <c r="A1026" s="37" t="s">
        <v>210</v>
      </c>
      <c r="B1026" s="45"/>
      <c r="C1026" s="46"/>
      <c r="D1026" s="46"/>
      <c r="E1026" s="39" t="s">
        <v>5558</v>
      </c>
      <c r="F1026" s="46"/>
      <c r="G1026" s="46"/>
      <c r="H1026" s="46"/>
      <c r="I1026" s="46"/>
      <c r="J1026" s="48"/>
    </row>
    <row r="1027" ht="45">
      <c r="A1027" s="37" t="s">
        <v>202</v>
      </c>
      <c r="B1027" s="37">
        <v>263</v>
      </c>
      <c r="C1027" s="38" t="s">
        <v>5574</v>
      </c>
      <c r="D1027" s="37" t="s">
        <v>204</v>
      </c>
      <c r="E1027" s="39" t="s">
        <v>5575</v>
      </c>
      <c r="F1027" s="40" t="s">
        <v>206</v>
      </c>
      <c r="G1027" s="41">
        <v>8</v>
      </c>
      <c r="H1027" s="42">
        <v>0</v>
      </c>
      <c r="I1027" s="43">
        <f>ROUND(G1027*H1027,P4)</f>
        <v>0</v>
      </c>
      <c r="J1027" s="37"/>
      <c r="O1027" s="44">
        <f>I1027*0.21</f>
        <v>0</v>
      </c>
      <c r="P1027">
        <v>3</v>
      </c>
    </row>
    <row r="1028" ht="45">
      <c r="A1028" s="37" t="s">
        <v>207</v>
      </c>
      <c r="B1028" s="45"/>
      <c r="C1028" s="46"/>
      <c r="D1028" s="46"/>
      <c r="E1028" s="39" t="s">
        <v>5575</v>
      </c>
      <c r="F1028" s="46"/>
      <c r="G1028" s="46"/>
      <c r="H1028" s="46"/>
      <c r="I1028" s="46"/>
      <c r="J1028" s="48"/>
    </row>
    <row r="1029" ht="330">
      <c r="A1029" s="37" t="s">
        <v>208</v>
      </c>
      <c r="B1029" s="45"/>
      <c r="C1029" s="46"/>
      <c r="D1029" s="46"/>
      <c r="E1029" s="49" t="s">
        <v>5576</v>
      </c>
      <c r="F1029" s="46"/>
      <c r="G1029" s="46"/>
      <c r="H1029" s="46"/>
      <c r="I1029" s="46"/>
      <c r="J1029" s="48"/>
    </row>
    <row r="1030" ht="45">
      <c r="A1030" s="37" t="s">
        <v>210</v>
      </c>
      <c r="B1030" s="45"/>
      <c r="C1030" s="46"/>
      <c r="D1030" s="46"/>
      <c r="E1030" s="39" t="s">
        <v>5558</v>
      </c>
      <c r="F1030" s="46"/>
      <c r="G1030" s="46"/>
      <c r="H1030" s="46"/>
      <c r="I1030" s="46"/>
      <c r="J1030" s="48"/>
    </row>
    <row r="1031" ht="30">
      <c r="A1031" s="37" t="s">
        <v>202</v>
      </c>
      <c r="B1031" s="37">
        <v>264</v>
      </c>
      <c r="C1031" s="38" t="s">
        <v>5577</v>
      </c>
      <c r="D1031" s="37" t="s">
        <v>204</v>
      </c>
      <c r="E1031" s="39" t="s">
        <v>5578</v>
      </c>
      <c r="F1031" s="40" t="s">
        <v>206</v>
      </c>
      <c r="G1031" s="41">
        <v>5</v>
      </c>
      <c r="H1031" s="42">
        <v>0</v>
      </c>
      <c r="I1031" s="43">
        <f>ROUND(G1031*H1031,P4)</f>
        <v>0</v>
      </c>
      <c r="J1031" s="37"/>
      <c r="O1031" s="44">
        <f>I1031*0.21</f>
        <v>0</v>
      </c>
      <c r="P1031">
        <v>3</v>
      </c>
    </row>
    <row r="1032" ht="30">
      <c r="A1032" s="37" t="s">
        <v>207</v>
      </c>
      <c r="B1032" s="45"/>
      <c r="C1032" s="46"/>
      <c r="D1032" s="46"/>
      <c r="E1032" s="39" t="s">
        <v>5578</v>
      </c>
      <c r="F1032" s="46"/>
      <c r="G1032" s="46"/>
      <c r="H1032" s="46"/>
      <c r="I1032" s="46"/>
      <c r="J1032" s="48"/>
    </row>
    <row r="1033" ht="375">
      <c r="A1033" s="37" t="s">
        <v>208</v>
      </c>
      <c r="B1033" s="45"/>
      <c r="C1033" s="46"/>
      <c r="D1033" s="46"/>
      <c r="E1033" s="49" t="s">
        <v>5579</v>
      </c>
      <c r="F1033" s="46"/>
      <c r="G1033" s="46"/>
      <c r="H1033" s="46"/>
      <c r="I1033" s="46"/>
      <c r="J1033" s="48"/>
    </row>
    <row r="1034" ht="45">
      <c r="A1034" s="37" t="s">
        <v>210</v>
      </c>
      <c r="B1034" s="45"/>
      <c r="C1034" s="46"/>
      <c r="D1034" s="46"/>
      <c r="E1034" s="39" t="s">
        <v>5558</v>
      </c>
      <c r="F1034" s="46"/>
      <c r="G1034" s="46"/>
      <c r="H1034" s="46"/>
      <c r="I1034" s="46"/>
      <c r="J1034" s="48"/>
    </row>
    <row r="1035" ht="30">
      <c r="A1035" s="37" t="s">
        <v>202</v>
      </c>
      <c r="B1035" s="37">
        <v>265</v>
      </c>
      <c r="C1035" s="38" t="s">
        <v>5580</v>
      </c>
      <c r="D1035" s="37" t="s">
        <v>204</v>
      </c>
      <c r="E1035" s="39" t="s">
        <v>5581</v>
      </c>
      <c r="F1035" s="40" t="s">
        <v>206</v>
      </c>
      <c r="G1035" s="41">
        <v>1</v>
      </c>
      <c r="H1035" s="42">
        <v>0</v>
      </c>
      <c r="I1035" s="43">
        <f>ROUND(G1035*H1035,P4)</f>
        <v>0</v>
      </c>
      <c r="J1035" s="37"/>
      <c r="O1035" s="44">
        <f>I1035*0.21</f>
        <v>0</v>
      </c>
      <c r="P1035">
        <v>3</v>
      </c>
    </row>
    <row r="1036" ht="30">
      <c r="A1036" s="37" t="s">
        <v>207</v>
      </c>
      <c r="B1036" s="45"/>
      <c r="C1036" s="46"/>
      <c r="D1036" s="46"/>
      <c r="E1036" s="39" t="s">
        <v>5581</v>
      </c>
      <c r="F1036" s="46"/>
      <c r="G1036" s="46"/>
      <c r="H1036" s="46"/>
      <c r="I1036" s="46"/>
      <c r="J1036" s="48"/>
    </row>
    <row r="1037" ht="255">
      <c r="A1037" s="37" t="s">
        <v>208</v>
      </c>
      <c r="B1037" s="45"/>
      <c r="C1037" s="46"/>
      <c r="D1037" s="46"/>
      <c r="E1037" s="49" t="s">
        <v>5582</v>
      </c>
      <c r="F1037" s="46"/>
      <c r="G1037" s="46"/>
      <c r="H1037" s="46"/>
      <c r="I1037" s="46"/>
      <c r="J1037" s="48"/>
    </row>
    <row r="1038" ht="45">
      <c r="A1038" s="37" t="s">
        <v>210</v>
      </c>
      <c r="B1038" s="45"/>
      <c r="C1038" s="46"/>
      <c r="D1038" s="46"/>
      <c r="E1038" s="39" t="s">
        <v>5558</v>
      </c>
      <c r="F1038" s="46"/>
      <c r="G1038" s="46"/>
      <c r="H1038" s="46"/>
      <c r="I1038" s="46"/>
      <c r="J1038" s="48"/>
    </row>
    <row r="1039" ht="30">
      <c r="A1039" s="37" t="s">
        <v>202</v>
      </c>
      <c r="B1039" s="37">
        <v>266</v>
      </c>
      <c r="C1039" s="38" t="s">
        <v>5583</v>
      </c>
      <c r="D1039" s="37" t="s">
        <v>204</v>
      </c>
      <c r="E1039" s="39" t="s">
        <v>5584</v>
      </c>
      <c r="F1039" s="40" t="s">
        <v>206</v>
      </c>
      <c r="G1039" s="41">
        <v>9</v>
      </c>
      <c r="H1039" s="42">
        <v>0</v>
      </c>
      <c r="I1039" s="43">
        <f>ROUND(G1039*H1039,P4)</f>
        <v>0</v>
      </c>
      <c r="J1039" s="37"/>
      <c r="O1039" s="44">
        <f>I1039*0.21</f>
        <v>0</v>
      </c>
      <c r="P1039">
        <v>3</v>
      </c>
    </row>
    <row r="1040" ht="30">
      <c r="A1040" s="37" t="s">
        <v>207</v>
      </c>
      <c r="B1040" s="45"/>
      <c r="C1040" s="46"/>
      <c r="D1040" s="46"/>
      <c r="E1040" s="39" t="s">
        <v>5584</v>
      </c>
      <c r="F1040" s="46"/>
      <c r="G1040" s="46"/>
      <c r="H1040" s="46"/>
      <c r="I1040" s="46"/>
      <c r="J1040" s="48"/>
    </row>
    <row r="1041" ht="330">
      <c r="A1041" s="37" t="s">
        <v>208</v>
      </c>
      <c r="B1041" s="45"/>
      <c r="C1041" s="46"/>
      <c r="D1041" s="46"/>
      <c r="E1041" s="49" t="s">
        <v>5585</v>
      </c>
      <c r="F1041" s="46"/>
      <c r="G1041" s="46"/>
      <c r="H1041" s="46"/>
      <c r="I1041" s="46"/>
      <c r="J1041" s="48"/>
    </row>
    <row r="1042" ht="45">
      <c r="A1042" s="37" t="s">
        <v>210</v>
      </c>
      <c r="B1042" s="45"/>
      <c r="C1042" s="46"/>
      <c r="D1042" s="46"/>
      <c r="E1042" s="39" t="s">
        <v>5558</v>
      </c>
      <c r="F1042" s="46"/>
      <c r="G1042" s="46"/>
      <c r="H1042" s="46"/>
      <c r="I1042" s="46"/>
      <c r="J1042" s="48"/>
    </row>
    <row r="1043" ht="30">
      <c r="A1043" s="37" t="s">
        <v>202</v>
      </c>
      <c r="B1043" s="37">
        <v>267</v>
      </c>
      <c r="C1043" s="38" t="s">
        <v>5586</v>
      </c>
      <c r="D1043" s="37" t="s">
        <v>204</v>
      </c>
      <c r="E1043" s="39" t="s">
        <v>5587</v>
      </c>
      <c r="F1043" s="40" t="s">
        <v>206</v>
      </c>
      <c r="G1043" s="41">
        <v>2</v>
      </c>
      <c r="H1043" s="42">
        <v>0</v>
      </c>
      <c r="I1043" s="43">
        <f>ROUND(G1043*H1043,P4)</f>
        <v>0</v>
      </c>
      <c r="J1043" s="37"/>
      <c r="O1043" s="44">
        <f>I1043*0.21</f>
        <v>0</v>
      </c>
      <c r="P1043">
        <v>3</v>
      </c>
    </row>
    <row r="1044" ht="30">
      <c r="A1044" s="37" t="s">
        <v>207</v>
      </c>
      <c r="B1044" s="45"/>
      <c r="C1044" s="46"/>
      <c r="D1044" s="46"/>
      <c r="E1044" s="39" t="s">
        <v>5587</v>
      </c>
      <c r="F1044" s="46"/>
      <c r="G1044" s="46"/>
      <c r="H1044" s="46"/>
      <c r="I1044" s="46"/>
      <c r="J1044" s="48"/>
    </row>
    <row r="1045" ht="300">
      <c r="A1045" s="37" t="s">
        <v>208</v>
      </c>
      <c r="B1045" s="45"/>
      <c r="C1045" s="46"/>
      <c r="D1045" s="46"/>
      <c r="E1045" s="49" t="s">
        <v>5588</v>
      </c>
      <c r="F1045" s="46"/>
      <c r="G1045" s="46"/>
      <c r="H1045" s="46"/>
      <c r="I1045" s="46"/>
      <c r="J1045" s="48"/>
    </row>
    <row r="1046" ht="45">
      <c r="A1046" s="37" t="s">
        <v>210</v>
      </c>
      <c r="B1046" s="45"/>
      <c r="C1046" s="46"/>
      <c r="D1046" s="46"/>
      <c r="E1046" s="39" t="s">
        <v>5558</v>
      </c>
      <c r="F1046" s="46"/>
      <c r="G1046" s="46"/>
      <c r="H1046" s="46"/>
      <c r="I1046" s="46"/>
      <c r="J1046" s="48"/>
    </row>
    <row r="1047" ht="45">
      <c r="A1047" s="37" t="s">
        <v>202</v>
      </c>
      <c r="B1047" s="37">
        <v>268</v>
      </c>
      <c r="C1047" s="38" t="s">
        <v>5589</v>
      </c>
      <c r="D1047" s="37" t="s">
        <v>204</v>
      </c>
      <c r="E1047" s="39" t="s">
        <v>5590</v>
      </c>
      <c r="F1047" s="40" t="s">
        <v>206</v>
      </c>
      <c r="G1047" s="41">
        <v>1</v>
      </c>
      <c r="H1047" s="42">
        <v>0</v>
      </c>
      <c r="I1047" s="43">
        <f>ROUND(G1047*H1047,P4)</f>
        <v>0</v>
      </c>
      <c r="J1047" s="37"/>
      <c r="O1047" s="44">
        <f>I1047*0.21</f>
        <v>0</v>
      </c>
      <c r="P1047">
        <v>3</v>
      </c>
    </row>
    <row r="1048" ht="45">
      <c r="A1048" s="37" t="s">
        <v>207</v>
      </c>
      <c r="B1048" s="45"/>
      <c r="C1048" s="46"/>
      <c r="D1048" s="46"/>
      <c r="E1048" s="39" t="s">
        <v>5590</v>
      </c>
      <c r="F1048" s="46"/>
      <c r="G1048" s="46"/>
      <c r="H1048" s="46"/>
      <c r="I1048" s="46"/>
      <c r="J1048" s="48"/>
    </row>
    <row r="1049" ht="225">
      <c r="A1049" s="37" t="s">
        <v>208</v>
      </c>
      <c r="B1049" s="45"/>
      <c r="C1049" s="46"/>
      <c r="D1049" s="46"/>
      <c r="E1049" s="49" t="s">
        <v>5591</v>
      </c>
      <c r="F1049" s="46"/>
      <c r="G1049" s="46"/>
      <c r="H1049" s="46"/>
      <c r="I1049" s="46"/>
      <c r="J1049" s="48"/>
    </row>
    <row r="1050" ht="45">
      <c r="A1050" s="37" t="s">
        <v>210</v>
      </c>
      <c r="B1050" s="45"/>
      <c r="C1050" s="46"/>
      <c r="D1050" s="46"/>
      <c r="E1050" s="39" t="s">
        <v>5558</v>
      </c>
      <c r="F1050" s="46"/>
      <c r="G1050" s="46"/>
      <c r="H1050" s="46"/>
      <c r="I1050" s="46"/>
      <c r="J1050" s="48"/>
    </row>
    <row r="1051" ht="45">
      <c r="A1051" s="37" t="s">
        <v>202</v>
      </c>
      <c r="B1051" s="37">
        <v>269</v>
      </c>
      <c r="C1051" s="38" t="s">
        <v>5592</v>
      </c>
      <c r="D1051" s="37" t="s">
        <v>204</v>
      </c>
      <c r="E1051" s="39" t="s">
        <v>5593</v>
      </c>
      <c r="F1051" s="40" t="s">
        <v>206</v>
      </c>
      <c r="G1051" s="41">
        <v>2</v>
      </c>
      <c r="H1051" s="42">
        <v>0</v>
      </c>
      <c r="I1051" s="43">
        <f>ROUND(G1051*H1051,P4)</f>
        <v>0</v>
      </c>
      <c r="J1051" s="37"/>
      <c r="O1051" s="44">
        <f>I1051*0.21</f>
        <v>0</v>
      </c>
      <c r="P1051">
        <v>3</v>
      </c>
    </row>
    <row r="1052" ht="45">
      <c r="A1052" s="37" t="s">
        <v>207</v>
      </c>
      <c r="B1052" s="45"/>
      <c r="C1052" s="46"/>
      <c r="D1052" s="46"/>
      <c r="E1052" s="39" t="s">
        <v>5593</v>
      </c>
      <c r="F1052" s="46"/>
      <c r="G1052" s="46"/>
      <c r="H1052" s="46"/>
      <c r="I1052" s="46"/>
      <c r="J1052" s="48"/>
    </row>
    <row r="1053" ht="270">
      <c r="A1053" s="37" t="s">
        <v>208</v>
      </c>
      <c r="B1053" s="45"/>
      <c r="C1053" s="46"/>
      <c r="D1053" s="46"/>
      <c r="E1053" s="49" t="s">
        <v>5594</v>
      </c>
      <c r="F1053" s="46"/>
      <c r="G1053" s="46"/>
      <c r="H1053" s="46"/>
      <c r="I1053" s="46"/>
      <c r="J1053" s="48"/>
    </row>
    <row r="1054" ht="45">
      <c r="A1054" s="37" t="s">
        <v>210</v>
      </c>
      <c r="B1054" s="45"/>
      <c r="C1054" s="46"/>
      <c r="D1054" s="46"/>
      <c r="E1054" s="39" t="s">
        <v>5558</v>
      </c>
      <c r="F1054" s="46"/>
      <c r="G1054" s="46"/>
      <c r="H1054" s="46"/>
      <c r="I1054" s="46"/>
      <c r="J1054" s="48"/>
    </row>
    <row r="1055" ht="45">
      <c r="A1055" s="37" t="s">
        <v>202</v>
      </c>
      <c r="B1055" s="37">
        <v>270</v>
      </c>
      <c r="C1055" s="38" t="s">
        <v>5595</v>
      </c>
      <c r="D1055" s="37" t="s">
        <v>204</v>
      </c>
      <c r="E1055" s="39" t="s">
        <v>5596</v>
      </c>
      <c r="F1055" s="40" t="s">
        <v>206</v>
      </c>
      <c r="G1055" s="41">
        <v>1</v>
      </c>
      <c r="H1055" s="42">
        <v>0</v>
      </c>
      <c r="I1055" s="43">
        <f>ROUND(G1055*H1055,P4)</f>
        <v>0</v>
      </c>
      <c r="J1055" s="37"/>
      <c r="O1055" s="44">
        <f>I1055*0.21</f>
        <v>0</v>
      </c>
      <c r="P1055">
        <v>3</v>
      </c>
    </row>
    <row r="1056" ht="45">
      <c r="A1056" s="37" t="s">
        <v>207</v>
      </c>
      <c r="B1056" s="45"/>
      <c r="C1056" s="46"/>
      <c r="D1056" s="46"/>
      <c r="E1056" s="39" t="s">
        <v>5596</v>
      </c>
      <c r="F1056" s="46"/>
      <c r="G1056" s="46"/>
      <c r="H1056" s="46"/>
      <c r="I1056" s="46"/>
      <c r="J1056" s="48"/>
    </row>
    <row r="1057" ht="240">
      <c r="A1057" s="37" t="s">
        <v>208</v>
      </c>
      <c r="B1057" s="45"/>
      <c r="C1057" s="46"/>
      <c r="D1057" s="46"/>
      <c r="E1057" s="49" t="s">
        <v>5597</v>
      </c>
      <c r="F1057" s="46"/>
      <c r="G1057" s="46"/>
      <c r="H1057" s="46"/>
      <c r="I1057" s="46"/>
      <c r="J1057" s="48"/>
    </row>
    <row r="1058" ht="45">
      <c r="A1058" s="37" t="s">
        <v>210</v>
      </c>
      <c r="B1058" s="45"/>
      <c r="C1058" s="46"/>
      <c r="D1058" s="46"/>
      <c r="E1058" s="39" t="s">
        <v>5558</v>
      </c>
      <c r="F1058" s="46"/>
      <c r="G1058" s="46"/>
      <c r="H1058" s="46"/>
      <c r="I1058" s="46"/>
      <c r="J1058" s="48"/>
    </row>
    <row r="1059" ht="45">
      <c r="A1059" s="37" t="s">
        <v>202</v>
      </c>
      <c r="B1059" s="37">
        <v>271</v>
      </c>
      <c r="C1059" s="38" t="s">
        <v>5598</v>
      </c>
      <c r="D1059" s="37" t="s">
        <v>204</v>
      </c>
      <c r="E1059" s="39" t="s">
        <v>5599</v>
      </c>
      <c r="F1059" s="40" t="s">
        <v>206</v>
      </c>
      <c r="G1059" s="41">
        <v>1</v>
      </c>
      <c r="H1059" s="42">
        <v>0</v>
      </c>
      <c r="I1059" s="43">
        <f>ROUND(G1059*H1059,P4)</f>
        <v>0</v>
      </c>
      <c r="J1059" s="37"/>
      <c r="O1059" s="44">
        <f>I1059*0.21</f>
        <v>0</v>
      </c>
      <c r="P1059">
        <v>3</v>
      </c>
    </row>
    <row r="1060" ht="45">
      <c r="A1060" s="37" t="s">
        <v>207</v>
      </c>
      <c r="B1060" s="45"/>
      <c r="C1060" s="46"/>
      <c r="D1060" s="46"/>
      <c r="E1060" s="39" t="s">
        <v>5599</v>
      </c>
      <c r="F1060" s="46"/>
      <c r="G1060" s="46"/>
      <c r="H1060" s="46"/>
      <c r="I1060" s="46"/>
      <c r="J1060" s="48"/>
    </row>
    <row r="1061" ht="240">
      <c r="A1061" s="37" t="s">
        <v>208</v>
      </c>
      <c r="B1061" s="45"/>
      <c r="C1061" s="46"/>
      <c r="D1061" s="46"/>
      <c r="E1061" s="49" t="s">
        <v>5600</v>
      </c>
      <c r="F1061" s="46"/>
      <c r="G1061" s="46"/>
      <c r="H1061" s="46"/>
      <c r="I1061" s="46"/>
      <c r="J1061" s="48"/>
    </row>
    <row r="1062" ht="45">
      <c r="A1062" s="37" t="s">
        <v>210</v>
      </c>
      <c r="B1062" s="45"/>
      <c r="C1062" s="46"/>
      <c r="D1062" s="46"/>
      <c r="E1062" s="39" t="s">
        <v>5558</v>
      </c>
      <c r="F1062" s="46"/>
      <c r="G1062" s="46"/>
      <c r="H1062" s="46"/>
      <c r="I1062" s="46"/>
      <c r="J1062" s="48"/>
    </row>
    <row r="1063" ht="30">
      <c r="A1063" s="37" t="s">
        <v>202</v>
      </c>
      <c r="B1063" s="37">
        <v>272</v>
      </c>
      <c r="C1063" s="38" t="s">
        <v>5601</v>
      </c>
      <c r="D1063" s="37" t="s">
        <v>204</v>
      </c>
      <c r="E1063" s="39" t="s">
        <v>5602</v>
      </c>
      <c r="F1063" s="40" t="s">
        <v>206</v>
      </c>
      <c r="G1063" s="41">
        <v>3</v>
      </c>
      <c r="H1063" s="42">
        <v>0</v>
      </c>
      <c r="I1063" s="43">
        <f>ROUND(G1063*H1063,P4)</f>
        <v>0</v>
      </c>
      <c r="J1063" s="37"/>
      <c r="O1063" s="44">
        <f>I1063*0.21</f>
        <v>0</v>
      </c>
      <c r="P1063">
        <v>3</v>
      </c>
    </row>
    <row r="1064" ht="30">
      <c r="A1064" s="37" t="s">
        <v>207</v>
      </c>
      <c r="B1064" s="45"/>
      <c r="C1064" s="46"/>
      <c r="D1064" s="46"/>
      <c r="E1064" s="39" t="s">
        <v>5602</v>
      </c>
      <c r="F1064" s="46"/>
      <c r="G1064" s="46"/>
      <c r="H1064" s="46"/>
      <c r="I1064" s="46"/>
      <c r="J1064" s="48"/>
    </row>
    <row r="1065" ht="345">
      <c r="A1065" s="37" t="s">
        <v>208</v>
      </c>
      <c r="B1065" s="45"/>
      <c r="C1065" s="46"/>
      <c r="D1065" s="46"/>
      <c r="E1065" s="49" t="s">
        <v>5603</v>
      </c>
      <c r="F1065" s="46"/>
      <c r="G1065" s="46"/>
      <c r="H1065" s="46"/>
      <c r="I1065" s="46"/>
      <c r="J1065" s="48"/>
    </row>
    <row r="1066" ht="45">
      <c r="A1066" s="37" t="s">
        <v>210</v>
      </c>
      <c r="B1066" s="45"/>
      <c r="C1066" s="46"/>
      <c r="D1066" s="46"/>
      <c r="E1066" s="39" t="s">
        <v>5558</v>
      </c>
      <c r="F1066" s="46"/>
      <c r="G1066" s="46"/>
      <c r="H1066" s="46"/>
      <c r="I1066" s="46"/>
      <c r="J1066" s="48"/>
    </row>
    <row r="1067" ht="30">
      <c r="A1067" s="37" t="s">
        <v>202</v>
      </c>
      <c r="B1067" s="37">
        <v>273</v>
      </c>
      <c r="C1067" s="38" t="s">
        <v>5604</v>
      </c>
      <c r="D1067" s="37" t="s">
        <v>204</v>
      </c>
      <c r="E1067" s="39" t="s">
        <v>5605</v>
      </c>
      <c r="F1067" s="40" t="s">
        <v>206</v>
      </c>
      <c r="G1067" s="41">
        <v>1</v>
      </c>
      <c r="H1067" s="42">
        <v>0</v>
      </c>
      <c r="I1067" s="43">
        <f>ROUND(G1067*H1067,P4)</f>
        <v>0</v>
      </c>
      <c r="J1067" s="37"/>
      <c r="O1067" s="44">
        <f>I1067*0.21</f>
        <v>0</v>
      </c>
      <c r="P1067">
        <v>3</v>
      </c>
    </row>
    <row r="1068" ht="30">
      <c r="A1068" s="37" t="s">
        <v>207</v>
      </c>
      <c r="B1068" s="45"/>
      <c r="C1068" s="46"/>
      <c r="D1068" s="46"/>
      <c r="E1068" s="39" t="s">
        <v>5605</v>
      </c>
      <c r="F1068" s="46"/>
      <c r="G1068" s="46"/>
      <c r="H1068" s="46"/>
      <c r="I1068" s="46"/>
      <c r="J1068" s="48"/>
    </row>
    <row r="1069" ht="285">
      <c r="A1069" s="37" t="s">
        <v>208</v>
      </c>
      <c r="B1069" s="45"/>
      <c r="C1069" s="46"/>
      <c r="D1069" s="46"/>
      <c r="E1069" s="49" t="s">
        <v>5606</v>
      </c>
      <c r="F1069" s="46"/>
      <c r="G1069" s="46"/>
      <c r="H1069" s="46"/>
      <c r="I1069" s="46"/>
      <c r="J1069" s="48"/>
    </row>
    <row r="1070" ht="45">
      <c r="A1070" s="37" t="s">
        <v>210</v>
      </c>
      <c r="B1070" s="45"/>
      <c r="C1070" s="46"/>
      <c r="D1070" s="46"/>
      <c r="E1070" s="39" t="s">
        <v>5558</v>
      </c>
      <c r="F1070" s="46"/>
      <c r="G1070" s="46"/>
      <c r="H1070" s="46"/>
      <c r="I1070" s="46"/>
      <c r="J1070" s="48"/>
    </row>
    <row r="1071" ht="30">
      <c r="A1071" s="37" t="s">
        <v>202</v>
      </c>
      <c r="B1071" s="37">
        <v>274</v>
      </c>
      <c r="C1071" s="38" t="s">
        <v>5607</v>
      </c>
      <c r="D1071" s="37" t="s">
        <v>204</v>
      </c>
      <c r="E1071" s="39" t="s">
        <v>5608</v>
      </c>
      <c r="F1071" s="40" t="s">
        <v>206</v>
      </c>
      <c r="G1071" s="41">
        <v>3</v>
      </c>
      <c r="H1071" s="42">
        <v>0</v>
      </c>
      <c r="I1071" s="43">
        <f>ROUND(G1071*H1071,P4)</f>
        <v>0</v>
      </c>
      <c r="J1071" s="37"/>
      <c r="O1071" s="44">
        <f>I1071*0.21</f>
        <v>0</v>
      </c>
      <c r="P1071">
        <v>3</v>
      </c>
    </row>
    <row r="1072" ht="30">
      <c r="A1072" s="37" t="s">
        <v>207</v>
      </c>
      <c r="B1072" s="45"/>
      <c r="C1072" s="46"/>
      <c r="D1072" s="46"/>
      <c r="E1072" s="39" t="s">
        <v>5608</v>
      </c>
      <c r="F1072" s="46"/>
      <c r="G1072" s="46"/>
      <c r="H1072" s="46"/>
      <c r="I1072" s="46"/>
      <c r="J1072" s="48"/>
    </row>
    <row r="1073" ht="150">
      <c r="A1073" s="37" t="s">
        <v>208</v>
      </c>
      <c r="B1073" s="45"/>
      <c r="C1073" s="46"/>
      <c r="D1073" s="46"/>
      <c r="E1073" s="49" t="s">
        <v>5609</v>
      </c>
      <c r="F1073" s="46"/>
      <c r="G1073" s="46"/>
      <c r="H1073" s="46"/>
      <c r="I1073" s="46"/>
      <c r="J1073" s="48"/>
    </row>
    <row r="1074" ht="45">
      <c r="A1074" s="37" t="s">
        <v>210</v>
      </c>
      <c r="B1074" s="45"/>
      <c r="C1074" s="46"/>
      <c r="D1074" s="46"/>
      <c r="E1074" s="39" t="s">
        <v>5558</v>
      </c>
      <c r="F1074" s="46"/>
      <c r="G1074" s="46"/>
      <c r="H1074" s="46"/>
      <c r="I1074" s="46"/>
      <c r="J1074" s="48"/>
    </row>
    <row r="1075" ht="30">
      <c r="A1075" s="37" t="s">
        <v>202</v>
      </c>
      <c r="B1075" s="37">
        <v>275</v>
      </c>
      <c r="C1075" s="38" t="s">
        <v>5610</v>
      </c>
      <c r="D1075" s="37" t="s">
        <v>204</v>
      </c>
      <c r="E1075" s="39" t="s">
        <v>5611</v>
      </c>
      <c r="F1075" s="40" t="s">
        <v>206</v>
      </c>
      <c r="G1075" s="41">
        <v>2</v>
      </c>
      <c r="H1075" s="42">
        <v>0</v>
      </c>
      <c r="I1075" s="43">
        <f>ROUND(G1075*H1075,P4)</f>
        <v>0</v>
      </c>
      <c r="J1075" s="37"/>
      <c r="O1075" s="44">
        <f>I1075*0.21</f>
        <v>0</v>
      </c>
      <c r="P1075">
        <v>3</v>
      </c>
    </row>
    <row r="1076" ht="30">
      <c r="A1076" s="37" t="s">
        <v>207</v>
      </c>
      <c r="B1076" s="45"/>
      <c r="C1076" s="46"/>
      <c r="D1076" s="46"/>
      <c r="E1076" s="39" t="s">
        <v>5611</v>
      </c>
      <c r="F1076" s="46"/>
      <c r="G1076" s="46"/>
      <c r="H1076" s="46"/>
      <c r="I1076" s="46"/>
      <c r="J1076" s="48"/>
    </row>
    <row r="1077" ht="330">
      <c r="A1077" s="37" t="s">
        <v>208</v>
      </c>
      <c r="B1077" s="45"/>
      <c r="C1077" s="46"/>
      <c r="D1077" s="46"/>
      <c r="E1077" s="49" t="s">
        <v>5612</v>
      </c>
      <c r="F1077" s="46"/>
      <c r="G1077" s="46"/>
      <c r="H1077" s="46"/>
      <c r="I1077" s="46"/>
      <c r="J1077" s="48"/>
    </row>
    <row r="1078" ht="45">
      <c r="A1078" s="37" t="s">
        <v>210</v>
      </c>
      <c r="B1078" s="45"/>
      <c r="C1078" s="46"/>
      <c r="D1078" s="46"/>
      <c r="E1078" s="39" t="s">
        <v>5558</v>
      </c>
      <c r="F1078" s="46"/>
      <c r="G1078" s="46"/>
      <c r="H1078" s="46"/>
      <c r="I1078" s="46"/>
      <c r="J1078" s="48"/>
    </row>
    <row r="1079" ht="45">
      <c r="A1079" s="37" t="s">
        <v>202</v>
      </c>
      <c r="B1079" s="37">
        <v>276</v>
      </c>
      <c r="C1079" s="38" t="s">
        <v>5613</v>
      </c>
      <c r="D1079" s="37" t="s">
        <v>204</v>
      </c>
      <c r="E1079" s="39" t="s">
        <v>5614</v>
      </c>
      <c r="F1079" s="40" t="s">
        <v>206</v>
      </c>
      <c r="G1079" s="41">
        <v>2</v>
      </c>
      <c r="H1079" s="42">
        <v>0</v>
      </c>
      <c r="I1079" s="43">
        <f>ROUND(G1079*H1079,P4)</f>
        <v>0</v>
      </c>
      <c r="J1079" s="37"/>
      <c r="O1079" s="44">
        <f>I1079*0.21</f>
        <v>0</v>
      </c>
      <c r="P1079">
        <v>3</v>
      </c>
    </row>
    <row r="1080" ht="45">
      <c r="A1080" s="37" t="s">
        <v>207</v>
      </c>
      <c r="B1080" s="45"/>
      <c r="C1080" s="46"/>
      <c r="D1080" s="46"/>
      <c r="E1080" s="39" t="s">
        <v>5615</v>
      </c>
      <c r="F1080" s="46"/>
      <c r="G1080" s="46"/>
      <c r="H1080" s="46"/>
      <c r="I1080" s="46"/>
      <c r="J1080" s="48"/>
    </row>
    <row r="1081" ht="150">
      <c r="A1081" s="37" t="s">
        <v>208</v>
      </c>
      <c r="B1081" s="45"/>
      <c r="C1081" s="46"/>
      <c r="D1081" s="46"/>
      <c r="E1081" s="49" t="s">
        <v>5616</v>
      </c>
      <c r="F1081" s="46"/>
      <c r="G1081" s="46"/>
      <c r="H1081" s="46"/>
      <c r="I1081" s="46"/>
      <c r="J1081" s="48"/>
    </row>
    <row r="1082" ht="45">
      <c r="A1082" s="37" t="s">
        <v>210</v>
      </c>
      <c r="B1082" s="45"/>
      <c r="C1082" s="46"/>
      <c r="D1082" s="46"/>
      <c r="E1082" s="39" t="s">
        <v>5558</v>
      </c>
      <c r="F1082" s="46"/>
      <c r="G1082" s="46"/>
      <c r="H1082" s="46"/>
      <c r="I1082" s="46"/>
      <c r="J1082" s="48"/>
    </row>
    <row r="1083" ht="45">
      <c r="A1083" s="37" t="s">
        <v>202</v>
      </c>
      <c r="B1083" s="37">
        <v>277</v>
      </c>
      <c r="C1083" s="38" t="s">
        <v>5617</v>
      </c>
      <c r="D1083" s="37" t="s">
        <v>204</v>
      </c>
      <c r="E1083" s="39" t="s">
        <v>5618</v>
      </c>
      <c r="F1083" s="40" t="s">
        <v>206</v>
      </c>
      <c r="G1083" s="41">
        <v>1</v>
      </c>
      <c r="H1083" s="42">
        <v>0</v>
      </c>
      <c r="I1083" s="43">
        <f>ROUND(G1083*H1083,P4)</f>
        <v>0</v>
      </c>
      <c r="J1083" s="37"/>
      <c r="O1083" s="44">
        <f>I1083*0.21</f>
        <v>0</v>
      </c>
      <c r="P1083">
        <v>3</v>
      </c>
    </row>
    <row r="1084" ht="45">
      <c r="A1084" s="37" t="s">
        <v>207</v>
      </c>
      <c r="B1084" s="45"/>
      <c r="C1084" s="46"/>
      <c r="D1084" s="46"/>
      <c r="E1084" s="39" t="s">
        <v>5619</v>
      </c>
      <c r="F1084" s="46"/>
      <c r="G1084" s="46"/>
      <c r="H1084" s="46"/>
      <c r="I1084" s="46"/>
      <c r="J1084" s="48"/>
    </row>
    <row r="1085" ht="120">
      <c r="A1085" s="37" t="s">
        <v>208</v>
      </c>
      <c r="B1085" s="45"/>
      <c r="C1085" s="46"/>
      <c r="D1085" s="46"/>
      <c r="E1085" s="49" t="s">
        <v>5620</v>
      </c>
      <c r="F1085" s="46"/>
      <c r="G1085" s="46"/>
      <c r="H1085" s="46"/>
      <c r="I1085" s="46"/>
      <c r="J1085" s="48"/>
    </row>
    <row r="1086" ht="45">
      <c r="A1086" s="37" t="s">
        <v>210</v>
      </c>
      <c r="B1086" s="45"/>
      <c r="C1086" s="46"/>
      <c r="D1086" s="46"/>
      <c r="E1086" s="39" t="s">
        <v>5558</v>
      </c>
      <c r="F1086" s="46"/>
      <c r="G1086" s="46"/>
      <c r="H1086" s="46"/>
      <c r="I1086" s="46"/>
      <c r="J1086" s="48"/>
    </row>
    <row r="1087" ht="45">
      <c r="A1087" s="37" t="s">
        <v>202</v>
      </c>
      <c r="B1087" s="37">
        <v>278</v>
      </c>
      <c r="C1087" s="38" t="s">
        <v>5621</v>
      </c>
      <c r="D1087" s="37" t="s">
        <v>204</v>
      </c>
      <c r="E1087" s="39" t="s">
        <v>5622</v>
      </c>
      <c r="F1087" s="40" t="s">
        <v>206</v>
      </c>
      <c r="G1087" s="41">
        <v>1</v>
      </c>
      <c r="H1087" s="42">
        <v>0</v>
      </c>
      <c r="I1087" s="43">
        <f>ROUND(G1087*H1087,P4)</f>
        <v>0</v>
      </c>
      <c r="J1087" s="37"/>
      <c r="O1087" s="44">
        <f>I1087*0.21</f>
        <v>0</v>
      </c>
      <c r="P1087">
        <v>3</v>
      </c>
    </row>
    <row r="1088" ht="45">
      <c r="A1088" s="37" t="s">
        <v>207</v>
      </c>
      <c r="B1088" s="45"/>
      <c r="C1088" s="46"/>
      <c r="D1088" s="46"/>
      <c r="E1088" s="39" t="s">
        <v>5623</v>
      </c>
      <c r="F1088" s="46"/>
      <c r="G1088" s="46"/>
      <c r="H1088" s="46"/>
      <c r="I1088" s="46"/>
      <c r="J1088" s="48"/>
    </row>
    <row r="1089" ht="120">
      <c r="A1089" s="37" t="s">
        <v>208</v>
      </c>
      <c r="B1089" s="45"/>
      <c r="C1089" s="46"/>
      <c r="D1089" s="46"/>
      <c r="E1089" s="49" t="s">
        <v>5624</v>
      </c>
      <c r="F1089" s="46"/>
      <c r="G1089" s="46"/>
      <c r="H1089" s="46"/>
      <c r="I1089" s="46"/>
      <c r="J1089" s="48"/>
    </row>
    <row r="1090" ht="45">
      <c r="A1090" s="37" t="s">
        <v>210</v>
      </c>
      <c r="B1090" s="45"/>
      <c r="C1090" s="46"/>
      <c r="D1090" s="46"/>
      <c r="E1090" s="39" t="s">
        <v>5558</v>
      </c>
      <c r="F1090" s="46"/>
      <c r="G1090" s="46"/>
      <c r="H1090" s="46"/>
      <c r="I1090" s="46"/>
      <c r="J1090" s="48"/>
    </row>
    <row r="1091" ht="45">
      <c r="A1091" s="37" t="s">
        <v>202</v>
      </c>
      <c r="B1091" s="37">
        <v>279</v>
      </c>
      <c r="C1091" s="38" t="s">
        <v>5625</v>
      </c>
      <c r="D1091" s="37" t="s">
        <v>204</v>
      </c>
      <c r="E1091" s="39" t="s">
        <v>5626</v>
      </c>
      <c r="F1091" s="40" t="s">
        <v>206</v>
      </c>
      <c r="G1091" s="41">
        <v>1</v>
      </c>
      <c r="H1091" s="42">
        <v>0</v>
      </c>
      <c r="I1091" s="43">
        <f>ROUND(G1091*H1091,P4)</f>
        <v>0</v>
      </c>
      <c r="J1091" s="37"/>
      <c r="O1091" s="44">
        <f>I1091*0.21</f>
        <v>0</v>
      </c>
      <c r="P1091">
        <v>3</v>
      </c>
    </row>
    <row r="1092" ht="45">
      <c r="A1092" s="37" t="s">
        <v>207</v>
      </c>
      <c r="B1092" s="45"/>
      <c r="C1092" s="46"/>
      <c r="D1092" s="46"/>
      <c r="E1092" s="39" t="s">
        <v>5627</v>
      </c>
      <c r="F1092" s="46"/>
      <c r="G1092" s="46"/>
      <c r="H1092" s="46"/>
      <c r="I1092" s="46"/>
      <c r="J1092" s="48"/>
    </row>
    <row r="1093" ht="120">
      <c r="A1093" s="37" t="s">
        <v>208</v>
      </c>
      <c r="B1093" s="45"/>
      <c r="C1093" s="46"/>
      <c r="D1093" s="46"/>
      <c r="E1093" s="49" t="s">
        <v>5624</v>
      </c>
      <c r="F1093" s="46"/>
      <c r="G1093" s="46"/>
      <c r="H1093" s="46"/>
      <c r="I1093" s="46"/>
      <c r="J1093" s="48"/>
    </row>
    <row r="1094" ht="45">
      <c r="A1094" s="37" t="s">
        <v>210</v>
      </c>
      <c r="B1094" s="45"/>
      <c r="C1094" s="46"/>
      <c r="D1094" s="46"/>
      <c r="E1094" s="39" t="s">
        <v>5558</v>
      </c>
      <c r="F1094" s="46"/>
      <c r="G1094" s="46"/>
      <c r="H1094" s="46"/>
      <c r="I1094" s="46"/>
      <c r="J1094" s="48"/>
    </row>
    <row r="1095" ht="45">
      <c r="A1095" s="37" t="s">
        <v>202</v>
      </c>
      <c r="B1095" s="37">
        <v>280</v>
      </c>
      <c r="C1095" s="38" t="s">
        <v>5628</v>
      </c>
      <c r="D1095" s="37" t="s">
        <v>204</v>
      </c>
      <c r="E1095" s="39" t="s">
        <v>5629</v>
      </c>
      <c r="F1095" s="40" t="s">
        <v>206</v>
      </c>
      <c r="G1095" s="41">
        <v>1</v>
      </c>
      <c r="H1095" s="42">
        <v>0</v>
      </c>
      <c r="I1095" s="43">
        <f>ROUND(G1095*H1095,P4)</f>
        <v>0</v>
      </c>
      <c r="J1095" s="37"/>
      <c r="O1095" s="44">
        <f>I1095*0.21</f>
        <v>0</v>
      </c>
      <c r="P1095">
        <v>3</v>
      </c>
    </row>
    <row r="1096" ht="45">
      <c r="A1096" s="37" t="s">
        <v>207</v>
      </c>
      <c r="B1096" s="45"/>
      <c r="C1096" s="46"/>
      <c r="D1096" s="46"/>
      <c r="E1096" s="39" t="s">
        <v>5630</v>
      </c>
      <c r="F1096" s="46"/>
      <c r="G1096" s="46"/>
      <c r="H1096" s="46"/>
      <c r="I1096" s="46"/>
      <c r="J1096" s="48"/>
    </row>
    <row r="1097" ht="120">
      <c r="A1097" s="37" t="s">
        <v>208</v>
      </c>
      <c r="B1097" s="45"/>
      <c r="C1097" s="46"/>
      <c r="D1097" s="46"/>
      <c r="E1097" s="49" t="s">
        <v>5624</v>
      </c>
      <c r="F1097" s="46"/>
      <c r="G1097" s="46"/>
      <c r="H1097" s="46"/>
      <c r="I1097" s="46"/>
      <c r="J1097" s="48"/>
    </row>
    <row r="1098" ht="45">
      <c r="A1098" s="37" t="s">
        <v>210</v>
      </c>
      <c r="B1098" s="45"/>
      <c r="C1098" s="46"/>
      <c r="D1098" s="46"/>
      <c r="E1098" s="39" t="s">
        <v>5558</v>
      </c>
      <c r="F1098" s="46"/>
      <c r="G1098" s="46"/>
      <c r="H1098" s="46"/>
      <c r="I1098" s="46"/>
      <c r="J1098" s="48"/>
    </row>
    <row r="1099" ht="45">
      <c r="A1099" s="37" t="s">
        <v>202</v>
      </c>
      <c r="B1099" s="37">
        <v>281</v>
      </c>
      <c r="C1099" s="38" t="s">
        <v>5631</v>
      </c>
      <c r="D1099" s="37" t="s">
        <v>204</v>
      </c>
      <c r="E1099" s="39" t="s">
        <v>5632</v>
      </c>
      <c r="F1099" s="40" t="s">
        <v>206</v>
      </c>
      <c r="G1099" s="41">
        <v>1</v>
      </c>
      <c r="H1099" s="42">
        <v>0</v>
      </c>
      <c r="I1099" s="43">
        <f>ROUND(G1099*H1099,P4)</f>
        <v>0</v>
      </c>
      <c r="J1099" s="37"/>
      <c r="O1099" s="44">
        <f>I1099*0.21</f>
        <v>0</v>
      </c>
      <c r="P1099">
        <v>3</v>
      </c>
    </row>
    <row r="1100" ht="45">
      <c r="A1100" s="37" t="s">
        <v>207</v>
      </c>
      <c r="B1100" s="45"/>
      <c r="C1100" s="46"/>
      <c r="D1100" s="46"/>
      <c r="E1100" s="39" t="s">
        <v>5633</v>
      </c>
      <c r="F1100" s="46"/>
      <c r="G1100" s="46"/>
      <c r="H1100" s="46"/>
      <c r="I1100" s="46"/>
      <c r="J1100" s="48"/>
    </row>
    <row r="1101" ht="120">
      <c r="A1101" s="37" t="s">
        <v>208</v>
      </c>
      <c r="B1101" s="45"/>
      <c r="C1101" s="46"/>
      <c r="D1101" s="46"/>
      <c r="E1101" s="49" t="s">
        <v>5634</v>
      </c>
      <c r="F1101" s="46"/>
      <c r="G1101" s="46"/>
      <c r="H1101" s="46"/>
      <c r="I1101" s="46"/>
      <c r="J1101" s="48"/>
    </row>
    <row r="1102" ht="45">
      <c r="A1102" s="37" t="s">
        <v>210</v>
      </c>
      <c r="B1102" s="45"/>
      <c r="C1102" s="46"/>
      <c r="D1102" s="46"/>
      <c r="E1102" s="39" t="s">
        <v>5558</v>
      </c>
      <c r="F1102" s="46"/>
      <c r="G1102" s="46"/>
      <c r="H1102" s="46"/>
      <c r="I1102" s="46"/>
      <c r="J1102" s="48"/>
    </row>
    <row r="1103" ht="45">
      <c r="A1103" s="37" t="s">
        <v>202</v>
      </c>
      <c r="B1103" s="37">
        <v>282</v>
      </c>
      <c r="C1103" s="38" t="s">
        <v>5635</v>
      </c>
      <c r="D1103" s="37" t="s">
        <v>204</v>
      </c>
      <c r="E1103" s="39" t="s">
        <v>5636</v>
      </c>
      <c r="F1103" s="40" t="s">
        <v>206</v>
      </c>
      <c r="G1103" s="41">
        <v>1</v>
      </c>
      <c r="H1103" s="42">
        <v>0</v>
      </c>
      <c r="I1103" s="43">
        <f>ROUND(G1103*H1103,P4)</f>
        <v>0</v>
      </c>
      <c r="J1103" s="37"/>
      <c r="O1103" s="44">
        <f>I1103*0.21</f>
        <v>0</v>
      </c>
      <c r="P1103">
        <v>3</v>
      </c>
    </row>
    <row r="1104" ht="45">
      <c r="A1104" s="37" t="s">
        <v>207</v>
      </c>
      <c r="B1104" s="45"/>
      <c r="C1104" s="46"/>
      <c r="D1104" s="46"/>
      <c r="E1104" s="39" t="s">
        <v>5637</v>
      </c>
      <c r="F1104" s="46"/>
      <c r="G1104" s="46"/>
      <c r="H1104" s="46"/>
      <c r="I1104" s="46"/>
      <c r="J1104" s="48"/>
    </row>
    <row r="1105" ht="120">
      <c r="A1105" s="37" t="s">
        <v>208</v>
      </c>
      <c r="B1105" s="45"/>
      <c r="C1105" s="46"/>
      <c r="D1105" s="46"/>
      <c r="E1105" s="49" t="s">
        <v>5624</v>
      </c>
      <c r="F1105" s="46"/>
      <c r="G1105" s="46"/>
      <c r="H1105" s="46"/>
      <c r="I1105" s="46"/>
      <c r="J1105" s="48"/>
    </row>
    <row r="1106" ht="45">
      <c r="A1106" s="37" t="s">
        <v>210</v>
      </c>
      <c r="B1106" s="45"/>
      <c r="C1106" s="46"/>
      <c r="D1106" s="46"/>
      <c r="E1106" s="39" t="s">
        <v>5558</v>
      </c>
      <c r="F1106" s="46"/>
      <c r="G1106" s="46"/>
      <c r="H1106" s="46"/>
      <c r="I1106" s="46"/>
      <c r="J1106" s="48"/>
    </row>
    <row r="1107" ht="45">
      <c r="A1107" s="37" t="s">
        <v>202</v>
      </c>
      <c r="B1107" s="37">
        <v>283</v>
      </c>
      <c r="C1107" s="38" t="s">
        <v>5638</v>
      </c>
      <c r="D1107" s="37" t="s">
        <v>204</v>
      </c>
      <c r="E1107" s="39" t="s">
        <v>5639</v>
      </c>
      <c r="F1107" s="40" t="s">
        <v>206</v>
      </c>
      <c r="G1107" s="41">
        <v>4</v>
      </c>
      <c r="H1107" s="42">
        <v>0</v>
      </c>
      <c r="I1107" s="43">
        <f>ROUND(G1107*H1107,P4)</f>
        <v>0</v>
      </c>
      <c r="J1107" s="37"/>
      <c r="O1107" s="44">
        <f>I1107*0.21</f>
        <v>0</v>
      </c>
      <c r="P1107">
        <v>3</v>
      </c>
    </row>
    <row r="1108" ht="45">
      <c r="A1108" s="37" t="s">
        <v>207</v>
      </c>
      <c r="B1108" s="45"/>
      <c r="C1108" s="46"/>
      <c r="D1108" s="46"/>
      <c r="E1108" s="39" t="s">
        <v>5640</v>
      </c>
      <c r="F1108" s="46"/>
      <c r="G1108" s="46"/>
      <c r="H1108" s="46"/>
      <c r="I1108" s="46"/>
      <c r="J1108" s="48"/>
    </row>
    <row r="1109" ht="225">
      <c r="A1109" s="37" t="s">
        <v>208</v>
      </c>
      <c r="B1109" s="45"/>
      <c r="C1109" s="46"/>
      <c r="D1109" s="46"/>
      <c r="E1109" s="49" t="s">
        <v>5641</v>
      </c>
      <c r="F1109" s="46"/>
      <c r="G1109" s="46"/>
      <c r="H1109" s="46"/>
      <c r="I1109" s="46"/>
      <c r="J1109" s="48"/>
    </row>
    <row r="1110" ht="45">
      <c r="A1110" s="37" t="s">
        <v>210</v>
      </c>
      <c r="B1110" s="45"/>
      <c r="C1110" s="46"/>
      <c r="D1110" s="46"/>
      <c r="E1110" s="39" t="s">
        <v>5558</v>
      </c>
      <c r="F1110" s="46"/>
      <c r="G1110" s="46"/>
      <c r="H1110" s="46"/>
      <c r="I1110" s="46"/>
      <c r="J1110" s="48"/>
    </row>
    <row r="1111" ht="45">
      <c r="A1111" s="37" t="s">
        <v>202</v>
      </c>
      <c r="B1111" s="37">
        <v>284</v>
      </c>
      <c r="C1111" s="38" t="s">
        <v>5642</v>
      </c>
      <c r="D1111" s="37" t="s">
        <v>204</v>
      </c>
      <c r="E1111" s="39" t="s">
        <v>5639</v>
      </c>
      <c r="F1111" s="40" t="s">
        <v>206</v>
      </c>
      <c r="G1111" s="41">
        <v>4</v>
      </c>
      <c r="H1111" s="42">
        <v>0</v>
      </c>
      <c r="I1111" s="43">
        <f>ROUND(G1111*H1111,P4)</f>
        <v>0</v>
      </c>
      <c r="J1111" s="37"/>
      <c r="O1111" s="44">
        <f>I1111*0.21</f>
        <v>0</v>
      </c>
      <c r="P1111">
        <v>3</v>
      </c>
    </row>
    <row r="1112" ht="45">
      <c r="A1112" s="37" t="s">
        <v>207</v>
      </c>
      <c r="B1112" s="45"/>
      <c r="C1112" s="46"/>
      <c r="D1112" s="46"/>
      <c r="E1112" s="39" t="s">
        <v>5643</v>
      </c>
      <c r="F1112" s="46"/>
      <c r="G1112" s="46"/>
      <c r="H1112" s="46"/>
      <c r="I1112" s="46"/>
      <c r="J1112" s="48"/>
    </row>
    <row r="1113" ht="225">
      <c r="A1113" s="37" t="s">
        <v>208</v>
      </c>
      <c r="B1113" s="45"/>
      <c r="C1113" s="46"/>
      <c r="D1113" s="46"/>
      <c r="E1113" s="49" t="s">
        <v>5644</v>
      </c>
      <c r="F1113" s="46"/>
      <c r="G1113" s="46"/>
      <c r="H1113" s="46"/>
      <c r="I1113" s="46"/>
      <c r="J1113" s="48"/>
    </row>
    <row r="1114" ht="45">
      <c r="A1114" s="37" t="s">
        <v>210</v>
      </c>
      <c r="B1114" s="45"/>
      <c r="C1114" s="46"/>
      <c r="D1114" s="46"/>
      <c r="E1114" s="39" t="s">
        <v>5558</v>
      </c>
      <c r="F1114" s="46"/>
      <c r="G1114" s="46"/>
      <c r="H1114" s="46"/>
      <c r="I1114" s="46"/>
      <c r="J1114" s="48"/>
    </row>
    <row r="1115" ht="30">
      <c r="A1115" s="37" t="s">
        <v>202</v>
      </c>
      <c r="B1115" s="37">
        <v>285</v>
      </c>
      <c r="C1115" s="38" t="s">
        <v>5645</v>
      </c>
      <c r="D1115" s="37" t="s">
        <v>204</v>
      </c>
      <c r="E1115" s="39" t="s">
        <v>5646</v>
      </c>
      <c r="F1115" s="40" t="s">
        <v>206</v>
      </c>
      <c r="G1115" s="41">
        <v>1</v>
      </c>
      <c r="H1115" s="42">
        <v>0</v>
      </c>
      <c r="I1115" s="43">
        <f>ROUND(G1115*H1115,P4)</f>
        <v>0</v>
      </c>
      <c r="J1115" s="37"/>
      <c r="O1115" s="44">
        <f>I1115*0.21</f>
        <v>0</v>
      </c>
      <c r="P1115">
        <v>3</v>
      </c>
    </row>
    <row r="1116" ht="30">
      <c r="A1116" s="37" t="s">
        <v>207</v>
      </c>
      <c r="B1116" s="45"/>
      <c r="C1116" s="46"/>
      <c r="D1116" s="46"/>
      <c r="E1116" s="39" t="s">
        <v>5646</v>
      </c>
      <c r="F1116" s="46"/>
      <c r="G1116" s="46"/>
      <c r="H1116" s="46"/>
      <c r="I1116" s="46"/>
      <c r="J1116" s="48"/>
    </row>
    <row r="1117" ht="30">
      <c r="A1117" s="37" t="s">
        <v>208</v>
      </c>
      <c r="B1117" s="45"/>
      <c r="C1117" s="46"/>
      <c r="D1117" s="46"/>
      <c r="E1117" s="49" t="s">
        <v>3506</v>
      </c>
      <c r="F1117" s="46"/>
      <c r="G1117" s="46"/>
      <c r="H1117" s="46"/>
      <c r="I1117" s="46"/>
      <c r="J1117" s="48"/>
    </row>
    <row r="1118" ht="45">
      <c r="A1118" s="37" t="s">
        <v>210</v>
      </c>
      <c r="B1118" s="45"/>
      <c r="C1118" s="46"/>
      <c r="D1118" s="46"/>
      <c r="E1118" s="39" t="s">
        <v>5647</v>
      </c>
      <c r="F1118" s="46"/>
      <c r="G1118" s="46"/>
      <c r="H1118" s="46"/>
      <c r="I1118" s="46"/>
      <c r="J1118" s="48"/>
    </row>
    <row r="1119">
      <c r="A1119" s="31" t="s">
        <v>199</v>
      </c>
      <c r="B1119" s="32"/>
      <c r="C1119" s="33" t="s">
        <v>3191</v>
      </c>
      <c r="D1119" s="34"/>
      <c r="E1119" s="31" t="s">
        <v>3192</v>
      </c>
      <c r="F1119" s="34"/>
      <c r="G1119" s="34"/>
      <c r="H1119" s="34"/>
      <c r="I1119" s="35">
        <f>SUMIFS(I1120:I1383,A1120:A1383,"P")</f>
        <v>0</v>
      </c>
      <c r="J1119" s="36"/>
    </row>
    <row r="1120" ht="30">
      <c r="A1120" s="37" t="s">
        <v>202</v>
      </c>
      <c r="B1120" s="37">
        <v>286</v>
      </c>
      <c r="C1120" s="38" t="s">
        <v>5648</v>
      </c>
      <c r="D1120" s="37" t="s">
        <v>204</v>
      </c>
      <c r="E1120" s="39" t="s">
        <v>5649</v>
      </c>
      <c r="F1120" s="40" t="s">
        <v>227</v>
      </c>
      <c r="G1120" s="41">
        <v>149.26300000000001</v>
      </c>
      <c r="H1120" s="42">
        <v>0</v>
      </c>
      <c r="I1120" s="43">
        <f>ROUND(G1120*H1120,P4)</f>
        <v>0</v>
      </c>
      <c r="J1120" s="37"/>
      <c r="O1120" s="44">
        <f>I1120*0.21</f>
        <v>0</v>
      </c>
      <c r="P1120">
        <v>3</v>
      </c>
    </row>
    <row r="1121" ht="30">
      <c r="A1121" s="37" t="s">
        <v>207</v>
      </c>
      <c r="B1121" s="45"/>
      <c r="C1121" s="46"/>
      <c r="D1121" s="46"/>
      <c r="E1121" s="39" t="s">
        <v>5649</v>
      </c>
      <c r="F1121" s="46"/>
      <c r="G1121" s="46"/>
      <c r="H1121" s="46"/>
      <c r="I1121" s="46"/>
      <c r="J1121" s="48"/>
    </row>
    <row r="1122" ht="150">
      <c r="A1122" s="37" t="s">
        <v>208</v>
      </c>
      <c r="B1122" s="45"/>
      <c r="C1122" s="46"/>
      <c r="D1122" s="46"/>
      <c r="E1122" s="49" t="s">
        <v>5650</v>
      </c>
      <c r="F1122" s="46"/>
      <c r="G1122" s="46"/>
      <c r="H1122" s="46"/>
      <c r="I1122" s="46"/>
      <c r="J1122" s="48"/>
    </row>
    <row r="1123">
      <c r="A1123" s="37" t="s">
        <v>210</v>
      </c>
      <c r="B1123" s="45"/>
      <c r="C1123" s="46"/>
      <c r="D1123" s="46"/>
      <c r="E1123" s="47" t="s">
        <v>204</v>
      </c>
      <c r="F1123" s="46"/>
      <c r="G1123" s="46"/>
      <c r="H1123" s="46"/>
      <c r="I1123" s="46"/>
      <c r="J1123" s="48"/>
    </row>
    <row r="1124" ht="45">
      <c r="A1124" s="37" t="s">
        <v>202</v>
      </c>
      <c r="B1124" s="37">
        <v>287</v>
      </c>
      <c r="C1124" s="38" t="s">
        <v>5651</v>
      </c>
      <c r="D1124" s="37" t="s">
        <v>204</v>
      </c>
      <c r="E1124" s="39" t="s">
        <v>5652</v>
      </c>
      <c r="F1124" s="40" t="s">
        <v>227</v>
      </c>
      <c r="G1124" s="41">
        <v>947.40899999999999</v>
      </c>
      <c r="H1124" s="42">
        <v>0</v>
      </c>
      <c r="I1124" s="43">
        <f>ROUND(G1124*H1124,P4)</f>
        <v>0</v>
      </c>
      <c r="J1124" s="37"/>
      <c r="O1124" s="44">
        <f>I1124*0.21</f>
        <v>0</v>
      </c>
      <c r="P1124">
        <v>3</v>
      </c>
    </row>
    <row r="1125" ht="45">
      <c r="A1125" s="37" t="s">
        <v>207</v>
      </c>
      <c r="B1125" s="45"/>
      <c r="C1125" s="46"/>
      <c r="D1125" s="46"/>
      <c r="E1125" s="39" t="s">
        <v>5653</v>
      </c>
      <c r="F1125" s="46"/>
      <c r="G1125" s="46"/>
      <c r="H1125" s="46"/>
      <c r="I1125" s="46"/>
      <c r="J1125" s="48"/>
    </row>
    <row r="1126" ht="390">
      <c r="A1126" s="37" t="s">
        <v>208</v>
      </c>
      <c r="B1126" s="45"/>
      <c r="C1126" s="46"/>
      <c r="D1126" s="46"/>
      <c r="E1126" s="49" t="s">
        <v>5654</v>
      </c>
      <c r="F1126" s="46"/>
      <c r="G1126" s="46"/>
      <c r="H1126" s="46"/>
      <c r="I1126" s="46"/>
      <c r="J1126" s="48"/>
    </row>
    <row r="1127">
      <c r="A1127" s="37" t="s">
        <v>210</v>
      </c>
      <c r="B1127" s="45"/>
      <c r="C1127" s="46"/>
      <c r="D1127" s="46"/>
      <c r="E1127" s="47" t="s">
        <v>204</v>
      </c>
      <c r="F1127" s="46"/>
      <c r="G1127" s="46"/>
      <c r="H1127" s="46"/>
      <c r="I1127" s="46"/>
      <c r="J1127" s="48"/>
    </row>
    <row r="1128" ht="45">
      <c r="A1128" s="37" t="s">
        <v>202</v>
      </c>
      <c r="B1128" s="37">
        <v>288</v>
      </c>
      <c r="C1128" s="38" t="s">
        <v>5655</v>
      </c>
      <c r="D1128" s="37" t="s">
        <v>204</v>
      </c>
      <c r="E1128" s="39" t="s">
        <v>5652</v>
      </c>
      <c r="F1128" s="40" t="s">
        <v>227</v>
      </c>
      <c r="G1128" s="41">
        <v>11.4</v>
      </c>
      <c r="H1128" s="42">
        <v>0</v>
      </c>
      <c r="I1128" s="43">
        <f>ROUND(G1128*H1128,P4)</f>
        <v>0</v>
      </c>
      <c r="J1128" s="37"/>
      <c r="O1128" s="44">
        <f>I1128*0.21</f>
        <v>0</v>
      </c>
      <c r="P1128">
        <v>3</v>
      </c>
    </row>
    <row r="1129" ht="45">
      <c r="A1129" s="37" t="s">
        <v>207</v>
      </c>
      <c r="B1129" s="45"/>
      <c r="C1129" s="46"/>
      <c r="D1129" s="46"/>
      <c r="E1129" s="39" t="s">
        <v>5656</v>
      </c>
      <c r="F1129" s="46"/>
      <c r="G1129" s="46"/>
      <c r="H1129" s="46"/>
      <c r="I1129" s="46"/>
      <c r="J1129" s="48"/>
    </row>
    <row r="1130" ht="60">
      <c r="A1130" s="37" t="s">
        <v>208</v>
      </c>
      <c r="B1130" s="45"/>
      <c r="C1130" s="46"/>
      <c r="D1130" s="46"/>
      <c r="E1130" s="49" t="s">
        <v>5657</v>
      </c>
      <c r="F1130" s="46"/>
      <c r="G1130" s="46"/>
      <c r="H1130" s="46"/>
      <c r="I1130" s="46"/>
      <c r="J1130" s="48"/>
    </row>
    <row r="1131">
      <c r="A1131" s="37" t="s">
        <v>210</v>
      </c>
      <c r="B1131" s="45"/>
      <c r="C1131" s="46"/>
      <c r="D1131" s="46"/>
      <c r="E1131" s="47" t="s">
        <v>204</v>
      </c>
      <c r="F1131" s="46"/>
      <c r="G1131" s="46"/>
      <c r="H1131" s="46"/>
      <c r="I1131" s="46"/>
      <c r="J1131" s="48"/>
    </row>
    <row r="1132" ht="45">
      <c r="A1132" s="37" t="s">
        <v>202</v>
      </c>
      <c r="B1132" s="37">
        <v>289</v>
      </c>
      <c r="C1132" s="38" t="s">
        <v>5658</v>
      </c>
      <c r="D1132" s="37" t="s">
        <v>204</v>
      </c>
      <c r="E1132" s="39" t="s">
        <v>5652</v>
      </c>
      <c r="F1132" s="40" t="s">
        <v>227</v>
      </c>
      <c r="G1132" s="41">
        <v>611.85599999999999</v>
      </c>
      <c r="H1132" s="42">
        <v>0</v>
      </c>
      <c r="I1132" s="43">
        <f>ROUND(G1132*H1132,P4)</f>
        <v>0</v>
      </c>
      <c r="J1132" s="37"/>
      <c r="O1132" s="44">
        <f>I1132*0.21</f>
        <v>0</v>
      </c>
      <c r="P1132">
        <v>3</v>
      </c>
    </row>
    <row r="1133" ht="45">
      <c r="A1133" s="37" t="s">
        <v>207</v>
      </c>
      <c r="B1133" s="45"/>
      <c r="C1133" s="46"/>
      <c r="D1133" s="46"/>
      <c r="E1133" s="39" t="s">
        <v>5659</v>
      </c>
      <c r="F1133" s="46"/>
      <c r="G1133" s="46"/>
      <c r="H1133" s="46"/>
      <c r="I1133" s="46"/>
      <c r="J1133" s="48"/>
    </row>
    <row r="1134" ht="210">
      <c r="A1134" s="37" t="s">
        <v>208</v>
      </c>
      <c r="B1134" s="45"/>
      <c r="C1134" s="46"/>
      <c r="D1134" s="46"/>
      <c r="E1134" s="49" t="s">
        <v>5660</v>
      </c>
      <c r="F1134" s="46"/>
      <c r="G1134" s="46"/>
      <c r="H1134" s="46"/>
      <c r="I1134" s="46"/>
      <c r="J1134" s="48"/>
    </row>
    <row r="1135">
      <c r="A1135" s="37" t="s">
        <v>210</v>
      </c>
      <c r="B1135" s="45"/>
      <c r="C1135" s="46"/>
      <c r="D1135" s="46"/>
      <c r="E1135" s="47" t="s">
        <v>204</v>
      </c>
      <c r="F1135" s="46"/>
      <c r="G1135" s="46"/>
      <c r="H1135" s="46"/>
      <c r="I1135" s="46"/>
      <c r="J1135" s="48"/>
    </row>
    <row r="1136" ht="45">
      <c r="A1136" s="37" t="s">
        <v>202</v>
      </c>
      <c r="B1136" s="37">
        <v>290</v>
      </c>
      <c r="C1136" s="38" t="s">
        <v>5661</v>
      </c>
      <c r="D1136" s="37" t="s">
        <v>204</v>
      </c>
      <c r="E1136" s="39" t="s">
        <v>5652</v>
      </c>
      <c r="F1136" s="40" t="s">
        <v>227</v>
      </c>
      <c r="G1136" s="41">
        <v>21.498999999999999</v>
      </c>
      <c r="H1136" s="42">
        <v>0</v>
      </c>
      <c r="I1136" s="43">
        <f>ROUND(G1136*H1136,P4)</f>
        <v>0</v>
      </c>
      <c r="J1136" s="37"/>
      <c r="O1136" s="44">
        <f>I1136*0.21</f>
        <v>0</v>
      </c>
      <c r="P1136">
        <v>3</v>
      </c>
    </row>
    <row r="1137" ht="45">
      <c r="A1137" s="37" t="s">
        <v>207</v>
      </c>
      <c r="B1137" s="45"/>
      <c r="C1137" s="46"/>
      <c r="D1137" s="46"/>
      <c r="E1137" s="39" t="s">
        <v>5662</v>
      </c>
      <c r="F1137" s="46"/>
      <c r="G1137" s="46"/>
      <c r="H1137" s="46"/>
      <c r="I1137" s="46"/>
      <c r="J1137" s="48"/>
    </row>
    <row r="1138" ht="60">
      <c r="A1138" s="37" t="s">
        <v>208</v>
      </c>
      <c r="B1138" s="45"/>
      <c r="C1138" s="46"/>
      <c r="D1138" s="46"/>
      <c r="E1138" s="49" t="s">
        <v>5663</v>
      </c>
      <c r="F1138" s="46"/>
      <c r="G1138" s="46"/>
      <c r="H1138" s="46"/>
      <c r="I1138" s="46"/>
      <c r="J1138" s="48"/>
    </row>
    <row r="1139">
      <c r="A1139" s="37" t="s">
        <v>210</v>
      </c>
      <c r="B1139" s="45"/>
      <c r="C1139" s="46"/>
      <c r="D1139" s="46"/>
      <c r="E1139" s="47" t="s">
        <v>204</v>
      </c>
      <c r="F1139" s="46"/>
      <c r="G1139" s="46"/>
      <c r="H1139" s="46"/>
      <c r="I1139" s="46"/>
      <c r="J1139" s="48"/>
    </row>
    <row r="1140">
      <c r="A1140" s="37" t="s">
        <v>202</v>
      </c>
      <c r="B1140" s="37">
        <v>291</v>
      </c>
      <c r="C1140" s="38" t="s">
        <v>5664</v>
      </c>
      <c r="D1140" s="37" t="s">
        <v>204</v>
      </c>
      <c r="E1140" s="39" t="s">
        <v>5665</v>
      </c>
      <c r="F1140" s="40" t="s">
        <v>227</v>
      </c>
      <c r="G1140" s="41">
        <v>1638.3599999999999</v>
      </c>
      <c r="H1140" s="42">
        <v>0</v>
      </c>
      <c r="I1140" s="43">
        <f>ROUND(G1140*H1140,P4)</f>
        <v>0</v>
      </c>
      <c r="J1140" s="37"/>
      <c r="O1140" s="44">
        <f>I1140*0.21</f>
        <v>0</v>
      </c>
      <c r="P1140">
        <v>3</v>
      </c>
    </row>
    <row r="1141">
      <c r="A1141" s="37" t="s">
        <v>207</v>
      </c>
      <c r="B1141" s="45"/>
      <c r="C1141" s="46"/>
      <c r="D1141" s="46"/>
      <c r="E1141" s="39" t="s">
        <v>5665</v>
      </c>
      <c r="F1141" s="46"/>
      <c r="G1141" s="46"/>
      <c r="H1141" s="46"/>
      <c r="I1141" s="46"/>
      <c r="J1141" s="48"/>
    </row>
    <row r="1142" ht="409.5">
      <c r="A1142" s="37" t="s">
        <v>208</v>
      </c>
      <c r="B1142" s="45"/>
      <c r="C1142" s="46"/>
      <c r="D1142" s="46"/>
      <c r="E1142" s="49" t="s">
        <v>5666</v>
      </c>
      <c r="F1142" s="46"/>
      <c r="G1142" s="46"/>
      <c r="H1142" s="46"/>
      <c r="I1142" s="46"/>
      <c r="J1142" s="48"/>
    </row>
    <row r="1143">
      <c r="A1143" s="37" t="s">
        <v>210</v>
      </c>
      <c r="B1143" s="45"/>
      <c r="C1143" s="46"/>
      <c r="D1143" s="46"/>
      <c r="E1143" s="47" t="s">
        <v>204</v>
      </c>
      <c r="F1143" s="46"/>
      <c r="G1143" s="46"/>
      <c r="H1143" s="46"/>
      <c r="I1143" s="46"/>
      <c r="J1143" s="48"/>
    </row>
    <row r="1144" ht="30">
      <c r="A1144" s="37" t="s">
        <v>202</v>
      </c>
      <c r="B1144" s="37">
        <v>292</v>
      </c>
      <c r="C1144" s="38" t="s">
        <v>5667</v>
      </c>
      <c r="D1144" s="37" t="s">
        <v>204</v>
      </c>
      <c r="E1144" s="39" t="s">
        <v>5668</v>
      </c>
      <c r="F1144" s="40" t="s">
        <v>217</v>
      </c>
      <c r="G1144" s="41">
        <v>320</v>
      </c>
      <c r="H1144" s="42">
        <v>0</v>
      </c>
      <c r="I1144" s="43">
        <f>ROUND(G1144*H1144,P4)</f>
        <v>0</v>
      </c>
      <c r="J1144" s="37"/>
      <c r="O1144" s="44">
        <f>I1144*0.21</f>
        <v>0</v>
      </c>
      <c r="P1144">
        <v>3</v>
      </c>
    </row>
    <row r="1145" ht="30">
      <c r="A1145" s="37" t="s">
        <v>207</v>
      </c>
      <c r="B1145" s="45"/>
      <c r="C1145" s="46"/>
      <c r="D1145" s="46"/>
      <c r="E1145" s="39" t="s">
        <v>5668</v>
      </c>
      <c r="F1145" s="46"/>
      <c r="G1145" s="46"/>
      <c r="H1145" s="46"/>
      <c r="I1145" s="46"/>
      <c r="J1145" s="48"/>
    </row>
    <row r="1146">
      <c r="A1146" s="37" t="s">
        <v>208</v>
      </c>
      <c r="B1146" s="45"/>
      <c r="C1146" s="46"/>
      <c r="D1146" s="46"/>
      <c r="E1146" s="49" t="s">
        <v>5669</v>
      </c>
      <c r="F1146" s="46"/>
      <c r="G1146" s="46"/>
      <c r="H1146" s="46"/>
      <c r="I1146" s="46"/>
      <c r="J1146" s="48"/>
    </row>
    <row r="1147">
      <c r="A1147" s="37" t="s">
        <v>210</v>
      </c>
      <c r="B1147" s="45"/>
      <c r="C1147" s="46"/>
      <c r="D1147" s="46"/>
      <c r="E1147" s="47" t="s">
        <v>204</v>
      </c>
      <c r="F1147" s="46"/>
      <c r="G1147" s="46"/>
      <c r="H1147" s="46"/>
      <c r="I1147" s="46"/>
      <c r="J1147" s="48"/>
    </row>
    <row r="1148" ht="30">
      <c r="A1148" s="37" t="s">
        <v>202</v>
      </c>
      <c r="B1148" s="37">
        <v>293</v>
      </c>
      <c r="C1148" s="38" t="s">
        <v>5670</v>
      </c>
      <c r="D1148" s="37" t="s">
        <v>204</v>
      </c>
      <c r="E1148" s="39" t="s">
        <v>5671</v>
      </c>
      <c r="F1148" s="40" t="s">
        <v>227</v>
      </c>
      <c r="G1148" s="41">
        <v>1571.0150000000001</v>
      </c>
      <c r="H1148" s="42">
        <v>0</v>
      </c>
      <c r="I1148" s="43">
        <f>ROUND(G1148*H1148,P4)</f>
        <v>0</v>
      </c>
      <c r="J1148" s="37"/>
      <c r="O1148" s="44">
        <f>I1148*0.21</f>
        <v>0</v>
      </c>
      <c r="P1148">
        <v>3</v>
      </c>
    </row>
    <row r="1149" ht="30">
      <c r="A1149" s="37" t="s">
        <v>207</v>
      </c>
      <c r="B1149" s="45"/>
      <c r="C1149" s="46"/>
      <c r="D1149" s="46"/>
      <c r="E1149" s="39" t="s">
        <v>5671</v>
      </c>
      <c r="F1149" s="46"/>
      <c r="G1149" s="46"/>
      <c r="H1149" s="46"/>
      <c r="I1149" s="46"/>
      <c r="J1149" s="48"/>
    </row>
    <row r="1150" ht="75">
      <c r="A1150" s="37" t="s">
        <v>208</v>
      </c>
      <c r="B1150" s="45"/>
      <c r="C1150" s="46"/>
      <c r="D1150" s="46"/>
      <c r="E1150" s="49" t="s">
        <v>5672</v>
      </c>
      <c r="F1150" s="46"/>
      <c r="G1150" s="46"/>
      <c r="H1150" s="46"/>
      <c r="I1150" s="46"/>
      <c r="J1150" s="48"/>
    </row>
    <row r="1151" ht="75">
      <c r="A1151" s="37" t="s">
        <v>210</v>
      </c>
      <c r="B1151" s="45"/>
      <c r="C1151" s="46"/>
      <c r="D1151" s="46"/>
      <c r="E1151" s="39" t="s">
        <v>5418</v>
      </c>
      <c r="F1151" s="46"/>
      <c r="G1151" s="46"/>
      <c r="H1151" s="46"/>
      <c r="I1151" s="46"/>
      <c r="J1151" s="48"/>
    </row>
    <row r="1152">
      <c r="A1152" s="37" t="s">
        <v>202</v>
      </c>
      <c r="B1152" s="37">
        <v>294</v>
      </c>
      <c r="C1152" s="38" t="s">
        <v>5673</v>
      </c>
      <c r="D1152" s="37" t="s">
        <v>204</v>
      </c>
      <c r="E1152" s="39" t="s">
        <v>5674</v>
      </c>
      <c r="F1152" s="40" t="s">
        <v>4213</v>
      </c>
      <c r="G1152" s="41">
        <v>1</v>
      </c>
      <c r="H1152" s="42">
        <v>0</v>
      </c>
      <c r="I1152" s="43">
        <f>ROUND(G1152*H1152,P4)</f>
        <v>0</v>
      </c>
      <c r="J1152" s="37"/>
      <c r="O1152" s="44">
        <f>I1152*0.21</f>
        <v>0</v>
      </c>
      <c r="P1152">
        <v>3</v>
      </c>
    </row>
    <row r="1153">
      <c r="A1153" s="37" t="s">
        <v>207</v>
      </c>
      <c r="B1153" s="45"/>
      <c r="C1153" s="46"/>
      <c r="D1153" s="46"/>
      <c r="E1153" s="39" t="s">
        <v>5674</v>
      </c>
      <c r="F1153" s="46"/>
      <c r="G1153" s="46"/>
      <c r="H1153" s="46"/>
      <c r="I1153" s="46"/>
      <c r="J1153" s="48"/>
    </row>
    <row r="1154" ht="60">
      <c r="A1154" s="37" t="s">
        <v>208</v>
      </c>
      <c r="B1154" s="45"/>
      <c r="C1154" s="46"/>
      <c r="D1154" s="46"/>
      <c r="E1154" s="49" t="s">
        <v>5315</v>
      </c>
      <c r="F1154" s="46"/>
      <c r="G1154" s="46"/>
      <c r="H1154" s="46"/>
      <c r="I1154" s="46"/>
      <c r="J1154" s="48"/>
    </row>
    <row r="1155" ht="105">
      <c r="A1155" s="37" t="s">
        <v>210</v>
      </c>
      <c r="B1155" s="45"/>
      <c r="C1155" s="46"/>
      <c r="D1155" s="46"/>
      <c r="E1155" s="39" t="s">
        <v>5675</v>
      </c>
      <c r="F1155" s="46"/>
      <c r="G1155" s="46"/>
      <c r="H1155" s="46"/>
      <c r="I1155" s="46"/>
      <c r="J1155" s="48"/>
    </row>
    <row r="1156">
      <c r="A1156" s="37" t="s">
        <v>202</v>
      </c>
      <c r="B1156" s="37">
        <v>295</v>
      </c>
      <c r="C1156" s="38" t="s">
        <v>5676</v>
      </c>
      <c r="D1156" s="37" t="s">
        <v>204</v>
      </c>
      <c r="E1156" s="39" t="s">
        <v>5677</v>
      </c>
      <c r="F1156" s="40" t="s">
        <v>4213</v>
      </c>
      <c r="G1156" s="41">
        <v>1</v>
      </c>
      <c r="H1156" s="42">
        <v>0</v>
      </c>
      <c r="I1156" s="43">
        <f>ROUND(G1156*H1156,P4)</f>
        <v>0</v>
      </c>
      <c r="J1156" s="37"/>
      <c r="O1156" s="44">
        <f>I1156*0.21</f>
        <v>0</v>
      </c>
      <c r="P1156">
        <v>3</v>
      </c>
    </row>
    <row r="1157">
      <c r="A1157" s="37" t="s">
        <v>207</v>
      </c>
      <c r="B1157" s="45"/>
      <c r="C1157" s="46"/>
      <c r="D1157" s="46"/>
      <c r="E1157" s="39" t="s">
        <v>5677</v>
      </c>
      <c r="F1157" s="46"/>
      <c r="G1157" s="46"/>
      <c r="H1157" s="46"/>
      <c r="I1157" s="46"/>
      <c r="J1157" s="48"/>
    </row>
    <row r="1158" ht="75">
      <c r="A1158" s="37" t="s">
        <v>208</v>
      </c>
      <c r="B1158" s="45"/>
      <c r="C1158" s="46"/>
      <c r="D1158" s="46"/>
      <c r="E1158" s="49" t="s">
        <v>5678</v>
      </c>
      <c r="F1158" s="46"/>
      <c r="G1158" s="46"/>
      <c r="H1158" s="46"/>
      <c r="I1158" s="46"/>
      <c r="J1158" s="48"/>
    </row>
    <row r="1159" ht="165">
      <c r="A1159" s="37" t="s">
        <v>210</v>
      </c>
      <c r="B1159" s="45"/>
      <c r="C1159" s="46"/>
      <c r="D1159" s="46"/>
      <c r="E1159" s="39" t="s">
        <v>5679</v>
      </c>
      <c r="F1159" s="46"/>
      <c r="G1159" s="46"/>
      <c r="H1159" s="46"/>
      <c r="I1159" s="46"/>
      <c r="J1159" s="48"/>
    </row>
    <row r="1160" ht="30">
      <c r="A1160" s="37" t="s">
        <v>202</v>
      </c>
      <c r="B1160" s="37">
        <v>296</v>
      </c>
      <c r="C1160" s="38" t="s">
        <v>5680</v>
      </c>
      <c r="D1160" s="37" t="s">
        <v>204</v>
      </c>
      <c r="E1160" s="39" t="s">
        <v>5681</v>
      </c>
      <c r="F1160" s="40" t="s">
        <v>206</v>
      </c>
      <c r="G1160" s="41">
        <v>1</v>
      </c>
      <c r="H1160" s="42">
        <v>0</v>
      </c>
      <c r="I1160" s="43">
        <f>ROUND(G1160*H1160,P4)</f>
        <v>0</v>
      </c>
      <c r="J1160" s="37"/>
      <c r="O1160" s="44">
        <f>I1160*0.21</f>
        <v>0</v>
      </c>
      <c r="P1160">
        <v>3</v>
      </c>
    </row>
    <row r="1161" ht="30">
      <c r="A1161" s="37" t="s">
        <v>207</v>
      </c>
      <c r="B1161" s="45"/>
      <c r="C1161" s="46"/>
      <c r="D1161" s="46"/>
      <c r="E1161" s="39" t="s">
        <v>5681</v>
      </c>
      <c r="F1161" s="46"/>
      <c r="G1161" s="46"/>
      <c r="H1161" s="46"/>
      <c r="I1161" s="46"/>
      <c r="J1161" s="48"/>
    </row>
    <row r="1162" ht="210">
      <c r="A1162" s="37" t="s">
        <v>208</v>
      </c>
      <c r="B1162" s="45"/>
      <c r="C1162" s="46"/>
      <c r="D1162" s="46"/>
      <c r="E1162" s="49" t="s">
        <v>5682</v>
      </c>
      <c r="F1162" s="46"/>
      <c r="G1162" s="46"/>
      <c r="H1162" s="46"/>
      <c r="I1162" s="46"/>
      <c r="J1162" s="48"/>
    </row>
    <row r="1163" ht="45">
      <c r="A1163" s="37" t="s">
        <v>210</v>
      </c>
      <c r="B1163" s="45"/>
      <c r="C1163" s="46"/>
      <c r="D1163" s="46"/>
      <c r="E1163" s="39" t="s">
        <v>5558</v>
      </c>
      <c r="F1163" s="46"/>
      <c r="G1163" s="46"/>
      <c r="H1163" s="46"/>
      <c r="I1163" s="46"/>
      <c r="J1163" s="48"/>
    </row>
    <row r="1164" ht="30">
      <c r="A1164" s="37" t="s">
        <v>202</v>
      </c>
      <c r="B1164" s="37">
        <v>297</v>
      </c>
      <c r="C1164" s="38" t="s">
        <v>5683</v>
      </c>
      <c r="D1164" s="37" t="s">
        <v>204</v>
      </c>
      <c r="E1164" s="39" t="s">
        <v>5684</v>
      </c>
      <c r="F1164" s="40" t="s">
        <v>206</v>
      </c>
      <c r="G1164" s="41">
        <v>4</v>
      </c>
      <c r="H1164" s="42">
        <v>0</v>
      </c>
      <c r="I1164" s="43">
        <f>ROUND(G1164*H1164,P4)</f>
        <v>0</v>
      </c>
      <c r="J1164" s="37"/>
      <c r="O1164" s="44">
        <f>I1164*0.21</f>
        <v>0</v>
      </c>
      <c r="P1164">
        <v>3</v>
      </c>
    </row>
    <row r="1165" ht="30">
      <c r="A1165" s="37" t="s">
        <v>207</v>
      </c>
      <c r="B1165" s="45"/>
      <c r="C1165" s="46"/>
      <c r="D1165" s="46"/>
      <c r="E1165" s="39" t="s">
        <v>5684</v>
      </c>
      <c r="F1165" s="46"/>
      <c r="G1165" s="46"/>
      <c r="H1165" s="46"/>
      <c r="I1165" s="46"/>
      <c r="J1165" s="48"/>
    </row>
    <row r="1166" ht="270">
      <c r="A1166" s="37" t="s">
        <v>208</v>
      </c>
      <c r="B1166" s="45"/>
      <c r="C1166" s="46"/>
      <c r="D1166" s="46"/>
      <c r="E1166" s="49" t="s">
        <v>5685</v>
      </c>
      <c r="F1166" s="46"/>
      <c r="G1166" s="46"/>
      <c r="H1166" s="46"/>
      <c r="I1166" s="46"/>
      <c r="J1166" s="48"/>
    </row>
    <row r="1167" ht="45">
      <c r="A1167" s="37" t="s">
        <v>210</v>
      </c>
      <c r="B1167" s="45"/>
      <c r="C1167" s="46"/>
      <c r="D1167" s="46"/>
      <c r="E1167" s="39" t="s">
        <v>5502</v>
      </c>
      <c r="F1167" s="46"/>
      <c r="G1167" s="46"/>
      <c r="H1167" s="46"/>
      <c r="I1167" s="46"/>
      <c r="J1167" s="48"/>
    </row>
    <row r="1168" ht="30">
      <c r="A1168" s="37" t="s">
        <v>202</v>
      </c>
      <c r="B1168" s="37">
        <v>298</v>
      </c>
      <c r="C1168" s="38" t="s">
        <v>5686</v>
      </c>
      <c r="D1168" s="37" t="s">
        <v>204</v>
      </c>
      <c r="E1168" s="39" t="s">
        <v>5687</v>
      </c>
      <c r="F1168" s="40" t="s">
        <v>206</v>
      </c>
      <c r="G1168" s="41">
        <v>1</v>
      </c>
      <c r="H1168" s="42">
        <v>0</v>
      </c>
      <c r="I1168" s="43">
        <f>ROUND(G1168*H1168,P4)</f>
        <v>0</v>
      </c>
      <c r="J1168" s="37"/>
      <c r="O1168" s="44">
        <f>I1168*0.21</f>
        <v>0</v>
      </c>
      <c r="P1168">
        <v>3</v>
      </c>
    </row>
    <row r="1169" ht="30">
      <c r="A1169" s="37" t="s">
        <v>207</v>
      </c>
      <c r="B1169" s="45"/>
      <c r="C1169" s="46"/>
      <c r="D1169" s="46"/>
      <c r="E1169" s="39" t="s">
        <v>5687</v>
      </c>
      <c r="F1169" s="46"/>
      <c r="G1169" s="46"/>
      <c r="H1169" s="46"/>
      <c r="I1169" s="46"/>
      <c r="J1169" s="48"/>
    </row>
    <row r="1170" ht="165">
      <c r="A1170" s="37" t="s">
        <v>208</v>
      </c>
      <c r="B1170" s="45"/>
      <c r="C1170" s="46"/>
      <c r="D1170" s="46"/>
      <c r="E1170" s="49" t="s">
        <v>5688</v>
      </c>
      <c r="F1170" s="46"/>
      <c r="G1170" s="46"/>
      <c r="H1170" s="46"/>
      <c r="I1170" s="46"/>
      <c r="J1170" s="48"/>
    </row>
    <row r="1171" ht="45">
      <c r="A1171" s="37" t="s">
        <v>210</v>
      </c>
      <c r="B1171" s="45"/>
      <c r="C1171" s="46"/>
      <c r="D1171" s="46"/>
      <c r="E1171" s="39" t="s">
        <v>5558</v>
      </c>
      <c r="F1171" s="46"/>
      <c r="G1171" s="46"/>
      <c r="H1171" s="46"/>
      <c r="I1171" s="46"/>
      <c r="J1171" s="48"/>
    </row>
    <row r="1172" ht="30">
      <c r="A1172" s="37" t="s">
        <v>202</v>
      </c>
      <c r="B1172" s="37">
        <v>299</v>
      </c>
      <c r="C1172" s="38" t="s">
        <v>5689</v>
      </c>
      <c r="D1172" s="37" t="s">
        <v>204</v>
      </c>
      <c r="E1172" s="39" t="s">
        <v>5690</v>
      </c>
      <c r="F1172" s="40" t="s">
        <v>206</v>
      </c>
      <c r="G1172" s="41">
        <v>5</v>
      </c>
      <c r="H1172" s="42">
        <v>0</v>
      </c>
      <c r="I1172" s="43">
        <f>ROUND(G1172*H1172,P4)</f>
        <v>0</v>
      </c>
      <c r="J1172" s="37"/>
      <c r="O1172" s="44">
        <f>I1172*0.21</f>
        <v>0</v>
      </c>
      <c r="P1172">
        <v>3</v>
      </c>
    </row>
    <row r="1173" ht="30">
      <c r="A1173" s="37" t="s">
        <v>207</v>
      </c>
      <c r="B1173" s="45"/>
      <c r="C1173" s="46"/>
      <c r="D1173" s="46"/>
      <c r="E1173" s="39" t="s">
        <v>5690</v>
      </c>
      <c r="F1173" s="46"/>
      <c r="G1173" s="46"/>
      <c r="H1173" s="46"/>
      <c r="I1173" s="46"/>
      <c r="J1173" s="48"/>
    </row>
    <row r="1174" ht="330">
      <c r="A1174" s="37" t="s">
        <v>208</v>
      </c>
      <c r="B1174" s="45"/>
      <c r="C1174" s="46"/>
      <c r="D1174" s="46"/>
      <c r="E1174" s="49" t="s">
        <v>5691</v>
      </c>
      <c r="F1174" s="46"/>
      <c r="G1174" s="46"/>
      <c r="H1174" s="46"/>
      <c r="I1174" s="46"/>
      <c r="J1174" s="48"/>
    </row>
    <row r="1175" ht="45">
      <c r="A1175" s="37" t="s">
        <v>210</v>
      </c>
      <c r="B1175" s="45"/>
      <c r="C1175" s="46"/>
      <c r="D1175" s="46"/>
      <c r="E1175" s="39" t="s">
        <v>5558</v>
      </c>
      <c r="F1175" s="46"/>
      <c r="G1175" s="46"/>
      <c r="H1175" s="46"/>
      <c r="I1175" s="46"/>
      <c r="J1175" s="48"/>
    </row>
    <row r="1176" ht="30">
      <c r="A1176" s="37" t="s">
        <v>202</v>
      </c>
      <c r="B1176" s="37">
        <v>300</v>
      </c>
      <c r="C1176" s="38" t="s">
        <v>5692</v>
      </c>
      <c r="D1176" s="37" t="s">
        <v>204</v>
      </c>
      <c r="E1176" s="39" t="s">
        <v>5693</v>
      </c>
      <c r="F1176" s="40" t="s">
        <v>206</v>
      </c>
      <c r="G1176" s="41">
        <v>1</v>
      </c>
      <c r="H1176" s="42">
        <v>0</v>
      </c>
      <c r="I1176" s="43">
        <f>ROUND(G1176*H1176,P4)</f>
        <v>0</v>
      </c>
      <c r="J1176" s="37"/>
      <c r="O1176" s="44">
        <f>I1176*0.21</f>
        <v>0</v>
      </c>
      <c r="P1176">
        <v>3</v>
      </c>
    </row>
    <row r="1177" ht="30">
      <c r="A1177" s="37" t="s">
        <v>207</v>
      </c>
      <c r="B1177" s="45"/>
      <c r="C1177" s="46"/>
      <c r="D1177" s="46"/>
      <c r="E1177" s="39" t="s">
        <v>5693</v>
      </c>
      <c r="F1177" s="46"/>
      <c r="G1177" s="46"/>
      <c r="H1177" s="46"/>
      <c r="I1177" s="46"/>
      <c r="J1177" s="48"/>
    </row>
    <row r="1178" ht="195">
      <c r="A1178" s="37" t="s">
        <v>208</v>
      </c>
      <c r="B1178" s="45"/>
      <c r="C1178" s="46"/>
      <c r="D1178" s="46"/>
      <c r="E1178" s="49" t="s">
        <v>5694</v>
      </c>
      <c r="F1178" s="46"/>
      <c r="G1178" s="46"/>
      <c r="H1178" s="46"/>
      <c r="I1178" s="46"/>
      <c r="J1178" s="48"/>
    </row>
    <row r="1179" ht="45">
      <c r="A1179" s="37" t="s">
        <v>210</v>
      </c>
      <c r="B1179" s="45"/>
      <c r="C1179" s="46"/>
      <c r="D1179" s="46"/>
      <c r="E1179" s="39" t="s">
        <v>5558</v>
      </c>
      <c r="F1179" s="46"/>
      <c r="G1179" s="46"/>
      <c r="H1179" s="46"/>
      <c r="I1179" s="46"/>
      <c r="J1179" s="48"/>
    </row>
    <row r="1180" ht="30">
      <c r="A1180" s="37" t="s">
        <v>202</v>
      </c>
      <c r="B1180" s="37">
        <v>301</v>
      </c>
      <c r="C1180" s="38" t="s">
        <v>5695</v>
      </c>
      <c r="D1180" s="37" t="s">
        <v>204</v>
      </c>
      <c r="E1180" s="39" t="s">
        <v>5696</v>
      </c>
      <c r="F1180" s="40" t="s">
        <v>206</v>
      </c>
      <c r="G1180" s="41">
        <v>1</v>
      </c>
      <c r="H1180" s="42">
        <v>0</v>
      </c>
      <c r="I1180" s="43">
        <f>ROUND(G1180*H1180,P4)</f>
        <v>0</v>
      </c>
      <c r="J1180" s="37"/>
      <c r="O1180" s="44">
        <f>I1180*0.21</f>
        <v>0</v>
      </c>
      <c r="P1180">
        <v>3</v>
      </c>
    </row>
    <row r="1181" ht="30">
      <c r="A1181" s="37" t="s">
        <v>207</v>
      </c>
      <c r="B1181" s="45"/>
      <c r="C1181" s="46"/>
      <c r="D1181" s="46"/>
      <c r="E1181" s="39" t="s">
        <v>5696</v>
      </c>
      <c r="F1181" s="46"/>
      <c r="G1181" s="46"/>
      <c r="H1181" s="46"/>
      <c r="I1181" s="46"/>
      <c r="J1181" s="48"/>
    </row>
    <row r="1182" ht="105">
      <c r="A1182" s="37" t="s">
        <v>208</v>
      </c>
      <c r="B1182" s="45"/>
      <c r="C1182" s="46"/>
      <c r="D1182" s="46"/>
      <c r="E1182" s="49" t="s">
        <v>5697</v>
      </c>
      <c r="F1182" s="46"/>
      <c r="G1182" s="46"/>
      <c r="H1182" s="46"/>
      <c r="I1182" s="46"/>
      <c r="J1182" s="48"/>
    </row>
    <row r="1183" ht="45">
      <c r="A1183" s="37" t="s">
        <v>210</v>
      </c>
      <c r="B1183" s="45"/>
      <c r="C1183" s="46"/>
      <c r="D1183" s="46"/>
      <c r="E1183" s="39" t="s">
        <v>5558</v>
      </c>
      <c r="F1183" s="46"/>
      <c r="G1183" s="46"/>
      <c r="H1183" s="46"/>
      <c r="I1183" s="46"/>
      <c r="J1183" s="48"/>
    </row>
    <row r="1184" ht="45">
      <c r="A1184" s="37" t="s">
        <v>202</v>
      </c>
      <c r="B1184" s="37">
        <v>302</v>
      </c>
      <c r="C1184" s="38" t="s">
        <v>5698</v>
      </c>
      <c r="D1184" s="37" t="s">
        <v>204</v>
      </c>
      <c r="E1184" s="39" t="s">
        <v>5699</v>
      </c>
      <c r="F1184" s="40" t="s">
        <v>206</v>
      </c>
      <c r="G1184" s="41">
        <v>1</v>
      </c>
      <c r="H1184" s="42">
        <v>0</v>
      </c>
      <c r="I1184" s="43">
        <f>ROUND(G1184*H1184,P4)</f>
        <v>0</v>
      </c>
      <c r="J1184" s="37"/>
      <c r="O1184" s="44">
        <f>I1184*0.21</f>
        <v>0</v>
      </c>
      <c r="P1184">
        <v>3</v>
      </c>
    </row>
    <row r="1185" ht="60">
      <c r="A1185" s="37" t="s">
        <v>207</v>
      </c>
      <c r="B1185" s="45"/>
      <c r="C1185" s="46"/>
      <c r="D1185" s="46"/>
      <c r="E1185" s="39" t="s">
        <v>5700</v>
      </c>
      <c r="F1185" s="46"/>
      <c r="G1185" s="46"/>
      <c r="H1185" s="46"/>
      <c r="I1185" s="46"/>
      <c r="J1185" s="48"/>
    </row>
    <row r="1186" ht="150">
      <c r="A1186" s="37" t="s">
        <v>208</v>
      </c>
      <c r="B1186" s="45"/>
      <c r="C1186" s="46"/>
      <c r="D1186" s="46"/>
      <c r="E1186" s="49" t="s">
        <v>5701</v>
      </c>
      <c r="F1186" s="46"/>
      <c r="G1186" s="46"/>
      <c r="H1186" s="46"/>
      <c r="I1186" s="46"/>
      <c r="J1186" s="48"/>
    </row>
    <row r="1187" ht="45">
      <c r="A1187" s="37" t="s">
        <v>210</v>
      </c>
      <c r="B1187" s="45"/>
      <c r="C1187" s="46"/>
      <c r="D1187" s="46"/>
      <c r="E1187" s="39" t="s">
        <v>5558</v>
      </c>
      <c r="F1187" s="46"/>
      <c r="G1187" s="46"/>
      <c r="H1187" s="46"/>
      <c r="I1187" s="46"/>
      <c r="J1187" s="48"/>
    </row>
    <row r="1188" ht="30">
      <c r="A1188" s="37" t="s">
        <v>202</v>
      </c>
      <c r="B1188" s="37">
        <v>303</v>
      </c>
      <c r="C1188" s="38" t="s">
        <v>5702</v>
      </c>
      <c r="D1188" s="37" t="s">
        <v>204</v>
      </c>
      <c r="E1188" s="39" t="s">
        <v>5703</v>
      </c>
      <c r="F1188" s="40" t="s">
        <v>206</v>
      </c>
      <c r="G1188" s="41">
        <v>1</v>
      </c>
      <c r="H1188" s="42">
        <v>0</v>
      </c>
      <c r="I1188" s="43">
        <f>ROUND(G1188*H1188,P4)</f>
        <v>0</v>
      </c>
      <c r="J1188" s="37"/>
      <c r="O1188" s="44">
        <f>I1188*0.21</f>
        <v>0</v>
      </c>
      <c r="P1188">
        <v>3</v>
      </c>
    </row>
    <row r="1189" ht="30">
      <c r="A1189" s="37" t="s">
        <v>207</v>
      </c>
      <c r="B1189" s="45"/>
      <c r="C1189" s="46"/>
      <c r="D1189" s="46"/>
      <c r="E1189" s="39" t="s">
        <v>5703</v>
      </c>
      <c r="F1189" s="46"/>
      <c r="G1189" s="46"/>
      <c r="H1189" s="46"/>
      <c r="I1189" s="46"/>
      <c r="J1189" s="48"/>
    </row>
    <row r="1190" ht="90">
      <c r="A1190" s="37" t="s">
        <v>208</v>
      </c>
      <c r="B1190" s="45"/>
      <c r="C1190" s="46"/>
      <c r="D1190" s="46"/>
      <c r="E1190" s="49" t="s">
        <v>5704</v>
      </c>
      <c r="F1190" s="46"/>
      <c r="G1190" s="46"/>
      <c r="H1190" s="46"/>
      <c r="I1190" s="46"/>
      <c r="J1190" s="48"/>
    </row>
    <row r="1191" ht="45">
      <c r="A1191" s="37" t="s">
        <v>210</v>
      </c>
      <c r="B1191" s="45"/>
      <c r="C1191" s="46"/>
      <c r="D1191" s="46"/>
      <c r="E1191" s="39" t="s">
        <v>5558</v>
      </c>
      <c r="F1191" s="46"/>
      <c r="G1191" s="46"/>
      <c r="H1191" s="46"/>
      <c r="I1191" s="46"/>
      <c r="J1191" s="48"/>
    </row>
    <row r="1192" ht="30">
      <c r="A1192" s="37" t="s">
        <v>202</v>
      </c>
      <c r="B1192" s="37">
        <v>304</v>
      </c>
      <c r="C1192" s="38" t="s">
        <v>5705</v>
      </c>
      <c r="D1192" s="37" t="s">
        <v>204</v>
      </c>
      <c r="E1192" s="39" t="s">
        <v>5706</v>
      </c>
      <c r="F1192" s="40" t="s">
        <v>206</v>
      </c>
      <c r="G1192" s="41">
        <v>1</v>
      </c>
      <c r="H1192" s="42">
        <v>0</v>
      </c>
      <c r="I1192" s="43">
        <f>ROUND(G1192*H1192,P4)</f>
        <v>0</v>
      </c>
      <c r="J1192" s="37"/>
      <c r="O1192" s="44">
        <f>I1192*0.21</f>
        <v>0</v>
      </c>
      <c r="P1192">
        <v>3</v>
      </c>
    </row>
    <row r="1193" ht="30">
      <c r="A1193" s="37" t="s">
        <v>207</v>
      </c>
      <c r="B1193" s="45"/>
      <c r="C1193" s="46"/>
      <c r="D1193" s="46"/>
      <c r="E1193" s="39" t="s">
        <v>5706</v>
      </c>
      <c r="F1193" s="46"/>
      <c r="G1193" s="46"/>
      <c r="H1193" s="46"/>
      <c r="I1193" s="46"/>
      <c r="J1193" s="48"/>
    </row>
    <row r="1194" ht="195">
      <c r="A1194" s="37" t="s">
        <v>208</v>
      </c>
      <c r="B1194" s="45"/>
      <c r="C1194" s="46"/>
      <c r="D1194" s="46"/>
      <c r="E1194" s="49" t="s">
        <v>5707</v>
      </c>
      <c r="F1194" s="46"/>
      <c r="G1194" s="46"/>
      <c r="H1194" s="46"/>
      <c r="I1194" s="46"/>
      <c r="J1194" s="48"/>
    </row>
    <row r="1195" ht="45">
      <c r="A1195" s="37" t="s">
        <v>210</v>
      </c>
      <c r="B1195" s="45"/>
      <c r="C1195" s="46"/>
      <c r="D1195" s="46"/>
      <c r="E1195" s="39" t="s">
        <v>5558</v>
      </c>
      <c r="F1195" s="46"/>
      <c r="G1195" s="46"/>
      <c r="H1195" s="46"/>
      <c r="I1195" s="46"/>
      <c r="J1195" s="48"/>
    </row>
    <row r="1196" ht="30">
      <c r="A1196" s="37" t="s">
        <v>202</v>
      </c>
      <c r="B1196" s="37">
        <v>305</v>
      </c>
      <c r="C1196" s="38" t="s">
        <v>5708</v>
      </c>
      <c r="D1196" s="37" t="s">
        <v>204</v>
      </c>
      <c r="E1196" s="39" t="s">
        <v>5709</v>
      </c>
      <c r="F1196" s="40" t="s">
        <v>206</v>
      </c>
      <c r="G1196" s="41">
        <v>1</v>
      </c>
      <c r="H1196" s="42">
        <v>0</v>
      </c>
      <c r="I1196" s="43">
        <f>ROUND(G1196*H1196,P4)</f>
        <v>0</v>
      </c>
      <c r="J1196" s="37"/>
      <c r="O1196" s="44">
        <f>I1196*0.21</f>
        <v>0</v>
      </c>
      <c r="P1196">
        <v>3</v>
      </c>
    </row>
    <row r="1197" ht="30">
      <c r="A1197" s="37" t="s">
        <v>207</v>
      </c>
      <c r="B1197" s="45"/>
      <c r="C1197" s="46"/>
      <c r="D1197" s="46"/>
      <c r="E1197" s="39" t="s">
        <v>5709</v>
      </c>
      <c r="F1197" s="46"/>
      <c r="G1197" s="46"/>
      <c r="H1197" s="46"/>
      <c r="I1197" s="46"/>
      <c r="J1197" s="48"/>
    </row>
    <row r="1198" ht="120">
      <c r="A1198" s="37" t="s">
        <v>208</v>
      </c>
      <c r="B1198" s="45"/>
      <c r="C1198" s="46"/>
      <c r="D1198" s="46"/>
      <c r="E1198" s="49" t="s">
        <v>5710</v>
      </c>
      <c r="F1198" s="46"/>
      <c r="G1198" s="46"/>
      <c r="H1198" s="46"/>
      <c r="I1198" s="46"/>
      <c r="J1198" s="48"/>
    </row>
    <row r="1199" ht="45">
      <c r="A1199" s="37" t="s">
        <v>210</v>
      </c>
      <c r="B1199" s="45"/>
      <c r="C1199" s="46"/>
      <c r="D1199" s="46"/>
      <c r="E1199" s="39" t="s">
        <v>5558</v>
      </c>
      <c r="F1199" s="46"/>
      <c r="G1199" s="46"/>
      <c r="H1199" s="46"/>
      <c r="I1199" s="46"/>
      <c r="J1199" s="48"/>
    </row>
    <row r="1200" ht="30">
      <c r="A1200" s="37" t="s">
        <v>202</v>
      </c>
      <c r="B1200" s="37">
        <v>306</v>
      </c>
      <c r="C1200" s="38" t="s">
        <v>5711</v>
      </c>
      <c r="D1200" s="37" t="s">
        <v>204</v>
      </c>
      <c r="E1200" s="39" t="s">
        <v>5712</v>
      </c>
      <c r="F1200" s="40" t="s">
        <v>206</v>
      </c>
      <c r="G1200" s="41">
        <v>1</v>
      </c>
      <c r="H1200" s="42">
        <v>0</v>
      </c>
      <c r="I1200" s="43">
        <f>ROUND(G1200*H1200,P4)</f>
        <v>0</v>
      </c>
      <c r="J1200" s="37"/>
      <c r="O1200" s="44">
        <f>I1200*0.21</f>
        <v>0</v>
      </c>
      <c r="P1200">
        <v>3</v>
      </c>
    </row>
    <row r="1201" ht="30">
      <c r="A1201" s="37" t="s">
        <v>207</v>
      </c>
      <c r="B1201" s="45"/>
      <c r="C1201" s="46"/>
      <c r="D1201" s="46"/>
      <c r="E1201" s="39" t="s">
        <v>5712</v>
      </c>
      <c r="F1201" s="46"/>
      <c r="G1201" s="46"/>
      <c r="H1201" s="46"/>
      <c r="I1201" s="46"/>
      <c r="J1201" s="48"/>
    </row>
    <row r="1202" ht="150">
      <c r="A1202" s="37" t="s">
        <v>208</v>
      </c>
      <c r="B1202" s="45"/>
      <c r="C1202" s="46"/>
      <c r="D1202" s="46"/>
      <c r="E1202" s="49" t="s">
        <v>5713</v>
      </c>
      <c r="F1202" s="46"/>
      <c r="G1202" s="46"/>
      <c r="H1202" s="46"/>
      <c r="I1202" s="46"/>
      <c r="J1202" s="48"/>
    </row>
    <row r="1203" ht="45">
      <c r="A1203" s="37" t="s">
        <v>210</v>
      </c>
      <c r="B1203" s="45"/>
      <c r="C1203" s="46"/>
      <c r="D1203" s="46"/>
      <c r="E1203" s="39" t="s">
        <v>5558</v>
      </c>
      <c r="F1203" s="46"/>
      <c r="G1203" s="46"/>
      <c r="H1203" s="46"/>
      <c r="I1203" s="46"/>
      <c r="J1203" s="48"/>
    </row>
    <row r="1204" ht="30">
      <c r="A1204" s="37" t="s">
        <v>202</v>
      </c>
      <c r="B1204" s="37">
        <v>307</v>
      </c>
      <c r="C1204" s="38" t="s">
        <v>5714</v>
      </c>
      <c r="D1204" s="37" t="s">
        <v>204</v>
      </c>
      <c r="E1204" s="39" t="s">
        <v>5715</v>
      </c>
      <c r="F1204" s="40" t="s">
        <v>206</v>
      </c>
      <c r="G1204" s="41">
        <v>2</v>
      </c>
      <c r="H1204" s="42">
        <v>0</v>
      </c>
      <c r="I1204" s="43">
        <f>ROUND(G1204*H1204,P4)</f>
        <v>0</v>
      </c>
      <c r="J1204" s="37"/>
      <c r="O1204" s="44">
        <f>I1204*0.21</f>
        <v>0</v>
      </c>
      <c r="P1204">
        <v>3</v>
      </c>
    </row>
    <row r="1205" ht="30">
      <c r="A1205" s="37" t="s">
        <v>207</v>
      </c>
      <c r="B1205" s="45"/>
      <c r="C1205" s="46"/>
      <c r="D1205" s="46"/>
      <c r="E1205" s="39" t="s">
        <v>5715</v>
      </c>
      <c r="F1205" s="46"/>
      <c r="G1205" s="46"/>
      <c r="H1205" s="46"/>
      <c r="I1205" s="46"/>
      <c r="J1205" s="48"/>
    </row>
    <row r="1206" ht="75">
      <c r="A1206" s="37" t="s">
        <v>208</v>
      </c>
      <c r="B1206" s="45"/>
      <c r="C1206" s="46"/>
      <c r="D1206" s="46"/>
      <c r="E1206" s="49" t="s">
        <v>5716</v>
      </c>
      <c r="F1206" s="46"/>
      <c r="G1206" s="46"/>
      <c r="H1206" s="46"/>
      <c r="I1206" s="46"/>
      <c r="J1206" s="48"/>
    </row>
    <row r="1207" ht="45">
      <c r="A1207" s="37" t="s">
        <v>210</v>
      </c>
      <c r="B1207" s="45"/>
      <c r="C1207" s="46"/>
      <c r="D1207" s="46"/>
      <c r="E1207" s="39" t="s">
        <v>5558</v>
      </c>
      <c r="F1207" s="46"/>
      <c r="G1207" s="46"/>
      <c r="H1207" s="46"/>
      <c r="I1207" s="46"/>
      <c r="J1207" s="48"/>
    </row>
    <row r="1208" ht="30">
      <c r="A1208" s="37" t="s">
        <v>202</v>
      </c>
      <c r="B1208" s="37">
        <v>308</v>
      </c>
      <c r="C1208" s="38" t="s">
        <v>5717</v>
      </c>
      <c r="D1208" s="37" t="s">
        <v>204</v>
      </c>
      <c r="E1208" s="39" t="s">
        <v>5718</v>
      </c>
      <c r="F1208" s="40" t="s">
        <v>206</v>
      </c>
      <c r="G1208" s="41">
        <v>1</v>
      </c>
      <c r="H1208" s="42">
        <v>0</v>
      </c>
      <c r="I1208" s="43">
        <f>ROUND(G1208*H1208,P4)</f>
        <v>0</v>
      </c>
      <c r="J1208" s="37"/>
      <c r="O1208" s="44">
        <f>I1208*0.21</f>
        <v>0</v>
      </c>
      <c r="P1208">
        <v>3</v>
      </c>
    </row>
    <row r="1209" ht="30">
      <c r="A1209" s="37" t="s">
        <v>207</v>
      </c>
      <c r="B1209" s="45"/>
      <c r="C1209" s="46"/>
      <c r="D1209" s="46"/>
      <c r="E1209" s="39" t="s">
        <v>5718</v>
      </c>
      <c r="F1209" s="46"/>
      <c r="G1209" s="46"/>
      <c r="H1209" s="46"/>
      <c r="I1209" s="46"/>
      <c r="J1209" s="48"/>
    </row>
    <row r="1210" ht="105">
      <c r="A1210" s="37" t="s">
        <v>208</v>
      </c>
      <c r="B1210" s="45"/>
      <c r="C1210" s="46"/>
      <c r="D1210" s="46"/>
      <c r="E1210" s="49" t="s">
        <v>5719</v>
      </c>
      <c r="F1210" s="46"/>
      <c r="G1210" s="46"/>
      <c r="H1210" s="46"/>
      <c r="I1210" s="46"/>
      <c r="J1210" s="48"/>
    </row>
    <row r="1211" ht="45">
      <c r="A1211" s="37" t="s">
        <v>210</v>
      </c>
      <c r="B1211" s="45"/>
      <c r="C1211" s="46"/>
      <c r="D1211" s="46"/>
      <c r="E1211" s="39" t="s">
        <v>5558</v>
      </c>
      <c r="F1211" s="46"/>
      <c r="G1211" s="46"/>
      <c r="H1211" s="46"/>
      <c r="I1211" s="46"/>
      <c r="J1211" s="48"/>
    </row>
    <row r="1212" ht="30">
      <c r="A1212" s="37" t="s">
        <v>202</v>
      </c>
      <c r="B1212" s="37">
        <v>309</v>
      </c>
      <c r="C1212" s="38" t="s">
        <v>5720</v>
      </c>
      <c r="D1212" s="37" t="s">
        <v>204</v>
      </c>
      <c r="E1212" s="39" t="s">
        <v>5721</v>
      </c>
      <c r="F1212" s="40" t="s">
        <v>206</v>
      </c>
      <c r="G1212" s="41">
        <v>1</v>
      </c>
      <c r="H1212" s="42">
        <v>0</v>
      </c>
      <c r="I1212" s="43">
        <f>ROUND(G1212*H1212,P4)</f>
        <v>0</v>
      </c>
      <c r="J1212" s="37"/>
      <c r="O1212" s="44">
        <f>I1212*0.21</f>
        <v>0</v>
      </c>
      <c r="P1212">
        <v>3</v>
      </c>
    </row>
    <row r="1213" ht="30">
      <c r="A1213" s="37" t="s">
        <v>207</v>
      </c>
      <c r="B1213" s="45"/>
      <c r="C1213" s="46"/>
      <c r="D1213" s="46"/>
      <c r="E1213" s="39" t="s">
        <v>5721</v>
      </c>
      <c r="F1213" s="46"/>
      <c r="G1213" s="46"/>
      <c r="H1213" s="46"/>
      <c r="I1213" s="46"/>
      <c r="J1213" s="48"/>
    </row>
    <row r="1214" ht="120">
      <c r="A1214" s="37" t="s">
        <v>208</v>
      </c>
      <c r="B1214" s="45"/>
      <c r="C1214" s="46"/>
      <c r="D1214" s="46"/>
      <c r="E1214" s="49" t="s">
        <v>5722</v>
      </c>
      <c r="F1214" s="46"/>
      <c r="G1214" s="46"/>
      <c r="H1214" s="46"/>
      <c r="I1214" s="46"/>
      <c r="J1214" s="48"/>
    </row>
    <row r="1215" ht="45">
      <c r="A1215" s="37" t="s">
        <v>210</v>
      </c>
      <c r="B1215" s="45"/>
      <c r="C1215" s="46"/>
      <c r="D1215" s="46"/>
      <c r="E1215" s="39" t="s">
        <v>5558</v>
      </c>
      <c r="F1215" s="46"/>
      <c r="G1215" s="46"/>
      <c r="H1215" s="46"/>
      <c r="I1215" s="46"/>
      <c r="J1215" s="48"/>
    </row>
    <row r="1216" ht="30">
      <c r="A1216" s="37" t="s">
        <v>202</v>
      </c>
      <c r="B1216" s="37">
        <v>310</v>
      </c>
      <c r="C1216" s="38" t="s">
        <v>5723</v>
      </c>
      <c r="D1216" s="37" t="s">
        <v>204</v>
      </c>
      <c r="E1216" s="39" t="s">
        <v>5724</v>
      </c>
      <c r="F1216" s="40" t="s">
        <v>206</v>
      </c>
      <c r="G1216" s="41">
        <v>1</v>
      </c>
      <c r="H1216" s="42">
        <v>0</v>
      </c>
      <c r="I1216" s="43">
        <f>ROUND(G1216*H1216,P4)</f>
        <v>0</v>
      </c>
      <c r="J1216" s="37"/>
      <c r="O1216" s="44">
        <f>I1216*0.21</f>
        <v>0</v>
      </c>
      <c r="P1216">
        <v>3</v>
      </c>
    </row>
    <row r="1217" ht="30">
      <c r="A1217" s="37" t="s">
        <v>207</v>
      </c>
      <c r="B1217" s="45"/>
      <c r="C1217" s="46"/>
      <c r="D1217" s="46"/>
      <c r="E1217" s="39" t="s">
        <v>5724</v>
      </c>
      <c r="F1217" s="46"/>
      <c r="G1217" s="46"/>
      <c r="H1217" s="46"/>
      <c r="I1217" s="46"/>
      <c r="J1217" s="48"/>
    </row>
    <row r="1218" ht="135">
      <c r="A1218" s="37" t="s">
        <v>208</v>
      </c>
      <c r="B1218" s="45"/>
      <c r="C1218" s="46"/>
      <c r="D1218" s="46"/>
      <c r="E1218" s="49" t="s">
        <v>5725</v>
      </c>
      <c r="F1218" s="46"/>
      <c r="G1218" s="46"/>
      <c r="H1218" s="46"/>
      <c r="I1218" s="46"/>
      <c r="J1218" s="48"/>
    </row>
    <row r="1219" ht="45">
      <c r="A1219" s="37" t="s">
        <v>210</v>
      </c>
      <c r="B1219" s="45"/>
      <c r="C1219" s="46"/>
      <c r="D1219" s="46"/>
      <c r="E1219" s="39" t="s">
        <v>5558</v>
      </c>
      <c r="F1219" s="46"/>
      <c r="G1219" s="46"/>
      <c r="H1219" s="46"/>
      <c r="I1219" s="46"/>
      <c r="J1219" s="48"/>
    </row>
    <row r="1220" ht="45">
      <c r="A1220" s="37" t="s">
        <v>202</v>
      </c>
      <c r="B1220" s="37">
        <v>311</v>
      </c>
      <c r="C1220" s="38" t="s">
        <v>5726</v>
      </c>
      <c r="D1220" s="37" t="s">
        <v>204</v>
      </c>
      <c r="E1220" s="39" t="s">
        <v>5727</v>
      </c>
      <c r="F1220" s="40" t="s">
        <v>206</v>
      </c>
      <c r="G1220" s="41">
        <v>1</v>
      </c>
      <c r="H1220" s="42">
        <v>0</v>
      </c>
      <c r="I1220" s="43">
        <f>ROUND(G1220*H1220,P4)</f>
        <v>0</v>
      </c>
      <c r="J1220" s="37"/>
      <c r="O1220" s="44">
        <f>I1220*0.21</f>
        <v>0</v>
      </c>
      <c r="P1220">
        <v>3</v>
      </c>
    </row>
    <row r="1221" ht="45">
      <c r="A1221" s="37" t="s">
        <v>207</v>
      </c>
      <c r="B1221" s="45"/>
      <c r="C1221" s="46"/>
      <c r="D1221" s="46"/>
      <c r="E1221" s="39" t="s">
        <v>5727</v>
      </c>
      <c r="F1221" s="46"/>
      <c r="G1221" s="46"/>
      <c r="H1221" s="46"/>
      <c r="I1221" s="46"/>
      <c r="J1221" s="48"/>
    </row>
    <row r="1222" ht="105">
      <c r="A1222" s="37" t="s">
        <v>208</v>
      </c>
      <c r="B1222" s="45"/>
      <c r="C1222" s="46"/>
      <c r="D1222" s="46"/>
      <c r="E1222" s="49" t="s">
        <v>5728</v>
      </c>
      <c r="F1222" s="46"/>
      <c r="G1222" s="46"/>
      <c r="H1222" s="46"/>
      <c r="I1222" s="46"/>
      <c r="J1222" s="48"/>
    </row>
    <row r="1223" ht="45">
      <c r="A1223" s="37" t="s">
        <v>210</v>
      </c>
      <c r="B1223" s="45"/>
      <c r="C1223" s="46"/>
      <c r="D1223" s="46"/>
      <c r="E1223" s="39" t="s">
        <v>5558</v>
      </c>
      <c r="F1223" s="46"/>
      <c r="G1223" s="46"/>
      <c r="H1223" s="46"/>
      <c r="I1223" s="46"/>
      <c r="J1223" s="48"/>
    </row>
    <row r="1224" ht="45">
      <c r="A1224" s="37" t="s">
        <v>202</v>
      </c>
      <c r="B1224" s="37">
        <v>312</v>
      </c>
      <c r="C1224" s="38" t="s">
        <v>5729</v>
      </c>
      <c r="D1224" s="37" t="s">
        <v>204</v>
      </c>
      <c r="E1224" s="39" t="s">
        <v>5730</v>
      </c>
      <c r="F1224" s="40" t="s">
        <v>206</v>
      </c>
      <c r="G1224" s="41">
        <v>2</v>
      </c>
      <c r="H1224" s="42">
        <v>0</v>
      </c>
      <c r="I1224" s="43">
        <f>ROUND(G1224*H1224,P4)</f>
        <v>0</v>
      </c>
      <c r="J1224" s="37"/>
      <c r="O1224" s="44">
        <f>I1224*0.21</f>
        <v>0</v>
      </c>
      <c r="P1224">
        <v>3</v>
      </c>
    </row>
    <row r="1225" ht="45">
      <c r="A1225" s="37" t="s">
        <v>207</v>
      </c>
      <c r="B1225" s="45"/>
      <c r="C1225" s="46"/>
      <c r="D1225" s="46"/>
      <c r="E1225" s="39" t="s">
        <v>5730</v>
      </c>
      <c r="F1225" s="46"/>
      <c r="G1225" s="46"/>
      <c r="H1225" s="46"/>
      <c r="I1225" s="46"/>
      <c r="J1225" s="48"/>
    </row>
    <row r="1226" ht="105">
      <c r="A1226" s="37" t="s">
        <v>208</v>
      </c>
      <c r="B1226" s="45"/>
      <c r="C1226" s="46"/>
      <c r="D1226" s="46"/>
      <c r="E1226" s="49" t="s">
        <v>5731</v>
      </c>
      <c r="F1226" s="46"/>
      <c r="G1226" s="46"/>
      <c r="H1226" s="46"/>
      <c r="I1226" s="46"/>
      <c r="J1226" s="48"/>
    </row>
    <row r="1227" ht="45">
      <c r="A1227" s="37" t="s">
        <v>210</v>
      </c>
      <c r="B1227" s="45"/>
      <c r="C1227" s="46"/>
      <c r="D1227" s="46"/>
      <c r="E1227" s="39" t="s">
        <v>5558</v>
      </c>
      <c r="F1227" s="46"/>
      <c r="G1227" s="46"/>
      <c r="H1227" s="46"/>
      <c r="I1227" s="46"/>
      <c r="J1227" s="48"/>
    </row>
    <row r="1228" ht="30">
      <c r="A1228" s="37" t="s">
        <v>202</v>
      </c>
      <c r="B1228" s="37">
        <v>313</v>
      </c>
      <c r="C1228" s="38" t="s">
        <v>5732</v>
      </c>
      <c r="D1228" s="37" t="s">
        <v>204</v>
      </c>
      <c r="E1228" s="39" t="s">
        <v>5733</v>
      </c>
      <c r="F1228" s="40" t="s">
        <v>206</v>
      </c>
      <c r="G1228" s="41">
        <v>1</v>
      </c>
      <c r="H1228" s="42">
        <v>0</v>
      </c>
      <c r="I1228" s="43">
        <f>ROUND(G1228*H1228,P4)</f>
        <v>0</v>
      </c>
      <c r="J1228" s="37"/>
      <c r="O1228" s="44">
        <f>I1228*0.21</f>
        <v>0</v>
      </c>
      <c r="P1228">
        <v>3</v>
      </c>
    </row>
    <row r="1229" ht="30">
      <c r="A1229" s="37" t="s">
        <v>207</v>
      </c>
      <c r="B1229" s="45"/>
      <c r="C1229" s="46"/>
      <c r="D1229" s="46"/>
      <c r="E1229" s="39" t="s">
        <v>5733</v>
      </c>
      <c r="F1229" s="46"/>
      <c r="G1229" s="46"/>
      <c r="H1229" s="46"/>
      <c r="I1229" s="46"/>
      <c r="J1229" s="48"/>
    </row>
    <row r="1230" ht="75">
      <c r="A1230" s="37" t="s">
        <v>208</v>
      </c>
      <c r="B1230" s="45"/>
      <c r="C1230" s="46"/>
      <c r="D1230" s="46"/>
      <c r="E1230" s="49" t="s">
        <v>5734</v>
      </c>
      <c r="F1230" s="46"/>
      <c r="G1230" s="46"/>
      <c r="H1230" s="46"/>
      <c r="I1230" s="46"/>
      <c r="J1230" s="48"/>
    </row>
    <row r="1231" ht="45">
      <c r="A1231" s="37" t="s">
        <v>210</v>
      </c>
      <c r="B1231" s="45"/>
      <c r="C1231" s="46"/>
      <c r="D1231" s="46"/>
      <c r="E1231" s="39" t="s">
        <v>5735</v>
      </c>
      <c r="F1231" s="46"/>
      <c r="G1231" s="46"/>
      <c r="H1231" s="46"/>
      <c r="I1231" s="46"/>
      <c r="J1231" s="48"/>
    </row>
    <row r="1232">
      <c r="A1232" s="37" t="s">
        <v>202</v>
      </c>
      <c r="B1232" s="37">
        <v>314</v>
      </c>
      <c r="C1232" s="38" t="s">
        <v>5736</v>
      </c>
      <c r="D1232" s="37" t="s">
        <v>204</v>
      </c>
      <c r="E1232" s="39" t="s">
        <v>5737</v>
      </c>
      <c r="F1232" s="40" t="s">
        <v>232</v>
      </c>
      <c r="G1232" s="41">
        <v>240</v>
      </c>
      <c r="H1232" s="42">
        <v>0</v>
      </c>
      <c r="I1232" s="43">
        <f>ROUND(G1232*H1232,P4)</f>
        <v>0</v>
      </c>
      <c r="J1232" s="37"/>
      <c r="O1232" s="44">
        <f>I1232*0.21</f>
        <v>0</v>
      </c>
      <c r="P1232">
        <v>3</v>
      </c>
    </row>
    <row r="1233">
      <c r="A1233" s="37" t="s">
        <v>207</v>
      </c>
      <c r="B1233" s="45"/>
      <c r="C1233" s="46"/>
      <c r="D1233" s="46"/>
      <c r="E1233" s="39" t="s">
        <v>5737</v>
      </c>
      <c r="F1233" s="46"/>
      <c r="G1233" s="46"/>
      <c r="H1233" s="46"/>
      <c r="I1233" s="46"/>
      <c r="J1233" s="48"/>
    </row>
    <row r="1234" ht="45">
      <c r="A1234" s="37" t="s">
        <v>208</v>
      </c>
      <c r="B1234" s="45"/>
      <c r="C1234" s="46"/>
      <c r="D1234" s="46"/>
      <c r="E1234" s="49" t="s">
        <v>5738</v>
      </c>
      <c r="F1234" s="46"/>
      <c r="G1234" s="46"/>
      <c r="H1234" s="46"/>
      <c r="I1234" s="46"/>
      <c r="J1234" s="48"/>
    </row>
    <row r="1235" ht="45">
      <c r="A1235" s="37" t="s">
        <v>210</v>
      </c>
      <c r="B1235" s="45"/>
      <c r="C1235" s="46"/>
      <c r="D1235" s="46"/>
      <c r="E1235" s="39" t="s">
        <v>5558</v>
      </c>
      <c r="F1235" s="46"/>
      <c r="G1235" s="46"/>
      <c r="H1235" s="46"/>
      <c r="I1235" s="46"/>
      <c r="J1235" s="48"/>
    </row>
    <row r="1236">
      <c r="A1236" s="37" t="s">
        <v>202</v>
      </c>
      <c r="B1236" s="37">
        <v>315</v>
      </c>
      <c r="C1236" s="38" t="s">
        <v>5739</v>
      </c>
      <c r="D1236" s="37" t="s">
        <v>204</v>
      </c>
      <c r="E1236" s="39" t="s">
        <v>5740</v>
      </c>
      <c r="F1236" s="40" t="s">
        <v>232</v>
      </c>
      <c r="G1236" s="41">
        <v>120</v>
      </c>
      <c r="H1236" s="42">
        <v>0</v>
      </c>
      <c r="I1236" s="43">
        <f>ROUND(G1236*H1236,P4)</f>
        <v>0</v>
      </c>
      <c r="J1236" s="37"/>
      <c r="O1236" s="44">
        <f>I1236*0.21</f>
        <v>0</v>
      </c>
      <c r="P1236">
        <v>3</v>
      </c>
    </row>
    <row r="1237">
      <c r="A1237" s="37" t="s">
        <v>207</v>
      </c>
      <c r="B1237" s="45"/>
      <c r="C1237" s="46"/>
      <c r="D1237" s="46"/>
      <c r="E1237" s="39" t="s">
        <v>5740</v>
      </c>
      <c r="F1237" s="46"/>
      <c r="G1237" s="46"/>
      <c r="H1237" s="46"/>
      <c r="I1237" s="46"/>
      <c r="J1237" s="48"/>
    </row>
    <row r="1238" ht="45">
      <c r="A1238" s="37" t="s">
        <v>208</v>
      </c>
      <c r="B1238" s="45"/>
      <c r="C1238" s="46"/>
      <c r="D1238" s="46"/>
      <c r="E1238" s="49" t="s">
        <v>5741</v>
      </c>
      <c r="F1238" s="46"/>
      <c r="G1238" s="46"/>
      <c r="H1238" s="46"/>
      <c r="I1238" s="46"/>
      <c r="J1238" s="48"/>
    </row>
    <row r="1239" ht="45">
      <c r="A1239" s="37" t="s">
        <v>210</v>
      </c>
      <c r="B1239" s="45"/>
      <c r="C1239" s="46"/>
      <c r="D1239" s="46"/>
      <c r="E1239" s="39" t="s">
        <v>5558</v>
      </c>
      <c r="F1239" s="46"/>
      <c r="G1239" s="46"/>
      <c r="H1239" s="46"/>
      <c r="I1239" s="46"/>
      <c r="J1239" s="48"/>
    </row>
    <row r="1240" ht="30">
      <c r="A1240" s="37" t="s">
        <v>202</v>
      </c>
      <c r="B1240" s="37">
        <v>316</v>
      </c>
      <c r="C1240" s="38" t="s">
        <v>5742</v>
      </c>
      <c r="D1240" s="37" t="s">
        <v>204</v>
      </c>
      <c r="E1240" s="39" t="s">
        <v>5743</v>
      </c>
      <c r="F1240" s="40" t="s">
        <v>206</v>
      </c>
      <c r="G1240" s="41">
        <v>1</v>
      </c>
      <c r="H1240" s="42">
        <v>0</v>
      </c>
      <c r="I1240" s="43">
        <f>ROUND(G1240*H1240,P4)</f>
        <v>0</v>
      </c>
      <c r="J1240" s="37"/>
      <c r="O1240" s="44">
        <f>I1240*0.21</f>
        <v>0</v>
      </c>
      <c r="P1240">
        <v>3</v>
      </c>
    </row>
    <row r="1241" ht="30">
      <c r="A1241" s="37" t="s">
        <v>207</v>
      </c>
      <c r="B1241" s="45"/>
      <c r="C1241" s="46"/>
      <c r="D1241" s="46"/>
      <c r="E1241" s="39" t="s">
        <v>5743</v>
      </c>
      <c r="F1241" s="46"/>
      <c r="G1241" s="46"/>
      <c r="H1241" s="46"/>
      <c r="I1241" s="46"/>
      <c r="J1241" s="48"/>
    </row>
    <row r="1242" ht="165">
      <c r="A1242" s="37" t="s">
        <v>208</v>
      </c>
      <c r="B1242" s="45"/>
      <c r="C1242" s="46"/>
      <c r="D1242" s="46"/>
      <c r="E1242" s="49" t="s">
        <v>5744</v>
      </c>
      <c r="F1242" s="46"/>
      <c r="G1242" s="46"/>
      <c r="H1242" s="46"/>
      <c r="I1242" s="46"/>
      <c r="J1242" s="48"/>
    </row>
    <row r="1243" ht="45">
      <c r="A1243" s="37" t="s">
        <v>210</v>
      </c>
      <c r="B1243" s="45"/>
      <c r="C1243" s="46"/>
      <c r="D1243" s="46"/>
      <c r="E1243" s="39" t="s">
        <v>5558</v>
      </c>
      <c r="F1243" s="46"/>
      <c r="G1243" s="46"/>
      <c r="H1243" s="46"/>
      <c r="I1243" s="46"/>
      <c r="J1243" s="48"/>
    </row>
    <row r="1244" ht="30">
      <c r="A1244" s="37" t="s">
        <v>202</v>
      </c>
      <c r="B1244" s="37">
        <v>317</v>
      </c>
      <c r="C1244" s="38" t="s">
        <v>5745</v>
      </c>
      <c r="D1244" s="37" t="s">
        <v>204</v>
      </c>
      <c r="E1244" s="39" t="s">
        <v>5746</v>
      </c>
      <c r="F1244" s="40" t="s">
        <v>206</v>
      </c>
      <c r="G1244" s="41">
        <v>1</v>
      </c>
      <c r="H1244" s="42">
        <v>0</v>
      </c>
      <c r="I1244" s="43">
        <f>ROUND(G1244*H1244,P4)</f>
        <v>0</v>
      </c>
      <c r="J1244" s="37"/>
      <c r="O1244" s="44">
        <f>I1244*0.21</f>
        <v>0</v>
      </c>
      <c r="P1244">
        <v>3</v>
      </c>
    </row>
    <row r="1245" ht="30">
      <c r="A1245" s="37" t="s">
        <v>207</v>
      </c>
      <c r="B1245" s="45"/>
      <c r="C1245" s="46"/>
      <c r="D1245" s="46"/>
      <c r="E1245" s="39" t="s">
        <v>5746</v>
      </c>
      <c r="F1245" s="46"/>
      <c r="G1245" s="46"/>
      <c r="H1245" s="46"/>
      <c r="I1245" s="46"/>
      <c r="J1245" s="48"/>
    </row>
    <row r="1246" ht="195">
      <c r="A1246" s="37" t="s">
        <v>208</v>
      </c>
      <c r="B1246" s="45"/>
      <c r="C1246" s="46"/>
      <c r="D1246" s="46"/>
      <c r="E1246" s="49" t="s">
        <v>5747</v>
      </c>
      <c r="F1246" s="46"/>
      <c r="G1246" s="46"/>
      <c r="H1246" s="46"/>
      <c r="I1246" s="46"/>
      <c r="J1246" s="48"/>
    </row>
    <row r="1247" ht="45">
      <c r="A1247" s="37" t="s">
        <v>210</v>
      </c>
      <c r="B1247" s="45"/>
      <c r="C1247" s="46"/>
      <c r="D1247" s="46"/>
      <c r="E1247" s="39" t="s">
        <v>5558</v>
      </c>
      <c r="F1247" s="46"/>
      <c r="G1247" s="46"/>
      <c r="H1247" s="46"/>
      <c r="I1247" s="46"/>
      <c r="J1247" s="48"/>
    </row>
    <row r="1248" ht="30">
      <c r="A1248" s="37" t="s">
        <v>202</v>
      </c>
      <c r="B1248" s="37">
        <v>318</v>
      </c>
      <c r="C1248" s="38" t="s">
        <v>5748</v>
      </c>
      <c r="D1248" s="37" t="s">
        <v>204</v>
      </c>
      <c r="E1248" s="39" t="s">
        <v>5749</v>
      </c>
      <c r="F1248" s="40" t="s">
        <v>206</v>
      </c>
      <c r="G1248" s="41">
        <v>1</v>
      </c>
      <c r="H1248" s="42">
        <v>0</v>
      </c>
      <c r="I1248" s="43">
        <f>ROUND(G1248*H1248,P4)</f>
        <v>0</v>
      </c>
      <c r="J1248" s="37"/>
      <c r="O1248" s="44">
        <f>I1248*0.21</f>
        <v>0</v>
      </c>
      <c r="P1248">
        <v>3</v>
      </c>
    </row>
    <row r="1249" ht="30">
      <c r="A1249" s="37" t="s">
        <v>207</v>
      </c>
      <c r="B1249" s="45"/>
      <c r="C1249" s="46"/>
      <c r="D1249" s="46"/>
      <c r="E1249" s="39" t="s">
        <v>5749</v>
      </c>
      <c r="F1249" s="46"/>
      <c r="G1249" s="46"/>
      <c r="H1249" s="46"/>
      <c r="I1249" s="46"/>
      <c r="J1249" s="48"/>
    </row>
    <row r="1250" ht="165">
      <c r="A1250" s="37" t="s">
        <v>208</v>
      </c>
      <c r="B1250" s="45"/>
      <c r="C1250" s="46"/>
      <c r="D1250" s="46"/>
      <c r="E1250" s="49" t="s">
        <v>5744</v>
      </c>
      <c r="F1250" s="46"/>
      <c r="G1250" s="46"/>
      <c r="H1250" s="46"/>
      <c r="I1250" s="46"/>
      <c r="J1250" s="48"/>
    </row>
    <row r="1251" ht="45">
      <c r="A1251" s="37" t="s">
        <v>210</v>
      </c>
      <c r="B1251" s="45"/>
      <c r="C1251" s="46"/>
      <c r="D1251" s="46"/>
      <c r="E1251" s="39" t="s">
        <v>5558</v>
      </c>
      <c r="F1251" s="46"/>
      <c r="G1251" s="46"/>
      <c r="H1251" s="46"/>
      <c r="I1251" s="46"/>
      <c r="J1251" s="48"/>
    </row>
    <row r="1252" ht="30">
      <c r="A1252" s="37" t="s">
        <v>202</v>
      </c>
      <c r="B1252" s="37">
        <v>319</v>
      </c>
      <c r="C1252" s="38" t="s">
        <v>5750</v>
      </c>
      <c r="D1252" s="37" t="s">
        <v>204</v>
      </c>
      <c r="E1252" s="39" t="s">
        <v>5751</v>
      </c>
      <c r="F1252" s="40" t="s">
        <v>206</v>
      </c>
      <c r="G1252" s="41">
        <v>1</v>
      </c>
      <c r="H1252" s="42">
        <v>0</v>
      </c>
      <c r="I1252" s="43">
        <f>ROUND(G1252*H1252,P4)</f>
        <v>0</v>
      </c>
      <c r="J1252" s="37"/>
      <c r="O1252" s="44">
        <f>I1252*0.21</f>
        <v>0</v>
      </c>
      <c r="P1252">
        <v>3</v>
      </c>
    </row>
    <row r="1253" ht="30">
      <c r="A1253" s="37" t="s">
        <v>207</v>
      </c>
      <c r="B1253" s="45"/>
      <c r="C1253" s="46"/>
      <c r="D1253" s="46"/>
      <c r="E1253" s="39" t="s">
        <v>5751</v>
      </c>
      <c r="F1253" s="46"/>
      <c r="G1253" s="46"/>
      <c r="H1253" s="46"/>
      <c r="I1253" s="46"/>
      <c r="J1253" s="48"/>
    </row>
    <row r="1254" ht="165">
      <c r="A1254" s="37" t="s">
        <v>208</v>
      </c>
      <c r="B1254" s="45"/>
      <c r="C1254" s="46"/>
      <c r="D1254" s="46"/>
      <c r="E1254" s="49" t="s">
        <v>5744</v>
      </c>
      <c r="F1254" s="46"/>
      <c r="G1254" s="46"/>
      <c r="H1254" s="46"/>
      <c r="I1254" s="46"/>
      <c r="J1254" s="48"/>
    </row>
    <row r="1255" ht="45">
      <c r="A1255" s="37" t="s">
        <v>210</v>
      </c>
      <c r="B1255" s="45"/>
      <c r="C1255" s="46"/>
      <c r="D1255" s="46"/>
      <c r="E1255" s="39" t="s">
        <v>5558</v>
      </c>
      <c r="F1255" s="46"/>
      <c r="G1255" s="46"/>
      <c r="H1255" s="46"/>
      <c r="I1255" s="46"/>
      <c r="J1255" s="48"/>
    </row>
    <row r="1256" ht="30">
      <c r="A1256" s="37" t="s">
        <v>202</v>
      </c>
      <c r="B1256" s="37">
        <v>320</v>
      </c>
      <c r="C1256" s="38" t="s">
        <v>5752</v>
      </c>
      <c r="D1256" s="37" t="s">
        <v>204</v>
      </c>
      <c r="E1256" s="39" t="s">
        <v>5753</v>
      </c>
      <c r="F1256" s="40" t="s">
        <v>206</v>
      </c>
      <c r="G1256" s="41">
        <v>1</v>
      </c>
      <c r="H1256" s="42">
        <v>0</v>
      </c>
      <c r="I1256" s="43">
        <f>ROUND(G1256*H1256,P4)</f>
        <v>0</v>
      </c>
      <c r="J1256" s="37"/>
      <c r="O1256" s="44">
        <f>I1256*0.21</f>
        <v>0</v>
      </c>
      <c r="P1256">
        <v>3</v>
      </c>
    </row>
    <row r="1257" ht="30">
      <c r="A1257" s="37" t="s">
        <v>207</v>
      </c>
      <c r="B1257" s="45"/>
      <c r="C1257" s="46"/>
      <c r="D1257" s="46"/>
      <c r="E1257" s="39" t="s">
        <v>5753</v>
      </c>
      <c r="F1257" s="46"/>
      <c r="G1257" s="46"/>
      <c r="H1257" s="46"/>
      <c r="I1257" s="46"/>
      <c r="J1257" s="48"/>
    </row>
    <row r="1258" ht="210">
      <c r="A1258" s="37" t="s">
        <v>208</v>
      </c>
      <c r="B1258" s="45"/>
      <c r="C1258" s="46"/>
      <c r="D1258" s="46"/>
      <c r="E1258" s="49" t="s">
        <v>5754</v>
      </c>
      <c r="F1258" s="46"/>
      <c r="G1258" s="46"/>
      <c r="H1258" s="46"/>
      <c r="I1258" s="46"/>
      <c r="J1258" s="48"/>
    </row>
    <row r="1259" ht="45">
      <c r="A1259" s="37" t="s">
        <v>210</v>
      </c>
      <c r="B1259" s="45"/>
      <c r="C1259" s="46"/>
      <c r="D1259" s="46"/>
      <c r="E1259" s="39" t="s">
        <v>5558</v>
      </c>
      <c r="F1259" s="46"/>
      <c r="G1259" s="46"/>
      <c r="H1259" s="46"/>
      <c r="I1259" s="46"/>
      <c r="J1259" s="48"/>
    </row>
    <row r="1260">
      <c r="A1260" s="37" t="s">
        <v>202</v>
      </c>
      <c r="B1260" s="37">
        <v>321</v>
      </c>
      <c r="C1260" s="38" t="s">
        <v>5755</v>
      </c>
      <c r="D1260" s="37" t="s">
        <v>204</v>
      </c>
      <c r="E1260" s="39" t="s">
        <v>5756</v>
      </c>
      <c r="F1260" s="40" t="s">
        <v>206</v>
      </c>
      <c r="G1260" s="41">
        <v>1</v>
      </c>
      <c r="H1260" s="42">
        <v>0</v>
      </c>
      <c r="I1260" s="43">
        <f>ROUND(G1260*H1260,P4)</f>
        <v>0</v>
      </c>
      <c r="J1260" s="37"/>
      <c r="O1260" s="44">
        <f>I1260*0.21</f>
        <v>0</v>
      </c>
      <c r="P1260">
        <v>3</v>
      </c>
    </row>
    <row r="1261">
      <c r="A1261" s="37" t="s">
        <v>207</v>
      </c>
      <c r="B1261" s="45"/>
      <c r="C1261" s="46"/>
      <c r="D1261" s="46"/>
      <c r="E1261" s="39" t="s">
        <v>5756</v>
      </c>
      <c r="F1261" s="46"/>
      <c r="G1261" s="46"/>
      <c r="H1261" s="46"/>
      <c r="I1261" s="46"/>
      <c r="J1261" s="48"/>
    </row>
    <row r="1262" ht="150">
      <c r="A1262" s="37" t="s">
        <v>208</v>
      </c>
      <c r="B1262" s="45"/>
      <c r="C1262" s="46"/>
      <c r="D1262" s="46"/>
      <c r="E1262" s="49" t="s">
        <v>5757</v>
      </c>
      <c r="F1262" s="46"/>
      <c r="G1262" s="46"/>
      <c r="H1262" s="46"/>
      <c r="I1262" s="46"/>
      <c r="J1262" s="48"/>
    </row>
    <row r="1263" ht="45">
      <c r="A1263" s="37" t="s">
        <v>210</v>
      </c>
      <c r="B1263" s="45"/>
      <c r="C1263" s="46"/>
      <c r="D1263" s="46"/>
      <c r="E1263" s="39" t="s">
        <v>5558</v>
      </c>
      <c r="F1263" s="46"/>
      <c r="G1263" s="46"/>
      <c r="H1263" s="46"/>
      <c r="I1263" s="46"/>
      <c r="J1263" s="48"/>
    </row>
    <row r="1264">
      <c r="A1264" s="37" t="s">
        <v>202</v>
      </c>
      <c r="B1264" s="37">
        <v>322</v>
      </c>
      <c r="C1264" s="38" t="s">
        <v>5758</v>
      </c>
      <c r="D1264" s="37" t="s">
        <v>204</v>
      </c>
      <c r="E1264" s="39" t="s">
        <v>5759</v>
      </c>
      <c r="F1264" s="40" t="s">
        <v>206</v>
      </c>
      <c r="G1264" s="41">
        <v>1</v>
      </c>
      <c r="H1264" s="42">
        <v>0</v>
      </c>
      <c r="I1264" s="43">
        <f>ROUND(G1264*H1264,P4)</f>
        <v>0</v>
      </c>
      <c r="J1264" s="37"/>
      <c r="O1264" s="44">
        <f>I1264*0.21</f>
        <v>0</v>
      </c>
      <c r="P1264">
        <v>3</v>
      </c>
    </row>
    <row r="1265">
      <c r="A1265" s="37" t="s">
        <v>207</v>
      </c>
      <c r="B1265" s="45"/>
      <c r="C1265" s="46"/>
      <c r="D1265" s="46"/>
      <c r="E1265" s="39" t="s">
        <v>5759</v>
      </c>
      <c r="F1265" s="46"/>
      <c r="G1265" s="46"/>
      <c r="H1265" s="46"/>
      <c r="I1265" s="46"/>
      <c r="J1265" s="48"/>
    </row>
    <row r="1266" ht="150">
      <c r="A1266" s="37" t="s">
        <v>208</v>
      </c>
      <c r="B1266" s="45"/>
      <c r="C1266" s="46"/>
      <c r="D1266" s="46"/>
      <c r="E1266" s="49" t="s">
        <v>5760</v>
      </c>
      <c r="F1266" s="46"/>
      <c r="G1266" s="46"/>
      <c r="H1266" s="46"/>
      <c r="I1266" s="46"/>
      <c r="J1266" s="48"/>
    </row>
    <row r="1267" ht="45">
      <c r="A1267" s="37" t="s">
        <v>210</v>
      </c>
      <c r="B1267" s="45"/>
      <c r="C1267" s="46"/>
      <c r="D1267" s="46"/>
      <c r="E1267" s="39" t="s">
        <v>5558</v>
      </c>
      <c r="F1267" s="46"/>
      <c r="G1267" s="46"/>
      <c r="H1267" s="46"/>
      <c r="I1267" s="46"/>
      <c r="J1267" s="48"/>
    </row>
    <row r="1268">
      <c r="A1268" s="37" t="s">
        <v>202</v>
      </c>
      <c r="B1268" s="37">
        <v>323</v>
      </c>
      <c r="C1268" s="38" t="s">
        <v>5761</v>
      </c>
      <c r="D1268" s="37" t="s">
        <v>204</v>
      </c>
      <c r="E1268" s="39" t="s">
        <v>5762</v>
      </c>
      <c r="F1268" s="40" t="s">
        <v>206</v>
      </c>
      <c r="G1268" s="41">
        <v>3</v>
      </c>
      <c r="H1268" s="42">
        <v>0</v>
      </c>
      <c r="I1268" s="43">
        <f>ROUND(G1268*H1268,P4)</f>
        <v>0</v>
      </c>
      <c r="J1268" s="37"/>
      <c r="O1268" s="44">
        <f>I1268*0.21</f>
        <v>0</v>
      </c>
      <c r="P1268">
        <v>3</v>
      </c>
    </row>
    <row r="1269">
      <c r="A1269" s="37" t="s">
        <v>207</v>
      </c>
      <c r="B1269" s="45"/>
      <c r="C1269" s="46"/>
      <c r="D1269" s="46"/>
      <c r="E1269" s="39" t="s">
        <v>5762</v>
      </c>
      <c r="F1269" s="46"/>
      <c r="G1269" s="46"/>
      <c r="H1269" s="46"/>
      <c r="I1269" s="46"/>
      <c r="J1269" s="48"/>
    </row>
    <row r="1270" ht="225">
      <c r="A1270" s="37" t="s">
        <v>208</v>
      </c>
      <c r="B1270" s="45"/>
      <c r="C1270" s="46"/>
      <c r="D1270" s="46"/>
      <c r="E1270" s="49" t="s">
        <v>5763</v>
      </c>
      <c r="F1270" s="46"/>
      <c r="G1270" s="46"/>
      <c r="H1270" s="46"/>
      <c r="I1270" s="46"/>
      <c r="J1270" s="48"/>
    </row>
    <row r="1271" ht="45">
      <c r="A1271" s="37" t="s">
        <v>210</v>
      </c>
      <c r="B1271" s="45"/>
      <c r="C1271" s="46"/>
      <c r="D1271" s="46"/>
      <c r="E1271" s="39" t="s">
        <v>5558</v>
      </c>
      <c r="F1271" s="46"/>
      <c r="G1271" s="46"/>
      <c r="H1271" s="46"/>
      <c r="I1271" s="46"/>
      <c r="J1271" s="48"/>
    </row>
    <row r="1272" ht="30">
      <c r="A1272" s="37" t="s">
        <v>202</v>
      </c>
      <c r="B1272" s="37">
        <v>324</v>
      </c>
      <c r="C1272" s="38" t="s">
        <v>5764</v>
      </c>
      <c r="D1272" s="37" t="s">
        <v>204</v>
      </c>
      <c r="E1272" s="39" t="s">
        <v>5765</v>
      </c>
      <c r="F1272" s="40" t="s">
        <v>206</v>
      </c>
      <c r="G1272" s="41">
        <v>6</v>
      </c>
      <c r="H1272" s="42">
        <v>0</v>
      </c>
      <c r="I1272" s="43">
        <f>ROUND(G1272*H1272,P4)</f>
        <v>0</v>
      </c>
      <c r="J1272" s="37"/>
      <c r="O1272" s="44">
        <f>I1272*0.21</f>
        <v>0</v>
      </c>
      <c r="P1272">
        <v>3</v>
      </c>
    </row>
    <row r="1273" ht="30">
      <c r="A1273" s="37" t="s">
        <v>207</v>
      </c>
      <c r="B1273" s="45"/>
      <c r="C1273" s="46"/>
      <c r="D1273" s="46"/>
      <c r="E1273" s="39" t="s">
        <v>5765</v>
      </c>
      <c r="F1273" s="46"/>
      <c r="G1273" s="46"/>
      <c r="H1273" s="46"/>
      <c r="I1273" s="46"/>
      <c r="J1273" s="48"/>
    </row>
    <row r="1274" ht="225">
      <c r="A1274" s="37" t="s">
        <v>208</v>
      </c>
      <c r="B1274" s="45"/>
      <c r="C1274" s="46"/>
      <c r="D1274" s="46"/>
      <c r="E1274" s="49" t="s">
        <v>5766</v>
      </c>
      <c r="F1274" s="46"/>
      <c r="G1274" s="46"/>
      <c r="H1274" s="46"/>
      <c r="I1274" s="46"/>
      <c r="J1274" s="48"/>
    </row>
    <row r="1275" ht="45">
      <c r="A1275" s="37" t="s">
        <v>210</v>
      </c>
      <c r="B1275" s="45"/>
      <c r="C1275" s="46"/>
      <c r="D1275" s="46"/>
      <c r="E1275" s="39" t="s">
        <v>5558</v>
      </c>
      <c r="F1275" s="46"/>
      <c r="G1275" s="46"/>
      <c r="H1275" s="46"/>
      <c r="I1275" s="46"/>
      <c r="J1275" s="48"/>
    </row>
    <row r="1276" ht="30">
      <c r="A1276" s="37" t="s">
        <v>202</v>
      </c>
      <c r="B1276" s="37">
        <v>325</v>
      </c>
      <c r="C1276" s="38" t="s">
        <v>5767</v>
      </c>
      <c r="D1276" s="37" t="s">
        <v>204</v>
      </c>
      <c r="E1276" s="39" t="s">
        <v>5768</v>
      </c>
      <c r="F1276" s="40" t="s">
        <v>206</v>
      </c>
      <c r="G1276" s="41">
        <v>9</v>
      </c>
      <c r="H1276" s="42">
        <v>0</v>
      </c>
      <c r="I1276" s="43">
        <f>ROUND(G1276*H1276,P4)</f>
        <v>0</v>
      </c>
      <c r="J1276" s="37"/>
      <c r="O1276" s="44">
        <f>I1276*0.21</f>
        <v>0</v>
      </c>
      <c r="P1276">
        <v>3</v>
      </c>
    </row>
    <row r="1277" ht="30">
      <c r="A1277" s="37" t="s">
        <v>207</v>
      </c>
      <c r="B1277" s="45"/>
      <c r="C1277" s="46"/>
      <c r="D1277" s="46"/>
      <c r="E1277" s="39" t="s">
        <v>5768</v>
      </c>
      <c r="F1277" s="46"/>
      <c r="G1277" s="46"/>
      <c r="H1277" s="46"/>
      <c r="I1277" s="46"/>
      <c r="J1277" s="48"/>
    </row>
    <row r="1278" ht="240">
      <c r="A1278" s="37" t="s">
        <v>208</v>
      </c>
      <c r="B1278" s="45"/>
      <c r="C1278" s="46"/>
      <c r="D1278" s="46"/>
      <c r="E1278" s="49" t="s">
        <v>5769</v>
      </c>
      <c r="F1278" s="46"/>
      <c r="G1278" s="46"/>
      <c r="H1278" s="46"/>
      <c r="I1278" s="46"/>
      <c r="J1278" s="48"/>
    </row>
    <row r="1279" ht="45">
      <c r="A1279" s="37" t="s">
        <v>210</v>
      </c>
      <c r="B1279" s="45"/>
      <c r="C1279" s="46"/>
      <c r="D1279" s="46"/>
      <c r="E1279" s="39" t="s">
        <v>5558</v>
      </c>
      <c r="F1279" s="46"/>
      <c r="G1279" s="46"/>
      <c r="H1279" s="46"/>
      <c r="I1279" s="46"/>
      <c r="J1279" s="48"/>
    </row>
    <row r="1280" ht="30">
      <c r="A1280" s="37" t="s">
        <v>202</v>
      </c>
      <c r="B1280" s="37">
        <v>326</v>
      </c>
      <c r="C1280" s="38" t="s">
        <v>5770</v>
      </c>
      <c r="D1280" s="37" t="s">
        <v>204</v>
      </c>
      <c r="E1280" s="39" t="s">
        <v>5771</v>
      </c>
      <c r="F1280" s="40" t="s">
        <v>206</v>
      </c>
      <c r="G1280" s="41">
        <v>3</v>
      </c>
      <c r="H1280" s="42">
        <v>0</v>
      </c>
      <c r="I1280" s="43">
        <f>ROUND(G1280*H1280,P4)</f>
        <v>0</v>
      </c>
      <c r="J1280" s="37"/>
      <c r="O1280" s="44">
        <f>I1280*0.21</f>
        <v>0</v>
      </c>
      <c r="P1280">
        <v>3</v>
      </c>
    </row>
    <row r="1281" ht="30">
      <c r="A1281" s="37" t="s">
        <v>207</v>
      </c>
      <c r="B1281" s="45"/>
      <c r="C1281" s="46"/>
      <c r="D1281" s="46"/>
      <c r="E1281" s="39" t="s">
        <v>5771</v>
      </c>
      <c r="F1281" s="46"/>
      <c r="G1281" s="46"/>
      <c r="H1281" s="46"/>
      <c r="I1281" s="46"/>
      <c r="J1281" s="48"/>
    </row>
    <row r="1282" ht="240">
      <c r="A1282" s="37" t="s">
        <v>208</v>
      </c>
      <c r="B1282" s="45"/>
      <c r="C1282" s="46"/>
      <c r="D1282" s="46"/>
      <c r="E1282" s="49" t="s">
        <v>5772</v>
      </c>
      <c r="F1282" s="46"/>
      <c r="G1282" s="46"/>
      <c r="H1282" s="46"/>
      <c r="I1282" s="46"/>
      <c r="J1282" s="48"/>
    </row>
    <row r="1283" ht="45">
      <c r="A1283" s="37" t="s">
        <v>210</v>
      </c>
      <c r="B1283" s="45"/>
      <c r="C1283" s="46"/>
      <c r="D1283" s="46"/>
      <c r="E1283" s="39" t="s">
        <v>5558</v>
      </c>
      <c r="F1283" s="46"/>
      <c r="G1283" s="46"/>
      <c r="H1283" s="46"/>
      <c r="I1283" s="46"/>
      <c r="J1283" s="48"/>
    </row>
    <row r="1284" ht="30">
      <c r="A1284" s="37" t="s">
        <v>202</v>
      </c>
      <c r="B1284" s="37">
        <v>327</v>
      </c>
      <c r="C1284" s="38" t="s">
        <v>5773</v>
      </c>
      <c r="D1284" s="37" t="s">
        <v>204</v>
      </c>
      <c r="E1284" s="39" t="s">
        <v>5774</v>
      </c>
      <c r="F1284" s="40" t="s">
        <v>206</v>
      </c>
      <c r="G1284" s="41">
        <v>1</v>
      </c>
      <c r="H1284" s="42">
        <v>0</v>
      </c>
      <c r="I1284" s="43">
        <f>ROUND(G1284*H1284,P4)</f>
        <v>0</v>
      </c>
      <c r="J1284" s="37"/>
      <c r="O1284" s="44">
        <f>I1284*0.21</f>
        <v>0</v>
      </c>
      <c r="P1284">
        <v>3</v>
      </c>
    </row>
    <row r="1285" ht="30">
      <c r="A1285" s="37" t="s">
        <v>207</v>
      </c>
      <c r="B1285" s="45"/>
      <c r="C1285" s="46"/>
      <c r="D1285" s="46"/>
      <c r="E1285" s="39" t="s">
        <v>5774</v>
      </c>
      <c r="F1285" s="46"/>
      <c r="G1285" s="46"/>
      <c r="H1285" s="46"/>
      <c r="I1285" s="46"/>
      <c r="J1285" s="48"/>
    </row>
    <row r="1286" ht="150">
      <c r="A1286" s="37" t="s">
        <v>208</v>
      </c>
      <c r="B1286" s="45"/>
      <c r="C1286" s="46"/>
      <c r="D1286" s="46"/>
      <c r="E1286" s="49" t="s">
        <v>5775</v>
      </c>
      <c r="F1286" s="46"/>
      <c r="G1286" s="46"/>
      <c r="H1286" s="46"/>
      <c r="I1286" s="46"/>
      <c r="J1286" s="48"/>
    </row>
    <row r="1287" ht="45">
      <c r="A1287" s="37" t="s">
        <v>210</v>
      </c>
      <c r="B1287" s="45"/>
      <c r="C1287" s="46"/>
      <c r="D1287" s="46"/>
      <c r="E1287" s="39" t="s">
        <v>5558</v>
      </c>
      <c r="F1287" s="46"/>
      <c r="G1287" s="46"/>
      <c r="H1287" s="46"/>
      <c r="I1287" s="46"/>
      <c r="J1287" s="48"/>
    </row>
    <row r="1288" ht="30">
      <c r="A1288" s="37" t="s">
        <v>202</v>
      </c>
      <c r="B1288" s="37">
        <v>328</v>
      </c>
      <c r="C1288" s="38" t="s">
        <v>5776</v>
      </c>
      <c r="D1288" s="37" t="s">
        <v>204</v>
      </c>
      <c r="E1288" s="39" t="s">
        <v>5777</v>
      </c>
      <c r="F1288" s="40" t="s">
        <v>206</v>
      </c>
      <c r="G1288" s="41">
        <v>12</v>
      </c>
      <c r="H1288" s="42">
        <v>0</v>
      </c>
      <c r="I1288" s="43">
        <f>ROUND(G1288*H1288,P4)</f>
        <v>0</v>
      </c>
      <c r="J1288" s="37"/>
      <c r="O1288" s="44">
        <f>I1288*0.21</f>
        <v>0</v>
      </c>
      <c r="P1288">
        <v>3</v>
      </c>
    </row>
    <row r="1289" ht="30">
      <c r="A1289" s="37" t="s">
        <v>207</v>
      </c>
      <c r="B1289" s="45"/>
      <c r="C1289" s="46"/>
      <c r="D1289" s="46"/>
      <c r="E1289" s="39" t="s">
        <v>5777</v>
      </c>
      <c r="F1289" s="46"/>
      <c r="G1289" s="46"/>
      <c r="H1289" s="46"/>
      <c r="I1289" s="46"/>
      <c r="J1289" s="48"/>
    </row>
    <row r="1290" ht="165">
      <c r="A1290" s="37" t="s">
        <v>208</v>
      </c>
      <c r="B1290" s="45"/>
      <c r="C1290" s="46"/>
      <c r="D1290" s="46"/>
      <c r="E1290" s="49" t="s">
        <v>5778</v>
      </c>
      <c r="F1290" s="46"/>
      <c r="G1290" s="46"/>
      <c r="H1290" s="46"/>
      <c r="I1290" s="46"/>
      <c r="J1290" s="48"/>
    </row>
    <row r="1291" ht="45">
      <c r="A1291" s="37" t="s">
        <v>210</v>
      </c>
      <c r="B1291" s="45"/>
      <c r="C1291" s="46"/>
      <c r="D1291" s="46"/>
      <c r="E1291" s="39" t="s">
        <v>5558</v>
      </c>
      <c r="F1291" s="46"/>
      <c r="G1291" s="46"/>
      <c r="H1291" s="46"/>
      <c r="I1291" s="46"/>
      <c r="J1291" s="48"/>
    </row>
    <row r="1292" ht="30">
      <c r="A1292" s="37" t="s">
        <v>202</v>
      </c>
      <c r="B1292" s="37">
        <v>329</v>
      </c>
      <c r="C1292" s="38" t="s">
        <v>5779</v>
      </c>
      <c r="D1292" s="37" t="s">
        <v>204</v>
      </c>
      <c r="E1292" s="39" t="s">
        <v>5777</v>
      </c>
      <c r="F1292" s="40" t="s">
        <v>206</v>
      </c>
      <c r="G1292" s="41">
        <v>11</v>
      </c>
      <c r="H1292" s="42">
        <v>0</v>
      </c>
      <c r="I1292" s="43">
        <f>ROUND(G1292*H1292,P4)</f>
        <v>0</v>
      </c>
      <c r="J1292" s="37"/>
      <c r="O1292" s="44">
        <f>I1292*0.21</f>
        <v>0</v>
      </c>
      <c r="P1292">
        <v>3</v>
      </c>
    </row>
    <row r="1293" ht="30">
      <c r="A1293" s="37" t="s">
        <v>207</v>
      </c>
      <c r="B1293" s="45"/>
      <c r="C1293" s="46"/>
      <c r="D1293" s="46"/>
      <c r="E1293" s="39" t="s">
        <v>5777</v>
      </c>
      <c r="F1293" s="46"/>
      <c r="G1293" s="46"/>
      <c r="H1293" s="46"/>
      <c r="I1293" s="46"/>
      <c r="J1293" s="48"/>
    </row>
    <row r="1294" ht="150">
      <c r="A1294" s="37" t="s">
        <v>208</v>
      </c>
      <c r="B1294" s="45"/>
      <c r="C1294" s="46"/>
      <c r="D1294" s="46"/>
      <c r="E1294" s="49" t="s">
        <v>5780</v>
      </c>
      <c r="F1294" s="46"/>
      <c r="G1294" s="46"/>
      <c r="H1294" s="46"/>
      <c r="I1294" s="46"/>
      <c r="J1294" s="48"/>
    </row>
    <row r="1295" ht="45">
      <c r="A1295" s="37" t="s">
        <v>210</v>
      </c>
      <c r="B1295" s="45"/>
      <c r="C1295" s="46"/>
      <c r="D1295" s="46"/>
      <c r="E1295" s="39" t="s">
        <v>5558</v>
      </c>
      <c r="F1295" s="46"/>
      <c r="G1295" s="46"/>
      <c r="H1295" s="46"/>
      <c r="I1295" s="46"/>
      <c r="J1295" s="48"/>
    </row>
    <row r="1296" ht="30">
      <c r="A1296" s="37" t="s">
        <v>202</v>
      </c>
      <c r="B1296" s="37">
        <v>330</v>
      </c>
      <c r="C1296" s="38" t="s">
        <v>5781</v>
      </c>
      <c r="D1296" s="37" t="s">
        <v>204</v>
      </c>
      <c r="E1296" s="39" t="s">
        <v>5782</v>
      </c>
      <c r="F1296" s="40" t="s">
        <v>206</v>
      </c>
      <c r="G1296" s="41">
        <v>3</v>
      </c>
      <c r="H1296" s="42">
        <v>0</v>
      </c>
      <c r="I1296" s="43">
        <f>ROUND(G1296*H1296,P4)</f>
        <v>0</v>
      </c>
      <c r="J1296" s="37"/>
      <c r="O1296" s="44">
        <f>I1296*0.21</f>
        <v>0</v>
      </c>
      <c r="P1296">
        <v>3</v>
      </c>
    </row>
    <row r="1297" ht="30">
      <c r="A1297" s="37" t="s">
        <v>207</v>
      </c>
      <c r="B1297" s="45"/>
      <c r="C1297" s="46"/>
      <c r="D1297" s="46"/>
      <c r="E1297" s="39" t="s">
        <v>5782</v>
      </c>
      <c r="F1297" s="46"/>
      <c r="G1297" s="46"/>
      <c r="H1297" s="46"/>
      <c r="I1297" s="46"/>
      <c r="J1297" s="48"/>
    </row>
    <row r="1298" ht="225">
      <c r="A1298" s="37" t="s">
        <v>208</v>
      </c>
      <c r="B1298" s="45"/>
      <c r="C1298" s="46"/>
      <c r="D1298" s="46"/>
      <c r="E1298" s="49" t="s">
        <v>5783</v>
      </c>
      <c r="F1298" s="46"/>
      <c r="G1298" s="46"/>
      <c r="H1298" s="46"/>
      <c r="I1298" s="46"/>
      <c r="J1298" s="48"/>
    </row>
    <row r="1299" ht="45">
      <c r="A1299" s="37" t="s">
        <v>210</v>
      </c>
      <c r="B1299" s="45"/>
      <c r="C1299" s="46"/>
      <c r="D1299" s="46"/>
      <c r="E1299" s="39" t="s">
        <v>5558</v>
      </c>
      <c r="F1299" s="46"/>
      <c r="G1299" s="46"/>
      <c r="H1299" s="46"/>
      <c r="I1299" s="46"/>
      <c r="J1299" s="48"/>
    </row>
    <row r="1300" ht="30">
      <c r="A1300" s="37" t="s">
        <v>202</v>
      </c>
      <c r="B1300" s="37">
        <v>331</v>
      </c>
      <c r="C1300" s="38" t="s">
        <v>5784</v>
      </c>
      <c r="D1300" s="37" t="s">
        <v>204</v>
      </c>
      <c r="E1300" s="39" t="s">
        <v>5785</v>
      </c>
      <c r="F1300" s="40" t="s">
        <v>206</v>
      </c>
      <c r="G1300" s="41">
        <v>14</v>
      </c>
      <c r="H1300" s="42">
        <v>0</v>
      </c>
      <c r="I1300" s="43">
        <f>ROUND(G1300*H1300,P4)</f>
        <v>0</v>
      </c>
      <c r="J1300" s="37"/>
      <c r="O1300" s="44">
        <f>I1300*0.21</f>
        <v>0</v>
      </c>
      <c r="P1300">
        <v>3</v>
      </c>
    </row>
    <row r="1301" ht="30">
      <c r="A1301" s="37" t="s">
        <v>207</v>
      </c>
      <c r="B1301" s="45"/>
      <c r="C1301" s="46"/>
      <c r="D1301" s="46"/>
      <c r="E1301" s="39" t="s">
        <v>5785</v>
      </c>
      <c r="F1301" s="46"/>
      <c r="G1301" s="46"/>
      <c r="H1301" s="46"/>
      <c r="I1301" s="46"/>
      <c r="J1301" s="48"/>
    </row>
    <row r="1302" ht="330">
      <c r="A1302" s="37" t="s">
        <v>208</v>
      </c>
      <c r="B1302" s="45"/>
      <c r="C1302" s="46"/>
      <c r="D1302" s="46"/>
      <c r="E1302" s="49" t="s">
        <v>5786</v>
      </c>
      <c r="F1302" s="46"/>
      <c r="G1302" s="46"/>
      <c r="H1302" s="46"/>
      <c r="I1302" s="46"/>
      <c r="J1302" s="48"/>
    </row>
    <row r="1303" ht="45">
      <c r="A1303" s="37" t="s">
        <v>210</v>
      </c>
      <c r="B1303" s="45"/>
      <c r="C1303" s="46"/>
      <c r="D1303" s="46"/>
      <c r="E1303" s="39" t="s">
        <v>5558</v>
      </c>
      <c r="F1303" s="46"/>
      <c r="G1303" s="46"/>
      <c r="H1303" s="46"/>
      <c r="I1303" s="46"/>
      <c r="J1303" s="48"/>
    </row>
    <row r="1304" ht="30">
      <c r="A1304" s="37" t="s">
        <v>202</v>
      </c>
      <c r="B1304" s="37">
        <v>332</v>
      </c>
      <c r="C1304" s="38" t="s">
        <v>5787</v>
      </c>
      <c r="D1304" s="37" t="s">
        <v>204</v>
      </c>
      <c r="E1304" s="39" t="s">
        <v>5788</v>
      </c>
      <c r="F1304" s="40" t="s">
        <v>206</v>
      </c>
      <c r="G1304" s="41">
        <v>5</v>
      </c>
      <c r="H1304" s="42">
        <v>0</v>
      </c>
      <c r="I1304" s="43">
        <f>ROUND(G1304*H1304,P4)</f>
        <v>0</v>
      </c>
      <c r="J1304" s="37"/>
      <c r="O1304" s="44">
        <f>I1304*0.21</f>
        <v>0</v>
      </c>
      <c r="P1304">
        <v>3</v>
      </c>
    </row>
    <row r="1305" ht="30">
      <c r="A1305" s="37" t="s">
        <v>207</v>
      </c>
      <c r="B1305" s="45"/>
      <c r="C1305" s="46"/>
      <c r="D1305" s="46"/>
      <c r="E1305" s="39" t="s">
        <v>5788</v>
      </c>
      <c r="F1305" s="46"/>
      <c r="G1305" s="46"/>
      <c r="H1305" s="46"/>
      <c r="I1305" s="46"/>
      <c r="J1305" s="48"/>
    </row>
    <row r="1306" ht="315">
      <c r="A1306" s="37" t="s">
        <v>208</v>
      </c>
      <c r="B1306" s="45"/>
      <c r="C1306" s="46"/>
      <c r="D1306" s="46"/>
      <c r="E1306" s="49" t="s">
        <v>5789</v>
      </c>
      <c r="F1306" s="46"/>
      <c r="G1306" s="46"/>
      <c r="H1306" s="46"/>
      <c r="I1306" s="46"/>
      <c r="J1306" s="48"/>
    </row>
    <row r="1307" ht="45">
      <c r="A1307" s="37" t="s">
        <v>210</v>
      </c>
      <c r="B1307" s="45"/>
      <c r="C1307" s="46"/>
      <c r="D1307" s="46"/>
      <c r="E1307" s="39" t="s">
        <v>5558</v>
      </c>
      <c r="F1307" s="46"/>
      <c r="G1307" s="46"/>
      <c r="H1307" s="46"/>
      <c r="I1307" s="46"/>
      <c r="J1307" s="48"/>
    </row>
    <row r="1308">
      <c r="A1308" s="37" t="s">
        <v>202</v>
      </c>
      <c r="B1308" s="37">
        <v>333</v>
      </c>
      <c r="C1308" s="38" t="s">
        <v>5790</v>
      </c>
      <c r="D1308" s="37" t="s">
        <v>204</v>
      </c>
      <c r="E1308" s="39" t="s">
        <v>5791</v>
      </c>
      <c r="F1308" s="40" t="s">
        <v>206</v>
      </c>
      <c r="G1308" s="41">
        <v>2</v>
      </c>
      <c r="H1308" s="42">
        <v>0</v>
      </c>
      <c r="I1308" s="43">
        <f>ROUND(G1308*H1308,P4)</f>
        <v>0</v>
      </c>
      <c r="J1308" s="37"/>
      <c r="O1308" s="44">
        <f>I1308*0.21</f>
        <v>0</v>
      </c>
      <c r="P1308">
        <v>3</v>
      </c>
    </row>
    <row r="1309">
      <c r="A1309" s="37" t="s">
        <v>207</v>
      </c>
      <c r="B1309" s="45"/>
      <c r="C1309" s="46"/>
      <c r="D1309" s="46"/>
      <c r="E1309" s="39" t="s">
        <v>5791</v>
      </c>
      <c r="F1309" s="46"/>
      <c r="G1309" s="46"/>
      <c r="H1309" s="46"/>
      <c r="I1309" s="46"/>
      <c r="J1309" s="48"/>
    </row>
    <row r="1310" ht="150">
      <c r="A1310" s="37" t="s">
        <v>208</v>
      </c>
      <c r="B1310" s="45"/>
      <c r="C1310" s="46"/>
      <c r="D1310" s="46"/>
      <c r="E1310" s="49" t="s">
        <v>5792</v>
      </c>
      <c r="F1310" s="46"/>
      <c r="G1310" s="46"/>
      <c r="H1310" s="46"/>
      <c r="I1310" s="46"/>
      <c r="J1310" s="48"/>
    </row>
    <row r="1311" ht="45">
      <c r="A1311" s="37" t="s">
        <v>210</v>
      </c>
      <c r="B1311" s="45"/>
      <c r="C1311" s="46"/>
      <c r="D1311" s="46"/>
      <c r="E1311" s="39" t="s">
        <v>5558</v>
      </c>
      <c r="F1311" s="46"/>
      <c r="G1311" s="46"/>
      <c r="H1311" s="46"/>
      <c r="I1311" s="46"/>
      <c r="J1311" s="48"/>
    </row>
    <row r="1312" ht="30">
      <c r="A1312" s="37" t="s">
        <v>202</v>
      </c>
      <c r="B1312" s="37">
        <v>334</v>
      </c>
      <c r="C1312" s="38" t="s">
        <v>5793</v>
      </c>
      <c r="D1312" s="37" t="s">
        <v>204</v>
      </c>
      <c r="E1312" s="39" t="s">
        <v>5794</v>
      </c>
      <c r="F1312" s="40" t="s">
        <v>206</v>
      </c>
      <c r="G1312" s="41">
        <v>1</v>
      </c>
      <c r="H1312" s="42">
        <v>0</v>
      </c>
      <c r="I1312" s="43">
        <f>ROUND(G1312*H1312,P4)</f>
        <v>0</v>
      </c>
      <c r="J1312" s="37"/>
      <c r="O1312" s="44">
        <f>I1312*0.21</f>
        <v>0</v>
      </c>
      <c r="P1312">
        <v>3</v>
      </c>
    </row>
    <row r="1313" ht="30">
      <c r="A1313" s="37" t="s">
        <v>207</v>
      </c>
      <c r="B1313" s="45"/>
      <c r="C1313" s="46"/>
      <c r="D1313" s="46"/>
      <c r="E1313" s="39" t="s">
        <v>5794</v>
      </c>
      <c r="F1313" s="46"/>
      <c r="G1313" s="46"/>
      <c r="H1313" s="46"/>
      <c r="I1313" s="46"/>
      <c r="J1313" s="48"/>
    </row>
    <row r="1314" ht="225">
      <c r="A1314" s="37" t="s">
        <v>208</v>
      </c>
      <c r="B1314" s="45"/>
      <c r="C1314" s="46"/>
      <c r="D1314" s="46"/>
      <c r="E1314" s="49" t="s">
        <v>5795</v>
      </c>
      <c r="F1314" s="46"/>
      <c r="G1314" s="46"/>
      <c r="H1314" s="46"/>
      <c r="I1314" s="46"/>
      <c r="J1314" s="48"/>
    </row>
    <row r="1315" ht="45">
      <c r="A1315" s="37" t="s">
        <v>210</v>
      </c>
      <c r="B1315" s="45"/>
      <c r="C1315" s="46"/>
      <c r="D1315" s="46"/>
      <c r="E1315" s="39" t="s">
        <v>5558</v>
      </c>
      <c r="F1315" s="46"/>
      <c r="G1315" s="46"/>
      <c r="H1315" s="46"/>
      <c r="I1315" s="46"/>
      <c r="J1315" s="48"/>
    </row>
    <row r="1316" ht="30">
      <c r="A1316" s="37" t="s">
        <v>202</v>
      </c>
      <c r="B1316" s="37">
        <v>335</v>
      </c>
      <c r="C1316" s="38" t="s">
        <v>5796</v>
      </c>
      <c r="D1316" s="37" t="s">
        <v>204</v>
      </c>
      <c r="E1316" s="39" t="s">
        <v>5797</v>
      </c>
      <c r="F1316" s="40" t="s">
        <v>206</v>
      </c>
      <c r="G1316" s="41">
        <v>1</v>
      </c>
      <c r="H1316" s="42">
        <v>0</v>
      </c>
      <c r="I1316" s="43">
        <f>ROUND(G1316*H1316,P4)</f>
        <v>0</v>
      </c>
      <c r="J1316" s="37"/>
      <c r="O1316" s="44">
        <f>I1316*0.21</f>
        <v>0</v>
      </c>
      <c r="P1316">
        <v>3</v>
      </c>
    </row>
    <row r="1317" ht="30">
      <c r="A1317" s="37" t="s">
        <v>207</v>
      </c>
      <c r="B1317" s="45"/>
      <c r="C1317" s="46"/>
      <c r="D1317" s="46"/>
      <c r="E1317" s="39" t="s">
        <v>5797</v>
      </c>
      <c r="F1317" s="46"/>
      <c r="G1317" s="46"/>
      <c r="H1317" s="46"/>
      <c r="I1317" s="46"/>
      <c r="J1317" s="48"/>
    </row>
    <row r="1318" ht="225">
      <c r="A1318" s="37" t="s">
        <v>208</v>
      </c>
      <c r="B1318" s="45"/>
      <c r="C1318" s="46"/>
      <c r="D1318" s="46"/>
      <c r="E1318" s="49" t="s">
        <v>5798</v>
      </c>
      <c r="F1318" s="46"/>
      <c r="G1318" s="46"/>
      <c r="H1318" s="46"/>
      <c r="I1318" s="46"/>
      <c r="J1318" s="48"/>
    </row>
    <row r="1319" ht="45">
      <c r="A1319" s="37" t="s">
        <v>210</v>
      </c>
      <c r="B1319" s="45"/>
      <c r="C1319" s="46"/>
      <c r="D1319" s="46"/>
      <c r="E1319" s="39" t="s">
        <v>5558</v>
      </c>
      <c r="F1319" s="46"/>
      <c r="G1319" s="46"/>
      <c r="H1319" s="46"/>
      <c r="I1319" s="46"/>
      <c r="J1319" s="48"/>
    </row>
    <row r="1320" ht="30">
      <c r="A1320" s="37" t="s">
        <v>202</v>
      </c>
      <c r="B1320" s="37">
        <v>336</v>
      </c>
      <c r="C1320" s="38" t="s">
        <v>5799</v>
      </c>
      <c r="D1320" s="37" t="s">
        <v>204</v>
      </c>
      <c r="E1320" s="39" t="s">
        <v>5800</v>
      </c>
      <c r="F1320" s="40" t="s">
        <v>206</v>
      </c>
      <c r="G1320" s="41">
        <v>6</v>
      </c>
      <c r="H1320" s="42">
        <v>0</v>
      </c>
      <c r="I1320" s="43">
        <f>ROUND(G1320*H1320,P4)</f>
        <v>0</v>
      </c>
      <c r="J1320" s="37"/>
      <c r="O1320" s="44">
        <f>I1320*0.21</f>
        <v>0</v>
      </c>
      <c r="P1320">
        <v>3</v>
      </c>
    </row>
    <row r="1321" ht="30">
      <c r="A1321" s="37" t="s">
        <v>207</v>
      </c>
      <c r="B1321" s="45"/>
      <c r="C1321" s="46"/>
      <c r="D1321" s="46"/>
      <c r="E1321" s="39" t="s">
        <v>5800</v>
      </c>
      <c r="F1321" s="46"/>
      <c r="G1321" s="46"/>
      <c r="H1321" s="46"/>
      <c r="I1321" s="46"/>
      <c r="J1321" s="48"/>
    </row>
    <row r="1322" ht="405">
      <c r="A1322" s="37" t="s">
        <v>208</v>
      </c>
      <c r="B1322" s="45"/>
      <c r="C1322" s="46"/>
      <c r="D1322" s="46"/>
      <c r="E1322" s="49" t="s">
        <v>5801</v>
      </c>
      <c r="F1322" s="46"/>
      <c r="G1322" s="46"/>
      <c r="H1322" s="46"/>
      <c r="I1322" s="46"/>
      <c r="J1322" s="48"/>
    </row>
    <row r="1323" ht="45">
      <c r="A1323" s="37" t="s">
        <v>210</v>
      </c>
      <c r="B1323" s="45"/>
      <c r="C1323" s="46"/>
      <c r="D1323" s="46"/>
      <c r="E1323" s="39" t="s">
        <v>5558</v>
      </c>
      <c r="F1323" s="46"/>
      <c r="G1323" s="46"/>
      <c r="H1323" s="46"/>
      <c r="I1323" s="46"/>
      <c r="J1323" s="48"/>
    </row>
    <row r="1324" ht="30">
      <c r="A1324" s="37" t="s">
        <v>202</v>
      </c>
      <c r="B1324" s="37">
        <v>337</v>
      </c>
      <c r="C1324" s="38" t="s">
        <v>5802</v>
      </c>
      <c r="D1324" s="37" t="s">
        <v>204</v>
      </c>
      <c r="E1324" s="39" t="s">
        <v>5803</v>
      </c>
      <c r="F1324" s="40" t="s">
        <v>206</v>
      </c>
      <c r="G1324" s="41">
        <v>1</v>
      </c>
      <c r="H1324" s="42">
        <v>0</v>
      </c>
      <c r="I1324" s="43">
        <f>ROUND(G1324*H1324,P4)</f>
        <v>0</v>
      </c>
      <c r="J1324" s="37"/>
      <c r="O1324" s="44">
        <f>I1324*0.21</f>
        <v>0</v>
      </c>
      <c r="P1324">
        <v>3</v>
      </c>
    </row>
    <row r="1325" ht="30">
      <c r="A1325" s="37" t="s">
        <v>207</v>
      </c>
      <c r="B1325" s="45"/>
      <c r="C1325" s="46"/>
      <c r="D1325" s="46"/>
      <c r="E1325" s="39" t="s">
        <v>5803</v>
      </c>
      <c r="F1325" s="46"/>
      <c r="G1325" s="46"/>
      <c r="H1325" s="46"/>
      <c r="I1325" s="46"/>
      <c r="J1325" s="48"/>
    </row>
    <row r="1326" ht="195">
      <c r="A1326" s="37" t="s">
        <v>208</v>
      </c>
      <c r="B1326" s="45"/>
      <c r="C1326" s="46"/>
      <c r="D1326" s="46"/>
      <c r="E1326" s="49" t="s">
        <v>5804</v>
      </c>
      <c r="F1326" s="46"/>
      <c r="G1326" s="46"/>
      <c r="H1326" s="46"/>
      <c r="I1326" s="46"/>
      <c r="J1326" s="48"/>
    </row>
    <row r="1327" ht="45">
      <c r="A1327" s="37" t="s">
        <v>210</v>
      </c>
      <c r="B1327" s="45"/>
      <c r="C1327" s="46"/>
      <c r="D1327" s="46"/>
      <c r="E1327" s="39" t="s">
        <v>5558</v>
      </c>
      <c r="F1327" s="46"/>
      <c r="G1327" s="46"/>
      <c r="H1327" s="46"/>
      <c r="I1327" s="46"/>
      <c r="J1327" s="48"/>
    </row>
    <row r="1328" ht="30">
      <c r="A1328" s="37" t="s">
        <v>202</v>
      </c>
      <c r="B1328" s="37">
        <v>338</v>
      </c>
      <c r="C1328" s="38" t="s">
        <v>5805</v>
      </c>
      <c r="D1328" s="37" t="s">
        <v>204</v>
      </c>
      <c r="E1328" s="39" t="s">
        <v>5806</v>
      </c>
      <c r="F1328" s="40" t="s">
        <v>206</v>
      </c>
      <c r="G1328" s="41">
        <v>1</v>
      </c>
      <c r="H1328" s="42">
        <v>0</v>
      </c>
      <c r="I1328" s="43">
        <f>ROUND(G1328*H1328,P4)</f>
        <v>0</v>
      </c>
      <c r="J1328" s="37"/>
      <c r="O1328" s="44">
        <f>I1328*0.21</f>
        <v>0</v>
      </c>
      <c r="P1328">
        <v>3</v>
      </c>
    </row>
    <row r="1329" ht="30">
      <c r="A1329" s="37" t="s">
        <v>207</v>
      </c>
      <c r="B1329" s="45"/>
      <c r="C1329" s="46"/>
      <c r="D1329" s="46"/>
      <c r="E1329" s="39" t="s">
        <v>5806</v>
      </c>
      <c r="F1329" s="46"/>
      <c r="G1329" s="46"/>
      <c r="H1329" s="46"/>
      <c r="I1329" s="46"/>
      <c r="J1329" s="48"/>
    </row>
    <row r="1330" ht="150">
      <c r="A1330" s="37" t="s">
        <v>208</v>
      </c>
      <c r="B1330" s="45"/>
      <c r="C1330" s="46"/>
      <c r="D1330" s="46"/>
      <c r="E1330" s="49" t="s">
        <v>5807</v>
      </c>
      <c r="F1330" s="46"/>
      <c r="G1330" s="46"/>
      <c r="H1330" s="46"/>
      <c r="I1330" s="46"/>
      <c r="J1330" s="48"/>
    </row>
    <row r="1331" ht="45">
      <c r="A1331" s="37" t="s">
        <v>210</v>
      </c>
      <c r="B1331" s="45"/>
      <c r="C1331" s="46"/>
      <c r="D1331" s="46"/>
      <c r="E1331" s="39" t="s">
        <v>5558</v>
      </c>
      <c r="F1331" s="46"/>
      <c r="G1331" s="46"/>
      <c r="H1331" s="46"/>
      <c r="I1331" s="46"/>
      <c r="J1331" s="48"/>
    </row>
    <row r="1332" ht="30">
      <c r="A1332" s="37" t="s">
        <v>202</v>
      </c>
      <c r="B1332" s="37">
        <v>339</v>
      </c>
      <c r="C1332" s="38" t="s">
        <v>5808</v>
      </c>
      <c r="D1332" s="37" t="s">
        <v>204</v>
      </c>
      <c r="E1332" s="39" t="s">
        <v>5809</v>
      </c>
      <c r="F1332" s="40" t="s">
        <v>206</v>
      </c>
      <c r="G1332" s="41">
        <v>1</v>
      </c>
      <c r="H1332" s="42">
        <v>0</v>
      </c>
      <c r="I1332" s="43">
        <f>ROUND(G1332*H1332,P4)</f>
        <v>0</v>
      </c>
      <c r="J1332" s="37"/>
      <c r="O1332" s="44">
        <f>I1332*0.21</f>
        <v>0</v>
      </c>
      <c r="P1332">
        <v>3</v>
      </c>
    </row>
    <row r="1333" ht="30">
      <c r="A1333" s="37" t="s">
        <v>207</v>
      </c>
      <c r="B1333" s="45"/>
      <c r="C1333" s="46"/>
      <c r="D1333" s="46"/>
      <c r="E1333" s="39" t="s">
        <v>5809</v>
      </c>
      <c r="F1333" s="46"/>
      <c r="G1333" s="46"/>
      <c r="H1333" s="46"/>
      <c r="I1333" s="46"/>
      <c r="J1333" s="48"/>
    </row>
    <row r="1334" ht="150">
      <c r="A1334" s="37" t="s">
        <v>208</v>
      </c>
      <c r="B1334" s="45"/>
      <c r="C1334" s="46"/>
      <c r="D1334" s="46"/>
      <c r="E1334" s="49" t="s">
        <v>5810</v>
      </c>
      <c r="F1334" s="46"/>
      <c r="G1334" s="46"/>
      <c r="H1334" s="46"/>
      <c r="I1334" s="46"/>
      <c r="J1334" s="48"/>
    </row>
    <row r="1335" ht="45">
      <c r="A1335" s="37" t="s">
        <v>210</v>
      </c>
      <c r="B1335" s="45"/>
      <c r="C1335" s="46"/>
      <c r="D1335" s="46"/>
      <c r="E1335" s="39" t="s">
        <v>5558</v>
      </c>
      <c r="F1335" s="46"/>
      <c r="G1335" s="46"/>
      <c r="H1335" s="46"/>
      <c r="I1335" s="46"/>
      <c r="J1335" s="48"/>
    </row>
    <row r="1336" ht="45">
      <c r="A1336" s="37" t="s">
        <v>202</v>
      </c>
      <c r="B1336" s="37">
        <v>340</v>
      </c>
      <c r="C1336" s="38" t="s">
        <v>5811</v>
      </c>
      <c r="D1336" s="37" t="s">
        <v>204</v>
      </c>
      <c r="E1336" s="39" t="s">
        <v>5812</v>
      </c>
      <c r="F1336" s="40" t="s">
        <v>206</v>
      </c>
      <c r="G1336" s="41">
        <v>1</v>
      </c>
      <c r="H1336" s="42">
        <v>0</v>
      </c>
      <c r="I1336" s="43">
        <f>ROUND(G1336*H1336,P4)</f>
        <v>0</v>
      </c>
      <c r="J1336" s="37"/>
      <c r="O1336" s="44">
        <f>I1336*0.21</f>
        <v>0</v>
      </c>
      <c r="P1336">
        <v>3</v>
      </c>
    </row>
    <row r="1337" ht="45">
      <c r="A1337" s="37" t="s">
        <v>207</v>
      </c>
      <c r="B1337" s="45"/>
      <c r="C1337" s="46"/>
      <c r="D1337" s="46"/>
      <c r="E1337" s="39" t="s">
        <v>5813</v>
      </c>
      <c r="F1337" s="46"/>
      <c r="G1337" s="46"/>
      <c r="H1337" s="46"/>
      <c r="I1337" s="46"/>
      <c r="J1337" s="48"/>
    </row>
    <row r="1338" ht="195">
      <c r="A1338" s="37" t="s">
        <v>208</v>
      </c>
      <c r="B1338" s="45"/>
      <c r="C1338" s="46"/>
      <c r="D1338" s="46"/>
      <c r="E1338" s="49" t="s">
        <v>5814</v>
      </c>
      <c r="F1338" s="46"/>
      <c r="G1338" s="46"/>
      <c r="H1338" s="46"/>
      <c r="I1338" s="46"/>
      <c r="J1338" s="48"/>
    </row>
    <row r="1339" ht="45">
      <c r="A1339" s="37" t="s">
        <v>210</v>
      </c>
      <c r="B1339" s="45"/>
      <c r="C1339" s="46"/>
      <c r="D1339" s="46"/>
      <c r="E1339" s="39" t="s">
        <v>5558</v>
      </c>
      <c r="F1339" s="46"/>
      <c r="G1339" s="46"/>
      <c r="H1339" s="46"/>
      <c r="I1339" s="46"/>
      <c r="J1339" s="48"/>
    </row>
    <row r="1340" ht="45">
      <c r="A1340" s="37" t="s">
        <v>202</v>
      </c>
      <c r="B1340" s="37">
        <v>341</v>
      </c>
      <c r="C1340" s="38" t="s">
        <v>5815</v>
      </c>
      <c r="D1340" s="37" t="s">
        <v>204</v>
      </c>
      <c r="E1340" s="39" t="s">
        <v>5816</v>
      </c>
      <c r="F1340" s="40" t="s">
        <v>206</v>
      </c>
      <c r="G1340" s="41">
        <v>3</v>
      </c>
      <c r="H1340" s="42">
        <v>0</v>
      </c>
      <c r="I1340" s="43">
        <f>ROUND(G1340*H1340,P4)</f>
        <v>0</v>
      </c>
      <c r="J1340" s="37"/>
      <c r="O1340" s="44">
        <f>I1340*0.21</f>
        <v>0</v>
      </c>
      <c r="P1340">
        <v>3</v>
      </c>
    </row>
    <row r="1341" ht="45">
      <c r="A1341" s="37" t="s">
        <v>207</v>
      </c>
      <c r="B1341" s="45"/>
      <c r="C1341" s="46"/>
      <c r="D1341" s="46"/>
      <c r="E1341" s="39" t="s">
        <v>5816</v>
      </c>
      <c r="F1341" s="46"/>
      <c r="G1341" s="46"/>
      <c r="H1341" s="46"/>
      <c r="I1341" s="46"/>
      <c r="J1341" s="48"/>
    </row>
    <row r="1342" ht="255">
      <c r="A1342" s="37" t="s">
        <v>208</v>
      </c>
      <c r="B1342" s="45"/>
      <c r="C1342" s="46"/>
      <c r="D1342" s="46"/>
      <c r="E1342" s="49" t="s">
        <v>5817</v>
      </c>
      <c r="F1342" s="46"/>
      <c r="G1342" s="46"/>
      <c r="H1342" s="46"/>
      <c r="I1342" s="46"/>
      <c r="J1342" s="48"/>
    </row>
    <row r="1343" ht="45">
      <c r="A1343" s="37" t="s">
        <v>210</v>
      </c>
      <c r="B1343" s="45"/>
      <c r="C1343" s="46"/>
      <c r="D1343" s="46"/>
      <c r="E1343" s="39" t="s">
        <v>5558</v>
      </c>
      <c r="F1343" s="46"/>
      <c r="G1343" s="46"/>
      <c r="H1343" s="46"/>
      <c r="I1343" s="46"/>
      <c r="J1343" s="48"/>
    </row>
    <row r="1344" ht="30">
      <c r="A1344" s="37" t="s">
        <v>202</v>
      </c>
      <c r="B1344" s="37">
        <v>342</v>
      </c>
      <c r="C1344" s="38" t="s">
        <v>5818</v>
      </c>
      <c r="D1344" s="37" t="s">
        <v>204</v>
      </c>
      <c r="E1344" s="39" t="s">
        <v>5819</v>
      </c>
      <c r="F1344" s="40" t="s">
        <v>206</v>
      </c>
      <c r="G1344" s="41">
        <v>1</v>
      </c>
      <c r="H1344" s="42">
        <v>0</v>
      </c>
      <c r="I1344" s="43">
        <f>ROUND(G1344*H1344,P4)</f>
        <v>0</v>
      </c>
      <c r="J1344" s="37"/>
      <c r="O1344" s="44">
        <f>I1344*0.21</f>
        <v>0</v>
      </c>
      <c r="P1344">
        <v>3</v>
      </c>
    </row>
    <row r="1345" ht="30">
      <c r="A1345" s="37" t="s">
        <v>207</v>
      </c>
      <c r="B1345" s="45"/>
      <c r="C1345" s="46"/>
      <c r="D1345" s="46"/>
      <c r="E1345" s="39" t="s">
        <v>5819</v>
      </c>
      <c r="F1345" s="46"/>
      <c r="G1345" s="46"/>
      <c r="H1345" s="46"/>
      <c r="I1345" s="46"/>
      <c r="J1345" s="48"/>
    </row>
    <row r="1346" ht="150">
      <c r="A1346" s="37" t="s">
        <v>208</v>
      </c>
      <c r="B1346" s="45"/>
      <c r="C1346" s="46"/>
      <c r="D1346" s="46"/>
      <c r="E1346" s="49" t="s">
        <v>5820</v>
      </c>
      <c r="F1346" s="46"/>
      <c r="G1346" s="46"/>
      <c r="H1346" s="46"/>
      <c r="I1346" s="46"/>
      <c r="J1346" s="48"/>
    </row>
    <row r="1347" ht="45">
      <c r="A1347" s="37" t="s">
        <v>210</v>
      </c>
      <c r="B1347" s="45"/>
      <c r="C1347" s="46"/>
      <c r="D1347" s="46"/>
      <c r="E1347" s="39" t="s">
        <v>5558</v>
      </c>
      <c r="F1347" s="46"/>
      <c r="G1347" s="46"/>
      <c r="H1347" s="46"/>
      <c r="I1347" s="46"/>
      <c r="J1347" s="48"/>
    </row>
    <row r="1348" ht="30">
      <c r="A1348" s="37" t="s">
        <v>202</v>
      </c>
      <c r="B1348" s="37">
        <v>343</v>
      </c>
      <c r="C1348" s="38" t="s">
        <v>5821</v>
      </c>
      <c r="D1348" s="37" t="s">
        <v>204</v>
      </c>
      <c r="E1348" s="39" t="s">
        <v>5822</v>
      </c>
      <c r="F1348" s="40" t="s">
        <v>206</v>
      </c>
      <c r="G1348" s="41">
        <v>3</v>
      </c>
      <c r="H1348" s="42">
        <v>0</v>
      </c>
      <c r="I1348" s="43">
        <f>ROUND(G1348*H1348,P4)</f>
        <v>0</v>
      </c>
      <c r="J1348" s="37"/>
      <c r="O1348" s="44">
        <f>I1348*0.21</f>
        <v>0</v>
      </c>
      <c r="P1348">
        <v>3</v>
      </c>
    </row>
    <row r="1349" ht="30">
      <c r="A1349" s="37" t="s">
        <v>207</v>
      </c>
      <c r="B1349" s="45"/>
      <c r="C1349" s="46"/>
      <c r="D1349" s="46"/>
      <c r="E1349" s="39" t="s">
        <v>5822</v>
      </c>
      <c r="F1349" s="46"/>
      <c r="G1349" s="46"/>
      <c r="H1349" s="46"/>
      <c r="I1349" s="46"/>
      <c r="J1349" s="48"/>
    </row>
    <row r="1350" ht="225">
      <c r="A1350" s="37" t="s">
        <v>208</v>
      </c>
      <c r="B1350" s="45"/>
      <c r="C1350" s="46"/>
      <c r="D1350" s="46"/>
      <c r="E1350" s="49" t="s">
        <v>5823</v>
      </c>
      <c r="F1350" s="46"/>
      <c r="G1350" s="46"/>
      <c r="H1350" s="46"/>
      <c r="I1350" s="46"/>
      <c r="J1350" s="48"/>
    </row>
    <row r="1351" ht="45">
      <c r="A1351" s="37" t="s">
        <v>210</v>
      </c>
      <c r="B1351" s="45"/>
      <c r="C1351" s="46"/>
      <c r="D1351" s="46"/>
      <c r="E1351" s="39" t="s">
        <v>5558</v>
      </c>
      <c r="F1351" s="46"/>
      <c r="G1351" s="46"/>
      <c r="H1351" s="46"/>
      <c r="I1351" s="46"/>
      <c r="J1351" s="48"/>
    </row>
    <row r="1352" ht="30">
      <c r="A1352" s="37" t="s">
        <v>202</v>
      </c>
      <c r="B1352" s="37">
        <v>344</v>
      </c>
      <c r="C1352" s="38" t="s">
        <v>5824</v>
      </c>
      <c r="D1352" s="37" t="s">
        <v>204</v>
      </c>
      <c r="E1352" s="39" t="s">
        <v>5825</v>
      </c>
      <c r="F1352" s="40" t="s">
        <v>217</v>
      </c>
      <c r="G1352" s="41">
        <v>54.030000000000001</v>
      </c>
      <c r="H1352" s="42">
        <v>0</v>
      </c>
      <c r="I1352" s="43">
        <f>ROUND(G1352*H1352,P4)</f>
        <v>0</v>
      </c>
      <c r="J1352" s="37"/>
      <c r="O1352" s="44">
        <f>I1352*0.21</f>
        <v>0</v>
      </c>
      <c r="P1352">
        <v>3</v>
      </c>
    </row>
    <row r="1353" ht="30">
      <c r="A1353" s="37" t="s">
        <v>207</v>
      </c>
      <c r="B1353" s="45"/>
      <c r="C1353" s="46"/>
      <c r="D1353" s="46"/>
      <c r="E1353" s="39" t="s">
        <v>5825</v>
      </c>
      <c r="F1353" s="46"/>
      <c r="G1353" s="46"/>
      <c r="H1353" s="46"/>
      <c r="I1353" s="46"/>
      <c r="J1353" s="48"/>
    </row>
    <row r="1354" ht="255">
      <c r="A1354" s="37" t="s">
        <v>208</v>
      </c>
      <c r="B1354" s="45"/>
      <c r="C1354" s="46"/>
      <c r="D1354" s="46"/>
      <c r="E1354" s="49" t="s">
        <v>5826</v>
      </c>
      <c r="F1354" s="46"/>
      <c r="G1354" s="46"/>
      <c r="H1354" s="46"/>
      <c r="I1354" s="46"/>
      <c r="J1354" s="48"/>
    </row>
    <row r="1355" ht="45">
      <c r="A1355" s="37" t="s">
        <v>210</v>
      </c>
      <c r="B1355" s="45"/>
      <c r="C1355" s="46"/>
      <c r="D1355" s="46"/>
      <c r="E1355" s="39" t="s">
        <v>5502</v>
      </c>
      <c r="F1355" s="46"/>
      <c r="G1355" s="46"/>
      <c r="H1355" s="46"/>
      <c r="I1355" s="46"/>
      <c r="J1355" s="48"/>
    </row>
    <row r="1356" ht="30">
      <c r="A1356" s="37" t="s">
        <v>202</v>
      </c>
      <c r="B1356" s="37">
        <v>345</v>
      </c>
      <c r="C1356" s="38" t="s">
        <v>5827</v>
      </c>
      <c r="D1356" s="37" t="s">
        <v>204</v>
      </c>
      <c r="E1356" s="39" t="s">
        <v>5828</v>
      </c>
      <c r="F1356" s="40" t="s">
        <v>217</v>
      </c>
      <c r="G1356" s="41">
        <v>93.400000000000006</v>
      </c>
      <c r="H1356" s="42">
        <v>0</v>
      </c>
      <c r="I1356" s="43">
        <f>ROUND(G1356*H1356,P4)</f>
        <v>0</v>
      </c>
      <c r="J1356" s="37"/>
      <c r="O1356" s="44">
        <f>I1356*0.21</f>
        <v>0</v>
      </c>
      <c r="P1356">
        <v>3</v>
      </c>
    </row>
    <row r="1357" ht="30">
      <c r="A1357" s="37" t="s">
        <v>207</v>
      </c>
      <c r="B1357" s="45"/>
      <c r="C1357" s="46"/>
      <c r="D1357" s="46"/>
      <c r="E1357" s="39" t="s">
        <v>5828</v>
      </c>
      <c r="F1357" s="46"/>
      <c r="G1357" s="46"/>
      <c r="H1357" s="46"/>
      <c r="I1357" s="46"/>
      <c r="J1357" s="48"/>
    </row>
    <row r="1358" ht="270">
      <c r="A1358" s="37" t="s">
        <v>208</v>
      </c>
      <c r="B1358" s="45"/>
      <c r="C1358" s="46"/>
      <c r="D1358" s="46"/>
      <c r="E1358" s="49" t="s">
        <v>5829</v>
      </c>
      <c r="F1358" s="46"/>
      <c r="G1358" s="46"/>
      <c r="H1358" s="46"/>
      <c r="I1358" s="46"/>
      <c r="J1358" s="48"/>
    </row>
    <row r="1359" ht="45">
      <c r="A1359" s="37" t="s">
        <v>210</v>
      </c>
      <c r="B1359" s="45"/>
      <c r="C1359" s="46"/>
      <c r="D1359" s="46"/>
      <c r="E1359" s="39" t="s">
        <v>5502</v>
      </c>
      <c r="F1359" s="46"/>
      <c r="G1359" s="46"/>
      <c r="H1359" s="46"/>
      <c r="I1359" s="46"/>
      <c r="J1359" s="48"/>
    </row>
    <row r="1360">
      <c r="A1360" s="37" t="s">
        <v>202</v>
      </c>
      <c r="B1360" s="37">
        <v>346</v>
      </c>
      <c r="C1360" s="38" t="s">
        <v>5830</v>
      </c>
      <c r="D1360" s="37" t="s">
        <v>204</v>
      </c>
      <c r="E1360" s="39" t="s">
        <v>5831</v>
      </c>
      <c r="F1360" s="40" t="s">
        <v>206</v>
      </c>
      <c r="G1360" s="41">
        <v>48</v>
      </c>
      <c r="H1360" s="42">
        <v>0</v>
      </c>
      <c r="I1360" s="43">
        <f>ROUND(G1360*H1360,P4)</f>
        <v>0</v>
      </c>
      <c r="J1360" s="37"/>
      <c r="O1360" s="44">
        <f>I1360*0.21</f>
        <v>0</v>
      </c>
      <c r="P1360">
        <v>3</v>
      </c>
    </row>
    <row r="1361">
      <c r="A1361" s="37" t="s">
        <v>207</v>
      </c>
      <c r="B1361" s="45"/>
      <c r="C1361" s="46"/>
      <c r="D1361" s="46"/>
      <c r="E1361" s="39" t="s">
        <v>5831</v>
      </c>
      <c r="F1361" s="46"/>
      <c r="G1361" s="46"/>
      <c r="H1361" s="46"/>
      <c r="I1361" s="46"/>
      <c r="J1361" s="48"/>
    </row>
    <row r="1362" ht="120">
      <c r="A1362" s="37" t="s">
        <v>208</v>
      </c>
      <c r="B1362" s="45"/>
      <c r="C1362" s="46"/>
      <c r="D1362" s="46"/>
      <c r="E1362" s="49" t="s">
        <v>5832</v>
      </c>
      <c r="F1362" s="46"/>
      <c r="G1362" s="46"/>
      <c r="H1362" s="46"/>
      <c r="I1362" s="46"/>
      <c r="J1362" s="48"/>
    </row>
    <row r="1363" ht="45">
      <c r="A1363" s="37" t="s">
        <v>210</v>
      </c>
      <c r="B1363" s="45"/>
      <c r="C1363" s="46"/>
      <c r="D1363" s="46"/>
      <c r="E1363" s="39" t="s">
        <v>5558</v>
      </c>
      <c r="F1363" s="46"/>
      <c r="G1363" s="46"/>
      <c r="H1363" s="46"/>
      <c r="I1363" s="46"/>
      <c r="J1363" s="48"/>
    </row>
    <row r="1364">
      <c r="A1364" s="37" t="s">
        <v>202</v>
      </c>
      <c r="B1364" s="37">
        <v>347</v>
      </c>
      <c r="C1364" s="38" t="s">
        <v>5833</v>
      </c>
      <c r="D1364" s="37" t="s">
        <v>204</v>
      </c>
      <c r="E1364" s="39" t="s">
        <v>5834</v>
      </c>
      <c r="F1364" s="40" t="s">
        <v>206</v>
      </c>
      <c r="G1364" s="41">
        <v>60</v>
      </c>
      <c r="H1364" s="42">
        <v>0</v>
      </c>
      <c r="I1364" s="43">
        <f>ROUND(G1364*H1364,P4)</f>
        <v>0</v>
      </c>
      <c r="J1364" s="37"/>
      <c r="O1364" s="44">
        <f>I1364*0.21</f>
        <v>0</v>
      </c>
      <c r="P1364">
        <v>3</v>
      </c>
    </row>
    <row r="1365">
      <c r="A1365" s="37" t="s">
        <v>207</v>
      </c>
      <c r="B1365" s="45"/>
      <c r="C1365" s="46"/>
      <c r="D1365" s="46"/>
      <c r="E1365" s="39" t="s">
        <v>5834</v>
      </c>
      <c r="F1365" s="46"/>
      <c r="G1365" s="46"/>
      <c r="H1365" s="46"/>
      <c r="I1365" s="46"/>
      <c r="J1365" s="48"/>
    </row>
    <row r="1366" ht="120">
      <c r="A1366" s="37" t="s">
        <v>208</v>
      </c>
      <c r="B1366" s="45"/>
      <c r="C1366" s="46"/>
      <c r="D1366" s="46"/>
      <c r="E1366" s="49" t="s">
        <v>5835</v>
      </c>
      <c r="F1366" s="46"/>
      <c r="G1366" s="46"/>
      <c r="H1366" s="46"/>
      <c r="I1366" s="46"/>
      <c r="J1366" s="48"/>
    </row>
    <row r="1367" ht="45">
      <c r="A1367" s="37" t="s">
        <v>210</v>
      </c>
      <c r="B1367" s="45"/>
      <c r="C1367" s="46"/>
      <c r="D1367" s="46"/>
      <c r="E1367" s="39" t="s">
        <v>5558</v>
      </c>
      <c r="F1367" s="46"/>
      <c r="G1367" s="46"/>
      <c r="H1367" s="46"/>
      <c r="I1367" s="46"/>
      <c r="J1367" s="48"/>
    </row>
    <row r="1368" ht="30">
      <c r="A1368" s="37" t="s">
        <v>202</v>
      </c>
      <c r="B1368" s="37">
        <v>348</v>
      </c>
      <c r="C1368" s="38" t="s">
        <v>5836</v>
      </c>
      <c r="D1368" s="37" t="s">
        <v>204</v>
      </c>
      <c r="E1368" s="39" t="s">
        <v>5837</v>
      </c>
      <c r="F1368" s="40" t="s">
        <v>206</v>
      </c>
      <c r="G1368" s="41">
        <v>6</v>
      </c>
      <c r="H1368" s="42">
        <v>0</v>
      </c>
      <c r="I1368" s="43">
        <f>ROUND(G1368*H1368,P4)</f>
        <v>0</v>
      </c>
      <c r="J1368" s="37"/>
      <c r="O1368" s="44">
        <f>I1368*0.21</f>
        <v>0</v>
      </c>
      <c r="P1368">
        <v>3</v>
      </c>
    </row>
    <row r="1369" ht="30">
      <c r="A1369" s="37" t="s">
        <v>207</v>
      </c>
      <c r="B1369" s="45"/>
      <c r="C1369" s="46"/>
      <c r="D1369" s="46"/>
      <c r="E1369" s="39" t="s">
        <v>5837</v>
      </c>
      <c r="F1369" s="46"/>
      <c r="G1369" s="46"/>
      <c r="H1369" s="46"/>
      <c r="I1369" s="46"/>
      <c r="J1369" s="48"/>
    </row>
    <row r="1370" ht="150">
      <c r="A1370" s="37" t="s">
        <v>208</v>
      </c>
      <c r="B1370" s="45"/>
      <c r="C1370" s="46"/>
      <c r="D1370" s="46"/>
      <c r="E1370" s="49" t="s">
        <v>5838</v>
      </c>
      <c r="F1370" s="46"/>
      <c r="G1370" s="46"/>
      <c r="H1370" s="46"/>
      <c r="I1370" s="46"/>
      <c r="J1370" s="48"/>
    </row>
    <row r="1371" ht="45">
      <c r="A1371" s="37" t="s">
        <v>210</v>
      </c>
      <c r="B1371" s="45"/>
      <c r="C1371" s="46"/>
      <c r="D1371" s="46"/>
      <c r="E1371" s="39" t="s">
        <v>5558</v>
      </c>
      <c r="F1371" s="46"/>
      <c r="G1371" s="46"/>
      <c r="H1371" s="46"/>
      <c r="I1371" s="46"/>
      <c r="J1371" s="48"/>
    </row>
    <row r="1372" ht="30">
      <c r="A1372" s="37" t="s">
        <v>202</v>
      </c>
      <c r="B1372" s="37">
        <v>349</v>
      </c>
      <c r="C1372" s="38" t="s">
        <v>5839</v>
      </c>
      <c r="D1372" s="37" t="s">
        <v>204</v>
      </c>
      <c r="E1372" s="39" t="s">
        <v>5840</v>
      </c>
      <c r="F1372" s="40" t="s">
        <v>206</v>
      </c>
      <c r="G1372" s="41">
        <v>9</v>
      </c>
      <c r="H1372" s="42">
        <v>0</v>
      </c>
      <c r="I1372" s="43">
        <f>ROUND(G1372*H1372,P4)</f>
        <v>0</v>
      </c>
      <c r="J1372" s="37"/>
      <c r="O1372" s="44">
        <f>I1372*0.21</f>
        <v>0</v>
      </c>
      <c r="P1372">
        <v>3</v>
      </c>
    </row>
    <row r="1373" ht="30">
      <c r="A1373" s="37" t="s">
        <v>207</v>
      </c>
      <c r="B1373" s="45"/>
      <c r="C1373" s="46"/>
      <c r="D1373" s="46"/>
      <c r="E1373" s="39" t="s">
        <v>5840</v>
      </c>
      <c r="F1373" s="46"/>
      <c r="G1373" s="46"/>
      <c r="H1373" s="46"/>
      <c r="I1373" s="46"/>
      <c r="J1373" s="48"/>
    </row>
    <row r="1374" ht="150">
      <c r="A1374" s="37" t="s">
        <v>208</v>
      </c>
      <c r="B1374" s="45"/>
      <c r="C1374" s="46"/>
      <c r="D1374" s="46"/>
      <c r="E1374" s="49" t="s">
        <v>5841</v>
      </c>
      <c r="F1374" s="46"/>
      <c r="G1374" s="46"/>
      <c r="H1374" s="46"/>
      <c r="I1374" s="46"/>
      <c r="J1374" s="48"/>
    </row>
    <row r="1375" ht="45">
      <c r="A1375" s="37" t="s">
        <v>210</v>
      </c>
      <c r="B1375" s="45"/>
      <c r="C1375" s="46"/>
      <c r="D1375" s="46"/>
      <c r="E1375" s="39" t="s">
        <v>5558</v>
      </c>
      <c r="F1375" s="46"/>
      <c r="G1375" s="46"/>
      <c r="H1375" s="46"/>
      <c r="I1375" s="46"/>
      <c r="J1375" s="48"/>
    </row>
    <row r="1376" ht="45">
      <c r="A1376" s="37" t="s">
        <v>202</v>
      </c>
      <c r="B1376" s="37">
        <v>350</v>
      </c>
      <c r="C1376" s="38" t="s">
        <v>5842</v>
      </c>
      <c r="D1376" s="37" t="s">
        <v>204</v>
      </c>
      <c r="E1376" s="39" t="s">
        <v>5843</v>
      </c>
      <c r="F1376" s="40" t="s">
        <v>227</v>
      </c>
      <c r="G1376" s="41">
        <v>474.25200000000001</v>
      </c>
      <c r="H1376" s="42">
        <v>0</v>
      </c>
      <c r="I1376" s="43">
        <f>ROUND(G1376*H1376,P4)</f>
        <v>0</v>
      </c>
      <c r="J1376" s="37"/>
      <c r="O1376" s="44">
        <f>I1376*0.21</f>
        <v>0</v>
      </c>
      <c r="P1376">
        <v>3</v>
      </c>
    </row>
    <row r="1377" ht="45">
      <c r="A1377" s="37" t="s">
        <v>207</v>
      </c>
      <c r="B1377" s="45"/>
      <c r="C1377" s="46"/>
      <c r="D1377" s="46"/>
      <c r="E1377" s="39" t="s">
        <v>5843</v>
      </c>
      <c r="F1377" s="46"/>
      <c r="G1377" s="46"/>
      <c r="H1377" s="46"/>
      <c r="I1377" s="46"/>
      <c r="J1377" s="48"/>
    </row>
    <row r="1378" ht="240">
      <c r="A1378" s="37" t="s">
        <v>208</v>
      </c>
      <c r="B1378" s="45"/>
      <c r="C1378" s="46"/>
      <c r="D1378" s="46"/>
      <c r="E1378" s="49" t="s">
        <v>5844</v>
      </c>
      <c r="F1378" s="46"/>
      <c r="G1378" s="46"/>
      <c r="H1378" s="46"/>
      <c r="I1378" s="46"/>
      <c r="J1378" s="48"/>
    </row>
    <row r="1379" ht="60">
      <c r="A1379" s="37" t="s">
        <v>210</v>
      </c>
      <c r="B1379" s="45"/>
      <c r="C1379" s="46"/>
      <c r="D1379" s="46"/>
      <c r="E1379" s="39" t="s">
        <v>4869</v>
      </c>
      <c r="F1379" s="46"/>
      <c r="G1379" s="46"/>
      <c r="H1379" s="46"/>
      <c r="I1379" s="46"/>
      <c r="J1379" s="48"/>
    </row>
    <row r="1380" ht="30">
      <c r="A1380" s="37" t="s">
        <v>202</v>
      </c>
      <c r="B1380" s="37">
        <v>351</v>
      </c>
      <c r="C1380" s="38" t="s">
        <v>5845</v>
      </c>
      <c r="D1380" s="37" t="s">
        <v>204</v>
      </c>
      <c r="E1380" s="39" t="s">
        <v>5846</v>
      </c>
      <c r="F1380" s="40" t="s">
        <v>206</v>
      </c>
      <c r="G1380" s="41">
        <v>1</v>
      </c>
      <c r="H1380" s="42">
        <v>0</v>
      </c>
      <c r="I1380" s="43">
        <f>ROUND(G1380*H1380,P4)</f>
        <v>0</v>
      </c>
      <c r="J1380" s="37"/>
      <c r="O1380" s="44">
        <f>I1380*0.21</f>
        <v>0</v>
      </c>
      <c r="P1380">
        <v>3</v>
      </c>
    </row>
    <row r="1381" ht="30">
      <c r="A1381" s="37" t="s">
        <v>207</v>
      </c>
      <c r="B1381" s="45"/>
      <c r="C1381" s="46"/>
      <c r="D1381" s="46"/>
      <c r="E1381" s="39" t="s">
        <v>5846</v>
      </c>
      <c r="F1381" s="46"/>
      <c r="G1381" s="46"/>
      <c r="H1381" s="46"/>
      <c r="I1381" s="46"/>
      <c r="J1381" s="48"/>
    </row>
    <row r="1382" ht="30">
      <c r="A1382" s="37" t="s">
        <v>208</v>
      </c>
      <c r="B1382" s="45"/>
      <c r="C1382" s="46"/>
      <c r="D1382" s="46"/>
      <c r="E1382" s="49" t="s">
        <v>3506</v>
      </c>
      <c r="F1382" s="46"/>
      <c r="G1382" s="46"/>
      <c r="H1382" s="46"/>
      <c r="I1382" s="46"/>
      <c r="J1382" s="48"/>
    </row>
    <row r="1383" ht="45">
      <c r="A1383" s="37" t="s">
        <v>210</v>
      </c>
      <c r="B1383" s="45"/>
      <c r="C1383" s="46"/>
      <c r="D1383" s="46"/>
      <c r="E1383" s="39" t="s">
        <v>5847</v>
      </c>
      <c r="F1383" s="46"/>
      <c r="G1383" s="46"/>
      <c r="H1383" s="46"/>
      <c r="I1383" s="46"/>
      <c r="J1383" s="48"/>
    </row>
    <row r="1384">
      <c r="A1384" s="31" t="s">
        <v>199</v>
      </c>
      <c r="B1384" s="32"/>
      <c r="C1384" s="33" t="s">
        <v>5848</v>
      </c>
      <c r="D1384" s="34"/>
      <c r="E1384" s="31" t="s">
        <v>5849</v>
      </c>
      <c r="F1384" s="34"/>
      <c r="G1384" s="34"/>
      <c r="H1384" s="34"/>
      <c r="I1384" s="35">
        <f>SUMIFS(I1385:I1435,A1385:A1435,"P")</f>
        <v>0</v>
      </c>
      <c r="J1384" s="36"/>
    </row>
    <row r="1385" ht="30">
      <c r="A1385" s="37" t="s">
        <v>202</v>
      </c>
      <c r="B1385" s="37">
        <v>352</v>
      </c>
      <c r="C1385" s="38" t="s">
        <v>5850</v>
      </c>
      <c r="D1385" s="37" t="s">
        <v>204</v>
      </c>
      <c r="E1385" s="39" t="s">
        <v>5851</v>
      </c>
      <c r="F1385" s="40" t="s">
        <v>227</v>
      </c>
      <c r="G1385" s="41">
        <v>281.05000000000001</v>
      </c>
      <c r="H1385" s="42">
        <v>0</v>
      </c>
      <c r="I1385" s="43">
        <f>ROUND(G1385*H1385,P4)</f>
        <v>0</v>
      </c>
      <c r="J1385" s="37"/>
      <c r="O1385" s="44">
        <f>I1385*0.21</f>
        <v>0</v>
      </c>
      <c r="P1385">
        <v>3</v>
      </c>
    </row>
    <row r="1386" ht="30">
      <c r="A1386" s="37" t="s">
        <v>207</v>
      </c>
      <c r="B1386" s="45"/>
      <c r="C1386" s="46"/>
      <c r="D1386" s="46"/>
      <c r="E1386" s="39" t="s">
        <v>5851</v>
      </c>
      <c r="F1386" s="46"/>
      <c r="G1386" s="46"/>
      <c r="H1386" s="46"/>
      <c r="I1386" s="46"/>
      <c r="J1386" s="48"/>
    </row>
    <row r="1387" ht="75">
      <c r="A1387" s="37" t="s">
        <v>208</v>
      </c>
      <c r="B1387" s="45"/>
      <c r="C1387" s="46"/>
      <c r="D1387" s="46"/>
      <c r="E1387" s="49" t="s">
        <v>5852</v>
      </c>
      <c r="F1387" s="46"/>
      <c r="G1387" s="46"/>
      <c r="H1387" s="46"/>
      <c r="I1387" s="46"/>
      <c r="J1387" s="48"/>
    </row>
    <row r="1388">
      <c r="A1388" s="37" t="s">
        <v>210</v>
      </c>
      <c r="B1388" s="45"/>
      <c r="C1388" s="46"/>
      <c r="D1388" s="46"/>
      <c r="E1388" s="47" t="s">
        <v>204</v>
      </c>
      <c r="F1388" s="46"/>
      <c r="G1388" s="46"/>
      <c r="H1388" s="46"/>
      <c r="I1388" s="46"/>
      <c r="J1388" s="48"/>
    </row>
    <row r="1389" ht="30">
      <c r="A1389" s="37" t="s">
        <v>202</v>
      </c>
      <c r="B1389" s="37">
        <v>353</v>
      </c>
      <c r="C1389" s="38" t="s">
        <v>5853</v>
      </c>
      <c r="D1389" s="37" t="s">
        <v>204</v>
      </c>
      <c r="E1389" s="39" t="s">
        <v>5854</v>
      </c>
      <c r="F1389" s="40" t="s">
        <v>217</v>
      </c>
      <c r="G1389" s="41">
        <v>28.016999999999999</v>
      </c>
      <c r="H1389" s="42">
        <v>0</v>
      </c>
      <c r="I1389" s="43">
        <f>ROUND(G1389*H1389,P4)</f>
        <v>0</v>
      </c>
      <c r="J1389" s="37"/>
      <c r="O1389" s="44">
        <f>I1389*0.21</f>
        <v>0</v>
      </c>
      <c r="P1389">
        <v>3</v>
      </c>
    </row>
    <row r="1390" ht="30">
      <c r="A1390" s="37" t="s">
        <v>207</v>
      </c>
      <c r="B1390" s="45"/>
      <c r="C1390" s="46"/>
      <c r="D1390" s="46"/>
      <c r="E1390" s="39" t="s">
        <v>5854</v>
      </c>
      <c r="F1390" s="46"/>
      <c r="G1390" s="46"/>
      <c r="H1390" s="46"/>
      <c r="I1390" s="46"/>
      <c r="J1390" s="48"/>
    </row>
    <row r="1391" ht="225">
      <c r="A1391" s="37" t="s">
        <v>208</v>
      </c>
      <c r="B1391" s="45"/>
      <c r="C1391" s="46"/>
      <c r="D1391" s="46"/>
      <c r="E1391" s="49" t="s">
        <v>5855</v>
      </c>
      <c r="F1391" s="46"/>
      <c r="G1391" s="46"/>
      <c r="H1391" s="46"/>
      <c r="I1391" s="46"/>
      <c r="J1391" s="48"/>
    </row>
    <row r="1392">
      <c r="A1392" s="37" t="s">
        <v>210</v>
      </c>
      <c r="B1392" s="45"/>
      <c r="C1392" s="46"/>
      <c r="D1392" s="46"/>
      <c r="E1392" s="47" t="s">
        <v>204</v>
      </c>
      <c r="F1392" s="46"/>
      <c r="G1392" s="46"/>
      <c r="H1392" s="46"/>
      <c r="I1392" s="46"/>
      <c r="J1392" s="48"/>
    </row>
    <row r="1393">
      <c r="A1393" s="37" t="s">
        <v>202</v>
      </c>
      <c r="B1393" s="37">
        <v>354</v>
      </c>
      <c r="C1393" s="38" t="s">
        <v>5856</v>
      </c>
      <c r="D1393" s="37" t="s">
        <v>204</v>
      </c>
      <c r="E1393" s="39" t="s">
        <v>5857</v>
      </c>
      <c r="F1393" s="40" t="s">
        <v>227</v>
      </c>
      <c r="G1393" s="41">
        <v>255.5</v>
      </c>
      <c r="H1393" s="42">
        <v>0</v>
      </c>
      <c r="I1393" s="43">
        <f>ROUND(G1393*H1393,P4)</f>
        <v>0</v>
      </c>
      <c r="J1393" s="37"/>
      <c r="O1393" s="44">
        <f>I1393*0.21</f>
        <v>0</v>
      </c>
      <c r="P1393">
        <v>3</v>
      </c>
    </row>
    <row r="1394">
      <c r="A1394" s="37" t="s">
        <v>207</v>
      </c>
      <c r="B1394" s="45"/>
      <c r="C1394" s="46"/>
      <c r="D1394" s="46"/>
      <c r="E1394" s="39" t="s">
        <v>5857</v>
      </c>
      <c r="F1394" s="46"/>
      <c r="G1394" s="46"/>
      <c r="H1394" s="46"/>
      <c r="I1394" s="46"/>
      <c r="J1394" s="48"/>
    </row>
    <row r="1395" ht="60">
      <c r="A1395" s="37" t="s">
        <v>208</v>
      </c>
      <c r="B1395" s="45"/>
      <c r="C1395" s="46"/>
      <c r="D1395" s="46"/>
      <c r="E1395" s="49" t="s">
        <v>5858</v>
      </c>
      <c r="F1395" s="46"/>
      <c r="G1395" s="46"/>
      <c r="H1395" s="46"/>
      <c r="I1395" s="46"/>
      <c r="J1395" s="48"/>
    </row>
    <row r="1396">
      <c r="A1396" s="37" t="s">
        <v>210</v>
      </c>
      <c r="B1396" s="45"/>
      <c r="C1396" s="46"/>
      <c r="D1396" s="46"/>
      <c r="E1396" s="47" t="s">
        <v>204</v>
      </c>
      <c r="F1396" s="46"/>
      <c r="G1396" s="46"/>
      <c r="H1396" s="46"/>
      <c r="I1396" s="46"/>
      <c r="J1396" s="48"/>
    </row>
    <row r="1397">
      <c r="A1397" s="37" t="s">
        <v>202</v>
      </c>
      <c r="B1397" s="37">
        <v>355</v>
      </c>
      <c r="C1397" s="38" t="s">
        <v>5859</v>
      </c>
      <c r="D1397" s="37" t="s">
        <v>204</v>
      </c>
      <c r="E1397" s="39" t="s">
        <v>5860</v>
      </c>
      <c r="F1397" s="40" t="s">
        <v>227</v>
      </c>
      <c r="G1397" s="41">
        <v>255.5</v>
      </c>
      <c r="H1397" s="42">
        <v>0</v>
      </c>
      <c r="I1397" s="43">
        <f>ROUND(G1397*H1397,P4)</f>
        <v>0</v>
      </c>
      <c r="J1397" s="37"/>
      <c r="O1397" s="44">
        <f>I1397*0.21</f>
        <v>0</v>
      </c>
      <c r="P1397">
        <v>3</v>
      </c>
    </row>
    <row r="1398">
      <c r="A1398" s="37" t="s">
        <v>207</v>
      </c>
      <c r="B1398" s="45"/>
      <c r="C1398" s="46"/>
      <c r="D1398" s="46"/>
      <c r="E1398" s="39" t="s">
        <v>5860</v>
      </c>
      <c r="F1398" s="46"/>
      <c r="G1398" s="46"/>
      <c r="H1398" s="46"/>
      <c r="I1398" s="46"/>
      <c r="J1398" s="48"/>
    </row>
    <row r="1399" ht="60">
      <c r="A1399" s="37" t="s">
        <v>208</v>
      </c>
      <c r="B1399" s="45"/>
      <c r="C1399" s="46"/>
      <c r="D1399" s="46"/>
      <c r="E1399" s="49" t="s">
        <v>5858</v>
      </c>
      <c r="F1399" s="46"/>
      <c r="G1399" s="46"/>
      <c r="H1399" s="46"/>
      <c r="I1399" s="46"/>
      <c r="J1399" s="48"/>
    </row>
    <row r="1400">
      <c r="A1400" s="37" t="s">
        <v>210</v>
      </c>
      <c r="B1400" s="45"/>
      <c r="C1400" s="46"/>
      <c r="D1400" s="46"/>
      <c r="E1400" s="47" t="s">
        <v>204</v>
      </c>
      <c r="F1400" s="46"/>
      <c r="G1400" s="46"/>
      <c r="H1400" s="46"/>
      <c r="I1400" s="46"/>
      <c r="J1400" s="48"/>
    </row>
    <row r="1401" ht="30">
      <c r="A1401" s="37" t="s">
        <v>202</v>
      </c>
      <c r="B1401" s="37">
        <v>356</v>
      </c>
      <c r="C1401" s="38" t="s">
        <v>5861</v>
      </c>
      <c r="D1401" s="37" t="s">
        <v>204</v>
      </c>
      <c r="E1401" s="39" t="s">
        <v>5862</v>
      </c>
      <c r="F1401" s="40" t="s">
        <v>217</v>
      </c>
      <c r="G1401" s="41">
        <v>769.00400000000002</v>
      </c>
      <c r="H1401" s="42">
        <v>0</v>
      </c>
      <c r="I1401" s="43">
        <f>ROUND(G1401*H1401,P4)</f>
        <v>0</v>
      </c>
      <c r="J1401" s="37"/>
      <c r="O1401" s="44">
        <f>I1401*0.21</f>
        <v>0</v>
      </c>
      <c r="P1401">
        <v>3</v>
      </c>
    </row>
    <row r="1402" ht="30">
      <c r="A1402" s="37" t="s">
        <v>207</v>
      </c>
      <c r="B1402" s="45"/>
      <c r="C1402" s="46"/>
      <c r="D1402" s="46"/>
      <c r="E1402" s="39" t="s">
        <v>5862</v>
      </c>
      <c r="F1402" s="46"/>
      <c r="G1402" s="46"/>
      <c r="H1402" s="46"/>
      <c r="I1402" s="46"/>
      <c r="J1402" s="48"/>
    </row>
    <row r="1403" ht="409.5">
      <c r="A1403" s="37" t="s">
        <v>208</v>
      </c>
      <c r="B1403" s="45"/>
      <c r="C1403" s="46"/>
      <c r="D1403" s="46"/>
      <c r="E1403" s="49" t="s">
        <v>5863</v>
      </c>
      <c r="F1403" s="46"/>
      <c r="G1403" s="46"/>
      <c r="H1403" s="46"/>
      <c r="I1403" s="46"/>
      <c r="J1403" s="48"/>
    </row>
    <row r="1404">
      <c r="A1404" s="37" t="s">
        <v>210</v>
      </c>
      <c r="B1404" s="45"/>
      <c r="C1404" s="46"/>
      <c r="D1404" s="46"/>
      <c r="E1404" s="47" t="s">
        <v>204</v>
      </c>
      <c r="F1404" s="46"/>
      <c r="G1404" s="46"/>
      <c r="H1404" s="46"/>
      <c r="I1404" s="46"/>
      <c r="J1404" s="48"/>
    </row>
    <row r="1405" ht="30">
      <c r="A1405" s="37" t="s">
        <v>202</v>
      </c>
      <c r="B1405" s="37">
        <v>357</v>
      </c>
      <c r="C1405" s="38" t="s">
        <v>5864</v>
      </c>
      <c r="D1405" s="37" t="s">
        <v>204</v>
      </c>
      <c r="E1405" s="39" t="s">
        <v>5865</v>
      </c>
      <c r="F1405" s="40" t="s">
        <v>217</v>
      </c>
      <c r="G1405" s="41">
        <v>107.514</v>
      </c>
      <c r="H1405" s="42">
        <v>0</v>
      </c>
      <c r="I1405" s="43">
        <f>ROUND(G1405*H1405,P4)</f>
        <v>0</v>
      </c>
      <c r="J1405" s="37"/>
      <c r="O1405" s="44">
        <f>I1405*0.21</f>
        <v>0</v>
      </c>
      <c r="P1405">
        <v>3</v>
      </c>
    </row>
    <row r="1406" ht="30">
      <c r="A1406" s="37" t="s">
        <v>207</v>
      </c>
      <c r="B1406" s="45"/>
      <c r="C1406" s="46"/>
      <c r="D1406" s="46"/>
      <c r="E1406" s="39" t="s">
        <v>5865</v>
      </c>
      <c r="F1406" s="46"/>
      <c r="G1406" s="46"/>
      <c r="H1406" s="46"/>
      <c r="I1406" s="46"/>
      <c r="J1406" s="48"/>
    </row>
    <row r="1407" ht="135">
      <c r="A1407" s="37" t="s">
        <v>208</v>
      </c>
      <c r="B1407" s="45"/>
      <c r="C1407" s="46"/>
      <c r="D1407" s="46"/>
      <c r="E1407" s="49" t="s">
        <v>5866</v>
      </c>
      <c r="F1407" s="46"/>
      <c r="G1407" s="46"/>
      <c r="H1407" s="46"/>
      <c r="I1407" s="46"/>
      <c r="J1407" s="48"/>
    </row>
    <row r="1408">
      <c r="A1408" s="37" t="s">
        <v>210</v>
      </c>
      <c r="B1408" s="45"/>
      <c r="C1408" s="46"/>
      <c r="D1408" s="46"/>
      <c r="E1408" s="39" t="s">
        <v>5867</v>
      </c>
      <c r="F1408" s="46"/>
      <c r="G1408" s="46"/>
      <c r="H1408" s="46"/>
      <c r="I1408" s="46"/>
      <c r="J1408" s="48"/>
    </row>
    <row r="1409" ht="45">
      <c r="A1409" s="37" t="s">
        <v>202</v>
      </c>
      <c r="B1409" s="37">
        <v>358</v>
      </c>
      <c r="C1409" s="38" t="s">
        <v>5868</v>
      </c>
      <c r="D1409" s="37" t="s">
        <v>204</v>
      </c>
      <c r="E1409" s="39" t="s">
        <v>5869</v>
      </c>
      <c r="F1409" s="40" t="s">
        <v>217</v>
      </c>
      <c r="G1409" s="41">
        <v>94.536000000000001</v>
      </c>
      <c r="H1409" s="42">
        <v>0</v>
      </c>
      <c r="I1409" s="43">
        <f>ROUND(G1409*H1409,P4)</f>
        <v>0</v>
      </c>
      <c r="J1409" s="37"/>
      <c r="O1409" s="44">
        <f>I1409*0.21</f>
        <v>0</v>
      </c>
      <c r="P1409">
        <v>3</v>
      </c>
    </row>
    <row r="1410" ht="45">
      <c r="A1410" s="37" t="s">
        <v>207</v>
      </c>
      <c r="B1410" s="45"/>
      <c r="C1410" s="46"/>
      <c r="D1410" s="46"/>
      <c r="E1410" s="39" t="s">
        <v>5869</v>
      </c>
      <c r="F1410" s="46"/>
      <c r="G1410" s="46"/>
      <c r="H1410" s="46"/>
      <c r="I1410" s="46"/>
      <c r="J1410" s="48"/>
    </row>
    <row r="1411" ht="150">
      <c r="A1411" s="37" t="s">
        <v>208</v>
      </c>
      <c r="B1411" s="45"/>
      <c r="C1411" s="46"/>
      <c r="D1411" s="46"/>
      <c r="E1411" s="49" t="s">
        <v>5870</v>
      </c>
      <c r="F1411" s="46"/>
      <c r="G1411" s="46"/>
      <c r="H1411" s="46"/>
      <c r="I1411" s="46"/>
      <c r="J1411" s="48"/>
    </row>
    <row r="1412">
      <c r="A1412" s="37" t="s">
        <v>210</v>
      </c>
      <c r="B1412" s="45"/>
      <c r="C1412" s="46"/>
      <c r="D1412" s="46"/>
      <c r="E1412" s="47" t="s">
        <v>204</v>
      </c>
      <c r="F1412" s="46"/>
      <c r="G1412" s="46"/>
      <c r="H1412" s="46"/>
      <c r="I1412" s="46"/>
      <c r="J1412" s="48"/>
    </row>
    <row r="1413" ht="30">
      <c r="A1413" s="37" t="s">
        <v>202</v>
      </c>
      <c r="B1413" s="37">
        <v>359</v>
      </c>
      <c r="C1413" s="38" t="s">
        <v>5871</v>
      </c>
      <c r="D1413" s="37" t="s">
        <v>204</v>
      </c>
      <c r="E1413" s="39" t="s">
        <v>5872</v>
      </c>
      <c r="F1413" s="40" t="s">
        <v>227</v>
      </c>
      <c r="G1413" s="41">
        <v>255.5</v>
      </c>
      <c r="H1413" s="42">
        <v>0</v>
      </c>
      <c r="I1413" s="43">
        <f>ROUND(G1413*H1413,P4)</f>
        <v>0</v>
      </c>
      <c r="J1413" s="37"/>
      <c r="O1413" s="44">
        <f>I1413*0.21</f>
        <v>0</v>
      </c>
      <c r="P1413">
        <v>3</v>
      </c>
    </row>
    <row r="1414" ht="30">
      <c r="A1414" s="37" t="s">
        <v>207</v>
      </c>
      <c r="B1414" s="45"/>
      <c r="C1414" s="46"/>
      <c r="D1414" s="46"/>
      <c r="E1414" s="39" t="s">
        <v>5872</v>
      </c>
      <c r="F1414" s="46"/>
      <c r="G1414" s="46"/>
      <c r="H1414" s="46"/>
      <c r="I1414" s="46"/>
      <c r="J1414" s="48"/>
    </row>
    <row r="1415" ht="409.5">
      <c r="A1415" s="37" t="s">
        <v>208</v>
      </c>
      <c r="B1415" s="45"/>
      <c r="C1415" s="46"/>
      <c r="D1415" s="46"/>
      <c r="E1415" s="49" t="s">
        <v>5873</v>
      </c>
      <c r="F1415" s="46"/>
      <c r="G1415" s="46"/>
      <c r="H1415" s="46"/>
      <c r="I1415" s="46"/>
      <c r="J1415" s="48"/>
    </row>
    <row r="1416">
      <c r="A1416" s="37" t="s">
        <v>210</v>
      </c>
      <c r="B1416" s="45"/>
      <c r="C1416" s="46"/>
      <c r="D1416" s="46"/>
      <c r="E1416" s="47" t="s">
        <v>204</v>
      </c>
      <c r="F1416" s="46"/>
      <c r="G1416" s="46"/>
      <c r="H1416" s="46"/>
      <c r="I1416" s="46"/>
      <c r="J1416" s="48"/>
    </row>
    <row r="1417" ht="30">
      <c r="A1417" s="37" t="s">
        <v>202</v>
      </c>
      <c r="B1417" s="37">
        <v>360</v>
      </c>
      <c r="C1417" s="38" t="s">
        <v>5874</v>
      </c>
      <c r="D1417" s="37" t="s">
        <v>204</v>
      </c>
      <c r="E1417" s="39" t="s">
        <v>5875</v>
      </c>
      <c r="F1417" s="40" t="s">
        <v>227</v>
      </c>
      <c r="G1417" s="41">
        <v>149.09999999999999</v>
      </c>
      <c r="H1417" s="42">
        <v>0</v>
      </c>
      <c r="I1417" s="43">
        <f>ROUND(G1417*H1417,P4)</f>
        <v>0</v>
      </c>
      <c r="J1417" s="37"/>
      <c r="O1417" s="44">
        <f>I1417*0.21</f>
        <v>0</v>
      </c>
      <c r="P1417">
        <v>3</v>
      </c>
    </row>
    <row r="1418" ht="30">
      <c r="A1418" s="37" t="s">
        <v>207</v>
      </c>
      <c r="B1418" s="45"/>
      <c r="C1418" s="46"/>
      <c r="D1418" s="46"/>
      <c r="E1418" s="39" t="s">
        <v>5875</v>
      </c>
      <c r="F1418" s="46"/>
      <c r="G1418" s="46"/>
      <c r="H1418" s="46"/>
      <c r="I1418" s="46"/>
      <c r="J1418" s="48"/>
    </row>
    <row r="1419" ht="409.5">
      <c r="A1419" s="37" t="s">
        <v>208</v>
      </c>
      <c r="B1419" s="45"/>
      <c r="C1419" s="46"/>
      <c r="D1419" s="46"/>
      <c r="E1419" s="49" t="s">
        <v>5876</v>
      </c>
      <c r="F1419" s="46"/>
      <c r="G1419" s="46"/>
      <c r="H1419" s="46"/>
      <c r="I1419" s="46"/>
      <c r="J1419" s="48"/>
    </row>
    <row r="1420">
      <c r="A1420" s="37" t="s">
        <v>210</v>
      </c>
      <c r="B1420" s="45"/>
      <c r="C1420" s="46"/>
      <c r="D1420" s="46"/>
      <c r="E1420" s="47" t="s">
        <v>204</v>
      </c>
      <c r="F1420" s="46"/>
      <c r="G1420" s="46"/>
      <c r="H1420" s="46"/>
      <c r="I1420" s="46"/>
      <c r="J1420" s="48"/>
    </row>
    <row r="1421">
      <c r="A1421" s="37" t="s">
        <v>202</v>
      </c>
      <c r="B1421" s="37">
        <v>361</v>
      </c>
      <c r="C1421" s="38" t="s">
        <v>5877</v>
      </c>
      <c r="D1421" s="37" t="s">
        <v>204</v>
      </c>
      <c r="E1421" s="39" t="s">
        <v>5878</v>
      </c>
      <c r="F1421" s="40" t="s">
        <v>227</v>
      </c>
      <c r="G1421" s="41">
        <v>230.69999999999999</v>
      </c>
      <c r="H1421" s="42">
        <v>0</v>
      </c>
      <c r="I1421" s="43">
        <f>ROUND(G1421*H1421,P4)</f>
        <v>0</v>
      </c>
      <c r="J1421" s="37"/>
      <c r="O1421" s="44">
        <f>I1421*0.21</f>
        <v>0</v>
      </c>
      <c r="P1421">
        <v>3</v>
      </c>
    </row>
    <row r="1422">
      <c r="A1422" s="37" t="s">
        <v>207</v>
      </c>
      <c r="B1422" s="45"/>
      <c r="C1422" s="46"/>
      <c r="D1422" s="46"/>
      <c r="E1422" s="39" t="s">
        <v>5878</v>
      </c>
      <c r="F1422" s="46"/>
      <c r="G1422" s="46"/>
      <c r="H1422" s="46"/>
      <c r="I1422" s="46"/>
      <c r="J1422" s="48"/>
    </row>
    <row r="1423" ht="409.5">
      <c r="A1423" s="37" t="s">
        <v>208</v>
      </c>
      <c r="B1423" s="45"/>
      <c r="C1423" s="46"/>
      <c r="D1423" s="46"/>
      <c r="E1423" s="49" t="s">
        <v>5879</v>
      </c>
      <c r="F1423" s="46"/>
      <c r="G1423" s="46"/>
      <c r="H1423" s="46"/>
      <c r="I1423" s="46"/>
      <c r="J1423" s="48"/>
    </row>
    <row r="1424">
      <c r="A1424" s="37" t="s">
        <v>210</v>
      </c>
      <c r="B1424" s="45"/>
      <c r="C1424" s="46"/>
      <c r="D1424" s="46"/>
      <c r="E1424" s="47" t="s">
        <v>204</v>
      </c>
      <c r="F1424" s="46"/>
      <c r="G1424" s="46"/>
      <c r="H1424" s="46"/>
      <c r="I1424" s="46"/>
      <c r="J1424" s="48"/>
    </row>
    <row r="1425" ht="45">
      <c r="A1425" s="37" t="s">
        <v>202</v>
      </c>
      <c r="B1425" s="37">
        <v>362</v>
      </c>
      <c r="C1425" s="38" t="s">
        <v>5880</v>
      </c>
      <c r="D1425" s="37" t="s">
        <v>204</v>
      </c>
      <c r="E1425" s="39" t="s">
        <v>5881</v>
      </c>
      <c r="F1425" s="40" t="s">
        <v>476</v>
      </c>
      <c r="G1425" s="41">
        <v>11.613</v>
      </c>
      <c r="H1425" s="42">
        <v>0</v>
      </c>
      <c r="I1425" s="43">
        <f>ROUND(G1425*H1425,P4)</f>
        <v>0</v>
      </c>
      <c r="J1425" s="37"/>
      <c r="O1425" s="44">
        <f>I1425*0.21</f>
        <v>0</v>
      </c>
      <c r="P1425">
        <v>3</v>
      </c>
    </row>
    <row r="1426" ht="45">
      <c r="A1426" s="37" t="s">
        <v>207</v>
      </c>
      <c r="B1426" s="45"/>
      <c r="C1426" s="46"/>
      <c r="D1426" s="46"/>
      <c r="E1426" s="39" t="s">
        <v>5881</v>
      </c>
      <c r="F1426" s="46"/>
      <c r="G1426" s="46"/>
      <c r="H1426" s="46"/>
      <c r="I1426" s="46"/>
      <c r="J1426" s="48"/>
    </row>
    <row r="1427">
      <c r="A1427" s="37" t="s">
        <v>210</v>
      </c>
      <c r="B1427" s="45"/>
      <c r="C1427" s="46"/>
      <c r="D1427" s="46"/>
      <c r="E1427" s="47" t="s">
        <v>204</v>
      </c>
      <c r="F1427" s="46"/>
      <c r="G1427" s="46"/>
      <c r="H1427" s="46"/>
      <c r="I1427" s="46"/>
      <c r="J1427" s="48"/>
    </row>
    <row r="1428">
      <c r="A1428" s="37" t="s">
        <v>202</v>
      </c>
      <c r="B1428" s="37">
        <v>363</v>
      </c>
      <c r="C1428" s="38" t="s">
        <v>5882</v>
      </c>
      <c r="D1428" s="37" t="s">
        <v>204</v>
      </c>
      <c r="E1428" s="39" t="s">
        <v>5883</v>
      </c>
      <c r="F1428" s="40" t="s">
        <v>217</v>
      </c>
      <c r="G1428" s="41">
        <v>991.98299999999995</v>
      </c>
      <c r="H1428" s="42">
        <v>0</v>
      </c>
      <c r="I1428" s="43">
        <f>ROUND(G1428*H1428,P4)</f>
        <v>0</v>
      </c>
      <c r="J1428" s="37"/>
      <c r="O1428" s="44">
        <f>I1428*0.21</f>
        <v>0</v>
      </c>
      <c r="P1428">
        <v>3</v>
      </c>
    </row>
    <row r="1429">
      <c r="A1429" s="37" t="s">
        <v>207</v>
      </c>
      <c r="B1429" s="45"/>
      <c r="C1429" s="46"/>
      <c r="D1429" s="46"/>
      <c r="E1429" s="39" t="s">
        <v>5883</v>
      </c>
      <c r="F1429" s="46"/>
      <c r="G1429" s="46"/>
      <c r="H1429" s="46"/>
      <c r="I1429" s="46"/>
      <c r="J1429" s="48"/>
    </row>
    <row r="1430" ht="360">
      <c r="A1430" s="37" t="s">
        <v>208</v>
      </c>
      <c r="B1430" s="45"/>
      <c r="C1430" s="46"/>
      <c r="D1430" s="46"/>
      <c r="E1430" s="49" t="s">
        <v>5884</v>
      </c>
      <c r="F1430" s="46"/>
      <c r="G1430" s="46"/>
      <c r="H1430" s="46"/>
      <c r="I1430" s="46"/>
      <c r="J1430" s="48"/>
    </row>
    <row r="1431">
      <c r="A1431" s="37" t="s">
        <v>210</v>
      </c>
      <c r="B1431" s="45"/>
      <c r="C1431" s="46"/>
      <c r="D1431" s="46"/>
      <c r="E1431" s="47" t="s">
        <v>204</v>
      </c>
      <c r="F1431" s="46"/>
      <c r="G1431" s="46"/>
      <c r="H1431" s="46"/>
      <c r="I1431" s="46"/>
      <c r="J1431" s="48"/>
    </row>
    <row r="1432" ht="30">
      <c r="A1432" s="37" t="s">
        <v>202</v>
      </c>
      <c r="B1432" s="37">
        <v>364</v>
      </c>
      <c r="C1432" s="38" t="s">
        <v>5885</v>
      </c>
      <c r="D1432" s="37" t="s">
        <v>204</v>
      </c>
      <c r="E1432" s="39" t="s">
        <v>5886</v>
      </c>
      <c r="F1432" s="40" t="s">
        <v>877</v>
      </c>
      <c r="G1432" s="41">
        <v>1</v>
      </c>
      <c r="H1432" s="42">
        <v>0</v>
      </c>
      <c r="I1432" s="43">
        <f>ROUND(G1432*H1432,P4)</f>
        <v>0</v>
      </c>
      <c r="J1432" s="37"/>
      <c r="O1432" s="44">
        <f>I1432*0.21</f>
        <v>0</v>
      </c>
      <c r="P1432">
        <v>3</v>
      </c>
    </row>
    <row r="1433" ht="30">
      <c r="A1433" s="37" t="s">
        <v>207</v>
      </c>
      <c r="B1433" s="45"/>
      <c r="C1433" s="46"/>
      <c r="D1433" s="46"/>
      <c r="E1433" s="39" t="s">
        <v>5886</v>
      </c>
      <c r="F1433" s="46"/>
      <c r="G1433" s="46"/>
      <c r="H1433" s="46"/>
      <c r="I1433" s="46"/>
      <c r="J1433" s="48"/>
    </row>
    <row r="1434" ht="30">
      <c r="A1434" s="37" t="s">
        <v>208</v>
      </c>
      <c r="B1434" s="45"/>
      <c r="C1434" s="46"/>
      <c r="D1434" s="46"/>
      <c r="E1434" s="49" t="s">
        <v>5887</v>
      </c>
      <c r="F1434" s="46"/>
      <c r="G1434" s="46"/>
      <c r="H1434" s="46"/>
      <c r="I1434" s="46"/>
      <c r="J1434" s="48"/>
    </row>
    <row r="1435" ht="60">
      <c r="A1435" s="37" t="s">
        <v>210</v>
      </c>
      <c r="B1435" s="45"/>
      <c r="C1435" s="46"/>
      <c r="D1435" s="46"/>
      <c r="E1435" s="39" t="s">
        <v>5144</v>
      </c>
      <c r="F1435" s="46"/>
      <c r="G1435" s="46"/>
      <c r="H1435" s="46"/>
      <c r="I1435" s="46"/>
      <c r="J1435" s="48"/>
    </row>
    <row r="1436">
      <c r="A1436" s="31" t="s">
        <v>199</v>
      </c>
      <c r="B1436" s="32"/>
      <c r="C1436" s="33" t="s">
        <v>5888</v>
      </c>
      <c r="D1436" s="34"/>
      <c r="E1436" s="31" t="s">
        <v>5889</v>
      </c>
      <c r="F1436" s="34"/>
      <c r="G1436" s="34"/>
      <c r="H1436" s="34"/>
      <c r="I1436" s="35">
        <f>SUMIFS(I1437:I1472,A1437:A1472,"P")</f>
        <v>0</v>
      </c>
      <c r="J1436" s="36"/>
    </row>
    <row r="1437" ht="30">
      <c r="A1437" s="37" t="s">
        <v>202</v>
      </c>
      <c r="B1437" s="37">
        <v>365</v>
      </c>
      <c r="C1437" s="38" t="s">
        <v>5890</v>
      </c>
      <c r="D1437" s="37" t="s">
        <v>204</v>
      </c>
      <c r="E1437" s="39" t="s">
        <v>5891</v>
      </c>
      <c r="F1437" s="40" t="s">
        <v>227</v>
      </c>
      <c r="G1437" s="41">
        <v>107.18899999999999</v>
      </c>
      <c r="H1437" s="42">
        <v>0</v>
      </c>
      <c r="I1437" s="43">
        <f>ROUND(G1437*H1437,P4)</f>
        <v>0</v>
      </c>
      <c r="J1437" s="37"/>
      <c r="O1437" s="44">
        <f>I1437*0.21</f>
        <v>0</v>
      </c>
      <c r="P1437">
        <v>3</v>
      </c>
    </row>
    <row r="1438" ht="30">
      <c r="A1438" s="37" t="s">
        <v>207</v>
      </c>
      <c r="B1438" s="45"/>
      <c r="C1438" s="46"/>
      <c r="D1438" s="46"/>
      <c r="E1438" s="39" t="s">
        <v>5891</v>
      </c>
      <c r="F1438" s="46"/>
      <c r="G1438" s="46"/>
      <c r="H1438" s="46"/>
      <c r="I1438" s="46"/>
      <c r="J1438" s="48"/>
    </row>
    <row r="1439" ht="300">
      <c r="A1439" s="37" t="s">
        <v>208</v>
      </c>
      <c r="B1439" s="45"/>
      <c r="C1439" s="46"/>
      <c r="D1439" s="46"/>
      <c r="E1439" s="49" t="s">
        <v>5892</v>
      </c>
      <c r="F1439" s="46"/>
      <c r="G1439" s="46"/>
      <c r="H1439" s="46"/>
      <c r="I1439" s="46"/>
      <c r="J1439" s="48"/>
    </row>
    <row r="1440">
      <c r="A1440" s="37" t="s">
        <v>210</v>
      </c>
      <c r="B1440" s="45"/>
      <c r="C1440" s="46"/>
      <c r="D1440" s="46"/>
      <c r="E1440" s="47" t="s">
        <v>204</v>
      </c>
      <c r="F1440" s="46"/>
      <c r="G1440" s="46"/>
      <c r="H1440" s="46"/>
      <c r="I1440" s="46"/>
      <c r="J1440" s="48"/>
    </row>
    <row r="1441">
      <c r="A1441" s="37" t="s">
        <v>202</v>
      </c>
      <c r="B1441" s="37">
        <v>366</v>
      </c>
      <c r="C1441" s="38" t="s">
        <v>5893</v>
      </c>
      <c r="D1441" s="37" t="s">
        <v>204</v>
      </c>
      <c r="E1441" s="39" t="s">
        <v>5894</v>
      </c>
      <c r="F1441" s="40" t="s">
        <v>227</v>
      </c>
      <c r="G1441" s="41">
        <v>67.349999999999994</v>
      </c>
      <c r="H1441" s="42">
        <v>0</v>
      </c>
      <c r="I1441" s="43">
        <f>ROUND(G1441*H1441,P4)</f>
        <v>0</v>
      </c>
      <c r="J1441" s="37"/>
      <c r="O1441" s="44">
        <f>I1441*0.21</f>
        <v>0</v>
      </c>
      <c r="P1441">
        <v>3</v>
      </c>
    </row>
    <row r="1442">
      <c r="A1442" s="37" t="s">
        <v>207</v>
      </c>
      <c r="B1442" s="45"/>
      <c r="C1442" s="46"/>
      <c r="D1442" s="46"/>
      <c r="E1442" s="39" t="s">
        <v>5894</v>
      </c>
      <c r="F1442" s="46"/>
      <c r="G1442" s="46"/>
      <c r="H1442" s="46"/>
      <c r="I1442" s="46"/>
      <c r="J1442" s="48"/>
    </row>
    <row r="1443" ht="345">
      <c r="A1443" s="37" t="s">
        <v>208</v>
      </c>
      <c r="B1443" s="45"/>
      <c r="C1443" s="46"/>
      <c r="D1443" s="46"/>
      <c r="E1443" s="49" t="s">
        <v>5895</v>
      </c>
      <c r="F1443" s="46"/>
      <c r="G1443" s="46"/>
      <c r="H1443" s="46"/>
      <c r="I1443" s="46"/>
      <c r="J1443" s="48"/>
    </row>
    <row r="1444">
      <c r="A1444" s="37" t="s">
        <v>210</v>
      </c>
      <c r="B1444" s="45"/>
      <c r="C1444" s="46"/>
      <c r="D1444" s="46"/>
      <c r="E1444" s="47" t="s">
        <v>204</v>
      </c>
      <c r="F1444" s="46"/>
      <c r="G1444" s="46"/>
      <c r="H1444" s="46"/>
      <c r="I1444" s="46"/>
      <c r="J1444" s="48"/>
    </row>
    <row r="1445">
      <c r="A1445" s="37" t="s">
        <v>202</v>
      </c>
      <c r="B1445" s="37">
        <v>367</v>
      </c>
      <c r="C1445" s="38" t="s">
        <v>5896</v>
      </c>
      <c r="D1445" s="37" t="s">
        <v>204</v>
      </c>
      <c r="E1445" s="39" t="s">
        <v>5897</v>
      </c>
      <c r="F1445" s="40" t="s">
        <v>227</v>
      </c>
      <c r="G1445" s="41">
        <v>174.53899999999999</v>
      </c>
      <c r="H1445" s="42">
        <v>0</v>
      </c>
      <c r="I1445" s="43">
        <f>ROUND(G1445*H1445,P4)</f>
        <v>0</v>
      </c>
      <c r="J1445" s="37"/>
      <c r="O1445" s="44">
        <f>I1445*0.21</f>
        <v>0</v>
      </c>
      <c r="P1445">
        <v>3</v>
      </c>
    </row>
    <row r="1446">
      <c r="A1446" s="37" t="s">
        <v>207</v>
      </c>
      <c r="B1446" s="45"/>
      <c r="C1446" s="46"/>
      <c r="D1446" s="46"/>
      <c r="E1446" s="39" t="s">
        <v>5897</v>
      </c>
      <c r="F1446" s="46"/>
      <c r="G1446" s="46"/>
      <c r="H1446" s="46"/>
      <c r="I1446" s="46"/>
      <c r="J1446" s="48"/>
    </row>
    <row r="1447" ht="75">
      <c r="A1447" s="37" t="s">
        <v>208</v>
      </c>
      <c r="B1447" s="45"/>
      <c r="C1447" s="46"/>
      <c r="D1447" s="46"/>
      <c r="E1447" s="49" t="s">
        <v>5898</v>
      </c>
      <c r="F1447" s="46"/>
      <c r="G1447" s="46"/>
      <c r="H1447" s="46"/>
      <c r="I1447" s="46"/>
      <c r="J1447" s="48"/>
    </row>
    <row r="1448">
      <c r="A1448" s="37" t="s">
        <v>210</v>
      </c>
      <c r="B1448" s="45"/>
      <c r="C1448" s="46"/>
      <c r="D1448" s="46"/>
      <c r="E1448" s="47" t="s">
        <v>204</v>
      </c>
      <c r="F1448" s="46"/>
      <c r="G1448" s="46"/>
      <c r="H1448" s="46"/>
      <c r="I1448" s="46"/>
      <c r="J1448" s="48"/>
    </row>
    <row r="1449" ht="30">
      <c r="A1449" s="37" t="s">
        <v>202</v>
      </c>
      <c r="B1449" s="37">
        <v>368</v>
      </c>
      <c r="C1449" s="38" t="s">
        <v>5899</v>
      </c>
      <c r="D1449" s="37" t="s">
        <v>204</v>
      </c>
      <c r="E1449" s="39" t="s">
        <v>5900</v>
      </c>
      <c r="F1449" s="40" t="s">
        <v>227</v>
      </c>
      <c r="G1449" s="41">
        <v>174.53899999999999</v>
      </c>
      <c r="H1449" s="42">
        <v>0</v>
      </c>
      <c r="I1449" s="43">
        <f>ROUND(G1449*H1449,P4)</f>
        <v>0</v>
      </c>
      <c r="J1449" s="37"/>
      <c r="O1449" s="44">
        <f>I1449*0.21</f>
        <v>0</v>
      </c>
      <c r="P1449">
        <v>3</v>
      </c>
    </row>
    <row r="1450" ht="30">
      <c r="A1450" s="37" t="s">
        <v>207</v>
      </c>
      <c r="B1450" s="45"/>
      <c r="C1450" s="46"/>
      <c r="D1450" s="46"/>
      <c r="E1450" s="39" t="s">
        <v>5900</v>
      </c>
      <c r="F1450" s="46"/>
      <c r="G1450" s="46"/>
      <c r="H1450" s="46"/>
      <c r="I1450" s="46"/>
      <c r="J1450" s="48"/>
    </row>
    <row r="1451">
      <c r="A1451" s="37" t="s">
        <v>210</v>
      </c>
      <c r="B1451" s="45"/>
      <c r="C1451" s="46"/>
      <c r="D1451" s="46"/>
      <c r="E1451" s="39" t="s">
        <v>5901</v>
      </c>
      <c r="F1451" s="46"/>
      <c r="G1451" s="46"/>
      <c r="H1451" s="46"/>
      <c r="I1451" s="46"/>
      <c r="J1451" s="48"/>
    </row>
    <row r="1452">
      <c r="A1452" s="37" t="s">
        <v>202</v>
      </c>
      <c r="B1452" s="37">
        <v>369</v>
      </c>
      <c r="C1452" s="38" t="s">
        <v>5902</v>
      </c>
      <c r="D1452" s="37" t="s">
        <v>204</v>
      </c>
      <c r="E1452" s="39" t="s">
        <v>5903</v>
      </c>
      <c r="F1452" s="40" t="s">
        <v>227</v>
      </c>
      <c r="G1452" s="41">
        <v>1006.837</v>
      </c>
      <c r="H1452" s="42">
        <v>0</v>
      </c>
      <c r="I1452" s="43">
        <f>ROUND(G1452*H1452,P4)</f>
        <v>0</v>
      </c>
      <c r="J1452" s="37"/>
      <c r="O1452" s="44">
        <f>I1452*0.21</f>
        <v>0</v>
      </c>
      <c r="P1452">
        <v>3</v>
      </c>
    </row>
    <row r="1453">
      <c r="A1453" s="37" t="s">
        <v>207</v>
      </c>
      <c r="B1453" s="45"/>
      <c r="C1453" s="46"/>
      <c r="D1453" s="46"/>
      <c r="E1453" s="39" t="s">
        <v>5903</v>
      </c>
      <c r="F1453" s="46"/>
      <c r="G1453" s="46"/>
      <c r="H1453" s="46"/>
      <c r="I1453" s="46"/>
      <c r="J1453" s="48"/>
    </row>
    <row r="1454" ht="409.5">
      <c r="A1454" s="37" t="s">
        <v>208</v>
      </c>
      <c r="B1454" s="45"/>
      <c r="C1454" s="46"/>
      <c r="D1454" s="46"/>
      <c r="E1454" s="49" t="s">
        <v>5904</v>
      </c>
      <c r="F1454" s="46"/>
      <c r="G1454" s="46"/>
      <c r="H1454" s="46"/>
      <c r="I1454" s="46"/>
      <c r="J1454" s="48"/>
    </row>
    <row r="1455">
      <c r="A1455" s="37" t="s">
        <v>210</v>
      </c>
      <c r="B1455" s="45"/>
      <c r="C1455" s="46"/>
      <c r="D1455" s="46"/>
      <c r="E1455" s="47" t="s">
        <v>204</v>
      </c>
      <c r="F1455" s="46"/>
      <c r="G1455" s="46"/>
      <c r="H1455" s="46"/>
      <c r="I1455" s="46"/>
      <c r="J1455" s="48"/>
    </row>
    <row r="1456">
      <c r="A1456" s="37" t="s">
        <v>202</v>
      </c>
      <c r="B1456" s="37">
        <v>370</v>
      </c>
      <c r="C1456" s="38" t="s">
        <v>5905</v>
      </c>
      <c r="D1456" s="37" t="s">
        <v>204</v>
      </c>
      <c r="E1456" s="39" t="s">
        <v>5906</v>
      </c>
      <c r="F1456" s="40" t="s">
        <v>227</v>
      </c>
      <c r="G1456" s="41">
        <v>1006.837</v>
      </c>
      <c r="H1456" s="42">
        <v>0</v>
      </c>
      <c r="I1456" s="43">
        <f>ROUND(G1456*H1456,P4)</f>
        <v>0</v>
      </c>
      <c r="J1456" s="37"/>
      <c r="O1456" s="44">
        <f>I1456*0.21</f>
        <v>0</v>
      </c>
      <c r="P1456">
        <v>3</v>
      </c>
    </row>
    <row r="1457">
      <c r="A1457" s="37" t="s">
        <v>207</v>
      </c>
      <c r="B1457" s="45"/>
      <c r="C1457" s="46"/>
      <c r="D1457" s="46"/>
      <c r="E1457" s="39" t="s">
        <v>5906</v>
      </c>
      <c r="F1457" s="46"/>
      <c r="G1457" s="46"/>
      <c r="H1457" s="46"/>
      <c r="I1457" s="46"/>
      <c r="J1457" s="48"/>
    </row>
    <row r="1458">
      <c r="A1458" s="37" t="s">
        <v>210</v>
      </c>
      <c r="B1458" s="45"/>
      <c r="C1458" s="46"/>
      <c r="D1458" s="46"/>
      <c r="E1458" s="39" t="s">
        <v>5907</v>
      </c>
      <c r="F1458" s="46"/>
      <c r="G1458" s="46"/>
      <c r="H1458" s="46"/>
      <c r="I1458" s="46"/>
      <c r="J1458" s="48"/>
    </row>
    <row r="1459" ht="30">
      <c r="A1459" s="37" t="s">
        <v>202</v>
      </c>
      <c r="B1459" s="37">
        <v>371</v>
      </c>
      <c r="C1459" s="38" t="s">
        <v>5908</v>
      </c>
      <c r="D1459" s="37" t="s">
        <v>204</v>
      </c>
      <c r="E1459" s="39" t="s">
        <v>5909</v>
      </c>
      <c r="F1459" s="40" t="s">
        <v>227</v>
      </c>
      <c r="G1459" s="41">
        <v>1006.837</v>
      </c>
      <c r="H1459" s="42">
        <v>0</v>
      </c>
      <c r="I1459" s="43">
        <f>ROUND(G1459*H1459,P4)</f>
        <v>0</v>
      </c>
      <c r="J1459" s="37"/>
      <c r="O1459" s="44">
        <f>I1459*0.21</f>
        <v>0</v>
      </c>
      <c r="P1459">
        <v>3</v>
      </c>
    </row>
    <row r="1460" ht="30">
      <c r="A1460" s="37" t="s">
        <v>207</v>
      </c>
      <c r="B1460" s="45"/>
      <c r="C1460" s="46"/>
      <c r="D1460" s="46"/>
      <c r="E1460" s="39" t="s">
        <v>5909</v>
      </c>
      <c r="F1460" s="46"/>
      <c r="G1460" s="46"/>
      <c r="H1460" s="46"/>
      <c r="I1460" s="46"/>
      <c r="J1460" s="48"/>
    </row>
    <row r="1461">
      <c r="A1461" s="37" t="s">
        <v>210</v>
      </c>
      <c r="B1461" s="45"/>
      <c r="C1461" s="46"/>
      <c r="D1461" s="46"/>
      <c r="E1461" s="39" t="s">
        <v>5907</v>
      </c>
      <c r="F1461" s="46"/>
      <c r="G1461" s="46"/>
      <c r="H1461" s="46"/>
      <c r="I1461" s="46"/>
      <c r="J1461" s="48"/>
    </row>
    <row r="1462" ht="45">
      <c r="A1462" s="37" t="s">
        <v>202</v>
      </c>
      <c r="B1462" s="37">
        <v>372</v>
      </c>
      <c r="C1462" s="38" t="s">
        <v>5910</v>
      </c>
      <c r="D1462" s="37" t="s">
        <v>204</v>
      </c>
      <c r="E1462" s="39" t="s">
        <v>5911</v>
      </c>
      <c r="F1462" s="40" t="s">
        <v>476</v>
      </c>
      <c r="G1462" s="41">
        <v>86.838999999999999</v>
      </c>
      <c r="H1462" s="42">
        <v>0</v>
      </c>
      <c r="I1462" s="43">
        <f>ROUND(G1462*H1462,P4)</f>
        <v>0</v>
      </c>
      <c r="J1462" s="37"/>
      <c r="O1462" s="44">
        <f>I1462*0.21</f>
        <v>0</v>
      </c>
      <c r="P1462">
        <v>3</v>
      </c>
    </row>
    <row r="1463" ht="45">
      <c r="A1463" s="37" t="s">
        <v>207</v>
      </c>
      <c r="B1463" s="45"/>
      <c r="C1463" s="46"/>
      <c r="D1463" s="46"/>
      <c r="E1463" s="39" t="s">
        <v>5911</v>
      </c>
      <c r="F1463" s="46"/>
      <c r="G1463" s="46"/>
      <c r="H1463" s="46"/>
      <c r="I1463" s="46"/>
      <c r="J1463" s="48"/>
    </row>
    <row r="1464">
      <c r="A1464" s="37" t="s">
        <v>210</v>
      </c>
      <c r="B1464" s="45"/>
      <c r="C1464" s="46"/>
      <c r="D1464" s="46"/>
      <c r="E1464" s="47" t="s">
        <v>204</v>
      </c>
      <c r="F1464" s="46"/>
      <c r="G1464" s="46"/>
      <c r="H1464" s="46"/>
      <c r="I1464" s="46"/>
      <c r="J1464" s="48"/>
    </row>
    <row r="1465">
      <c r="A1465" s="37" t="s">
        <v>202</v>
      </c>
      <c r="B1465" s="37">
        <v>373</v>
      </c>
      <c r="C1465" s="38" t="s">
        <v>5912</v>
      </c>
      <c r="D1465" s="37" t="s">
        <v>204</v>
      </c>
      <c r="E1465" s="39" t="s">
        <v>5913</v>
      </c>
      <c r="F1465" s="40" t="s">
        <v>227</v>
      </c>
      <c r="G1465" s="41">
        <v>1181.376</v>
      </c>
      <c r="H1465" s="42">
        <v>0</v>
      </c>
      <c r="I1465" s="43">
        <f>ROUND(G1465*H1465,P4)</f>
        <v>0</v>
      </c>
      <c r="J1465" s="37"/>
      <c r="O1465" s="44">
        <f>I1465*0.21</f>
        <v>0</v>
      </c>
      <c r="P1465">
        <v>3</v>
      </c>
    </row>
    <row r="1466">
      <c r="A1466" s="37" t="s">
        <v>207</v>
      </c>
      <c r="B1466" s="45"/>
      <c r="C1466" s="46"/>
      <c r="D1466" s="46"/>
      <c r="E1466" s="39" t="s">
        <v>5913</v>
      </c>
      <c r="F1466" s="46"/>
      <c r="G1466" s="46"/>
      <c r="H1466" s="46"/>
      <c r="I1466" s="46"/>
      <c r="J1466" s="48"/>
    </row>
    <row r="1467" ht="75">
      <c r="A1467" s="37" t="s">
        <v>208</v>
      </c>
      <c r="B1467" s="45"/>
      <c r="C1467" s="46"/>
      <c r="D1467" s="46"/>
      <c r="E1467" s="49" t="s">
        <v>5914</v>
      </c>
      <c r="F1467" s="46"/>
      <c r="G1467" s="46"/>
      <c r="H1467" s="46"/>
      <c r="I1467" s="46"/>
      <c r="J1467" s="48"/>
    </row>
    <row r="1468" ht="60">
      <c r="A1468" s="37" t="s">
        <v>210</v>
      </c>
      <c r="B1468" s="45"/>
      <c r="C1468" s="46"/>
      <c r="D1468" s="46"/>
      <c r="E1468" s="39" t="s">
        <v>4869</v>
      </c>
      <c r="F1468" s="46"/>
      <c r="G1468" s="46"/>
      <c r="H1468" s="46"/>
      <c r="I1468" s="46"/>
      <c r="J1468" s="48"/>
    </row>
    <row r="1469" ht="30">
      <c r="A1469" s="37" t="s">
        <v>202</v>
      </c>
      <c r="B1469" s="37">
        <v>374</v>
      </c>
      <c r="C1469" s="38" t="s">
        <v>5915</v>
      </c>
      <c r="D1469" s="37" t="s">
        <v>204</v>
      </c>
      <c r="E1469" s="39" t="s">
        <v>5916</v>
      </c>
      <c r="F1469" s="40" t="s">
        <v>877</v>
      </c>
      <c r="G1469" s="41">
        <v>1</v>
      </c>
      <c r="H1469" s="42">
        <v>0</v>
      </c>
      <c r="I1469" s="43">
        <f>ROUND(G1469*H1469,P4)</f>
        <v>0</v>
      </c>
      <c r="J1469" s="37"/>
      <c r="O1469" s="44">
        <f>I1469*0.21</f>
        <v>0</v>
      </c>
      <c r="P1469">
        <v>3</v>
      </c>
    </row>
    <row r="1470" ht="30">
      <c r="A1470" s="37" t="s">
        <v>207</v>
      </c>
      <c r="B1470" s="45"/>
      <c r="C1470" s="46"/>
      <c r="D1470" s="46"/>
      <c r="E1470" s="39" t="s">
        <v>5916</v>
      </c>
      <c r="F1470" s="46"/>
      <c r="G1470" s="46"/>
      <c r="H1470" s="46"/>
      <c r="I1470" s="46"/>
      <c r="J1470" s="48"/>
    </row>
    <row r="1471" ht="75">
      <c r="A1471" s="37" t="s">
        <v>208</v>
      </c>
      <c r="B1471" s="45"/>
      <c r="C1471" s="46"/>
      <c r="D1471" s="46"/>
      <c r="E1471" s="49" t="s">
        <v>5917</v>
      </c>
      <c r="F1471" s="46"/>
      <c r="G1471" s="46"/>
      <c r="H1471" s="46"/>
      <c r="I1471" s="46"/>
      <c r="J1471" s="48"/>
    </row>
    <row r="1472" ht="60">
      <c r="A1472" s="37" t="s">
        <v>210</v>
      </c>
      <c r="B1472" s="45"/>
      <c r="C1472" s="46"/>
      <c r="D1472" s="46"/>
      <c r="E1472" s="39" t="s">
        <v>5144</v>
      </c>
      <c r="F1472" s="46"/>
      <c r="G1472" s="46"/>
      <c r="H1472" s="46"/>
      <c r="I1472" s="46"/>
      <c r="J1472" s="48"/>
    </row>
    <row r="1473">
      <c r="A1473" s="31" t="s">
        <v>199</v>
      </c>
      <c r="B1473" s="32"/>
      <c r="C1473" s="33" t="s">
        <v>5918</v>
      </c>
      <c r="D1473" s="34"/>
      <c r="E1473" s="31" t="s">
        <v>5919</v>
      </c>
      <c r="F1473" s="34"/>
      <c r="G1473" s="34"/>
      <c r="H1473" s="34"/>
      <c r="I1473" s="35">
        <f>SUMIFS(I1474:I1545,A1474:A1545,"P")</f>
        <v>0</v>
      </c>
      <c r="J1473" s="36"/>
    </row>
    <row r="1474">
      <c r="A1474" s="37" t="s">
        <v>202</v>
      </c>
      <c r="B1474" s="37">
        <v>375</v>
      </c>
      <c r="C1474" s="38" t="s">
        <v>5920</v>
      </c>
      <c r="D1474" s="37" t="s">
        <v>204</v>
      </c>
      <c r="E1474" s="39" t="s">
        <v>5921</v>
      </c>
      <c r="F1474" s="40" t="s">
        <v>227</v>
      </c>
      <c r="G1474" s="41">
        <v>33.963000000000001</v>
      </c>
      <c r="H1474" s="42">
        <v>0</v>
      </c>
      <c r="I1474" s="43">
        <f>ROUND(G1474*H1474,P4)</f>
        <v>0</v>
      </c>
      <c r="J1474" s="37"/>
      <c r="O1474" s="44">
        <f>I1474*0.21</f>
        <v>0</v>
      </c>
      <c r="P1474">
        <v>3</v>
      </c>
    </row>
    <row r="1475">
      <c r="A1475" s="37" t="s">
        <v>207</v>
      </c>
      <c r="B1475" s="45"/>
      <c r="C1475" s="46"/>
      <c r="D1475" s="46"/>
      <c r="E1475" s="39" t="s">
        <v>5921</v>
      </c>
      <c r="F1475" s="46"/>
      <c r="G1475" s="46"/>
      <c r="H1475" s="46"/>
      <c r="I1475" s="46"/>
      <c r="J1475" s="48"/>
    </row>
    <row r="1476">
      <c r="A1476" s="37" t="s">
        <v>210</v>
      </c>
      <c r="B1476" s="45"/>
      <c r="C1476" s="46"/>
      <c r="D1476" s="46"/>
      <c r="E1476" s="47" t="s">
        <v>204</v>
      </c>
      <c r="F1476" s="46"/>
      <c r="G1476" s="46"/>
      <c r="H1476" s="46"/>
      <c r="I1476" s="46"/>
      <c r="J1476" s="48"/>
    </row>
    <row r="1477">
      <c r="A1477" s="37" t="s">
        <v>202</v>
      </c>
      <c r="B1477" s="37">
        <v>376</v>
      </c>
      <c r="C1477" s="38" t="s">
        <v>5922</v>
      </c>
      <c r="D1477" s="37" t="s">
        <v>204</v>
      </c>
      <c r="E1477" s="39" t="s">
        <v>5923</v>
      </c>
      <c r="F1477" s="40" t="s">
        <v>217</v>
      </c>
      <c r="G1477" s="41">
        <v>1810.9649999999999</v>
      </c>
      <c r="H1477" s="42">
        <v>0</v>
      </c>
      <c r="I1477" s="43">
        <f>ROUND(G1477*H1477,P4)</f>
        <v>0</v>
      </c>
      <c r="J1477" s="37"/>
      <c r="O1477" s="44">
        <f>I1477*0.21</f>
        <v>0</v>
      </c>
      <c r="P1477">
        <v>3</v>
      </c>
    </row>
    <row r="1478">
      <c r="A1478" s="37" t="s">
        <v>207</v>
      </c>
      <c r="B1478" s="45"/>
      <c r="C1478" s="46"/>
      <c r="D1478" s="46"/>
      <c r="E1478" s="39" t="s">
        <v>5923</v>
      </c>
      <c r="F1478" s="46"/>
      <c r="G1478" s="46"/>
      <c r="H1478" s="46"/>
      <c r="I1478" s="46"/>
      <c r="J1478" s="48"/>
    </row>
    <row r="1479">
      <c r="A1479" s="37" t="s">
        <v>208</v>
      </c>
      <c r="B1479" s="45"/>
      <c r="C1479" s="46"/>
      <c r="D1479" s="46"/>
      <c r="E1479" s="49" t="s">
        <v>5924</v>
      </c>
      <c r="F1479" s="46"/>
      <c r="G1479" s="46"/>
      <c r="H1479" s="46"/>
      <c r="I1479" s="46"/>
      <c r="J1479" s="48"/>
    </row>
    <row r="1480">
      <c r="A1480" s="37" t="s">
        <v>210</v>
      </c>
      <c r="B1480" s="45"/>
      <c r="C1480" s="46"/>
      <c r="D1480" s="46"/>
      <c r="E1480" s="47" t="s">
        <v>204</v>
      </c>
      <c r="F1480" s="46"/>
      <c r="G1480" s="46"/>
      <c r="H1480" s="46"/>
      <c r="I1480" s="46"/>
      <c r="J1480" s="48"/>
    </row>
    <row r="1481" ht="45">
      <c r="A1481" s="37" t="s">
        <v>202</v>
      </c>
      <c r="B1481" s="37">
        <v>377</v>
      </c>
      <c r="C1481" s="38" t="s">
        <v>5925</v>
      </c>
      <c r="D1481" s="37" t="s">
        <v>204</v>
      </c>
      <c r="E1481" s="39" t="s">
        <v>5926</v>
      </c>
      <c r="F1481" s="40" t="s">
        <v>227</v>
      </c>
      <c r="G1481" s="41">
        <v>956.78099999999995</v>
      </c>
      <c r="H1481" s="42">
        <v>0</v>
      </c>
      <c r="I1481" s="43">
        <f>ROUND(G1481*H1481,P4)</f>
        <v>0</v>
      </c>
      <c r="J1481" s="37"/>
      <c r="O1481" s="44">
        <f>I1481*0.21</f>
        <v>0</v>
      </c>
      <c r="P1481">
        <v>3</v>
      </c>
    </row>
    <row r="1482" ht="45">
      <c r="A1482" s="37" t="s">
        <v>207</v>
      </c>
      <c r="B1482" s="45"/>
      <c r="C1482" s="46"/>
      <c r="D1482" s="46"/>
      <c r="E1482" s="39" t="s">
        <v>5927</v>
      </c>
      <c r="F1482" s="46"/>
      <c r="G1482" s="46"/>
      <c r="H1482" s="46"/>
      <c r="I1482" s="46"/>
      <c r="J1482" s="48"/>
    </row>
    <row r="1483">
      <c r="A1483" s="37" t="s">
        <v>208</v>
      </c>
      <c r="B1483" s="45"/>
      <c r="C1483" s="46"/>
      <c r="D1483" s="46"/>
      <c r="E1483" s="49" t="s">
        <v>5928</v>
      </c>
      <c r="F1483" s="46"/>
      <c r="G1483" s="46"/>
      <c r="H1483" s="46"/>
      <c r="I1483" s="46"/>
      <c r="J1483" s="48"/>
    </row>
    <row r="1484">
      <c r="A1484" s="37" t="s">
        <v>210</v>
      </c>
      <c r="B1484" s="45"/>
      <c r="C1484" s="46"/>
      <c r="D1484" s="46"/>
      <c r="E1484" s="47" t="s">
        <v>204</v>
      </c>
      <c r="F1484" s="46"/>
      <c r="G1484" s="46"/>
      <c r="H1484" s="46"/>
      <c r="I1484" s="46"/>
      <c r="J1484" s="48"/>
    </row>
    <row r="1485" ht="45">
      <c r="A1485" s="37" t="s">
        <v>202</v>
      </c>
      <c r="B1485" s="37">
        <v>378</v>
      </c>
      <c r="C1485" s="38" t="s">
        <v>5929</v>
      </c>
      <c r="D1485" s="37" t="s">
        <v>204</v>
      </c>
      <c r="E1485" s="39" t="s">
        <v>5930</v>
      </c>
      <c r="F1485" s="40" t="s">
        <v>227</v>
      </c>
      <c r="G1485" s="41">
        <v>1088.45</v>
      </c>
      <c r="H1485" s="42">
        <v>0</v>
      </c>
      <c r="I1485" s="43">
        <f>ROUND(G1485*H1485,P4)</f>
        <v>0</v>
      </c>
      <c r="J1485" s="37"/>
      <c r="O1485" s="44">
        <f>I1485*0.21</f>
        <v>0</v>
      </c>
      <c r="P1485">
        <v>3</v>
      </c>
    </row>
    <row r="1486" ht="45">
      <c r="A1486" s="37" t="s">
        <v>207</v>
      </c>
      <c r="B1486" s="45"/>
      <c r="C1486" s="46"/>
      <c r="D1486" s="46"/>
      <c r="E1486" s="39" t="s">
        <v>5930</v>
      </c>
      <c r="F1486" s="46"/>
      <c r="G1486" s="46"/>
      <c r="H1486" s="46"/>
      <c r="I1486" s="46"/>
      <c r="J1486" s="48"/>
    </row>
    <row r="1487">
      <c r="A1487" s="37" t="s">
        <v>210</v>
      </c>
      <c r="B1487" s="45"/>
      <c r="C1487" s="46"/>
      <c r="D1487" s="46"/>
      <c r="E1487" s="47" t="s">
        <v>204</v>
      </c>
      <c r="F1487" s="46"/>
      <c r="G1487" s="46"/>
      <c r="H1487" s="46"/>
      <c r="I1487" s="46"/>
      <c r="J1487" s="48"/>
    </row>
    <row r="1488" ht="30">
      <c r="A1488" s="37" t="s">
        <v>202</v>
      </c>
      <c r="B1488" s="37">
        <v>379</v>
      </c>
      <c r="C1488" s="38" t="s">
        <v>5931</v>
      </c>
      <c r="D1488" s="37" t="s">
        <v>204</v>
      </c>
      <c r="E1488" s="39" t="s">
        <v>5932</v>
      </c>
      <c r="F1488" s="40" t="s">
        <v>227</v>
      </c>
      <c r="G1488" s="41">
        <v>186.11600000000001</v>
      </c>
      <c r="H1488" s="42">
        <v>0</v>
      </c>
      <c r="I1488" s="43">
        <f>ROUND(G1488*H1488,P4)</f>
        <v>0</v>
      </c>
      <c r="J1488" s="37"/>
      <c r="O1488" s="44">
        <f>I1488*0.21</f>
        <v>0</v>
      </c>
      <c r="P1488">
        <v>3</v>
      </c>
    </row>
    <row r="1489" ht="30">
      <c r="A1489" s="37" t="s">
        <v>207</v>
      </c>
      <c r="B1489" s="45"/>
      <c r="C1489" s="46"/>
      <c r="D1489" s="46"/>
      <c r="E1489" s="39" t="s">
        <v>5932</v>
      </c>
      <c r="F1489" s="46"/>
      <c r="G1489" s="46"/>
      <c r="H1489" s="46"/>
      <c r="I1489" s="46"/>
      <c r="J1489" s="48"/>
    </row>
    <row r="1490">
      <c r="A1490" s="37" t="s">
        <v>210</v>
      </c>
      <c r="B1490" s="45"/>
      <c r="C1490" s="46"/>
      <c r="D1490" s="46"/>
      <c r="E1490" s="47" t="s">
        <v>204</v>
      </c>
      <c r="F1490" s="46"/>
      <c r="G1490" s="46"/>
      <c r="H1490" s="46"/>
      <c r="I1490" s="46"/>
      <c r="J1490" s="48"/>
    </row>
    <row r="1491">
      <c r="A1491" s="37" t="s">
        <v>202</v>
      </c>
      <c r="B1491" s="37">
        <v>380</v>
      </c>
      <c r="C1491" s="38" t="s">
        <v>5933</v>
      </c>
      <c r="D1491" s="37" t="s">
        <v>204</v>
      </c>
      <c r="E1491" s="39" t="s">
        <v>5934</v>
      </c>
      <c r="F1491" s="40" t="s">
        <v>217</v>
      </c>
      <c r="G1491" s="41">
        <v>123.828</v>
      </c>
      <c r="H1491" s="42">
        <v>0</v>
      </c>
      <c r="I1491" s="43">
        <f>ROUND(G1491*H1491,P4)</f>
        <v>0</v>
      </c>
      <c r="J1491" s="37"/>
      <c r="O1491" s="44">
        <f>I1491*0.21</f>
        <v>0</v>
      </c>
      <c r="P1491">
        <v>3</v>
      </c>
    </row>
    <row r="1492">
      <c r="A1492" s="37" t="s">
        <v>207</v>
      </c>
      <c r="B1492" s="45"/>
      <c r="C1492" s="46"/>
      <c r="D1492" s="46"/>
      <c r="E1492" s="39" t="s">
        <v>5934</v>
      </c>
      <c r="F1492" s="46"/>
      <c r="G1492" s="46"/>
      <c r="H1492" s="46"/>
      <c r="I1492" s="46"/>
      <c r="J1492" s="48"/>
    </row>
    <row r="1493">
      <c r="A1493" s="37" t="s">
        <v>208</v>
      </c>
      <c r="B1493" s="45"/>
      <c r="C1493" s="46"/>
      <c r="D1493" s="46"/>
      <c r="E1493" s="49" t="s">
        <v>5935</v>
      </c>
      <c r="F1493" s="46"/>
      <c r="G1493" s="46"/>
      <c r="H1493" s="46"/>
      <c r="I1493" s="46"/>
      <c r="J1493" s="48"/>
    </row>
    <row r="1494">
      <c r="A1494" s="37" t="s">
        <v>210</v>
      </c>
      <c r="B1494" s="45"/>
      <c r="C1494" s="46"/>
      <c r="D1494" s="46"/>
      <c r="E1494" s="47" t="s">
        <v>204</v>
      </c>
      <c r="F1494" s="46"/>
      <c r="G1494" s="46"/>
      <c r="H1494" s="46"/>
      <c r="I1494" s="46"/>
      <c r="J1494" s="48"/>
    </row>
    <row r="1495">
      <c r="A1495" s="37" t="s">
        <v>202</v>
      </c>
      <c r="B1495" s="37">
        <v>381</v>
      </c>
      <c r="C1495" s="38" t="s">
        <v>5936</v>
      </c>
      <c r="D1495" s="37" t="s">
        <v>204</v>
      </c>
      <c r="E1495" s="39" t="s">
        <v>5937</v>
      </c>
      <c r="F1495" s="40" t="s">
        <v>227</v>
      </c>
      <c r="G1495" s="41">
        <v>2065.3629999999998</v>
      </c>
      <c r="H1495" s="42">
        <v>0</v>
      </c>
      <c r="I1495" s="43">
        <f>ROUND(G1495*H1495,P4)</f>
        <v>0</v>
      </c>
      <c r="J1495" s="37"/>
      <c r="O1495" s="44">
        <f>I1495*0.21</f>
        <v>0</v>
      </c>
      <c r="P1495">
        <v>3</v>
      </c>
    </row>
    <row r="1496">
      <c r="A1496" s="37" t="s">
        <v>207</v>
      </c>
      <c r="B1496" s="45"/>
      <c r="C1496" s="46"/>
      <c r="D1496" s="46"/>
      <c r="E1496" s="39" t="s">
        <v>5937</v>
      </c>
      <c r="F1496" s="46"/>
      <c r="G1496" s="46"/>
      <c r="H1496" s="46"/>
      <c r="I1496" s="46"/>
      <c r="J1496" s="48"/>
    </row>
    <row r="1497">
      <c r="A1497" s="37" t="s">
        <v>208</v>
      </c>
      <c r="B1497" s="45"/>
      <c r="C1497" s="46"/>
      <c r="D1497" s="46"/>
      <c r="E1497" s="49" t="s">
        <v>5938</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382</v>
      </c>
      <c r="C1499" s="38" t="s">
        <v>5939</v>
      </c>
      <c r="D1499" s="37" t="s">
        <v>204</v>
      </c>
      <c r="E1499" s="39" t="s">
        <v>5940</v>
      </c>
      <c r="F1499" s="40" t="s">
        <v>227</v>
      </c>
      <c r="G1499" s="41">
        <v>2065.3629999999998</v>
      </c>
      <c r="H1499" s="42">
        <v>0</v>
      </c>
      <c r="I1499" s="43">
        <f>ROUND(G1499*H1499,P4)</f>
        <v>0</v>
      </c>
      <c r="J1499" s="37"/>
      <c r="O1499" s="44">
        <f>I1499*0.21</f>
        <v>0</v>
      </c>
      <c r="P1499">
        <v>3</v>
      </c>
    </row>
    <row r="1500">
      <c r="A1500" s="37" t="s">
        <v>207</v>
      </c>
      <c r="B1500" s="45"/>
      <c r="C1500" s="46"/>
      <c r="D1500" s="46"/>
      <c r="E1500" s="39" t="s">
        <v>5940</v>
      </c>
      <c r="F1500" s="46"/>
      <c r="G1500" s="46"/>
      <c r="H1500" s="46"/>
      <c r="I1500" s="46"/>
      <c r="J1500" s="48"/>
    </row>
    <row r="1501">
      <c r="A1501" s="37" t="s">
        <v>208</v>
      </c>
      <c r="B1501" s="45"/>
      <c r="C1501" s="46"/>
      <c r="D1501" s="46"/>
      <c r="E1501" s="49" t="s">
        <v>5941</v>
      </c>
      <c r="F1501" s="46"/>
      <c r="G1501" s="46"/>
      <c r="H1501" s="46"/>
      <c r="I1501" s="46"/>
      <c r="J1501" s="48"/>
    </row>
    <row r="1502">
      <c r="A1502" s="37" t="s">
        <v>210</v>
      </c>
      <c r="B1502" s="45"/>
      <c r="C1502" s="46"/>
      <c r="D1502" s="46"/>
      <c r="E1502" s="47" t="s">
        <v>204</v>
      </c>
      <c r="F1502" s="46"/>
      <c r="G1502" s="46"/>
      <c r="H1502" s="46"/>
      <c r="I1502" s="46"/>
      <c r="J1502" s="48"/>
    </row>
    <row r="1503" ht="30">
      <c r="A1503" s="37" t="s">
        <v>202</v>
      </c>
      <c r="B1503" s="37">
        <v>383</v>
      </c>
      <c r="C1503" s="38" t="s">
        <v>5942</v>
      </c>
      <c r="D1503" s="37" t="s">
        <v>204</v>
      </c>
      <c r="E1503" s="39" t="s">
        <v>5943</v>
      </c>
      <c r="F1503" s="40" t="s">
        <v>227</v>
      </c>
      <c r="G1503" s="41">
        <v>2065.3629999999998</v>
      </c>
      <c r="H1503" s="42">
        <v>0</v>
      </c>
      <c r="I1503" s="43">
        <f>ROUND(G1503*H1503,P4)</f>
        <v>0</v>
      </c>
      <c r="J1503" s="37"/>
      <c r="O1503" s="44">
        <f>I1503*0.21</f>
        <v>0</v>
      </c>
      <c r="P1503">
        <v>3</v>
      </c>
    </row>
    <row r="1504" ht="30">
      <c r="A1504" s="37" t="s">
        <v>207</v>
      </c>
      <c r="B1504" s="45"/>
      <c r="C1504" s="46"/>
      <c r="D1504" s="46"/>
      <c r="E1504" s="39" t="s">
        <v>5943</v>
      </c>
      <c r="F1504" s="46"/>
      <c r="G1504" s="46"/>
      <c r="H1504" s="46"/>
      <c r="I1504" s="46"/>
      <c r="J1504" s="48"/>
    </row>
    <row r="1505">
      <c r="A1505" s="37" t="s">
        <v>208</v>
      </c>
      <c r="B1505" s="45"/>
      <c r="C1505" s="46"/>
      <c r="D1505" s="46"/>
      <c r="E1505" s="49" t="s">
        <v>5941</v>
      </c>
      <c r="F1505" s="46"/>
      <c r="G1505" s="46"/>
      <c r="H1505" s="46"/>
      <c r="I1505" s="46"/>
      <c r="J1505" s="48"/>
    </row>
    <row r="1506">
      <c r="A1506" s="37" t="s">
        <v>210</v>
      </c>
      <c r="B1506" s="45"/>
      <c r="C1506" s="46"/>
      <c r="D1506" s="46"/>
      <c r="E1506" s="47" t="s">
        <v>204</v>
      </c>
      <c r="F1506" s="46"/>
      <c r="G1506" s="46"/>
      <c r="H1506" s="46"/>
      <c r="I1506" s="46"/>
      <c r="J1506" s="48"/>
    </row>
    <row r="1507">
      <c r="A1507" s="37" t="s">
        <v>202</v>
      </c>
      <c r="B1507" s="37">
        <v>384</v>
      </c>
      <c r="C1507" s="38" t="s">
        <v>5944</v>
      </c>
      <c r="D1507" s="37" t="s">
        <v>204</v>
      </c>
      <c r="E1507" s="39" t="s">
        <v>5945</v>
      </c>
      <c r="F1507" s="40" t="s">
        <v>227</v>
      </c>
      <c r="G1507" s="41">
        <v>163.09999999999999</v>
      </c>
      <c r="H1507" s="42">
        <v>0</v>
      </c>
      <c r="I1507" s="43">
        <f>ROUND(G1507*H1507,P4)</f>
        <v>0</v>
      </c>
      <c r="J1507" s="37"/>
      <c r="O1507" s="44">
        <f>I1507*0.21</f>
        <v>0</v>
      </c>
      <c r="P1507">
        <v>3</v>
      </c>
    </row>
    <row r="1508">
      <c r="A1508" s="37" t="s">
        <v>207</v>
      </c>
      <c r="B1508" s="45"/>
      <c r="C1508" s="46"/>
      <c r="D1508" s="46"/>
      <c r="E1508" s="39" t="s">
        <v>5945</v>
      </c>
      <c r="F1508" s="46"/>
      <c r="G1508" s="46"/>
      <c r="H1508" s="46"/>
      <c r="I1508" s="46"/>
      <c r="J1508" s="48"/>
    </row>
    <row r="1509" ht="195">
      <c r="A1509" s="37" t="s">
        <v>208</v>
      </c>
      <c r="B1509" s="45"/>
      <c r="C1509" s="46"/>
      <c r="D1509" s="46"/>
      <c r="E1509" s="49" t="s">
        <v>5946</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385</v>
      </c>
      <c r="C1511" s="38" t="s">
        <v>5947</v>
      </c>
      <c r="D1511" s="37" t="s">
        <v>204</v>
      </c>
      <c r="E1511" s="39" t="s">
        <v>5948</v>
      </c>
      <c r="F1511" s="40" t="s">
        <v>227</v>
      </c>
      <c r="G1511" s="41">
        <v>989.5</v>
      </c>
      <c r="H1511" s="42">
        <v>0</v>
      </c>
      <c r="I1511" s="43">
        <f>ROUND(G1511*H1511,P4)</f>
        <v>0</v>
      </c>
      <c r="J1511" s="37"/>
      <c r="O1511" s="44">
        <f>I1511*0.21</f>
        <v>0</v>
      </c>
      <c r="P1511">
        <v>3</v>
      </c>
    </row>
    <row r="1512">
      <c r="A1512" s="37" t="s">
        <v>207</v>
      </c>
      <c r="B1512" s="45"/>
      <c r="C1512" s="46"/>
      <c r="D1512" s="46"/>
      <c r="E1512" s="39" t="s">
        <v>5948</v>
      </c>
      <c r="F1512" s="46"/>
      <c r="G1512" s="46"/>
      <c r="H1512" s="46"/>
      <c r="I1512" s="46"/>
      <c r="J1512" s="48"/>
    </row>
    <row r="1513" ht="409.5">
      <c r="A1513" s="37" t="s">
        <v>208</v>
      </c>
      <c r="B1513" s="45"/>
      <c r="C1513" s="46"/>
      <c r="D1513" s="46"/>
      <c r="E1513" s="49" t="s">
        <v>5949</v>
      </c>
      <c r="F1513" s="46"/>
      <c r="G1513" s="46"/>
      <c r="H1513" s="46"/>
      <c r="I1513" s="46"/>
      <c r="J1513" s="48"/>
    </row>
    <row r="1514">
      <c r="A1514" s="37" t="s">
        <v>210</v>
      </c>
      <c r="B1514" s="45"/>
      <c r="C1514" s="46"/>
      <c r="D1514" s="46"/>
      <c r="E1514" s="47" t="s">
        <v>204</v>
      </c>
      <c r="F1514" s="46"/>
      <c r="G1514" s="46"/>
      <c r="H1514" s="46"/>
      <c r="I1514" s="46"/>
      <c r="J1514" s="48"/>
    </row>
    <row r="1515" ht="30">
      <c r="A1515" s="37" t="s">
        <v>202</v>
      </c>
      <c r="B1515" s="37">
        <v>386</v>
      </c>
      <c r="C1515" s="38" t="s">
        <v>5950</v>
      </c>
      <c r="D1515" s="37" t="s">
        <v>204</v>
      </c>
      <c r="E1515" s="39" t="s">
        <v>5951</v>
      </c>
      <c r="F1515" s="40" t="s">
        <v>227</v>
      </c>
      <c r="G1515" s="41">
        <v>869.80100000000004</v>
      </c>
      <c r="H1515" s="42">
        <v>0</v>
      </c>
      <c r="I1515" s="43">
        <f>ROUND(G1515*H1515,P4)</f>
        <v>0</v>
      </c>
      <c r="J1515" s="37"/>
      <c r="O1515" s="44">
        <f>I1515*0.21</f>
        <v>0</v>
      </c>
      <c r="P1515">
        <v>3</v>
      </c>
    </row>
    <row r="1516" ht="30">
      <c r="A1516" s="37" t="s">
        <v>207</v>
      </c>
      <c r="B1516" s="45"/>
      <c r="C1516" s="46"/>
      <c r="D1516" s="46"/>
      <c r="E1516" s="39" t="s">
        <v>5951</v>
      </c>
      <c r="F1516" s="46"/>
      <c r="G1516" s="46"/>
      <c r="H1516" s="46"/>
      <c r="I1516" s="46"/>
      <c r="J1516" s="48"/>
    </row>
    <row r="1517" ht="409.5">
      <c r="A1517" s="37" t="s">
        <v>208</v>
      </c>
      <c r="B1517" s="45"/>
      <c r="C1517" s="46"/>
      <c r="D1517" s="46"/>
      <c r="E1517" s="49" t="s">
        <v>5952</v>
      </c>
      <c r="F1517" s="46"/>
      <c r="G1517" s="46"/>
      <c r="H1517" s="46"/>
      <c r="I1517" s="46"/>
      <c r="J1517" s="48"/>
    </row>
    <row r="1518">
      <c r="A1518" s="37" t="s">
        <v>210</v>
      </c>
      <c r="B1518" s="45"/>
      <c r="C1518" s="46"/>
      <c r="D1518" s="46"/>
      <c r="E1518" s="47" t="s">
        <v>204</v>
      </c>
      <c r="F1518" s="46"/>
      <c r="G1518" s="46"/>
      <c r="H1518" s="46"/>
      <c r="I1518" s="46"/>
      <c r="J1518" s="48"/>
    </row>
    <row r="1519">
      <c r="A1519" s="37" t="s">
        <v>202</v>
      </c>
      <c r="B1519" s="37">
        <v>387</v>
      </c>
      <c r="C1519" s="38" t="s">
        <v>5953</v>
      </c>
      <c r="D1519" s="37" t="s">
        <v>204</v>
      </c>
      <c r="E1519" s="39" t="s">
        <v>5954</v>
      </c>
      <c r="F1519" s="40" t="s">
        <v>217</v>
      </c>
      <c r="G1519" s="41">
        <v>1250.9000000000001</v>
      </c>
      <c r="H1519" s="42">
        <v>0</v>
      </c>
      <c r="I1519" s="43">
        <f>ROUND(G1519*H1519,P4)</f>
        <v>0</v>
      </c>
      <c r="J1519" s="37"/>
      <c r="O1519" s="44">
        <f>I1519*0.21</f>
        <v>0</v>
      </c>
      <c r="P1519">
        <v>3</v>
      </c>
    </row>
    <row r="1520">
      <c r="A1520" s="37" t="s">
        <v>207</v>
      </c>
      <c r="B1520" s="45"/>
      <c r="C1520" s="46"/>
      <c r="D1520" s="46"/>
      <c r="E1520" s="39" t="s">
        <v>5954</v>
      </c>
      <c r="F1520" s="46"/>
      <c r="G1520" s="46"/>
      <c r="H1520" s="46"/>
      <c r="I1520" s="46"/>
      <c r="J1520" s="48"/>
    </row>
    <row r="1521">
      <c r="A1521" s="37" t="s">
        <v>208</v>
      </c>
      <c r="B1521" s="45"/>
      <c r="C1521" s="46"/>
      <c r="D1521" s="46"/>
      <c r="E1521" s="49" t="s">
        <v>5955</v>
      </c>
      <c r="F1521" s="46"/>
      <c r="G1521" s="46"/>
      <c r="H1521" s="46"/>
      <c r="I1521" s="46"/>
      <c r="J1521" s="48"/>
    </row>
    <row r="1522">
      <c r="A1522" s="37" t="s">
        <v>210</v>
      </c>
      <c r="B1522" s="45"/>
      <c r="C1522" s="46"/>
      <c r="D1522" s="46"/>
      <c r="E1522" s="47" t="s">
        <v>204</v>
      </c>
      <c r="F1522" s="46"/>
      <c r="G1522" s="46"/>
      <c r="H1522" s="46"/>
      <c r="I1522" s="46"/>
      <c r="J1522" s="48"/>
    </row>
    <row r="1523">
      <c r="A1523" s="37" t="s">
        <v>202</v>
      </c>
      <c r="B1523" s="37">
        <v>388</v>
      </c>
      <c r="C1523" s="38" t="s">
        <v>5956</v>
      </c>
      <c r="D1523" s="37" t="s">
        <v>204</v>
      </c>
      <c r="E1523" s="39" t="s">
        <v>5957</v>
      </c>
      <c r="F1523" s="40" t="s">
        <v>227</v>
      </c>
      <c r="G1523" s="41">
        <v>30.876000000000001</v>
      </c>
      <c r="H1523" s="42">
        <v>0</v>
      </c>
      <c r="I1523" s="43">
        <f>ROUND(G1523*H1523,P4)</f>
        <v>0</v>
      </c>
      <c r="J1523" s="37"/>
      <c r="O1523" s="44">
        <f>I1523*0.21</f>
        <v>0</v>
      </c>
      <c r="P1523">
        <v>3</v>
      </c>
    </row>
    <row r="1524">
      <c r="A1524" s="37" t="s">
        <v>207</v>
      </c>
      <c r="B1524" s="45"/>
      <c r="C1524" s="46"/>
      <c r="D1524" s="46"/>
      <c r="E1524" s="39" t="s">
        <v>5957</v>
      </c>
      <c r="F1524" s="46"/>
      <c r="G1524" s="46"/>
      <c r="H1524" s="46"/>
      <c r="I1524" s="46"/>
      <c r="J1524" s="48"/>
    </row>
    <row r="1525" ht="255">
      <c r="A1525" s="37" t="s">
        <v>208</v>
      </c>
      <c r="B1525" s="45"/>
      <c r="C1525" s="46"/>
      <c r="D1525" s="46"/>
      <c r="E1525" s="49" t="s">
        <v>5958</v>
      </c>
      <c r="F1525" s="46"/>
      <c r="G1525" s="46"/>
      <c r="H1525" s="46"/>
      <c r="I1525" s="46"/>
      <c r="J1525" s="48"/>
    </row>
    <row r="1526">
      <c r="A1526" s="37" t="s">
        <v>210</v>
      </c>
      <c r="B1526" s="45"/>
      <c r="C1526" s="46"/>
      <c r="D1526" s="46"/>
      <c r="E1526" s="47" t="s">
        <v>204</v>
      </c>
      <c r="F1526" s="46"/>
      <c r="G1526" s="46"/>
      <c r="H1526" s="46"/>
      <c r="I1526" s="46"/>
      <c r="J1526" s="48"/>
    </row>
    <row r="1527">
      <c r="A1527" s="37" t="s">
        <v>202</v>
      </c>
      <c r="B1527" s="37">
        <v>389</v>
      </c>
      <c r="C1527" s="38" t="s">
        <v>5959</v>
      </c>
      <c r="D1527" s="37" t="s">
        <v>204</v>
      </c>
      <c r="E1527" s="39" t="s">
        <v>5960</v>
      </c>
      <c r="F1527" s="40" t="s">
        <v>217</v>
      </c>
      <c r="G1527" s="41">
        <v>121.40000000000001</v>
      </c>
      <c r="H1527" s="42">
        <v>0</v>
      </c>
      <c r="I1527" s="43">
        <f>ROUND(G1527*H1527,P4)</f>
        <v>0</v>
      </c>
      <c r="J1527" s="37"/>
      <c r="O1527" s="44">
        <f>I1527*0.21</f>
        <v>0</v>
      </c>
      <c r="P1527">
        <v>3</v>
      </c>
    </row>
    <row r="1528">
      <c r="A1528" s="37" t="s">
        <v>207</v>
      </c>
      <c r="B1528" s="45"/>
      <c r="C1528" s="46"/>
      <c r="D1528" s="46"/>
      <c r="E1528" s="39" t="s">
        <v>5960</v>
      </c>
      <c r="F1528" s="46"/>
      <c r="G1528" s="46"/>
      <c r="H1528" s="46"/>
      <c r="I1528" s="46"/>
      <c r="J1528" s="48"/>
    </row>
    <row r="1529" ht="195">
      <c r="A1529" s="37" t="s">
        <v>208</v>
      </c>
      <c r="B1529" s="45"/>
      <c r="C1529" s="46"/>
      <c r="D1529" s="46"/>
      <c r="E1529" s="49" t="s">
        <v>5961</v>
      </c>
      <c r="F1529" s="46"/>
      <c r="G1529" s="46"/>
      <c r="H1529" s="46"/>
      <c r="I1529" s="46"/>
      <c r="J1529" s="48"/>
    </row>
    <row r="1530">
      <c r="A1530" s="37" t="s">
        <v>210</v>
      </c>
      <c r="B1530" s="45"/>
      <c r="C1530" s="46"/>
      <c r="D1530" s="46"/>
      <c r="E1530" s="47" t="s">
        <v>204</v>
      </c>
      <c r="F1530" s="46"/>
      <c r="G1530" s="46"/>
      <c r="H1530" s="46"/>
      <c r="I1530" s="46"/>
      <c r="J1530" s="48"/>
    </row>
    <row r="1531">
      <c r="A1531" s="37" t="s">
        <v>202</v>
      </c>
      <c r="B1531" s="37">
        <v>390</v>
      </c>
      <c r="C1531" s="38" t="s">
        <v>5959</v>
      </c>
      <c r="D1531" s="37" t="s">
        <v>200</v>
      </c>
      <c r="E1531" s="39" t="s">
        <v>5960</v>
      </c>
      <c r="F1531" s="40" t="s">
        <v>217</v>
      </c>
      <c r="G1531" s="41">
        <v>1775.4559999999999</v>
      </c>
      <c r="H1531" s="42">
        <v>0</v>
      </c>
      <c r="I1531" s="43">
        <f>ROUND(G1531*H1531,P4)</f>
        <v>0</v>
      </c>
      <c r="J1531" s="37"/>
      <c r="O1531" s="44">
        <f>I1531*0.21</f>
        <v>0</v>
      </c>
      <c r="P1531">
        <v>3</v>
      </c>
    </row>
    <row r="1532">
      <c r="A1532" s="37" t="s">
        <v>207</v>
      </c>
      <c r="B1532" s="45"/>
      <c r="C1532" s="46"/>
      <c r="D1532" s="46"/>
      <c r="E1532" s="39" t="s">
        <v>5960</v>
      </c>
      <c r="F1532" s="46"/>
      <c r="G1532" s="46"/>
      <c r="H1532" s="46"/>
      <c r="I1532" s="46"/>
      <c r="J1532" s="48"/>
    </row>
    <row r="1533" ht="409.5">
      <c r="A1533" s="37" t="s">
        <v>208</v>
      </c>
      <c r="B1533" s="45"/>
      <c r="C1533" s="46"/>
      <c r="D1533" s="46"/>
      <c r="E1533" s="49" t="s">
        <v>5962</v>
      </c>
      <c r="F1533" s="46"/>
      <c r="G1533" s="46"/>
      <c r="H1533" s="46"/>
      <c r="I1533" s="46"/>
      <c r="J1533" s="48"/>
    </row>
    <row r="1534">
      <c r="A1534" s="37" t="s">
        <v>210</v>
      </c>
      <c r="B1534" s="45"/>
      <c r="C1534" s="46"/>
      <c r="D1534" s="46"/>
      <c r="E1534" s="47" t="s">
        <v>204</v>
      </c>
      <c r="F1534" s="46"/>
      <c r="G1534" s="46"/>
      <c r="H1534" s="46"/>
      <c r="I1534" s="46"/>
      <c r="J1534" s="48"/>
    </row>
    <row r="1535">
      <c r="A1535" s="37" t="s">
        <v>202</v>
      </c>
      <c r="B1535" s="37">
        <v>391</v>
      </c>
      <c r="C1535" s="38" t="s">
        <v>5963</v>
      </c>
      <c r="D1535" s="37" t="s">
        <v>204</v>
      </c>
      <c r="E1535" s="39" t="s">
        <v>5964</v>
      </c>
      <c r="F1535" s="40" t="s">
        <v>217</v>
      </c>
      <c r="G1535" s="41">
        <v>121.40000000000001</v>
      </c>
      <c r="H1535" s="42">
        <v>0</v>
      </c>
      <c r="I1535" s="43">
        <f>ROUND(G1535*H1535,P4)</f>
        <v>0</v>
      </c>
      <c r="J1535" s="37"/>
      <c r="O1535" s="44">
        <f>I1535*0.21</f>
        <v>0</v>
      </c>
      <c r="P1535">
        <v>3</v>
      </c>
    </row>
    <row r="1536">
      <c r="A1536" s="37" t="s">
        <v>207</v>
      </c>
      <c r="B1536" s="45"/>
      <c r="C1536" s="46"/>
      <c r="D1536" s="46"/>
      <c r="E1536" s="39" t="s">
        <v>5964</v>
      </c>
      <c r="F1536" s="46"/>
      <c r="G1536" s="46"/>
      <c r="H1536" s="46"/>
      <c r="I1536" s="46"/>
      <c r="J1536" s="48"/>
    </row>
    <row r="1537" ht="195">
      <c r="A1537" s="37" t="s">
        <v>208</v>
      </c>
      <c r="B1537" s="45"/>
      <c r="C1537" s="46"/>
      <c r="D1537" s="46"/>
      <c r="E1537" s="49" t="s">
        <v>5961</v>
      </c>
      <c r="F1537" s="46"/>
      <c r="G1537" s="46"/>
      <c r="H1537" s="46"/>
      <c r="I1537" s="46"/>
      <c r="J1537" s="48"/>
    </row>
    <row r="1538">
      <c r="A1538" s="37" t="s">
        <v>210</v>
      </c>
      <c r="B1538" s="45"/>
      <c r="C1538" s="46"/>
      <c r="D1538" s="46"/>
      <c r="E1538" s="47" t="s">
        <v>204</v>
      </c>
      <c r="F1538" s="46"/>
      <c r="G1538" s="46"/>
      <c r="H1538" s="46"/>
      <c r="I1538" s="46"/>
      <c r="J1538" s="48"/>
    </row>
    <row r="1539" ht="45">
      <c r="A1539" s="37" t="s">
        <v>202</v>
      </c>
      <c r="B1539" s="37">
        <v>392</v>
      </c>
      <c r="C1539" s="38" t="s">
        <v>5965</v>
      </c>
      <c r="D1539" s="37" t="s">
        <v>204</v>
      </c>
      <c r="E1539" s="39" t="s">
        <v>5966</v>
      </c>
      <c r="F1539" s="40" t="s">
        <v>476</v>
      </c>
      <c r="G1539" s="41">
        <v>23.219999999999999</v>
      </c>
      <c r="H1539" s="42">
        <v>0</v>
      </c>
      <c r="I1539" s="43">
        <f>ROUND(G1539*H1539,P4)</f>
        <v>0</v>
      </c>
      <c r="J1539" s="37"/>
      <c r="O1539" s="44">
        <f>I1539*0.21</f>
        <v>0</v>
      </c>
      <c r="P1539">
        <v>3</v>
      </c>
    </row>
    <row r="1540" ht="45">
      <c r="A1540" s="37" t="s">
        <v>207</v>
      </c>
      <c r="B1540" s="45"/>
      <c r="C1540" s="46"/>
      <c r="D1540" s="46"/>
      <c r="E1540" s="39" t="s">
        <v>5966</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393</v>
      </c>
      <c r="C1542" s="38" t="s">
        <v>5967</v>
      </c>
      <c r="D1542" s="37" t="s">
        <v>204</v>
      </c>
      <c r="E1542" s="39" t="s">
        <v>5968</v>
      </c>
      <c r="F1542" s="40" t="s">
        <v>877</v>
      </c>
      <c r="G1542" s="41">
        <v>1</v>
      </c>
      <c r="H1542" s="42">
        <v>0</v>
      </c>
      <c r="I1542" s="43">
        <f>ROUND(G1542*H1542,P4)</f>
        <v>0</v>
      </c>
      <c r="J1542" s="37"/>
      <c r="O1542" s="44">
        <f>I1542*0.21</f>
        <v>0</v>
      </c>
      <c r="P1542">
        <v>3</v>
      </c>
    </row>
    <row r="1543" ht="30">
      <c r="A1543" s="37" t="s">
        <v>207</v>
      </c>
      <c r="B1543" s="45"/>
      <c r="C1543" s="46"/>
      <c r="D1543" s="46"/>
      <c r="E1543" s="39" t="s">
        <v>5968</v>
      </c>
      <c r="F1543" s="46"/>
      <c r="G1543" s="46"/>
      <c r="H1543" s="46"/>
      <c r="I1543" s="46"/>
      <c r="J1543" s="48"/>
    </row>
    <row r="1544" ht="30">
      <c r="A1544" s="37" t="s">
        <v>208</v>
      </c>
      <c r="B1544" s="45"/>
      <c r="C1544" s="46"/>
      <c r="D1544" s="46"/>
      <c r="E1544" s="49" t="s">
        <v>5887</v>
      </c>
      <c r="F1544" s="46"/>
      <c r="G1544" s="46"/>
      <c r="H1544" s="46"/>
      <c r="I1544" s="46"/>
      <c r="J1544" s="48"/>
    </row>
    <row r="1545" ht="60">
      <c r="A1545" s="37" t="s">
        <v>210</v>
      </c>
      <c r="B1545" s="45"/>
      <c r="C1545" s="46"/>
      <c r="D1545" s="46"/>
      <c r="E1545" s="39" t="s">
        <v>5144</v>
      </c>
      <c r="F1545" s="46"/>
      <c r="G1545" s="46"/>
      <c r="H1545" s="46"/>
      <c r="I1545" s="46"/>
      <c r="J1545" s="48"/>
    </row>
    <row r="1546">
      <c r="A1546" s="31" t="s">
        <v>199</v>
      </c>
      <c r="B1546" s="32"/>
      <c r="C1546" s="33" t="s">
        <v>5969</v>
      </c>
      <c r="D1546" s="34"/>
      <c r="E1546" s="31" t="s">
        <v>5970</v>
      </c>
      <c r="F1546" s="34"/>
      <c r="G1546" s="34"/>
      <c r="H1546" s="34"/>
      <c r="I1546" s="35">
        <f>SUMIFS(I1547:I1571,A1547:A1571,"P")</f>
        <v>0</v>
      </c>
      <c r="J1546" s="36"/>
    </row>
    <row r="1547">
      <c r="A1547" s="37" t="s">
        <v>202</v>
      </c>
      <c r="B1547" s="37">
        <v>394</v>
      </c>
      <c r="C1547" s="38" t="s">
        <v>5971</v>
      </c>
      <c r="D1547" s="37" t="s">
        <v>204</v>
      </c>
      <c r="E1547" s="39" t="s">
        <v>5972</v>
      </c>
      <c r="F1547" s="40" t="s">
        <v>227</v>
      </c>
      <c r="G1547" s="41">
        <v>651.30999999999995</v>
      </c>
      <c r="H1547" s="42">
        <v>0</v>
      </c>
      <c r="I1547" s="43">
        <f>ROUND(G1547*H1547,P4)</f>
        <v>0</v>
      </c>
      <c r="J1547" s="37"/>
      <c r="O1547" s="44">
        <f>I1547*0.21</f>
        <v>0</v>
      </c>
      <c r="P1547">
        <v>3</v>
      </c>
    </row>
    <row r="1548">
      <c r="A1548" s="37" t="s">
        <v>207</v>
      </c>
      <c r="B1548" s="45"/>
      <c r="C1548" s="46"/>
      <c r="D1548" s="46"/>
      <c r="E1548" s="39" t="s">
        <v>5972</v>
      </c>
      <c r="F1548" s="46"/>
      <c r="G1548" s="46"/>
      <c r="H1548" s="46"/>
      <c r="I1548" s="46"/>
      <c r="J1548" s="48"/>
    </row>
    <row r="1549">
      <c r="A1549" s="37" t="s">
        <v>210</v>
      </c>
      <c r="B1549" s="45"/>
      <c r="C1549" s="46"/>
      <c r="D1549" s="46"/>
      <c r="E1549" s="47" t="s">
        <v>204</v>
      </c>
      <c r="F1549" s="46"/>
      <c r="G1549" s="46"/>
      <c r="H1549" s="46"/>
      <c r="I1549" s="46"/>
      <c r="J1549" s="48"/>
    </row>
    <row r="1550">
      <c r="A1550" s="37" t="s">
        <v>202</v>
      </c>
      <c r="B1550" s="37">
        <v>395</v>
      </c>
      <c r="C1550" s="38" t="s">
        <v>5973</v>
      </c>
      <c r="D1550" s="37" t="s">
        <v>204</v>
      </c>
      <c r="E1550" s="39" t="s">
        <v>5974</v>
      </c>
      <c r="F1550" s="40" t="s">
        <v>227</v>
      </c>
      <c r="G1550" s="41">
        <v>592.10000000000002</v>
      </c>
      <c r="H1550" s="42">
        <v>0</v>
      </c>
      <c r="I1550" s="43">
        <f>ROUND(G1550*H1550,P4)</f>
        <v>0</v>
      </c>
      <c r="J1550" s="37"/>
      <c r="O1550" s="44">
        <f>I1550*0.21</f>
        <v>0</v>
      </c>
      <c r="P1550">
        <v>3</v>
      </c>
    </row>
    <row r="1551">
      <c r="A1551" s="37" t="s">
        <v>207</v>
      </c>
      <c r="B1551" s="45"/>
      <c r="C1551" s="46"/>
      <c r="D1551" s="46"/>
      <c r="E1551" s="39" t="s">
        <v>5974</v>
      </c>
      <c r="F1551" s="46"/>
      <c r="G1551" s="46"/>
      <c r="H1551" s="46"/>
      <c r="I1551" s="46"/>
      <c r="J1551" s="48"/>
    </row>
    <row r="1552">
      <c r="A1552" s="37" t="s">
        <v>210</v>
      </c>
      <c r="B1552" s="45"/>
      <c r="C1552" s="46"/>
      <c r="D1552" s="46"/>
      <c r="E1552" s="47" t="s">
        <v>204</v>
      </c>
      <c r="F1552" s="46"/>
      <c r="G1552" s="46"/>
      <c r="H1552" s="46"/>
      <c r="I1552" s="46"/>
      <c r="J1552" s="48"/>
    </row>
    <row r="1553">
      <c r="A1553" s="37" t="s">
        <v>202</v>
      </c>
      <c r="B1553" s="37">
        <v>396</v>
      </c>
      <c r="C1553" s="38" t="s">
        <v>5975</v>
      </c>
      <c r="D1553" s="37" t="s">
        <v>204</v>
      </c>
      <c r="E1553" s="39" t="s">
        <v>5976</v>
      </c>
      <c r="F1553" s="40" t="s">
        <v>227</v>
      </c>
      <c r="G1553" s="41">
        <v>208.11199999999999</v>
      </c>
      <c r="H1553" s="42">
        <v>0</v>
      </c>
      <c r="I1553" s="43">
        <f>ROUND(G1553*H1553,P4)</f>
        <v>0</v>
      </c>
      <c r="J1553" s="37"/>
      <c r="O1553" s="44">
        <f>I1553*0.21</f>
        <v>0</v>
      </c>
      <c r="P1553">
        <v>3</v>
      </c>
    </row>
    <row r="1554">
      <c r="A1554" s="37" t="s">
        <v>207</v>
      </c>
      <c r="B1554" s="45"/>
      <c r="C1554" s="46"/>
      <c r="D1554" s="46"/>
      <c r="E1554" s="39" t="s">
        <v>5976</v>
      </c>
      <c r="F1554" s="46"/>
      <c r="G1554" s="46"/>
      <c r="H1554" s="46"/>
      <c r="I1554" s="46"/>
      <c r="J1554" s="48"/>
    </row>
    <row r="1555" ht="409.5">
      <c r="A1555" s="37" t="s">
        <v>208</v>
      </c>
      <c r="B1555" s="45"/>
      <c r="C1555" s="46"/>
      <c r="D1555" s="46"/>
      <c r="E1555" s="49" t="s">
        <v>5977</v>
      </c>
      <c r="F1555" s="46"/>
      <c r="G1555" s="46"/>
      <c r="H1555" s="46"/>
      <c r="I1555" s="46"/>
      <c r="J1555" s="48"/>
    </row>
    <row r="1556">
      <c r="A1556" s="37" t="s">
        <v>210</v>
      </c>
      <c r="B1556" s="45"/>
      <c r="C1556" s="46"/>
      <c r="D1556" s="46"/>
      <c r="E1556" s="47" t="s">
        <v>204</v>
      </c>
      <c r="F1556" s="46"/>
      <c r="G1556" s="46"/>
      <c r="H1556" s="46"/>
      <c r="I1556" s="46"/>
      <c r="J1556" s="48"/>
    </row>
    <row r="1557" ht="30">
      <c r="A1557" s="37" t="s">
        <v>202</v>
      </c>
      <c r="B1557" s="37">
        <v>397</v>
      </c>
      <c r="C1557" s="38" t="s">
        <v>5978</v>
      </c>
      <c r="D1557" s="37" t="s">
        <v>204</v>
      </c>
      <c r="E1557" s="39" t="s">
        <v>5979</v>
      </c>
      <c r="F1557" s="40" t="s">
        <v>227</v>
      </c>
      <c r="G1557" s="41">
        <v>592.10000000000002</v>
      </c>
      <c r="H1557" s="42">
        <v>0</v>
      </c>
      <c r="I1557" s="43">
        <f>ROUND(G1557*H1557,P4)</f>
        <v>0</v>
      </c>
      <c r="J1557" s="37"/>
      <c r="O1557" s="44">
        <f>I1557*0.21</f>
        <v>0</v>
      </c>
      <c r="P1557">
        <v>3</v>
      </c>
    </row>
    <row r="1558" ht="30">
      <c r="A1558" s="37" t="s">
        <v>207</v>
      </c>
      <c r="B1558" s="45"/>
      <c r="C1558" s="46"/>
      <c r="D1558" s="46"/>
      <c r="E1558" s="39" t="s">
        <v>5979</v>
      </c>
      <c r="F1558" s="46"/>
      <c r="G1558" s="46"/>
      <c r="H1558" s="46"/>
      <c r="I1558" s="46"/>
      <c r="J1558" s="48"/>
    </row>
    <row r="1559" ht="409.5">
      <c r="A1559" s="37" t="s">
        <v>208</v>
      </c>
      <c r="B1559" s="45"/>
      <c r="C1559" s="46"/>
      <c r="D1559" s="46"/>
      <c r="E1559" s="49" t="s">
        <v>5980</v>
      </c>
      <c r="F1559" s="46"/>
      <c r="G1559" s="46"/>
      <c r="H1559" s="46"/>
      <c r="I1559" s="46"/>
      <c r="J1559" s="48"/>
    </row>
    <row r="1560">
      <c r="A1560" s="37" t="s">
        <v>210</v>
      </c>
      <c r="B1560" s="45"/>
      <c r="C1560" s="46"/>
      <c r="D1560" s="46"/>
      <c r="E1560" s="47" t="s">
        <v>204</v>
      </c>
      <c r="F1560" s="46"/>
      <c r="G1560" s="46"/>
      <c r="H1560" s="46"/>
      <c r="I1560" s="46"/>
      <c r="J1560" s="48"/>
    </row>
    <row r="1561" ht="30">
      <c r="A1561" s="37" t="s">
        <v>202</v>
      </c>
      <c r="B1561" s="37">
        <v>398</v>
      </c>
      <c r="C1561" s="38" t="s">
        <v>5981</v>
      </c>
      <c r="D1561" s="37" t="s">
        <v>204</v>
      </c>
      <c r="E1561" s="39" t="s">
        <v>5982</v>
      </c>
      <c r="F1561" s="40" t="s">
        <v>227</v>
      </c>
      <c r="G1561" s="41">
        <v>121.97</v>
      </c>
      <c r="H1561" s="42">
        <v>0</v>
      </c>
      <c r="I1561" s="43">
        <f>ROUND(G1561*H1561,P4)</f>
        <v>0</v>
      </c>
      <c r="J1561" s="37"/>
      <c r="O1561" s="44">
        <f>I1561*0.21</f>
        <v>0</v>
      </c>
      <c r="P1561">
        <v>3</v>
      </c>
    </row>
    <row r="1562" ht="30">
      <c r="A1562" s="37" t="s">
        <v>207</v>
      </c>
      <c r="B1562" s="45"/>
      <c r="C1562" s="46"/>
      <c r="D1562" s="46"/>
      <c r="E1562" s="39" t="s">
        <v>5982</v>
      </c>
      <c r="F1562" s="46"/>
      <c r="G1562" s="46"/>
      <c r="H1562" s="46"/>
      <c r="I1562" s="46"/>
      <c r="J1562" s="48"/>
    </row>
    <row r="1563" ht="105">
      <c r="A1563" s="37" t="s">
        <v>208</v>
      </c>
      <c r="B1563" s="45"/>
      <c r="C1563" s="46"/>
      <c r="D1563" s="46"/>
      <c r="E1563" s="49" t="s">
        <v>5983</v>
      </c>
      <c r="F1563" s="46"/>
      <c r="G1563" s="46"/>
      <c r="H1563" s="46"/>
      <c r="I1563" s="46"/>
      <c r="J1563" s="48"/>
    </row>
    <row r="1564">
      <c r="A1564" s="37" t="s">
        <v>210</v>
      </c>
      <c r="B1564" s="45"/>
      <c r="C1564" s="46"/>
      <c r="D1564" s="46"/>
      <c r="E1564" s="47" t="s">
        <v>204</v>
      </c>
      <c r="F1564" s="46"/>
      <c r="G1564" s="46"/>
      <c r="H1564" s="46"/>
      <c r="I1564" s="46"/>
      <c r="J1564" s="48"/>
    </row>
    <row r="1565" ht="45">
      <c r="A1565" s="37" t="s">
        <v>202</v>
      </c>
      <c r="B1565" s="37">
        <v>399</v>
      </c>
      <c r="C1565" s="38" t="s">
        <v>5984</v>
      </c>
      <c r="D1565" s="37" t="s">
        <v>204</v>
      </c>
      <c r="E1565" s="39" t="s">
        <v>5985</v>
      </c>
      <c r="F1565" s="40" t="s">
        <v>476</v>
      </c>
      <c r="G1565" s="41">
        <v>11.728</v>
      </c>
      <c r="H1565" s="42">
        <v>0</v>
      </c>
      <c r="I1565" s="43">
        <f>ROUND(G1565*H1565,P4)</f>
        <v>0</v>
      </c>
      <c r="J1565" s="37"/>
      <c r="O1565" s="44">
        <f>I1565*0.21</f>
        <v>0</v>
      </c>
      <c r="P1565">
        <v>3</v>
      </c>
    </row>
    <row r="1566" ht="45">
      <c r="A1566" s="37" t="s">
        <v>207</v>
      </c>
      <c r="B1566" s="45"/>
      <c r="C1566" s="46"/>
      <c r="D1566" s="46"/>
      <c r="E1566" s="39" t="s">
        <v>5985</v>
      </c>
      <c r="F1566" s="46"/>
      <c r="G1566" s="46"/>
      <c r="H1566" s="46"/>
      <c r="I1566" s="46"/>
      <c r="J1566" s="48"/>
    </row>
    <row r="1567">
      <c r="A1567" s="37" t="s">
        <v>210</v>
      </c>
      <c r="B1567" s="45"/>
      <c r="C1567" s="46"/>
      <c r="D1567" s="46"/>
      <c r="E1567" s="47" t="s">
        <v>204</v>
      </c>
      <c r="F1567" s="46"/>
      <c r="G1567" s="46"/>
      <c r="H1567" s="46"/>
      <c r="I1567" s="46"/>
      <c r="J1567" s="48"/>
    </row>
    <row r="1568" ht="30">
      <c r="A1568" s="37" t="s">
        <v>202</v>
      </c>
      <c r="B1568" s="37">
        <v>400</v>
      </c>
      <c r="C1568" s="38" t="s">
        <v>5986</v>
      </c>
      <c r="D1568" s="37" t="s">
        <v>204</v>
      </c>
      <c r="E1568" s="39" t="s">
        <v>5987</v>
      </c>
      <c r="F1568" s="40" t="s">
        <v>877</v>
      </c>
      <c r="G1568" s="41">
        <v>1</v>
      </c>
      <c r="H1568" s="42">
        <v>0</v>
      </c>
      <c r="I1568" s="43">
        <f>ROUND(G1568*H1568,P4)</f>
        <v>0</v>
      </c>
      <c r="J1568" s="37"/>
      <c r="O1568" s="44">
        <f>I1568*0.21</f>
        <v>0</v>
      </c>
      <c r="P1568">
        <v>3</v>
      </c>
    </row>
    <row r="1569" ht="30">
      <c r="A1569" s="37" t="s">
        <v>207</v>
      </c>
      <c r="B1569" s="45"/>
      <c r="C1569" s="46"/>
      <c r="D1569" s="46"/>
      <c r="E1569" s="39" t="s">
        <v>5987</v>
      </c>
      <c r="F1569" s="46"/>
      <c r="G1569" s="46"/>
      <c r="H1569" s="46"/>
      <c r="I1569" s="46"/>
      <c r="J1569" s="48"/>
    </row>
    <row r="1570" ht="30">
      <c r="A1570" s="37" t="s">
        <v>208</v>
      </c>
      <c r="B1570" s="45"/>
      <c r="C1570" s="46"/>
      <c r="D1570" s="46"/>
      <c r="E1570" s="49" t="s">
        <v>5887</v>
      </c>
      <c r="F1570" s="46"/>
      <c r="G1570" s="46"/>
      <c r="H1570" s="46"/>
      <c r="I1570" s="46"/>
      <c r="J1570" s="48"/>
    </row>
    <row r="1571" ht="60">
      <c r="A1571" s="37" t="s">
        <v>210</v>
      </c>
      <c r="B1571" s="45"/>
      <c r="C1571" s="46"/>
      <c r="D1571" s="46"/>
      <c r="E1571" s="39" t="s">
        <v>5144</v>
      </c>
      <c r="F1571" s="46"/>
      <c r="G1571" s="46"/>
      <c r="H1571" s="46"/>
      <c r="I1571" s="46"/>
      <c r="J1571" s="48"/>
    </row>
    <row r="1572">
      <c r="A1572" s="31" t="s">
        <v>199</v>
      </c>
      <c r="B1572" s="32"/>
      <c r="C1572" s="33" t="s">
        <v>3209</v>
      </c>
      <c r="D1572" s="34"/>
      <c r="E1572" s="31" t="s">
        <v>3210</v>
      </c>
      <c r="F1572" s="34"/>
      <c r="G1572" s="34"/>
      <c r="H1572" s="34"/>
      <c r="I1572" s="35">
        <f>SUMIFS(I1573:I1593,A1573:A1593,"P")</f>
        <v>0</v>
      </c>
      <c r="J1572" s="36"/>
    </row>
    <row r="1573">
      <c r="A1573" s="37" t="s">
        <v>202</v>
      </c>
      <c r="B1573" s="37">
        <v>401</v>
      </c>
      <c r="C1573" s="38" t="s">
        <v>5988</v>
      </c>
      <c r="D1573" s="37" t="s">
        <v>204</v>
      </c>
      <c r="E1573" s="39" t="s">
        <v>5989</v>
      </c>
      <c r="F1573" s="40" t="s">
        <v>227</v>
      </c>
      <c r="G1573" s="41">
        <v>82.120000000000005</v>
      </c>
      <c r="H1573" s="42">
        <v>0</v>
      </c>
      <c r="I1573" s="43">
        <f>ROUND(G1573*H1573,P4)</f>
        <v>0</v>
      </c>
      <c r="J1573" s="37"/>
      <c r="O1573" s="44">
        <f>I1573*0.21</f>
        <v>0</v>
      </c>
      <c r="P1573">
        <v>3</v>
      </c>
    </row>
    <row r="1574">
      <c r="A1574" s="37" t="s">
        <v>207</v>
      </c>
      <c r="B1574" s="45"/>
      <c r="C1574" s="46"/>
      <c r="D1574" s="46"/>
      <c r="E1574" s="39" t="s">
        <v>5989</v>
      </c>
      <c r="F1574" s="46"/>
      <c r="G1574" s="46"/>
      <c r="H1574" s="46"/>
      <c r="I1574" s="46"/>
      <c r="J1574" s="48"/>
    </row>
    <row r="1575">
      <c r="A1575" s="37" t="s">
        <v>210</v>
      </c>
      <c r="B1575" s="45"/>
      <c r="C1575" s="46"/>
      <c r="D1575" s="46"/>
      <c r="E1575" s="47" t="s">
        <v>204</v>
      </c>
      <c r="F1575" s="46"/>
      <c r="G1575" s="46"/>
      <c r="H1575" s="46"/>
      <c r="I1575" s="46"/>
      <c r="J1575" s="48"/>
    </row>
    <row r="1576">
      <c r="A1576" s="37" t="s">
        <v>202</v>
      </c>
      <c r="B1576" s="37">
        <v>402</v>
      </c>
      <c r="C1576" s="38" t="s">
        <v>5990</v>
      </c>
      <c r="D1576" s="37" t="s">
        <v>204</v>
      </c>
      <c r="E1576" s="39" t="s">
        <v>5991</v>
      </c>
      <c r="F1576" s="40" t="s">
        <v>227</v>
      </c>
      <c r="G1576" s="41">
        <v>21.699999999999999</v>
      </c>
      <c r="H1576" s="42">
        <v>0</v>
      </c>
      <c r="I1576" s="43">
        <f>ROUND(G1576*H1576,P4)</f>
        <v>0</v>
      </c>
      <c r="J1576" s="37"/>
      <c r="O1576" s="44">
        <f>I1576*0.21</f>
        <v>0</v>
      </c>
      <c r="P1576">
        <v>3</v>
      </c>
    </row>
    <row r="1577">
      <c r="A1577" s="37" t="s">
        <v>207</v>
      </c>
      <c r="B1577" s="45"/>
      <c r="C1577" s="46"/>
      <c r="D1577" s="46"/>
      <c r="E1577" s="39" t="s">
        <v>5991</v>
      </c>
      <c r="F1577" s="46"/>
      <c r="G1577" s="46"/>
      <c r="H1577" s="46"/>
      <c r="I1577" s="46"/>
      <c r="J1577" s="48"/>
    </row>
    <row r="1578">
      <c r="A1578" s="37" t="s">
        <v>210</v>
      </c>
      <c r="B1578" s="45"/>
      <c r="C1578" s="46"/>
      <c r="D1578" s="46"/>
      <c r="E1578" s="47" t="s">
        <v>204</v>
      </c>
      <c r="F1578" s="46"/>
      <c r="G1578" s="46"/>
      <c r="H1578" s="46"/>
      <c r="I1578" s="46"/>
      <c r="J1578" s="48"/>
    </row>
    <row r="1579" ht="30">
      <c r="A1579" s="37" t="s">
        <v>202</v>
      </c>
      <c r="B1579" s="37">
        <v>403</v>
      </c>
      <c r="C1579" s="38" t="s">
        <v>5992</v>
      </c>
      <c r="D1579" s="37" t="s">
        <v>204</v>
      </c>
      <c r="E1579" s="39" t="s">
        <v>5993</v>
      </c>
      <c r="F1579" s="40" t="s">
        <v>227</v>
      </c>
      <c r="G1579" s="41">
        <v>21.699999999999999</v>
      </c>
      <c r="H1579" s="42">
        <v>0</v>
      </c>
      <c r="I1579" s="43">
        <f>ROUND(G1579*H1579,P4)</f>
        <v>0</v>
      </c>
      <c r="J1579" s="37"/>
      <c r="O1579" s="44">
        <f>I1579*0.21</f>
        <v>0</v>
      </c>
      <c r="P1579">
        <v>3</v>
      </c>
    </row>
    <row r="1580" ht="30">
      <c r="A1580" s="37" t="s">
        <v>207</v>
      </c>
      <c r="B1580" s="45"/>
      <c r="C1580" s="46"/>
      <c r="D1580" s="46"/>
      <c r="E1580" s="39" t="s">
        <v>5993</v>
      </c>
      <c r="F1580" s="46"/>
      <c r="G1580" s="46"/>
      <c r="H1580" s="46"/>
      <c r="I1580" s="46"/>
      <c r="J1580" s="48"/>
    </row>
    <row r="1581" ht="270">
      <c r="A1581" s="37" t="s">
        <v>208</v>
      </c>
      <c r="B1581" s="45"/>
      <c r="C1581" s="46"/>
      <c r="D1581" s="46"/>
      <c r="E1581" s="49" t="s">
        <v>5994</v>
      </c>
      <c r="F1581" s="46"/>
      <c r="G1581" s="46"/>
      <c r="H1581" s="46"/>
      <c r="I1581" s="46"/>
      <c r="J1581" s="48"/>
    </row>
    <row r="1582">
      <c r="A1582" s="37" t="s">
        <v>210</v>
      </c>
      <c r="B1582" s="45"/>
      <c r="C1582" s="46"/>
      <c r="D1582" s="46"/>
      <c r="E1582" s="47" t="s">
        <v>204</v>
      </c>
      <c r="F1582" s="46"/>
      <c r="G1582" s="46"/>
      <c r="H1582" s="46"/>
      <c r="I1582" s="46"/>
      <c r="J1582" s="48"/>
    </row>
    <row r="1583" ht="30">
      <c r="A1583" s="37" t="s">
        <v>202</v>
      </c>
      <c r="B1583" s="37">
        <v>404</v>
      </c>
      <c r="C1583" s="38" t="s">
        <v>3211</v>
      </c>
      <c r="D1583" s="37" t="s">
        <v>204</v>
      </c>
      <c r="E1583" s="39" t="s">
        <v>3213</v>
      </c>
      <c r="F1583" s="40" t="s">
        <v>227</v>
      </c>
      <c r="G1583" s="41">
        <v>21.699999999999999</v>
      </c>
      <c r="H1583" s="42">
        <v>0</v>
      </c>
      <c r="I1583" s="43">
        <f>ROUND(G1583*H1583,P4)</f>
        <v>0</v>
      </c>
      <c r="J1583" s="37"/>
      <c r="O1583" s="44">
        <f>I1583*0.21</f>
        <v>0</v>
      </c>
      <c r="P1583">
        <v>3</v>
      </c>
    </row>
    <row r="1584" ht="30">
      <c r="A1584" s="37" t="s">
        <v>207</v>
      </c>
      <c r="B1584" s="45"/>
      <c r="C1584" s="46"/>
      <c r="D1584" s="46"/>
      <c r="E1584" s="39" t="s">
        <v>3213</v>
      </c>
      <c r="F1584" s="46"/>
      <c r="G1584" s="46"/>
      <c r="H1584" s="46"/>
      <c r="I1584" s="46"/>
      <c r="J1584" s="48"/>
    </row>
    <row r="1585">
      <c r="A1585" s="37" t="s">
        <v>210</v>
      </c>
      <c r="B1585" s="45"/>
      <c r="C1585" s="46"/>
      <c r="D1585" s="46"/>
      <c r="E1585" s="47" t="s">
        <v>204</v>
      </c>
      <c r="F1585" s="46"/>
      <c r="G1585" s="46"/>
      <c r="H1585" s="46"/>
      <c r="I1585" s="46"/>
      <c r="J1585" s="48"/>
    </row>
    <row r="1586" ht="30">
      <c r="A1586" s="37" t="s">
        <v>202</v>
      </c>
      <c r="B1586" s="37">
        <v>405</v>
      </c>
      <c r="C1586" s="38" t="s">
        <v>5995</v>
      </c>
      <c r="D1586" s="37" t="s">
        <v>204</v>
      </c>
      <c r="E1586" s="39" t="s">
        <v>5996</v>
      </c>
      <c r="F1586" s="40" t="s">
        <v>227</v>
      </c>
      <c r="G1586" s="41">
        <v>82.120000000000005</v>
      </c>
      <c r="H1586" s="42">
        <v>0</v>
      </c>
      <c r="I1586" s="43">
        <f>ROUND(G1586*H1586,P4)</f>
        <v>0</v>
      </c>
      <c r="J1586" s="37"/>
      <c r="O1586" s="44">
        <f>I1586*0.21</f>
        <v>0</v>
      </c>
      <c r="P1586">
        <v>3</v>
      </c>
    </row>
    <row r="1587" ht="30">
      <c r="A1587" s="37" t="s">
        <v>207</v>
      </c>
      <c r="B1587" s="45"/>
      <c r="C1587" s="46"/>
      <c r="D1587" s="46"/>
      <c r="E1587" s="39" t="s">
        <v>5996</v>
      </c>
      <c r="F1587" s="46"/>
      <c r="G1587" s="46"/>
      <c r="H1587" s="46"/>
      <c r="I1587" s="46"/>
      <c r="J1587" s="48"/>
    </row>
    <row r="1588" ht="375">
      <c r="A1588" s="37" t="s">
        <v>208</v>
      </c>
      <c r="B1588" s="45"/>
      <c r="C1588" s="46"/>
      <c r="D1588" s="46"/>
      <c r="E1588" s="49" t="s">
        <v>5997</v>
      </c>
      <c r="F1588" s="46"/>
      <c r="G1588" s="46"/>
      <c r="H1588" s="46"/>
      <c r="I1588" s="46"/>
      <c r="J1588" s="48"/>
    </row>
    <row r="1589" ht="60">
      <c r="A1589" s="37" t="s">
        <v>210</v>
      </c>
      <c r="B1589" s="45"/>
      <c r="C1589" s="46"/>
      <c r="D1589" s="46"/>
      <c r="E1589" s="39" t="s">
        <v>4869</v>
      </c>
      <c r="F1589" s="46"/>
      <c r="G1589" s="46"/>
      <c r="H1589" s="46"/>
      <c r="I1589" s="46"/>
      <c r="J1589" s="48"/>
    </row>
    <row r="1590" ht="30">
      <c r="A1590" s="37" t="s">
        <v>202</v>
      </c>
      <c r="B1590" s="37">
        <v>406</v>
      </c>
      <c r="C1590" s="38" t="s">
        <v>5998</v>
      </c>
      <c r="D1590" s="37" t="s">
        <v>204</v>
      </c>
      <c r="E1590" s="39" t="s">
        <v>5999</v>
      </c>
      <c r="F1590" s="40" t="s">
        <v>877</v>
      </c>
      <c r="G1590" s="41">
        <v>1</v>
      </c>
      <c r="H1590" s="42">
        <v>0</v>
      </c>
      <c r="I1590" s="43">
        <f>ROUND(G1590*H1590,P4)</f>
        <v>0</v>
      </c>
      <c r="J1590" s="37"/>
      <c r="O1590" s="44">
        <f>I1590*0.21</f>
        <v>0</v>
      </c>
      <c r="P1590">
        <v>3</v>
      </c>
    </row>
    <row r="1591" ht="30">
      <c r="A1591" s="37" t="s">
        <v>207</v>
      </c>
      <c r="B1591" s="45"/>
      <c r="C1591" s="46"/>
      <c r="D1591" s="46"/>
      <c r="E1591" s="39" t="s">
        <v>5999</v>
      </c>
      <c r="F1591" s="46"/>
      <c r="G1591" s="46"/>
      <c r="H1591" s="46"/>
      <c r="I1591" s="46"/>
      <c r="J1591" s="48"/>
    </row>
    <row r="1592" ht="30">
      <c r="A1592" s="37" t="s">
        <v>208</v>
      </c>
      <c r="B1592" s="45"/>
      <c r="C1592" s="46"/>
      <c r="D1592" s="46"/>
      <c r="E1592" s="49" t="s">
        <v>3506</v>
      </c>
      <c r="F1592" s="46"/>
      <c r="G1592" s="46"/>
      <c r="H1592" s="46"/>
      <c r="I1592" s="46"/>
      <c r="J1592" s="48"/>
    </row>
    <row r="1593" ht="60">
      <c r="A1593" s="37" t="s">
        <v>210</v>
      </c>
      <c r="B1593" s="45"/>
      <c r="C1593" s="46"/>
      <c r="D1593" s="46"/>
      <c r="E1593" s="39" t="s">
        <v>5144</v>
      </c>
      <c r="F1593" s="46"/>
      <c r="G1593" s="46"/>
      <c r="H1593" s="46"/>
      <c r="I1593" s="46"/>
      <c r="J1593" s="48"/>
    </row>
    <row r="1594">
      <c r="A1594" s="31" t="s">
        <v>199</v>
      </c>
      <c r="B1594" s="32"/>
      <c r="C1594" s="33" t="s">
        <v>6000</v>
      </c>
      <c r="D1594" s="34"/>
      <c r="E1594" s="31" t="s">
        <v>6001</v>
      </c>
      <c r="F1594" s="34"/>
      <c r="G1594" s="34"/>
      <c r="H1594" s="34"/>
      <c r="I1594" s="35">
        <f>SUMIFS(I1595:I1612,A1595:A1612,"P")</f>
        <v>0</v>
      </c>
      <c r="J1594" s="36"/>
    </row>
    <row r="1595" ht="30">
      <c r="A1595" s="37" t="s">
        <v>202</v>
      </c>
      <c r="B1595" s="37">
        <v>407</v>
      </c>
      <c r="C1595" s="38" t="s">
        <v>6002</v>
      </c>
      <c r="D1595" s="37" t="s">
        <v>204</v>
      </c>
      <c r="E1595" s="39" t="s">
        <v>6003</v>
      </c>
      <c r="F1595" s="40" t="s">
        <v>227</v>
      </c>
      <c r="G1595" s="41">
        <v>18154.281999999999</v>
      </c>
      <c r="H1595" s="42">
        <v>0</v>
      </c>
      <c r="I1595" s="43">
        <f>ROUND(G1595*H1595,P4)</f>
        <v>0</v>
      </c>
      <c r="J1595" s="37"/>
      <c r="O1595" s="44">
        <f>I1595*0.21</f>
        <v>0</v>
      </c>
      <c r="P1595">
        <v>3</v>
      </c>
    </row>
    <row r="1596" ht="30">
      <c r="A1596" s="37" t="s">
        <v>207</v>
      </c>
      <c r="B1596" s="45"/>
      <c r="C1596" s="46"/>
      <c r="D1596" s="46"/>
      <c r="E1596" s="39" t="s">
        <v>6003</v>
      </c>
      <c r="F1596" s="46"/>
      <c r="G1596" s="46"/>
      <c r="H1596" s="46"/>
      <c r="I1596" s="46"/>
      <c r="J1596" s="48"/>
    </row>
    <row r="1597" ht="225">
      <c r="A1597" s="37" t="s">
        <v>208</v>
      </c>
      <c r="B1597" s="45"/>
      <c r="C1597" s="46"/>
      <c r="D1597" s="46"/>
      <c r="E1597" s="49" t="s">
        <v>6004</v>
      </c>
      <c r="F1597" s="46"/>
      <c r="G1597" s="46"/>
      <c r="H1597" s="46"/>
      <c r="I1597" s="46"/>
      <c r="J1597" s="48"/>
    </row>
    <row r="1598">
      <c r="A1598" s="37" t="s">
        <v>210</v>
      </c>
      <c r="B1598" s="45"/>
      <c r="C1598" s="46"/>
      <c r="D1598" s="46"/>
      <c r="E1598" s="47" t="s">
        <v>204</v>
      </c>
      <c r="F1598" s="46"/>
      <c r="G1598" s="46"/>
      <c r="H1598" s="46"/>
      <c r="I1598" s="46"/>
      <c r="J1598" s="48"/>
    </row>
    <row r="1599" ht="30">
      <c r="A1599" s="37" t="s">
        <v>202</v>
      </c>
      <c r="B1599" s="37">
        <v>408</v>
      </c>
      <c r="C1599" s="38" t="s">
        <v>6005</v>
      </c>
      <c r="D1599" s="37" t="s">
        <v>204</v>
      </c>
      <c r="E1599" s="39" t="s">
        <v>6006</v>
      </c>
      <c r="F1599" s="40" t="s">
        <v>227</v>
      </c>
      <c r="G1599" s="41">
        <v>1886.886</v>
      </c>
      <c r="H1599" s="42">
        <v>0</v>
      </c>
      <c r="I1599" s="43">
        <f>ROUND(G1599*H1599,P4)</f>
        <v>0</v>
      </c>
      <c r="J1599" s="37"/>
      <c r="O1599" s="44">
        <f>I1599*0.21</f>
        <v>0</v>
      </c>
      <c r="P1599">
        <v>3</v>
      </c>
    </row>
    <row r="1600" ht="30">
      <c r="A1600" s="37" t="s">
        <v>207</v>
      </c>
      <c r="B1600" s="45"/>
      <c r="C1600" s="46"/>
      <c r="D1600" s="46"/>
      <c r="E1600" s="39" t="s">
        <v>6006</v>
      </c>
      <c r="F1600" s="46"/>
      <c r="G1600" s="46"/>
      <c r="H1600" s="46"/>
      <c r="I1600" s="46"/>
      <c r="J1600" s="48"/>
    </row>
    <row r="1601" ht="45">
      <c r="A1601" s="37" t="s">
        <v>208</v>
      </c>
      <c r="B1601" s="45"/>
      <c r="C1601" s="46"/>
      <c r="D1601" s="46"/>
      <c r="E1601" s="49" t="s">
        <v>6007</v>
      </c>
      <c r="F1601" s="46"/>
      <c r="G1601" s="46"/>
      <c r="H1601" s="46"/>
      <c r="I1601" s="46"/>
      <c r="J1601" s="48"/>
    </row>
    <row r="1602">
      <c r="A1602" s="37" t="s">
        <v>210</v>
      </c>
      <c r="B1602" s="45"/>
      <c r="C1602" s="46"/>
      <c r="D1602" s="46"/>
      <c r="E1602" s="47" t="s">
        <v>204</v>
      </c>
      <c r="F1602" s="46"/>
      <c r="G1602" s="46"/>
      <c r="H1602" s="46"/>
      <c r="I1602" s="46"/>
      <c r="J1602" s="48"/>
    </row>
    <row r="1603" ht="45">
      <c r="A1603" s="37" t="s">
        <v>202</v>
      </c>
      <c r="B1603" s="37">
        <v>409</v>
      </c>
      <c r="C1603" s="38" t="s">
        <v>6008</v>
      </c>
      <c r="D1603" s="37" t="s">
        <v>204</v>
      </c>
      <c r="E1603" s="39" t="s">
        <v>6009</v>
      </c>
      <c r="F1603" s="40" t="s">
        <v>227</v>
      </c>
      <c r="G1603" s="41">
        <v>18154.281999999999</v>
      </c>
      <c r="H1603" s="42">
        <v>0</v>
      </c>
      <c r="I1603" s="43">
        <f>ROUND(G1603*H1603,P4)</f>
        <v>0</v>
      </c>
      <c r="J1603" s="37"/>
      <c r="O1603" s="44">
        <f>I1603*0.21</f>
        <v>0</v>
      </c>
      <c r="P1603">
        <v>3</v>
      </c>
    </row>
    <row r="1604" ht="45">
      <c r="A1604" s="37" t="s">
        <v>207</v>
      </c>
      <c r="B1604" s="45"/>
      <c r="C1604" s="46"/>
      <c r="D1604" s="46"/>
      <c r="E1604" s="39" t="s">
        <v>6009</v>
      </c>
      <c r="F1604" s="46"/>
      <c r="G1604" s="46"/>
      <c r="H1604" s="46"/>
      <c r="I1604" s="46"/>
      <c r="J1604" s="48"/>
    </row>
    <row r="1605">
      <c r="A1605" s="37" t="s">
        <v>210</v>
      </c>
      <c r="B1605" s="45"/>
      <c r="C1605" s="46"/>
      <c r="D1605" s="46"/>
      <c r="E1605" s="47" t="s">
        <v>204</v>
      </c>
      <c r="F1605" s="46"/>
      <c r="G1605" s="46"/>
      <c r="H1605" s="46"/>
      <c r="I1605" s="46"/>
      <c r="J1605" s="48"/>
    </row>
    <row r="1606" ht="30">
      <c r="A1606" s="37" t="s">
        <v>202</v>
      </c>
      <c r="B1606" s="37">
        <v>410</v>
      </c>
      <c r="C1606" s="38" t="s">
        <v>6010</v>
      </c>
      <c r="D1606" s="37" t="s">
        <v>204</v>
      </c>
      <c r="E1606" s="39" t="s">
        <v>6011</v>
      </c>
      <c r="F1606" s="40" t="s">
        <v>227</v>
      </c>
      <c r="G1606" s="41">
        <v>1886.886</v>
      </c>
      <c r="H1606" s="42">
        <v>0</v>
      </c>
      <c r="I1606" s="43">
        <f>ROUND(G1606*H1606,P4)</f>
        <v>0</v>
      </c>
      <c r="J1606" s="37"/>
      <c r="O1606" s="44">
        <f>I1606*0.21</f>
        <v>0</v>
      </c>
      <c r="P1606">
        <v>3</v>
      </c>
    </row>
    <row r="1607" ht="30">
      <c r="A1607" s="37" t="s">
        <v>207</v>
      </c>
      <c r="B1607" s="45"/>
      <c r="C1607" s="46"/>
      <c r="D1607" s="46"/>
      <c r="E1607" s="39" t="s">
        <v>6011</v>
      </c>
      <c r="F1607" s="46"/>
      <c r="G1607" s="46"/>
      <c r="H1607" s="46"/>
      <c r="I1607" s="46"/>
      <c r="J1607" s="48"/>
    </row>
    <row r="1608">
      <c r="A1608" s="37" t="s">
        <v>210</v>
      </c>
      <c r="B1608" s="45"/>
      <c r="C1608" s="46"/>
      <c r="D1608" s="46"/>
      <c r="E1608" s="47" t="s">
        <v>204</v>
      </c>
      <c r="F1608" s="46"/>
      <c r="G1608" s="46"/>
      <c r="H1608" s="46"/>
      <c r="I1608" s="46"/>
      <c r="J1608" s="48"/>
    </row>
    <row r="1609" ht="30">
      <c r="A1609" s="37" t="s">
        <v>202</v>
      </c>
      <c r="B1609" s="37">
        <v>411</v>
      </c>
      <c r="C1609" s="38" t="s">
        <v>6012</v>
      </c>
      <c r="D1609" s="37" t="s">
        <v>204</v>
      </c>
      <c r="E1609" s="39" t="s">
        <v>6013</v>
      </c>
      <c r="F1609" s="40" t="s">
        <v>877</v>
      </c>
      <c r="G1609" s="41">
        <v>1</v>
      </c>
      <c r="H1609" s="42">
        <v>0</v>
      </c>
      <c r="I1609" s="43">
        <f>ROUND(G1609*H1609,P4)</f>
        <v>0</v>
      </c>
      <c r="J1609" s="37"/>
      <c r="O1609" s="44">
        <f>I1609*0.21</f>
        <v>0</v>
      </c>
      <c r="P1609">
        <v>3</v>
      </c>
    </row>
    <row r="1610" ht="30">
      <c r="A1610" s="37" t="s">
        <v>207</v>
      </c>
      <c r="B1610" s="45"/>
      <c r="C1610" s="46"/>
      <c r="D1610" s="46"/>
      <c r="E1610" s="39" t="s">
        <v>6013</v>
      </c>
      <c r="F1610" s="46"/>
      <c r="G1610" s="46"/>
      <c r="H1610" s="46"/>
      <c r="I1610" s="46"/>
      <c r="J1610" s="48"/>
    </row>
    <row r="1611" ht="30">
      <c r="A1611" s="37" t="s">
        <v>208</v>
      </c>
      <c r="B1611" s="45"/>
      <c r="C1611" s="46"/>
      <c r="D1611" s="46"/>
      <c r="E1611" s="49" t="s">
        <v>3506</v>
      </c>
      <c r="F1611" s="46"/>
      <c r="G1611" s="46"/>
      <c r="H1611" s="46"/>
      <c r="I1611" s="46"/>
      <c r="J1611" s="48"/>
    </row>
    <row r="1612" ht="60">
      <c r="A1612" s="37" t="s">
        <v>210</v>
      </c>
      <c r="B1612" s="45"/>
      <c r="C1612" s="46"/>
      <c r="D1612" s="46"/>
      <c r="E1612" s="39" t="s">
        <v>5144</v>
      </c>
      <c r="F1612" s="46"/>
      <c r="G1612" s="46"/>
      <c r="H1612" s="46"/>
      <c r="I1612" s="46"/>
      <c r="J1612" s="48"/>
    </row>
    <row r="1613">
      <c r="A1613" s="31" t="s">
        <v>199</v>
      </c>
      <c r="B1613" s="32"/>
      <c r="C1613" s="33" t="s">
        <v>1024</v>
      </c>
      <c r="D1613" s="34"/>
      <c r="E1613" s="31" t="s">
        <v>3215</v>
      </c>
      <c r="F1613" s="34"/>
      <c r="G1613" s="34"/>
      <c r="H1613" s="34"/>
      <c r="I1613" s="35">
        <f>SUMIFS(I1614:I1617,A1614:A1617,"P")</f>
        <v>0</v>
      </c>
      <c r="J1613" s="36"/>
    </row>
    <row r="1614">
      <c r="A1614" s="37" t="s">
        <v>202</v>
      </c>
      <c r="B1614" s="37">
        <v>412</v>
      </c>
      <c r="C1614" s="38" t="s">
        <v>6014</v>
      </c>
      <c r="D1614" s="37" t="s">
        <v>204</v>
      </c>
      <c r="E1614" s="39" t="s">
        <v>6015</v>
      </c>
      <c r="F1614" s="40" t="s">
        <v>877</v>
      </c>
      <c r="G1614" s="41">
        <v>1</v>
      </c>
      <c r="H1614" s="42">
        <v>0</v>
      </c>
      <c r="I1614" s="43">
        <f>ROUND(G1614*H1614,P4)</f>
        <v>0</v>
      </c>
      <c r="J1614" s="37"/>
      <c r="O1614" s="44">
        <f>I1614*0.21</f>
        <v>0</v>
      </c>
      <c r="P1614">
        <v>3</v>
      </c>
    </row>
    <row r="1615">
      <c r="A1615" s="37" t="s">
        <v>207</v>
      </c>
      <c r="B1615" s="45"/>
      <c r="C1615" s="46"/>
      <c r="D1615" s="46"/>
      <c r="E1615" s="39" t="s">
        <v>6015</v>
      </c>
      <c r="F1615" s="46"/>
      <c r="G1615" s="46"/>
      <c r="H1615" s="46"/>
      <c r="I1615" s="46"/>
      <c r="J1615" s="48"/>
    </row>
    <row r="1616" ht="60">
      <c r="A1616" s="37" t="s">
        <v>208</v>
      </c>
      <c r="B1616" s="45"/>
      <c r="C1616" s="46"/>
      <c r="D1616" s="46"/>
      <c r="E1616" s="49" t="s">
        <v>6016</v>
      </c>
      <c r="F1616" s="46"/>
      <c r="G1616" s="46"/>
      <c r="H1616" s="46"/>
      <c r="I1616" s="46"/>
      <c r="J1616" s="48"/>
    </row>
    <row r="1617" ht="105">
      <c r="A1617" s="37" t="s">
        <v>210</v>
      </c>
      <c r="B1617" s="45"/>
      <c r="C1617" s="46"/>
      <c r="D1617" s="46"/>
      <c r="E1617" s="39" t="s">
        <v>6017</v>
      </c>
      <c r="F1617" s="46"/>
      <c r="G1617" s="46"/>
      <c r="H1617" s="46"/>
      <c r="I1617" s="46"/>
      <c r="J1617" s="48"/>
    </row>
    <row r="1618">
      <c r="A1618" s="31" t="s">
        <v>199</v>
      </c>
      <c r="B1618" s="32"/>
      <c r="C1618" s="33" t="s">
        <v>1026</v>
      </c>
      <c r="D1618" s="34"/>
      <c r="E1618" s="31" t="s">
        <v>2599</v>
      </c>
      <c r="F1618" s="34"/>
      <c r="G1618" s="34"/>
      <c r="H1618" s="34"/>
      <c r="I1618" s="35">
        <f>SUMIFS(I1619:I1694,A1619:A1694,"P")</f>
        <v>0</v>
      </c>
      <c r="J1618" s="36"/>
    </row>
    <row r="1619">
      <c r="A1619" s="37" t="s">
        <v>202</v>
      </c>
      <c r="B1619" s="37">
        <v>413</v>
      </c>
      <c r="C1619" s="38" t="s">
        <v>6018</v>
      </c>
      <c r="D1619" s="37" t="s">
        <v>204</v>
      </c>
      <c r="E1619" s="39" t="s">
        <v>6019</v>
      </c>
      <c r="F1619" s="40" t="s">
        <v>206</v>
      </c>
      <c r="G1619" s="41">
        <v>24</v>
      </c>
      <c r="H1619" s="42">
        <v>0</v>
      </c>
      <c r="I1619" s="43">
        <f>ROUND(G1619*H1619,P4)</f>
        <v>0</v>
      </c>
      <c r="J1619" s="37"/>
      <c r="O1619" s="44">
        <f>I1619*0.21</f>
        <v>0</v>
      </c>
      <c r="P1619">
        <v>3</v>
      </c>
    </row>
    <row r="1620">
      <c r="A1620" s="37" t="s">
        <v>207</v>
      </c>
      <c r="B1620" s="45"/>
      <c r="C1620" s="46"/>
      <c r="D1620" s="46"/>
      <c r="E1620" s="39" t="s">
        <v>6019</v>
      </c>
      <c r="F1620" s="46"/>
      <c r="G1620" s="46"/>
      <c r="H1620" s="46"/>
      <c r="I1620" s="46"/>
      <c r="J1620" s="48"/>
    </row>
    <row r="1621" ht="30">
      <c r="A1621" s="37" t="s">
        <v>208</v>
      </c>
      <c r="B1621" s="45"/>
      <c r="C1621" s="46"/>
      <c r="D1621" s="46"/>
      <c r="E1621" s="49" t="s">
        <v>6020</v>
      </c>
      <c r="F1621" s="46"/>
      <c r="G1621" s="46"/>
      <c r="H1621" s="46"/>
      <c r="I1621" s="46"/>
      <c r="J1621" s="48"/>
    </row>
    <row r="1622">
      <c r="A1622" s="37" t="s">
        <v>210</v>
      </c>
      <c r="B1622" s="45"/>
      <c r="C1622" s="46"/>
      <c r="D1622" s="46"/>
      <c r="E1622" s="47" t="s">
        <v>204</v>
      </c>
      <c r="F1622" s="46"/>
      <c r="G1622" s="46"/>
      <c r="H1622" s="46"/>
      <c r="I1622" s="46"/>
      <c r="J1622" s="48"/>
    </row>
    <row r="1623" ht="30">
      <c r="A1623" s="37" t="s">
        <v>202</v>
      </c>
      <c r="B1623" s="37">
        <v>414</v>
      </c>
      <c r="C1623" s="38" t="s">
        <v>6021</v>
      </c>
      <c r="D1623" s="37" t="s">
        <v>204</v>
      </c>
      <c r="E1623" s="39" t="s">
        <v>6022</v>
      </c>
      <c r="F1623" s="40" t="s">
        <v>227</v>
      </c>
      <c r="G1623" s="41">
        <v>388.63200000000001</v>
      </c>
      <c r="H1623" s="42">
        <v>0</v>
      </c>
      <c r="I1623" s="43">
        <f>ROUND(G1623*H1623,P4)</f>
        <v>0</v>
      </c>
      <c r="J1623" s="37"/>
      <c r="O1623" s="44">
        <f>I1623*0.21</f>
        <v>0</v>
      </c>
      <c r="P1623">
        <v>3</v>
      </c>
    </row>
    <row r="1624" ht="30">
      <c r="A1624" s="37" t="s">
        <v>207</v>
      </c>
      <c r="B1624" s="45"/>
      <c r="C1624" s="46"/>
      <c r="D1624" s="46"/>
      <c r="E1624" s="39" t="s">
        <v>6022</v>
      </c>
      <c r="F1624" s="46"/>
      <c r="G1624" s="46"/>
      <c r="H1624" s="46"/>
      <c r="I1624" s="46"/>
      <c r="J1624" s="48"/>
    </row>
    <row r="1625" ht="165">
      <c r="A1625" s="37" t="s">
        <v>208</v>
      </c>
      <c r="B1625" s="45"/>
      <c r="C1625" s="46"/>
      <c r="D1625" s="46"/>
      <c r="E1625" s="49" t="s">
        <v>6023</v>
      </c>
      <c r="F1625" s="46"/>
      <c r="G1625" s="46"/>
      <c r="H1625" s="46"/>
      <c r="I1625" s="46"/>
      <c r="J1625" s="48"/>
    </row>
    <row r="1626">
      <c r="A1626" s="37" t="s">
        <v>210</v>
      </c>
      <c r="B1626" s="45"/>
      <c r="C1626" s="46"/>
      <c r="D1626" s="46"/>
      <c r="E1626" s="47" t="s">
        <v>204</v>
      </c>
      <c r="F1626" s="46"/>
      <c r="G1626" s="46"/>
      <c r="H1626" s="46"/>
      <c r="I1626" s="46"/>
      <c r="J1626" s="48"/>
    </row>
    <row r="1627" ht="30">
      <c r="A1627" s="37" t="s">
        <v>202</v>
      </c>
      <c r="B1627" s="37">
        <v>415</v>
      </c>
      <c r="C1627" s="38" t="s">
        <v>6024</v>
      </c>
      <c r="D1627" s="37" t="s">
        <v>204</v>
      </c>
      <c r="E1627" s="39" t="s">
        <v>6025</v>
      </c>
      <c r="F1627" s="40" t="s">
        <v>206</v>
      </c>
      <c r="G1627" s="41">
        <v>98</v>
      </c>
      <c r="H1627" s="42">
        <v>0</v>
      </c>
      <c r="I1627" s="43">
        <f>ROUND(G1627*H1627,P4)</f>
        <v>0</v>
      </c>
      <c r="J1627" s="37"/>
      <c r="O1627" s="44">
        <f>I1627*0.21</f>
        <v>0</v>
      </c>
      <c r="P1627">
        <v>3</v>
      </c>
    </row>
    <row r="1628" ht="30">
      <c r="A1628" s="37" t="s">
        <v>207</v>
      </c>
      <c r="B1628" s="45"/>
      <c r="C1628" s="46"/>
      <c r="D1628" s="46"/>
      <c r="E1628" s="39" t="s">
        <v>6025</v>
      </c>
      <c r="F1628" s="46"/>
      <c r="G1628" s="46"/>
      <c r="H1628" s="46"/>
      <c r="I1628" s="46"/>
      <c r="J1628" s="48"/>
    </row>
    <row r="1629" ht="165">
      <c r="A1629" s="37" t="s">
        <v>208</v>
      </c>
      <c r="B1629" s="45"/>
      <c r="C1629" s="46"/>
      <c r="D1629" s="46"/>
      <c r="E1629" s="49" t="s">
        <v>6026</v>
      </c>
      <c r="F1629" s="46"/>
      <c r="G1629" s="46"/>
      <c r="H1629" s="46"/>
      <c r="I1629" s="46"/>
      <c r="J1629" s="48"/>
    </row>
    <row r="1630">
      <c r="A1630" s="37" t="s">
        <v>210</v>
      </c>
      <c r="B1630" s="45"/>
      <c r="C1630" s="46"/>
      <c r="D1630" s="46"/>
      <c r="E1630" s="47" t="s">
        <v>204</v>
      </c>
      <c r="F1630" s="46"/>
      <c r="G1630" s="46"/>
      <c r="H1630" s="46"/>
      <c r="I1630" s="46"/>
      <c r="J1630" s="48"/>
    </row>
    <row r="1631" ht="45">
      <c r="A1631" s="37" t="s">
        <v>202</v>
      </c>
      <c r="B1631" s="37">
        <v>416</v>
      </c>
      <c r="C1631" s="38" t="s">
        <v>6027</v>
      </c>
      <c r="D1631" s="37" t="s">
        <v>204</v>
      </c>
      <c r="E1631" s="39" t="s">
        <v>6028</v>
      </c>
      <c r="F1631" s="40" t="s">
        <v>206</v>
      </c>
      <c r="G1631" s="41">
        <v>7</v>
      </c>
      <c r="H1631" s="42">
        <v>0</v>
      </c>
      <c r="I1631" s="43">
        <f>ROUND(G1631*H1631,P4)</f>
        <v>0</v>
      </c>
      <c r="J1631" s="37"/>
      <c r="O1631" s="44">
        <f>I1631*0.21</f>
        <v>0</v>
      </c>
      <c r="P1631">
        <v>3</v>
      </c>
    </row>
    <row r="1632" ht="45">
      <c r="A1632" s="37" t="s">
        <v>207</v>
      </c>
      <c r="B1632" s="45"/>
      <c r="C1632" s="46"/>
      <c r="D1632" s="46"/>
      <c r="E1632" s="39" t="s">
        <v>6029</v>
      </c>
      <c r="F1632" s="46"/>
      <c r="G1632" s="46"/>
      <c r="H1632" s="46"/>
      <c r="I1632" s="46"/>
      <c r="J1632" s="48"/>
    </row>
    <row r="1633" ht="135">
      <c r="A1633" s="37" t="s">
        <v>208</v>
      </c>
      <c r="B1633" s="45"/>
      <c r="C1633" s="46"/>
      <c r="D1633" s="46"/>
      <c r="E1633" s="49" t="s">
        <v>6030</v>
      </c>
      <c r="F1633" s="46"/>
      <c r="G1633" s="46"/>
      <c r="H1633" s="46"/>
      <c r="I1633" s="46"/>
      <c r="J1633" s="48"/>
    </row>
    <row r="1634">
      <c r="A1634" s="37" t="s">
        <v>210</v>
      </c>
      <c r="B1634" s="45"/>
      <c r="C1634" s="46"/>
      <c r="D1634" s="46"/>
      <c r="E1634" s="47" t="s">
        <v>204</v>
      </c>
      <c r="F1634" s="46"/>
      <c r="G1634" s="46"/>
      <c r="H1634" s="46"/>
      <c r="I1634" s="46"/>
      <c r="J1634" s="48"/>
    </row>
    <row r="1635" ht="45">
      <c r="A1635" s="37" t="s">
        <v>202</v>
      </c>
      <c r="B1635" s="37">
        <v>417</v>
      </c>
      <c r="C1635" s="38" t="s">
        <v>4096</v>
      </c>
      <c r="D1635" s="37" t="s">
        <v>204</v>
      </c>
      <c r="E1635" s="39" t="s">
        <v>4098</v>
      </c>
      <c r="F1635" s="40" t="s">
        <v>217</v>
      </c>
      <c r="G1635" s="41">
        <v>17.800000000000001</v>
      </c>
      <c r="H1635" s="42">
        <v>0</v>
      </c>
      <c r="I1635" s="43">
        <f>ROUND(G1635*H1635,P4)</f>
        <v>0</v>
      </c>
      <c r="J1635" s="37"/>
      <c r="O1635" s="44">
        <f>I1635*0.21</f>
        <v>0</v>
      </c>
      <c r="P1635">
        <v>3</v>
      </c>
    </row>
    <row r="1636" ht="45">
      <c r="A1636" s="37" t="s">
        <v>207</v>
      </c>
      <c r="B1636" s="45"/>
      <c r="C1636" s="46"/>
      <c r="D1636" s="46"/>
      <c r="E1636" s="39" t="s">
        <v>4098</v>
      </c>
      <c r="F1636" s="46"/>
      <c r="G1636" s="46"/>
      <c r="H1636" s="46"/>
      <c r="I1636" s="46"/>
      <c r="J1636" s="48"/>
    </row>
    <row r="1637" ht="120">
      <c r="A1637" s="37" t="s">
        <v>208</v>
      </c>
      <c r="B1637" s="45"/>
      <c r="C1637" s="46"/>
      <c r="D1637" s="46"/>
      <c r="E1637" s="49" t="s">
        <v>6031</v>
      </c>
      <c r="F1637" s="46"/>
      <c r="G1637" s="46"/>
      <c r="H1637" s="46"/>
      <c r="I1637" s="46"/>
      <c r="J1637" s="48"/>
    </row>
    <row r="1638">
      <c r="A1638" s="37" t="s">
        <v>210</v>
      </c>
      <c r="B1638" s="45"/>
      <c r="C1638" s="46"/>
      <c r="D1638" s="46"/>
      <c r="E1638" s="47" t="s">
        <v>204</v>
      </c>
      <c r="F1638" s="46"/>
      <c r="G1638" s="46"/>
      <c r="H1638" s="46"/>
      <c r="I1638" s="46"/>
      <c r="J1638" s="48"/>
    </row>
    <row r="1639" ht="45">
      <c r="A1639" s="37" t="s">
        <v>202</v>
      </c>
      <c r="B1639" s="37">
        <v>418</v>
      </c>
      <c r="C1639" s="38" t="s">
        <v>6032</v>
      </c>
      <c r="D1639" s="37" t="s">
        <v>204</v>
      </c>
      <c r="E1639" s="39" t="s">
        <v>6033</v>
      </c>
      <c r="F1639" s="40" t="s">
        <v>217</v>
      </c>
      <c r="G1639" s="41">
        <v>6.2000000000000002</v>
      </c>
      <c r="H1639" s="42">
        <v>0</v>
      </c>
      <c r="I1639" s="43">
        <f>ROUND(G1639*H1639,P4)</f>
        <v>0</v>
      </c>
      <c r="J1639" s="37"/>
      <c r="O1639" s="44">
        <f>I1639*0.21</f>
        <v>0</v>
      </c>
      <c r="P1639">
        <v>3</v>
      </c>
    </row>
    <row r="1640" ht="45">
      <c r="A1640" s="37" t="s">
        <v>207</v>
      </c>
      <c r="B1640" s="45"/>
      <c r="C1640" s="46"/>
      <c r="D1640" s="46"/>
      <c r="E1640" s="39" t="s">
        <v>6033</v>
      </c>
      <c r="F1640" s="46"/>
      <c r="G1640" s="46"/>
      <c r="H1640" s="46"/>
      <c r="I1640" s="46"/>
      <c r="J1640" s="48"/>
    </row>
    <row r="1641" ht="105">
      <c r="A1641" s="37" t="s">
        <v>208</v>
      </c>
      <c r="B1641" s="45"/>
      <c r="C1641" s="46"/>
      <c r="D1641" s="46"/>
      <c r="E1641" s="49" t="s">
        <v>6034</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419</v>
      </c>
      <c r="C1643" s="38" t="s">
        <v>6035</v>
      </c>
      <c r="D1643" s="37" t="s">
        <v>204</v>
      </c>
      <c r="E1643" s="39" t="s">
        <v>6036</v>
      </c>
      <c r="F1643" s="40" t="s">
        <v>206</v>
      </c>
      <c r="G1643" s="41">
        <v>6</v>
      </c>
      <c r="H1643" s="42">
        <v>0</v>
      </c>
      <c r="I1643" s="43">
        <f>ROUND(G1643*H1643,P4)</f>
        <v>0</v>
      </c>
      <c r="J1643" s="37"/>
      <c r="O1643" s="44">
        <f>I1643*0.21</f>
        <v>0</v>
      </c>
      <c r="P1643">
        <v>3</v>
      </c>
    </row>
    <row r="1644">
      <c r="A1644" s="37" t="s">
        <v>207</v>
      </c>
      <c r="B1644" s="45"/>
      <c r="C1644" s="46"/>
      <c r="D1644" s="46"/>
      <c r="E1644" s="39" t="s">
        <v>6036</v>
      </c>
      <c r="F1644" s="46"/>
      <c r="G1644" s="46"/>
      <c r="H1644" s="46"/>
      <c r="I1644" s="46"/>
      <c r="J1644" s="48"/>
    </row>
    <row r="1645" ht="45">
      <c r="A1645" s="37" t="s">
        <v>208</v>
      </c>
      <c r="B1645" s="45"/>
      <c r="C1645" s="46"/>
      <c r="D1645" s="46"/>
      <c r="E1645" s="49" t="s">
        <v>6037</v>
      </c>
      <c r="F1645" s="46"/>
      <c r="G1645" s="46"/>
      <c r="H1645" s="46"/>
      <c r="I1645" s="46"/>
      <c r="J1645" s="48"/>
    </row>
    <row r="1646">
      <c r="A1646" s="37" t="s">
        <v>210</v>
      </c>
      <c r="B1646" s="45"/>
      <c r="C1646" s="46"/>
      <c r="D1646" s="46"/>
      <c r="E1646" s="47" t="s">
        <v>204</v>
      </c>
      <c r="F1646" s="46"/>
      <c r="G1646" s="46"/>
      <c r="H1646" s="46"/>
      <c r="I1646" s="46"/>
      <c r="J1646" s="48"/>
    </row>
    <row r="1647">
      <c r="A1647" s="37" t="s">
        <v>202</v>
      </c>
      <c r="B1647" s="37">
        <v>420</v>
      </c>
      <c r="C1647" s="38" t="s">
        <v>6038</v>
      </c>
      <c r="D1647" s="37" t="s">
        <v>204</v>
      </c>
      <c r="E1647" s="39" t="s">
        <v>6039</v>
      </c>
      <c r="F1647" s="40" t="s">
        <v>206</v>
      </c>
      <c r="G1647" s="41">
        <v>52</v>
      </c>
      <c r="H1647" s="42">
        <v>0</v>
      </c>
      <c r="I1647" s="43">
        <f>ROUND(G1647*H1647,P4)</f>
        <v>0</v>
      </c>
      <c r="J1647" s="37"/>
      <c r="O1647" s="44">
        <f>I1647*0.21</f>
        <v>0</v>
      </c>
      <c r="P1647">
        <v>3</v>
      </c>
    </row>
    <row r="1648">
      <c r="A1648" s="37" t="s">
        <v>207</v>
      </c>
      <c r="B1648" s="45"/>
      <c r="C1648" s="46"/>
      <c r="D1648" s="46"/>
      <c r="E1648" s="39" t="s">
        <v>6039</v>
      </c>
      <c r="F1648" s="46"/>
      <c r="G1648" s="46"/>
      <c r="H1648" s="46"/>
      <c r="I1648" s="46"/>
      <c r="J1648" s="48"/>
    </row>
    <row r="1649" ht="45">
      <c r="A1649" s="37" t="s">
        <v>208</v>
      </c>
      <c r="B1649" s="45"/>
      <c r="C1649" s="46"/>
      <c r="D1649" s="46"/>
      <c r="E1649" s="49" t="s">
        <v>6040</v>
      </c>
      <c r="F1649" s="46"/>
      <c r="G1649" s="46"/>
      <c r="H1649" s="46"/>
      <c r="I1649" s="46"/>
      <c r="J1649" s="48"/>
    </row>
    <row r="1650">
      <c r="A1650" s="37" t="s">
        <v>210</v>
      </c>
      <c r="B1650" s="45"/>
      <c r="C1650" s="46"/>
      <c r="D1650" s="46"/>
      <c r="E1650" s="47" t="s">
        <v>204</v>
      </c>
      <c r="F1650" s="46"/>
      <c r="G1650" s="46"/>
      <c r="H1650" s="46"/>
      <c r="I1650" s="46"/>
      <c r="J1650" s="48"/>
    </row>
    <row r="1651">
      <c r="A1651" s="37" t="s">
        <v>202</v>
      </c>
      <c r="B1651" s="37">
        <v>421</v>
      </c>
      <c r="C1651" s="38" t="s">
        <v>6041</v>
      </c>
      <c r="D1651" s="37" t="s">
        <v>204</v>
      </c>
      <c r="E1651" s="39" t="s">
        <v>6042</v>
      </c>
      <c r="F1651" s="40" t="s">
        <v>206</v>
      </c>
      <c r="G1651" s="41">
        <v>16</v>
      </c>
      <c r="H1651" s="42">
        <v>0</v>
      </c>
      <c r="I1651" s="43">
        <f>ROUND(G1651*H1651,P4)</f>
        <v>0</v>
      </c>
      <c r="J1651" s="37"/>
      <c r="O1651" s="44">
        <f>I1651*0.21</f>
        <v>0</v>
      </c>
      <c r="P1651">
        <v>3</v>
      </c>
    </row>
    <row r="1652">
      <c r="A1652" s="37" t="s">
        <v>207</v>
      </c>
      <c r="B1652" s="45"/>
      <c r="C1652" s="46"/>
      <c r="D1652" s="46"/>
      <c r="E1652" s="39" t="s">
        <v>6042</v>
      </c>
      <c r="F1652" s="46"/>
      <c r="G1652" s="46"/>
      <c r="H1652" s="46"/>
      <c r="I1652" s="46"/>
      <c r="J1652" s="48"/>
    </row>
    <row r="1653" ht="45">
      <c r="A1653" s="37" t="s">
        <v>208</v>
      </c>
      <c r="B1653" s="45"/>
      <c r="C1653" s="46"/>
      <c r="D1653" s="46"/>
      <c r="E1653" s="49" t="s">
        <v>6043</v>
      </c>
      <c r="F1653" s="46"/>
      <c r="G1653" s="46"/>
      <c r="H1653" s="46"/>
      <c r="I1653" s="46"/>
      <c r="J1653" s="48"/>
    </row>
    <row r="1654">
      <c r="A1654" s="37" t="s">
        <v>210</v>
      </c>
      <c r="B1654" s="45"/>
      <c r="C1654" s="46"/>
      <c r="D1654" s="46"/>
      <c r="E1654" s="47" t="s">
        <v>204</v>
      </c>
      <c r="F1654" s="46"/>
      <c r="G1654" s="46"/>
      <c r="H1654" s="46"/>
      <c r="I1654" s="46"/>
      <c r="J1654" s="48"/>
    </row>
    <row r="1655" ht="30">
      <c r="A1655" s="37" t="s">
        <v>202</v>
      </c>
      <c r="B1655" s="37">
        <v>422</v>
      </c>
      <c r="C1655" s="38" t="s">
        <v>6044</v>
      </c>
      <c r="D1655" s="37" t="s">
        <v>204</v>
      </c>
      <c r="E1655" s="39" t="s">
        <v>6045</v>
      </c>
      <c r="F1655" s="40" t="s">
        <v>877</v>
      </c>
      <c r="G1655" s="41">
        <v>1</v>
      </c>
      <c r="H1655" s="42">
        <v>0</v>
      </c>
      <c r="I1655" s="43">
        <f>ROUND(G1655*H1655,P4)</f>
        <v>0</v>
      </c>
      <c r="J1655" s="37"/>
      <c r="O1655" s="44">
        <f>I1655*0.21</f>
        <v>0</v>
      </c>
      <c r="P1655">
        <v>3</v>
      </c>
    </row>
    <row r="1656" ht="30">
      <c r="A1656" s="37" t="s">
        <v>207</v>
      </c>
      <c r="B1656" s="45"/>
      <c r="C1656" s="46"/>
      <c r="D1656" s="46"/>
      <c r="E1656" s="39" t="s">
        <v>6045</v>
      </c>
      <c r="F1656" s="46"/>
      <c r="G1656" s="46"/>
      <c r="H1656" s="46"/>
      <c r="I1656" s="46"/>
      <c r="J1656" s="48"/>
    </row>
    <row r="1657" ht="409.5">
      <c r="A1657" s="37" t="s">
        <v>208</v>
      </c>
      <c r="B1657" s="45"/>
      <c r="C1657" s="46"/>
      <c r="D1657" s="46"/>
      <c r="E1657" s="49" t="s">
        <v>6046</v>
      </c>
      <c r="F1657" s="46"/>
      <c r="G1657" s="46"/>
      <c r="H1657" s="46"/>
      <c r="I1657" s="46"/>
      <c r="J1657" s="48"/>
    </row>
    <row r="1658" ht="75">
      <c r="A1658" s="37" t="s">
        <v>210</v>
      </c>
      <c r="B1658" s="45"/>
      <c r="C1658" s="46"/>
      <c r="D1658" s="46"/>
      <c r="E1658" s="39" t="s">
        <v>4252</v>
      </c>
      <c r="F1658" s="46"/>
      <c r="G1658" s="46"/>
      <c r="H1658" s="46"/>
      <c r="I1658" s="46"/>
      <c r="J1658" s="48"/>
    </row>
    <row r="1659">
      <c r="A1659" s="37" t="s">
        <v>202</v>
      </c>
      <c r="B1659" s="37">
        <v>423</v>
      </c>
      <c r="C1659" s="38" t="s">
        <v>6047</v>
      </c>
      <c r="D1659" s="37" t="s">
        <v>204</v>
      </c>
      <c r="E1659" s="39" t="s">
        <v>6048</v>
      </c>
      <c r="F1659" s="40" t="s">
        <v>877</v>
      </c>
      <c r="G1659" s="41">
        <v>1</v>
      </c>
      <c r="H1659" s="42">
        <v>0</v>
      </c>
      <c r="I1659" s="43">
        <f>ROUND(G1659*H1659,P4)</f>
        <v>0</v>
      </c>
      <c r="J1659" s="37"/>
      <c r="O1659" s="44">
        <f>I1659*0.21</f>
        <v>0</v>
      </c>
      <c r="P1659">
        <v>3</v>
      </c>
    </row>
    <row r="1660">
      <c r="A1660" s="37" t="s">
        <v>207</v>
      </c>
      <c r="B1660" s="45"/>
      <c r="C1660" s="46"/>
      <c r="D1660" s="46"/>
      <c r="E1660" s="39" t="s">
        <v>6048</v>
      </c>
      <c r="F1660" s="46"/>
      <c r="G1660" s="46"/>
      <c r="H1660" s="46"/>
      <c r="I1660" s="46"/>
      <c r="J1660" s="48"/>
    </row>
    <row r="1661" ht="30">
      <c r="A1661" s="37" t="s">
        <v>208</v>
      </c>
      <c r="B1661" s="45"/>
      <c r="C1661" s="46"/>
      <c r="D1661" s="46"/>
      <c r="E1661" s="49" t="s">
        <v>6049</v>
      </c>
      <c r="F1661" s="46"/>
      <c r="G1661" s="46"/>
      <c r="H1661" s="46"/>
      <c r="I1661" s="46"/>
      <c r="J1661" s="48"/>
    </row>
    <row r="1662" ht="30">
      <c r="A1662" s="37" t="s">
        <v>210</v>
      </c>
      <c r="B1662" s="45"/>
      <c r="C1662" s="46"/>
      <c r="D1662" s="46"/>
      <c r="E1662" s="39" t="s">
        <v>6050</v>
      </c>
      <c r="F1662" s="46"/>
      <c r="G1662" s="46"/>
      <c r="H1662" s="46"/>
      <c r="I1662" s="46"/>
      <c r="J1662" s="48"/>
    </row>
    <row r="1663" ht="30">
      <c r="A1663" s="37" t="s">
        <v>202</v>
      </c>
      <c r="B1663" s="37">
        <v>424</v>
      </c>
      <c r="C1663" s="38" t="s">
        <v>6051</v>
      </c>
      <c r="D1663" s="37" t="s">
        <v>204</v>
      </c>
      <c r="E1663" s="39" t="s">
        <v>6052</v>
      </c>
      <c r="F1663" s="40" t="s">
        <v>217</v>
      </c>
      <c r="G1663" s="41">
        <v>7</v>
      </c>
      <c r="H1663" s="42">
        <v>0</v>
      </c>
      <c r="I1663" s="43">
        <f>ROUND(G1663*H1663,P4)</f>
        <v>0</v>
      </c>
      <c r="J1663" s="37"/>
      <c r="O1663" s="44">
        <f>I1663*0.21</f>
        <v>0</v>
      </c>
      <c r="P1663">
        <v>3</v>
      </c>
    </row>
    <row r="1664" ht="30">
      <c r="A1664" s="37" t="s">
        <v>207</v>
      </c>
      <c r="B1664" s="45"/>
      <c r="C1664" s="46"/>
      <c r="D1664" s="46"/>
      <c r="E1664" s="39" t="s">
        <v>6052</v>
      </c>
      <c r="F1664" s="46"/>
      <c r="G1664" s="46"/>
      <c r="H1664" s="46"/>
      <c r="I1664" s="46"/>
      <c r="J1664" s="48"/>
    </row>
    <row r="1665" ht="90">
      <c r="A1665" s="37" t="s">
        <v>208</v>
      </c>
      <c r="B1665" s="45"/>
      <c r="C1665" s="46"/>
      <c r="D1665" s="46"/>
      <c r="E1665" s="49" t="s">
        <v>6053</v>
      </c>
      <c r="F1665" s="46"/>
      <c r="G1665" s="46"/>
      <c r="H1665" s="46"/>
      <c r="I1665" s="46"/>
      <c r="J1665" s="48"/>
    </row>
    <row r="1666" ht="105">
      <c r="A1666" s="37" t="s">
        <v>210</v>
      </c>
      <c r="B1666" s="45"/>
      <c r="C1666" s="46"/>
      <c r="D1666" s="46"/>
      <c r="E1666" s="39" t="s">
        <v>6054</v>
      </c>
      <c r="F1666" s="46"/>
      <c r="G1666" s="46"/>
      <c r="H1666" s="46"/>
      <c r="I1666" s="46"/>
      <c r="J1666" s="48"/>
    </row>
    <row r="1667" ht="30">
      <c r="A1667" s="37" t="s">
        <v>202</v>
      </c>
      <c r="B1667" s="37">
        <v>425</v>
      </c>
      <c r="C1667" s="38" t="s">
        <v>6055</v>
      </c>
      <c r="D1667" s="37" t="s">
        <v>204</v>
      </c>
      <c r="E1667" s="39" t="s">
        <v>6056</v>
      </c>
      <c r="F1667" s="40" t="s">
        <v>877</v>
      </c>
      <c r="G1667" s="41">
        <v>1</v>
      </c>
      <c r="H1667" s="42">
        <v>0</v>
      </c>
      <c r="I1667" s="43">
        <f>ROUND(G1667*H1667,P4)</f>
        <v>0</v>
      </c>
      <c r="J1667" s="37"/>
      <c r="O1667" s="44">
        <f>I1667*0.21</f>
        <v>0</v>
      </c>
      <c r="P1667">
        <v>3</v>
      </c>
    </row>
    <row r="1668" ht="30">
      <c r="A1668" s="37" t="s">
        <v>207</v>
      </c>
      <c r="B1668" s="45"/>
      <c r="C1668" s="46"/>
      <c r="D1668" s="46"/>
      <c r="E1668" s="39" t="s">
        <v>6056</v>
      </c>
      <c r="F1668" s="46"/>
      <c r="G1668" s="46"/>
      <c r="H1668" s="46"/>
      <c r="I1668" s="46"/>
      <c r="J1668" s="48"/>
    </row>
    <row r="1669" ht="45">
      <c r="A1669" s="37" t="s">
        <v>208</v>
      </c>
      <c r="B1669" s="45"/>
      <c r="C1669" s="46"/>
      <c r="D1669" s="46"/>
      <c r="E1669" s="49" t="s">
        <v>6057</v>
      </c>
      <c r="F1669" s="46"/>
      <c r="G1669" s="46"/>
      <c r="H1669" s="46"/>
      <c r="I1669" s="46"/>
      <c r="J1669" s="48"/>
    </row>
    <row r="1670" ht="45">
      <c r="A1670" s="37" t="s">
        <v>210</v>
      </c>
      <c r="B1670" s="45"/>
      <c r="C1670" s="46"/>
      <c r="D1670" s="46"/>
      <c r="E1670" s="39" t="s">
        <v>6058</v>
      </c>
      <c r="F1670" s="46"/>
      <c r="G1670" s="46"/>
      <c r="H1670" s="46"/>
      <c r="I1670" s="46"/>
      <c r="J1670" s="48"/>
    </row>
    <row r="1671" ht="30">
      <c r="A1671" s="37" t="s">
        <v>202</v>
      </c>
      <c r="B1671" s="37">
        <v>426</v>
      </c>
      <c r="C1671" s="38" t="s">
        <v>6059</v>
      </c>
      <c r="D1671" s="37" t="s">
        <v>204</v>
      </c>
      <c r="E1671" s="39" t="s">
        <v>6060</v>
      </c>
      <c r="F1671" s="40" t="s">
        <v>217</v>
      </c>
      <c r="G1671" s="41">
        <v>72</v>
      </c>
      <c r="H1671" s="42">
        <v>0</v>
      </c>
      <c r="I1671" s="43">
        <f>ROUND(G1671*H1671,P4)</f>
        <v>0</v>
      </c>
      <c r="J1671" s="37"/>
      <c r="O1671" s="44">
        <f>I1671*0.21</f>
        <v>0</v>
      </c>
      <c r="P1671">
        <v>3</v>
      </c>
    </row>
    <row r="1672" ht="30">
      <c r="A1672" s="37" t="s">
        <v>207</v>
      </c>
      <c r="B1672" s="45"/>
      <c r="C1672" s="46"/>
      <c r="D1672" s="46"/>
      <c r="E1672" s="39" t="s">
        <v>6060</v>
      </c>
      <c r="F1672" s="46"/>
      <c r="G1672" s="46"/>
      <c r="H1672" s="46"/>
      <c r="I1672" s="46"/>
      <c r="J1672" s="48"/>
    </row>
    <row r="1673" ht="75">
      <c r="A1673" s="37" t="s">
        <v>208</v>
      </c>
      <c r="B1673" s="45"/>
      <c r="C1673" s="46"/>
      <c r="D1673" s="46"/>
      <c r="E1673" s="49" t="s">
        <v>6061</v>
      </c>
      <c r="F1673" s="46"/>
      <c r="G1673" s="46"/>
      <c r="H1673" s="46"/>
      <c r="I1673" s="46"/>
      <c r="J1673" s="48"/>
    </row>
    <row r="1674" ht="105">
      <c r="A1674" s="37" t="s">
        <v>210</v>
      </c>
      <c r="B1674" s="45"/>
      <c r="C1674" s="46"/>
      <c r="D1674" s="46"/>
      <c r="E1674" s="39" t="s">
        <v>6054</v>
      </c>
      <c r="F1674" s="46"/>
      <c r="G1674" s="46"/>
      <c r="H1674" s="46"/>
      <c r="I1674" s="46"/>
      <c r="J1674" s="48"/>
    </row>
    <row r="1675" ht="30">
      <c r="A1675" s="37" t="s">
        <v>202</v>
      </c>
      <c r="B1675" s="37">
        <v>427</v>
      </c>
      <c r="C1675" s="38" t="s">
        <v>6062</v>
      </c>
      <c r="D1675" s="37" t="s">
        <v>204</v>
      </c>
      <c r="E1675" s="39" t="s">
        <v>6063</v>
      </c>
      <c r="F1675" s="40" t="s">
        <v>877</v>
      </c>
      <c r="G1675" s="41">
        <v>1</v>
      </c>
      <c r="H1675" s="42">
        <v>0</v>
      </c>
      <c r="I1675" s="43">
        <f>ROUND(G1675*H1675,P4)</f>
        <v>0</v>
      </c>
      <c r="J1675" s="37"/>
      <c r="O1675" s="44">
        <f>I1675*0.21</f>
        <v>0</v>
      </c>
      <c r="P1675">
        <v>3</v>
      </c>
    </row>
    <row r="1676" ht="30">
      <c r="A1676" s="37" t="s">
        <v>207</v>
      </c>
      <c r="B1676" s="45"/>
      <c r="C1676" s="46"/>
      <c r="D1676" s="46"/>
      <c r="E1676" s="39" t="s">
        <v>6063</v>
      </c>
      <c r="F1676" s="46"/>
      <c r="G1676" s="46"/>
      <c r="H1676" s="46"/>
      <c r="I1676" s="46"/>
      <c r="J1676" s="48"/>
    </row>
    <row r="1677" ht="150">
      <c r="A1677" s="37" t="s">
        <v>208</v>
      </c>
      <c r="B1677" s="45"/>
      <c r="C1677" s="46"/>
      <c r="D1677" s="46"/>
      <c r="E1677" s="49" t="s">
        <v>6064</v>
      </c>
      <c r="F1677" s="46"/>
      <c r="G1677" s="46"/>
      <c r="H1677" s="46"/>
      <c r="I1677" s="46"/>
      <c r="J1677" s="48"/>
    </row>
    <row r="1678" ht="105">
      <c r="A1678" s="37" t="s">
        <v>210</v>
      </c>
      <c r="B1678" s="45"/>
      <c r="C1678" s="46"/>
      <c r="D1678" s="46"/>
      <c r="E1678" s="39" t="s">
        <v>6065</v>
      </c>
      <c r="F1678" s="46"/>
      <c r="G1678" s="46"/>
      <c r="H1678" s="46"/>
      <c r="I1678" s="46"/>
      <c r="J1678" s="48"/>
    </row>
    <row r="1679">
      <c r="A1679" s="37" t="s">
        <v>202</v>
      </c>
      <c r="B1679" s="37">
        <v>428</v>
      </c>
      <c r="C1679" s="38" t="s">
        <v>6066</v>
      </c>
      <c r="D1679" s="37" t="s">
        <v>204</v>
      </c>
      <c r="E1679" s="39" t="s">
        <v>6067</v>
      </c>
      <c r="F1679" s="40" t="s">
        <v>877</v>
      </c>
      <c r="G1679" s="41">
        <v>1</v>
      </c>
      <c r="H1679" s="42">
        <v>0</v>
      </c>
      <c r="I1679" s="43">
        <f>ROUND(G1679*H1679,P4)</f>
        <v>0</v>
      </c>
      <c r="J1679" s="37"/>
      <c r="O1679" s="44">
        <f>I1679*0.21</f>
        <v>0</v>
      </c>
      <c r="P1679">
        <v>3</v>
      </c>
    </row>
    <row r="1680">
      <c r="A1680" s="37" t="s">
        <v>207</v>
      </c>
      <c r="B1680" s="45"/>
      <c r="C1680" s="46"/>
      <c r="D1680" s="46"/>
      <c r="E1680" s="39" t="s">
        <v>6067</v>
      </c>
      <c r="F1680" s="46"/>
      <c r="G1680" s="46"/>
      <c r="H1680" s="46"/>
      <c r="I1680" s="46"/>
      <c r="J1680" s="48"/>
    </row>
    <row r="1681" ht="30">
      <c r="A1681" s="37" t="s">
        <v>208</v>
      </c>
      <c r="B1681" s="45"/>
      <c r="C1681" s="46"/>
      <c r="D1681" s="46"/>
      <c r="E1681" s="49" t="s">
        <v>4983</v>
      </c>
      <c r="F1681" s="46"/>
      <c r="G1681" s="46"/>
      <c r="H1681" s="46"/>
      <c r="I1681" s="46"/>
      <c r="J1681" s="48"/>
    </row>
    <row r="1682" ht="60">
      <c r="A1682" s="37" t="s">
        <v>210</v>
      </c>
      <c r="B1682" s="45"/>
      <c r="C1682" s="46"/>
      <c r="D1682" s="46"/>
      <c r="E1682" s="39" t="s">
        <v>6068</v>
      </c>
      <c r="F1682" s="46"/>
      <c r="G1682" s="46"/>
      <c r="H1682" s="46"/>
      <c r="I1682" s="46"/>
      <c r="J1682" s="48"/>
    </row>
    <row r="1683" ht="45">
      <c r="A1683" s="37" t="s">
        <v>202</v>
      </c>
      <c r="B1683" s="37">
        <v>429</v>
      </c>
      <c r="C1683" s="38" t="s">
        <v>6069</v>
      </c>
      <c r="D1683" s="37" t="s">
        <v>204</v>
      </c>
      <c r="E1683" s="39" t="s">
        <v>6070</v>
      </c>
      <c r="F1683" s="40" t="s">
        <v>877</v>
      </c>
      <c r="G1683" s="41">
        <v>1</v>
      </c>
      <c r="H1683" s="42">
        <v>0</v>
      </c>
      <c r="I1683" s="43">
        <f>ROUND(G1683*H1683,P4)</f>
        <v>0</v>
      </c>
      <c r="J1683" s="37"/>
      <c r="O1683" s="44">
        <f>I1683*0.21</f>
        <v>0</v>
      </c>
      <c r="P1683">
        <v>3</v>
      </c>
    </row>
    <row r="1684" ht="45">
      <c r="A1684" s="37" t="s">
        <v>207</v>
      </c>
      <c r="B1684" s="45"/>
      <c r="C1684" s="46"/>
      <c r="D1684" s="46"/>
      <c r="E1684" s="39" t="s">
        <v>6071</v>
      </c>
      <c r="F1684" s="46"/>
      <c r="G1684" s="46"/>
      <c r="H1684" s="46"/>
      <c r="I1684" s="46"/>
      <c r="J1684" s="48"/>
    </row>
    <row r="1685" ht="45">
      <c r="A1685" s="37" t="s">
        <v>208</v>
      </c>
      <c r="B1685" s="45"/>
      <c r="C1685" s="46"/>
      <c r="D1685" s="46"/>
      <c r="E1685" s="49" t="s">
        <v>6072</v>
      </c>
      <c r="F1685" s="46"/>
      <c r="G1685" s="46"/>
      <c r="H1685" s="46"/>
      <c r="I1685" s="46"/>
      <c r="J1685" s="48"/>
    </row>
    <row r="1686" ht="60">
      <c r="A1686" s="37" t="s">
        <v>210</v>
      </c>
      <c r="B1686" s="45"/>
      <c r="C1686" s="46"/>
      <c r="D1686" s="46"/>
      <c r="E1686" s="39" t="s">
        <v>5144</v>
      </c>
      <c r="F1686" s="46"/>
      <c r="G1686" s="46"/>
      <c r="H1686" s="46"/>
      <c r="I1686" s="46"/>
      <c r="J1686" s="48"/>
    </row>
    <row r="1687" ht="30">
      <c r="A1687" s="37" t="s">
        <v>202</v>
      </c>
      <c r="B1687" s="37">
        <v>430</v>
      </c>
      <c r="C1687" s="38" t="s">
        <v>6073</v>
      </c>
      <c r="D1687" s="37" t="s">
        <v>204</v>
      </c>
      <c r="E1687" s="39" t="s">
        <v>6074</v>
      </c>
      <c r="F1687" s="40" t="s">
        <v>877</v>
      </c>
      <c r="G1687" s="41">
        <v>1</v>
      </c>
      <c r="H1687" s="42">
        <v>0</v>
      </c>
      <c r="I1687" s="43">
        <f>ROUND(G1687*H1687,P4)</f>
        <v>0</v>
      </c>
      <c r="J1687" s="37"/>
      <c r="O1687" s="44">
        <f>I1687*0.21</f>
        <v>0</v>
      </c>
      <c r="P1687">
        <v>3</v>
      </c>
    </row>
    <row r="1688" ht="30">
      <c r="A1688" s="37" t="s">
        <v>207</v>
      </c>
      <c r="B1688" s="45"/>
      <c r="C1688" s="46"/>
      <c r="D1688" s="46"/>
      <c r="E1688" s="39" t="s">
        <v>6074</v>
      </c>
      <c r="F1688" s="46"/>
      <c r="G1688" s="46"/>
      <c r="H1688" s="46"/>
      <c r="I1688" s="46"/>
      <c r="J1688" s="48"/>
    </row>
    <row r="1689" ht="75">
      <c r="A1689" s="37" t="s">
        <v>208</v>
      </c>
      <c r="B1689" s="45"/>
      <c r="C1689" s="46"/>
      <c r="D1689" s="46"/>
      <c r="E1689" s="49" t="s">
        <v>6075</v>
      </c>
      <c r="F1689" s="46"/>
      <c r="G1689" s="46"/>
      <c r="H1689" s="46"/>
      <c r="I1689" s="46"/>
      <c r="J1689" s="48"/>
    </row>
    <row r="1690" ht="60">
      <c r="A1690" s="37" t="s">
        <v>210</v>
      </c>
      <c r="B1690" s="45"/>
      <c r="C1690" s="46"/>
      <c r="D1690" s="46"/>
      <c r="E1690" s="54" t="s">
        <v>6076</v>
      </c>
      <c r="F1690" s="46"/>
      <c r="G1690" s="46"/>
      <c r="H1690" s="46"/>
      <c r="I1690" s="46"/>
      <c r="J1690" s="48"/>
    </row>
    <row r="1691">
      <c r="A1691" s="37" t="s">
        <v>202</v>
      </c>
      <c r="B1691" s="37">
        <v>431</v>
      </c>
      <c r="C1691" s="38" t="s">
        <v>6077</v>
      </c>
      <c r="D1691" s="37" t="s">
        <v>204</v>
      </c>
      <c r="E1691" s="39" t="s">
        <v>6078</v>
      </c>
      <c r="F1691" s="40" t="s">
        <v>877</v>
      </c>
      <c r="G1691" s="41">
        <v>1</v>
      </c>
      <c r="H1691" s="42">
        <v>0</v>
      </c>
      <c r="I1691" s="43">
        <f>ROUND(G1691*H1691,P4)</f>
        <v>0</v>
      </c>
      <c r="J1691" s="37"/>
      <c r="O1691" s="44">
        <f>I1691*0.21</f>
        <v>0</v>
      </c>
      <c r="P1691">
        <v>3</v>
      </c>
    </row>
    <row r="1692">
      <c r="A1692" s="37" t="s">
        <v>207</v>
      </c>
      <c r="B1692" s="45"/>
      <c r="C1692" s="46"/>
      <c r="D1692" s="46"/>
      <c r="E1692" s="39" t="s">
        <v>6078</v>
      </c>
      <c r="F1692" s="46"/>
      <c r="G1692" s="46"/>
      <c r="H1692" s="46"/>
      <c r="I1692" s="46"/>
      <c r="J1692" s="48"/>
    </row>
    <row r="1693" ht="45">
      <c r="A1693" s="37" t="s">
        <v>208</v>
      </c>
      <c r="B1693" s="45"/>
      <c r="C1693" s="46"/>
      <c r="D1693" s="46"/>
      <c r="E1693" s="49" t="s">
        <v>6072</v>
      </c>
      <c r="F1693" s="46"/>
      <c r="G1693" s="46"/>
      <c r="H1693" s="46"/>
      <c r="I1693" s="46"/>
      <c r="J1693" s="48"/>
    </row>
    <row r="1694" ht="60">
      <c r="A1694" s="37" t="s">
        <v>210</v>
      </c>
      <c r="B1694" s="45"/>
      <c r="C1694" s="46"/>
      <c r="D1694" s="46"/>
      <c r="E1694" s="39" t="s">
        <v>5144</v>
      </c>
      <c r="F1694" s="46"/>
      <c r="G1694" s="46"/>
      <c r="H1694" s="46"/>
      <c r="I1694" s="46"/>
      <c r="J1694" s="48"/>
    </row>
    <row r="1695">
      <c r="A1695" s="31" t="s">
        <v>199</v>
      </c>
      <c r="B1695" s="32"/>
      <c r="C1695" s="33" t="s">
        <v>6079</v>
      </c>
      <c r="D1695" s="34"/>
      <c r="E1695" s="31" t="s">
        <v>6080</v>
      </c>
      <c r="F1695" s="34"/>
      <c r="G1695" s="34"/>
      <c r="H1695" s="34"/>
      <c r="I1695" s="35">
        <f>SUMIFS(I1696:I1801,A1696:A1801,"P")</f>
        <v>0</v>
      </c>
      <c r="J1695" s="36"/>
    </row>
    <row r="1696" ht="45">
      <c r="A1696" s="37" t="s">
        <v>202</v>
      </c>
      <c r="B1696" s="37">
        <v>432</v>
      </c>
      <c r="C1696" s="38" t="s">
        <v>6081</v>
      </c>
      <c r="D1696" s="37" t="s">
        <v>204</v>
      </c>
      <c r="E1696" s="39" t="s">
        <v>6082</v>
      </c>
      <c r="F1696" s="40" t="s">
        <v>227</v>
      </c>
      <c r="G1696" s="41">
        <v>117.98</v>
      </c>
      <c r="H1696" s="42">
        <v>0</v>
      </c>
      <c r="I1696" s="43">
        <f>ROUND(G1696*H1696,P4)</f>
        <v>0</v>
      </c>
      <c r="J1696" s="37"/>
      <c r="O1696" s="44">
        <f>I1696*0.21</f>
        <v>0</v>
      </c>
      <c r="P1696">
        <v>3</v>
      </c>
    </row>
    <row r="1697" ht="45">
      <c r="A1697" s="37" t="s">
        <v>207</v>
      </c>
      <c r="B1697" s="45"/>
      <c r="C1697" s="46"/>
      <c r="D1697" s="46"/>
      <c r="E1697" s="39" t="s">
        <v>6082</v>
      </c>
      <c r="F1697" s="46"/>
      <c r="G1697" s="46"/>
      <c r="H1697" s="46"/>
      <c r="I1697" s="46"/>
      <c r="J1697" s="48"/>
    </row>
    <row r="1698" ht="75">
      <c r="A1698" s="37" t="s">
        <v>208</v>
      </c>
      <c r="B1698" s="45"/>
      <c r="C1698" s="46"/>
      <c r="D1698" s="46"/>
      <c r="E1698" s="49" t="s">
        <v>6083</v>
      </c>
      <c r="F1698" s="46"/>
      <c r="G1698" s="46"/>
      <c r="H1698" s="46"/>
      <c r="I1698" s="46"/>
      <c r="J1698" s="48"/>
    </row>
    <row r="1699">
      <c r="A1699" s="37" t="s">
        <v>210</v>
      </c>
      <c r="B1699" s="45"/>
      <c r="C1699" s="46"/>
      <c r="D1699" s="46"/>
      <c r="E1699" s="47" t="s">
        <v>204</v>
      </c>
      <c r="F1699" s="46"/>
      <c r="G1699" s="46"/>
      <c r="H1699" s="46"/>
      <c r="I1699" s="46"/>
      <c r="J1699" s="48"/>
    </row>
    <row r="1700" ht="45">
      <c r="A1700" s="37" t="s">
        <v>202</v>
      </c>
      <c r="B1700" s="37">
        <v>433</v>
      </c>
      <c r="C1700" s="38" t="s">
        <v>6084</v>
      </c>
      <c r="D1700" s="37" t="s">
        <v>204</v>
      </c>
      <c r="E1700" s="39" t="s">
        <v>6085</v>
      </c>
      <c r="F1700" s="40" t="s">
        <v>227</v>
      </c>
      <c r="G1700" s="41">
        <v>117.98</v>
      </c>
      <c r="H1700" s="42">
        <v>0</v>
      </c>
      <c r="I1700" s="43">
        <f>ROUND(G1700*H1700,P4)</f>
        <v>0</v>
      </c>
      <c r="J1700" s="37"/>
      <c r="O1700" s="44">
        <f>I1700*0.21</f>
        <v>0</v>
      </c>
      <c r="P1700">
        <v>3</v>
      </c>
    </row>
    <row r="1701" ht="45">
      <c r="A1701" s="37" t="s">
        <v>207</v>
      </c>
      <c r="B1701" s="45"/>
      <c r="C1701" s="46"/>
      <c r="D1701" s="46"/>
      <c r="E1701" s="39" t="s">
        <v>6085</v>
      </c>
      <c r="F1701" s="46"/>
      <c r="G1701" s="46"/>
      <c r="H1701" s="46"/>
      <c r="I1701" s="46"/>
      <c r="J1701" s="48"/>
    </row>
    <row r="1702" ht="60">
      <c r="A1702" s="37" t="s">
        <v>208</v>
      </c>
      <c r="B1702" s="45"/>
      <c r="C1702" s="46"/>
      <c r="D1702" s="46"/>
      <c r="E1702" s="49" t="s">
        <v>6086</v>
      </c>
      <c r="F1702" s="46"/>
      <c r="G1702" s="46"/>
      <c r="H1702" s="46"/>
      <c r="I1702" s="46"/>
      <c r="J1702" s="48"/>
    </row>
    <row r="1703">
      <c r="A1703" s="37" t="s">
        <v>210</v>
      </c>
      <c r="B1703" s="45"/>
      <c r="C1703" s="46"/>
      <c r="D1703" s="46"/>
      <c r="E1703" s="47" t="s">
        <v>204</v>
      </c>
      <c r="F1703" s="46"/>
      <c r="G1703" s="46"/>
      <c r="H1703" s="46"/>
      <c r="I1703" s="46"/>
      <c r="J1703" s="48"/>
    </row>
    <row r="1704" ht="45">
      <c r="A1704" s="37" t="s">
        <v>202</v>
      </c>
      <c r="B1704" s="37">
        <v>434</v>
      </c>
      <c r="C1704" s="38" t="s">
        <v>6087</v>
      </c>
      <c r="D1704" s="37" t="s">
        <v>204</v>
      </c>
      <c r="E1704" s="39" t="s">
        <v>6088</v>
      </c>
      <c r="F1704" s="40" t="s">
        <v>227</v>
      </c>
      <c r="G1704" s="41">
        <v>4331.0969999999998</v>
      </c>
      <c r="H1704" s="42">
        <v>0</v>
      </c>
      <c r="I1704" s="43">
        <f>ROUND(G1704*H1704,P4)</f>
        <v>0</v>
      </c>
      <c r="J1704" s="37"/>
      <c r="O1704" s="44">
        <f>I1704*0.21</f>
        <v>0</v>
      </c>
      <c r="P1704">
        <v>3</v>
      </c>
    </row>
    <row r="1705" ht="45">
      <c r="A1705" s="37" t="s">
        <v>207</v>
      </c>
      <c r="B1705" s="45"/>
      <c r="C1705" s="46"/>
      <c r="D1705" s="46"/>
      <c r="E1705" s="39" t="s">
        <v>6088</v>
      </c>
      <c r="F1705" s="46"/>
      <c r="G1705" s="46"/>
      <c r="H1705" s="46"/>
      <c r="I1705" s="46"/>
      <c r="J1705" s="48"/>
    </row>
    <row r="1706" ht="75">
      <c r="A1706" s="37" t="s">
        <v>208</v>
      </c>
      <c r="B1706" s="45"/>
      <c r="C1706" s="46"/>
      <c r="D1706" s="46"/>
      <c r="E1706" s="49" t="s">
        <v>6089</v>
      </c>
      <c r="F1706" s="46"/>
      <c r="G1706" s="46"/>
      <c r="H1706" s="46"/>
      <c r="I1706" s="46"/>
      <c r="J1706" s="48"/>
    </row>
    <row r="1707">
      <c r="A1707" s="37" t="s">
        <v>210</v>
      </c>
      <c r="B1707" s="45"/>
      <c r="C1707" s="46"/>
      <c r="D1707" s="46"/>
      <c r="E1707" s="47" t="s">
        <v>204</v>
      </c>
      <c r="F1707" s="46"/>
      <c r="G1707" s="46"/>
      <c r="H1707" s="46"/>
      <c r="I1707" s="46"/>
      <c r="J1707" s="48"/>
    </row>
    <row r="1708" ht="45">
      <c r="A1708" s="37" t="s">
        <v>202</v>
      </c>
      <c r="B1708" s="37">
        <v>435</v>
      </c>
      <c r="C1708" s="38" t="s">
        <v>6090</v>
      </c>
      <c r="D1708" s="37" t="s">
        <v>204</v>
      </c>
      <c r="E1708" s="39" t="s">
        <v>6091</v>
      </c>
      <c r="F1708" s="40" t="s">
        <v>227</v>
      </c>
      <c r="G1708" s="41">
        <v>4331.0969999999998</v>
      </c>
      <c r="H1708" s="42">
        <v>0</v>
      </c>
      <c r="I1708" s="43">
        <f>ROUND(G1708*H1708,P4)</f>
        <v>0</v>
      </c>
      <c r="J1708" s="37"/>
      <c r="O1708" s="44">
        <f>I1708*0.21</f>
        <v>0</v>
      </c>
      <c r="P1708">
        <v>3</v>
      </c>
    </row>
    <row r="1709" ht="45">
      <c r="A1709" s="37" t="s">
        <v>207</v>
      </c>
      <c r="B1709" s="45"/>
      <c r="C1709" s="46"/>
      <c r="D1709" s="46"/>
      <c r="E1709" s="39" t="s">
        <v>6091</v>
      </c>
      <c r="F1709" s="46"/>
      <c r="G1709" s="46"/>
      <c r="H1709" s="46"/>
      <c r="I1709" s="46"/>
      <c r="J1709" s="48"/>
    </row>
    <row r="1710">
      <c r="A1710" s="37" t="s">
        <v>208</v>
      </c>
      <c r="B1710" s="45"/>
      <c r="C1710" s="46"/>
      <c r="D1710" s="46"/>
      <c r="E1710" s="49" t="s">
        <v>6092</v>
      </c>
      <c r="F1710" s="46"/>
      <c r="G1710" s="46"/>
      <c r="H1710" s="46"/>
      <c r="I1710" s="46"/>
      <c r="J1710" s="48"/>
    </row>
    <row r="1711">
      <c r="A1711" s="37" t="s">
        <v>210</v>
      </c>
      <c r="B1711" s="45"/>
      <c r="C1711" s="46"/>
      <c r="D1711" s="46"/>
      <c r="E1711" s="47" t="s">
        <v>204</v>
      </c>
      <c r="F1711" s="46"/>
      <c r="G1711" s="46"/>
      <c r="H1711" s="46"/>
      <c r="I1711" s="46"/>
      <c r="J1711" s="48"/>
    </row>
    <row r="1712" ht="30">
      <c r="A1712" s="37" t="s">
        <v>202</v>
      </c>
      <c r="B1712" s="37">
        <v>436</v>
      </c>
      <c r="C1712" s="38" t="s">
        <v>6093</v>
      </c>
      <c r="D1712" s="37" t="s">
        <v>204</v>
      </c>
      <c r="E1712" s="39" t="s">
        <v>6094</v>
      </c>
      <c r="F1712" s="40" t="s">
        <v>227</v>
      </c>
      <c r="G1712" s="41">
        <v>4449.0770000000002</v>
      </c>
      <c r="H1712" s="42">
        <v>0</v>
      </c>
      <c r="I1712" s="43">
        <f>ROUND(G1712*H1712,P4)</f>
        <v>0</v>
      </c>
      <c r="J1712" s="37"/>
      <c r="O1712" s="44">
        <f>I1712*0.21</f>
        <v>0</v>
      </c>
      <c r="P1712">
        <v>3</v>
      </c>
    </row>
    <row r="1713" ht="30">
      <c r="A1713" s="37" t="s">
        <v>207</v>
      </c>
      <c r="B1713" s="45"/>
      <c r="C1713" s="46"/>
      <c r="D1713" s="46"/>
      <c r="E1713" s="39" t="s">
        <v>6094</v>
      </c>
      <c r="F1713" s="46"/>
      <c r="G1713" s="46"/>
      <c r="H1713" s="46"/>
      <c r="I1713" s="46"/>
      <c r="J1713" s="48"/>
    </row>
    <row r="1714" ht="90">
      <c r="A1714" s="37" t="s">
        <v>208</v>
      </c>
      <c r="B1714" s="45"/>
      <c r="C1714" s="46"/>
      <c r="D1714" s="46"/>
      <c r="E1714" s="49" t="s">
        <v>6095</v>
      </c>
      <c r="F1714" s="46"/>
      <c r="G1714" s="46"/>
      <c r="H1714" s="46"/>
      <c r="I1714" s="46"/>
      <c r="J1714" s="48"/>
    </row>
    <row r="1715">
      <c r="A1715" s="37" t="s">
        <v>210</v>
      </c>
      <c r="B1715" s="45"/>
      <c r="C1715" s="46"/>
      <c r="D1715" s="46"/>
      <c r="E1715" s="47" t="s">
        <v>204</v>
      </c>
      <c r="F1715" s="46"/>
      <c r="G1715" s="46"/>
      <c r="H1715" s="46"/>
      <c r="I1715" s="46"/>
      <c r="J1715" s="48"/>
    </row>
    <row r="1716" ht="30">
      <c r="A1716" s="37" t="s">
        <v>202</v>
      </c>
      <c r="B1716" s="37">
        <v>437</v>
      </c>
      <c r="C1716" s="38" t="s">
        <v>6096</v>
      </c>
      <c r="D1716" s="37" t="s">
        <v>204</v>
      </c>
      <c r="E1716" s="39" t="s">
        <v>6097</v>
      </c>
      <c r="F1716" s="40" t="s">
        <v>227</v>
      </c>
      <c r="G1716" s="41">
        <v>4449.0770000000002</v>
      </c>
      <c r="H1716" s="42">
        <v>0</v>
      </c>
      <c r="I1716" s="43">
        <f>ROUND(G1716*H1716,P4)</f>
        <v>0</v>
      </c>
      <c r="J1716" s="37"/>
      <c r="O1716" s="44">
        <f>I1716*0.21</f>
        <v>0</v>
      </c>
      <c r="P1716">
        <v>3</v>
      </c>
    </row>
    <row r="1717" ht="30">
      <c r="A1717" s="37" t="s">
        <v>207</v>
      </c>
      <c r="B1717" s="45"/>
      <c r="C1717" s="46"/>
      <c r="D1717" s="46"/>
      <c r="E1717" s="39" t="s">
        <v>6097</v>
      </c>
      <c r="F1717" s="46"/>
      <c r="G1717" s="46"/>
      <c r="H1717" s="46"/>
      <c r="I1717" s="46"/>
      <c r="J1717" s="48"/>
    </row>
    <row r="1718" ht="75">
      <c r="A1718" s="37" t="s">
        <v>208</v>
      </c>
      <c r="B1718" s="45"/>
      <c r="C1718" s="46"/>
      <c r="D1718" s="46"/>
      <c r="E1718" s="49" t="s">
        <v>6098</v>
      </c>
      <c r="F1718" s="46"/>
      <c r="G1718" s="46"/>
      <c r="H1718" s="46"/>
      <c r="I1718" s="46"/>
      <c r="J1718" s="48"/>
    </row>
    <row r="1719">
      <c r="A1719" s="37" t="s">
        <v>210</v>
      </c>
      <c r="B1719" s="45"/>
      <c r="C1719" s="46"/>
      <c r="D1719" s="46"/>
      <c r="E1719" s="47" t="s">
        <v>204</v>
      </c>
      <c r="F1719" s="46"/>
      <c r="G1719" s="46"/>
      <c r="H1719" s="46"/>
      <c r="I1719" s="46"/>
      <c r="J1719" s="48"/>
    </row>
    <row r="1720" ht="30">
      <c r="A1720" s="37" t="s">
        <v>202</v>
      </c>
      <c r="B1720" s="37">
        <v>438</v>
      </c>
      <c r="C1720" s="38" t="s">
        <v>3495</v>
      </c>
      <c r="D1720" s="37" t="s">
        <v>204</v>
      </c>
      <c r="E1720" s="39" t="s">
        <v>3497</v>
      </c>
      <c r="F1720" s="40" t="s">
        <v>227</v>
      </c>
      <c r="G1720" s="41">
        <v>1731</v>
      </c>
      <c r="H1720" s="42">
        <v>0</v>
      </c>
      <c r="I1720" s="43">
        <f>ROUND(G1720*H1720,P4)</f>
        <v>0</v>
      </c>
      <c r="J1720" s="37"/>
      <c r="O1720" s="44">
        <f>I1720*0.21</f>
        <v>0</v>
      </c>
      <c r="P1720">
        <v>3</v>
      </c>
    </row>
    <row r="1721" ht="30">
      <c r="A1721" s="37" t="s">
        <v>207</v>
      </c>
      <c r="B1721" s="45"/>
      <c r="C1721" s="46"/>
      <c r="D1721" s="46"/>
      <c r="E1721" s="39" t="s">
        <v>3497</v>
      </c>
      <c r="F1721" s="46"/>
      <c r="G1721" s="46"/>
      <c r="H1721" s="46"/>
      <c r="I1721" s="46"/>
      <c r="J1721" s="48"/>
    </row>
    <row r="1722" ht="165">
      <c r="A1722" s="37" t="s">
        <v>208</v>
      </c>
      <c r="B1722" s="45"/>
      <c r="C1722" s="46"/>
      <c r="D1722" s="46"/>
      <c r="E1722" s="49" t="s">
        <v>6099</v>
      </c>
      <c r="F1722" s="46"/>
      <c r="G1722" s="46"/>
      <c r="H1722" s="46"/>
      <c r="I1722" s="46"/>
      <c r="J1722" s="48"/>
    </row>
    <row r="1723">
      <c r="A1723" s="37" t="s">
        <v>210</v>
      </c>
      <c r="B1723" s="45"/>
      <c r="C1723" s="46"/>
      <c r="D1723" s="46"/>
      <c r="E1723" s="47" t="s">
        <v>204</v>
      </c>
      <c r="F1723" s="46"/>
      <c r="G1723" s="46"/>
      <c r="H1723" s="46"/>
      <c r="I1723" s="46"/>
      <c r="J1723" s="48"/>
    </row>
    <row r="1724" ht="30">
      <c r="A1724" s="37" t="s">
        <v>202</v>
      </c>
      <c r="B1724" s="37">
        <v>439</v>
      </c>
      <c r="C1724" s="38" t="s">
        <v>6100</v>
      </c>
      <c r="D1724" s="37" t="s">
        <v>204</v>
      </c>
      <c r="E1724" s="39" t="s">
        <v>6101</v>
      </c>
      <c r="F1724" s="40" t="s">
        <v>227</v>
      </c>
      <c r="G1724" s="41">
        <v>3333.9000000000001</v>
      </c>
      <c r="H1724" s="42">
        <v>0</v>
      </c>
      <c r="I1724" s="43">
        <f>ROUND(G1724*H1724,P4)</f>
        <v>0</v>
      </c>
      <c r="J1724" s="37"/>
      <c r="O1724" s="44">
        <f>I1724*0.21</f>
        <v>0</v>
      </c>
      <c r="P1724">
        <v>3</v>
      </c>
    </row>
    <row r="1725" ht="30">
      <c r="A1725" s="37" t="s">
        <v>207</v>
      </c>
      <c r="B1725" s="45"/>
      <c r="C1725" s="46"/>
      <c r="D1725" s="46"/>
      <c r="E1725" s="39" t="s">
        <v>6101</v>
      </c>
      <c r="F1725" s="46"/>
      <c r="G1725" s="46"/>
      <c r="H1725" s="46"/>
      <c r="I1725" s="46"/>
      <c r="J1725" s="48"/>
    </row>
    <row r="1726" ht="285">
      <c r="A1726" s="37" t="s">
        <v>208</v>
      </c>
      <c r="B1726" s="45"/>
      <c r="C1726" s="46"/>
      <c r="D1726" s="46"/>
      <c r="E1726" s="49" t="s">
        <v>6102</v>
      </c>
      <c r="F1726" s="46"/>
      <c r="G1726" s="46"/>
      <c r="H1726" s="46"/>
      <c r="I1726" s="46"/>
      <c r="J1726" s="48"/>
    </row>
    <row r="1727">
      <c r="A1727" s="37" t="s">
        <v>210</v>
      </c>
      <c r="B1727" s="45"/>
      <c r="C1727" s="46"/>
      <c r="D1727" s="46"/>
      <c r="E1727" s="47" t="s">
        <v>204</v>
      </c>
      <c r="F1727" s="46"/>
      <c r="G1727" s="46"/>
      <c r="H1727" s="46"/>
      <c r="I1727" s="46"/>
      <c r="J1727" s="48"/>
    </row>
    <row r="1728" ht="30">
      <c r="A1728" s="37" t="s">
        <v>202</v>
      </c>
      <c r="B1728" s="37">
        <v>440</v>
      </c>
      <c r="C1728" s="38" t="s">
        <v>6103</v>
      </c>
      <c r="D1728" s="37" t="s">
        <v>204</v>
      </c>
      <c r="E1728" s="39" t="s">
        <v>6104</v>
      </c>
      <c r="F1728" s="40" t="s">
        <v>6105</v>
      </c>
      <c r="G1728" s="41">
        <v>3</v>
      </c>
      <c r="H1728" s="42">
        <v>0</v>
      </c>
      <c r="I1728" s="43">
        <f>ROUND(G1728*H1728,P4)</f>
        <v>0</v>
      </c>
      <c r="J1728" s="37"/>
      <c r="O1728" s="44">
        <f>I1728*0.21</f>
        <v>0</v>
      </c>
      <c r="P1728">
        <v>3</v>
      </c>
    </row>
    <row r="1729" ht="30">
      <c r="A1729" s="37" t="s">
        <v>207</v>
      </c>
      <c r="B1729" s="45"/>
      <c r="C1729" s="46"/>
      <c r="D1729" s="46"/>
      <c r="E1729" s="39" t="s">
        <v>6104</v>
      </c>
      <c r="F1729" s="46"/>
      <c r="G1729" s="46"/>
      <c r="H1729" s="46"/>
      <c r="I1729" s="46"/>
      <c r="J1729" s="48"/>
    </row>
    <row r="1730" ht="90">
      <c r="A1730" s="37" t="s">
        <v>208</v>
      </c>
      <c r="B1730" s="45"/>
      <c r="C1730" s="46"/>
      <c r="D1730" s="46"/>
      <c r="E1730" s="49" t="s">
        <v>6106</v>
      </c>
      <c r="F1730" s="46"/>
      <c r="G1730" s="46"/>
      <c r="H1730" s="46"/>
      <c r="I1730" s="46"/>
      <c r="J1730" s="48"/>
    </row>
    <row r="1731">
      <c r="A1731" s="37" t="s">
        <v>210</v>
      </c>
      <c r="B1731" s="45"/>
      <c r="C1731" s="46"/>
      <c r="D1731" s="46"/>
      <c r="E1731" s="47" t="s">
        <v>204</v>
      </c>
      <c r="F1731" s="46"/>
      <c r="G1731" s="46"/>
      <c r="H1731" s="46"/>
      <c r="I1731" s="46"/>
      <c r="J1731" s="48"/>
    </row>
    <row r="1732" ht="30">
      <c r="A1732" s="37" t="s">
        <v>202</v>
      </c>
      <c r="B1732" s="37">
        <v>441</v>
      </c>
      <c r="C1732" s="38" t="s">
        <v>6107</v>
      </c>
      <c r="D1732" s="37" t="s">
        <v>204</v>
      </c>
      <c r="E1732" s="39" t="s">
        <v>6108</v>
      </c>
      <c r="F1732" s="40" t="s">
        <v>6105</v>
      </c>
      <c r="G1732" s="41">
        <v>3</v>
      </c>
      <c r="H1732" s="42">
        <v>0</v>
      </c>
      <c r="I1732" s="43">
        <f>ROUND(G1732*H1732,P4)</f>
        <v>0</v>
      </c>
      <c r="J1732" s="37"/>
      <c r="O1732" s="44">
        <f>I1732*0.21</f>
        <v>0</v>
      </c>
      <c r="P1732">
        <v>3</v>
      </c>
    </row>
    <row r="1733" ht="30">
      <c r="A1733" s="37" t="s">
        <v>207</v>
      </c>
      <c r="B1733" s="45"/>
      <c r="C1733" s="46"/>
      <c r="D1733" s="46"/>
      <c r="E1733" s="39" t="s">
        <v>6108</v>
      </c>
      <c r="F1733" s="46"/>
      <c r="G1733" s="46"/>
      <c r="H1733" s="46"/>
      <c r="I1733" s="46"/>
      <c r="J1733" s="48"/>
    </row>
    <row r="1734" ht="75">
      <c r="A1734" s="37" t="s">
        <v>208</v>
      </c>
      <c r="B1734" s="45"/>
      <c r="C1734" s="46"/>
      <c r="D1734" s="46"/>
      <c r="E1734" s="49" t="s">
        <v>6109</v>
      </c>
      <c r="F1734" s="46"/>
      <c r="G1734" s="46"/>
      <c r="H1734" s="46"/>
      <c r="I1734" s="46"/>
      <c r="J1734" s="48"/>
    </row>
    <row r="1735">
      <c r="A1735" s="37" t="s">
        <v>210</v>
      </c>
      <c r="B1735" s="45"/>
      <c r="C1735" s="46"/>
      <c r="D1735" s="46"/>
      <c r="E1735" s="47" t="s">
        <v>204</v>
      </c>
      <c r="F1735" s="46"/>
      <c r="G1735" s="46"/>
      <c r="H1735" s="46"/>
      <c r="I1735" s="46"/>
      <c r="J1735" s="48"/>
    </row>
    <row r="1736" ht="30">
      <c r="A1736" s="37" t="s">
        <v>202</v>
      </c>
      <c r="B1736" s="37">
        <v>442</v>
      </c>
      <c r="C1736" s="38" t="s">
        <v>6110</v>
      </c>
      <c r="D1736" s="37" t="s">
        <v>204</v>
      </c>
      <c r="E1736" s="39" t="s">
        <v>6111</v>
      </c>
      <c r="F1736" s="40" t="s">
        <v>217</v>
      </c>
      <c r="G1736" s="41">
        <v>7.0350000000000001</v>
      </c>
      <c r="H1736" s="42">
        <v>0</v>
      </c>
      <c r="I1736" s="43">
        <f>ROUND(G1736*H1736,P4)</f>
        <v>0</v>
      </c>
      <c r="J1736" s="37"/>
      <c r="O1736" s="44">
        <f>I1736*0.21</f>
        <v>0</v>
      </c>
      <c r="P1736">
        <v>3</v>
      </c>
    </row>
    <row r="1737" ht="30">
      <c r="A1737" s="37" t="s">
        <v>207</v>
      </c>
      <c r="B1737" s="45"/>
      <c r="C1737" s="46"/>
      <c r="D1737" s="46"/>
      <c r="E1737" s="39" t="s">
        <v>6111</v>
      </c>
      <c r="F1737" s="46"/>
      <c r="G1737" s="46"/>
      <c r="H1737" s="46"/>
      <c r="I1737" s="46"/>
      <c r="J1737" s="48"/>
    </row>
    <row r="1738" ht="135">
      <c r="A1738" s="37" t="s">
        <v>208</v>
      </c>
      <c r="B1738" s="45"/>
      <c r="C1738" s="46"/>
      <c r="D1738" s="46"/>
      <c r="E1738" s="49" t="s">
        <v>6112</v>
      </c>
      <c r="F1738" s="46"/>
      <c r="G1738" s="46"/>
      <c r="H1738" s="46"/>
      <c r="I1738" s="46"/>
      <c r="J1738" s="48"/>
    </row>
    <row r="1739">
      <c r="A1739" s="37" t="s">
        <v>210</v>
      </c>
      <c r="B1739" s="45"/>
      <c r="C1739" s="46"/>
      <c r="D1739" s="46"/>
      <c r="E1739" s="47" t="s">
        <v>204</v>
      </c>
      <c r="F1739" s="46"/>
      <c r="G1739" s="46"/>
      <c r="H1739" s="46"/>
      <c r="I1739" s="46"/>
      <c r="J1739" s="48"/>
    </row>
    <row r="1740" ht="30">
      <c r="A1740" s="37" t="s">
        <v>202</v>
      </c>
      <c r="B1740" s="37">
        <v>443</v>
      </c>
      <c r="C1740" s="38" t="s">
        <v>6113</v>
      </c>
      <c r="D1740" s="37" t="s">
        <v>204</v>
      </c>
      <c r="E1740" s="39" t="s">
        <v>6114</v>
      </c>
      <c r="F1740" s="40" t="s">
        <v>217</v>
      </c>
      <c r="G1740" s="41">
        <v>129.72499999999999</v>
      </c>
      <c r="H1740" s="42">
        <v>0</v>
      </c>
      <c r="I1740" s="43">
        <f>ROUND(G1740*H1740,P4)</f>
        <v>0</v>
      </c>
      <c r="J1740" s="37"/>
      <c r="O1740" s="44">
        <f>I1740*0.21</f>
        <v>0</v>
      </c>
      <c r="P1740">
        <v>3</v>
      </c>
    </row>
    <row r="1741" ht="30">
      <c r="A1741" s="37" t="s">
        <v>207</v>
      </c>
      <c r="B1741" s="45"/>
      <c r="C1741" s="46"/>
      <c r="D1741" s="46"/>
      <c r="E1741" s="39" t="s">
        <v>6114</v>
      </c>
      <c r="F1741" s="46"/>
      <c r="G1741" s="46"/>
      <c r="H1741" s="46"/>
      <c r="I1741" s="46"/>
      <c r="J1741" s="48"/>
    </row>
    <row r="1742" ht="345">
      <c r="A1742" s="37" t="s">
        <v>208</v>
      </c>
      <c r="B1742" s="45"/>
      <c r="C1742" s="46"/>
      <c r="D1742" s="46"/>
      <c r="E1742" s="49" t="s">
        <v>6115</v>
      </c>
      <c r="F1742" s="46"/>
      <c r="G1742" s="46"/>
      <c r="H1742" s="46"/>
      <c r="I1742" s="46"/>
      <c r="J1742" s="48"/>
    </row>
    <row r="1743">
      <c r="A1743" s="37" t="s">
        <v>210</v>
      </c>
      <c r="B1743" s="45"/>
      <c r="C1743" s="46"/>
      <c r="D1743" s="46"/>
      <c r="E1743" s="47" t="s">
        <v>204</v>
      </c>
      <c r="F1743" s="46"/>
      <c r="G1743" s="46"/>
      <c r="H1743" s="46"/>
      <c r="I1743" s="46"/>
      <c r="J1743" s="48"/>
    </row>
    <row r="1744" ht="30">
      <c r="A1744" s="37" t="s">
        <v>202</v>
      </c>
      <c r="B1744" s="37">
        <v>444</v>
      </c>
      <c r="C1744" s="38" t="s">
        <v>6116</v>
      </c>
      <c r="D1744" s="37" t="s">
        <v>204</v>
      </c>
      <c r="E1744" s="39" t="s">
        <v>6117</v>
      </c>
      <c r="F1744" s="40" t="s">
        <v>217</v>
      </c>
      <c r="G1744" s="41">
        <v>31.850000000000001</v>
      </c>
      <c r="H1744" s="42">
        <v>0</v>
      </c>
      <c r="I1744" s="43">
        <f>ROUND(G1744*H1744,P4)</f>
        <v>0</v>
      </c>
      <c r="J1744" s="37"/>
      <c r="O1744" s="44">
        <f>I1744*0.21</f>
        <v>0</v>
      </c>
      <c r="P1744">
        <v>3</v>
      </c>
    </row>
    <row r="1745" ht="30">
      <c r="A1745" s="37" t="s">
        <v>207</v>
      </c>
      <c r="B1745" s="45"/>
      <c r="C1745" s="46"/>
      <c r="D1745" s="46"/>
      <c r="E1745" s="39" t="s">
        <v>6117</v>
      </c>
      <c r="F1745" s="46"/>
      <c r="G1745" s="46"/>
      <c r="H1745" s="46"/>
      <c r="I1745" s="46"/>
      <c r="J1745" s="48"/>
    </row>
    <row r="1746" ht="120">
      <c r="A1746" s="37" t="s">
        <v>208</v>
      </c>
      <c r="B1746" s="45"/>
      <c r="C1746" s="46"/>
      <c r="D1746" s="46"/>
      <c r="E1746" s="49" t="s">
        <v>6118</v>
      </c>
      <c r="F1746" s="46"/>
      <c r="G1746" s="46"/>
      <c r="H1746" s="46"/>
      <c r="I1746" s="46"/>
      <c r="J1746" s="48"/>
    </row>
    <row r="1747">
      <c r="A1747" s="37" t="s">
        <v>210</v>
      </c>
      <c r="B1747" s="45"/>
      <c r="C1747" s="46"/>
      <c r="D1747" s="46"/>
      <c r="E1747" s="47" t="s">
        <v>204</v>
      </c>
      <c r="F1747" s="46"/>
      <c r="G1747" s="46"/>
      <c r="H1747" s="46"/>
      <c r="I1747" s="46"/>
      <c r="J1747" s="48"/>
    </row>
    <row r="1748" ht="30">
      <c r="A1748" s="37" t="s">
        <v>202</v>
      </c>
      <c r="B1748" s="37">
        <v>445</v>
      </c>
      <c r="C1748" s="38" t="s">
        <v>6119</v>
      </c>
      <c r="D1748" s="37" t="s">
        <v>204</v>
      </c>
      <c r="E1748" s="39" t="s">
        <v>6120</v>
      </c>
      <c r="F1748" s="40" t="s">
        <v>217</v>
      </c>
      <c r="G1748" s="41">
        <v>7.0350000000000001</v>
      </c>
      <c r="H1748" s="42">
        <v>0</v>
      </c>
      <c r="I1748" s="43">
        <f>ROUND(G1748*H1748,P4)</f>
        <v>0</v>
      </c>
      <c r="J1748" s="37"/>
      <c r="O1748" s="44">
        <f>I1748*0.21</f>
        <v>0</v>
      </c>
      <c r="P1748">
        <v>3</v>
      </c>
    </row>
    <row r="1749" ht="30">
      <c r="A1749" s="37" t="s">
        <v>207</v>
      </c>
      <c r="B1749" s="45"/>
      <c r="C1749" s="46"/>
      <c r="D1749" s="46"/>
      <c r="E1749" s="39" t="s">
        <v>6120</v>
      </c>
      <c r="F1749" s="46"/>
      <c r="G1749" s="46"/>
      <c r="H1749" s="46"/>
      <c r="I1749" s="46"/>
      <c r="J1749" s="48"/>
    </row>
    <row r="1750">
      <c r="A1750" s="37" t="s">
        <v>210</v>
      </c>
      <c r="B1750" s="45"/>
      <c r="C1750" s="46"/>
      <c r="D1750" s="46"/>
      <c r="E1750" s="47" t="s">
        <v>204</v>
      </c>
      <c r="F1750" s="46"/>
      <c r="G1750" s="46"/>
      <c r="H1750" s="46"/>
      <c r="I1750" s="46"/>
      <c r="J1750" s="48"/>
    </row>
    <row r="1751" ht="30">
      <c r="A1751" s="37" t="s">
        <v>202</v>
      </c>
      <c r="B1751" s="37">
        <v>446</v>
      </c>
      <c r="C1751" s="38" t="s">
        <v>6121</v>
      </c>
      <c r="D1751" s="37" t="s">
        <v>204</v>
      </c>
      <c r="E1751" s="39" t="s">
        <v>6122</v>
      </c>
      <c r="F1751" s="40" t="s">
        <v>217</v>
      </c>
      <c r="G1751" s="41">
        <v>129.72499999999999</v>
      </c>
      <c r="H1751" s="42">
        <v>0</v>
      </c>
      <c r="I1751" s="43">
        <f>ROUND(G1751*H1751,P4)</f>
        <v>0</v>
      </c>
      <c r="J1751" s="37"/>
      <c r="O1751" s="44">
        <f>I1751*0.21</f>
        <v>0</v>
      </c>
      <c r="P1751">
        <v>3</v>
      </c>
    </row>
    <row r="1752" ht="30">
      <c r="A1752" s="37" t="s">
        <v>207</v>
      </c>
      <c r="B1752" s="45"/>
      <c r="C1752" s="46"/>
      <c r="D1752" s="46"/>
      <c r="E1752" s="39" t="s">
        <v>6122</v>
      </c>
      <c r="F1752" s="46"/>
      <c r="G1752" s="46"/>
      <c r="H1752" s="46"/>
      <c r="I1752" s="46"/>
      <c r="J1752" s="48"/>
    </row>
    <row r="1753">
      <c r="A1753" s="37" t="s">
        <v>210</v>
      </c>
      <c r="B1753" s="45"/>
      <c r="C1753" s="46"/>
      <c r="D1753" s="46"/>
      <c r="E1753" s="47" t="s">
        <v>204</v>
      </c>
      <c r="F1753" s="46"/>
      <c r="G1753" s="46"/>
      <c r="H1753" s="46"/>
      <c r="I1753" s="46"/>
      <c r="J1753" s="48"/>
    </row>
    <row r="1754" ht="30">
      <c r="A1754" s="37" t="s">
        <v>202</v>
      </c>
      <c r="B1754" s="37">
        <v>447</v>
      </c>
      <c r="C1754" s="38" t="s">
        <v>6123</v>
      </c>
      <c r="D1754" s="37" t="s">
        <v>204</v>
      </c>
      <c r="E1754" s="39" t="s">
        <v>6124</v>
      </c>
      <c r="F1754" s="40" t="s">
        <v>217</v>
      </c>
      <c r="G1754" s="41">
        <v>31.850000000000001</v>
      </c>
      <c r="H1754" s="42">
        <v>0</v>
      </c>
      <c r="I1754" s="43">
        <f>ROUND(G1754*H1754,P4)</f>
        <v>0</v>
      </c>
      <c r="J1754" s="37"/>
      <c r="O1754" s="44">
        <f>I1754*0.21</f>
        <v>0</v>
      </c>
      <c r="P1754">
        <v>3</v>
      </c>
    </row>
    <row r="1755" ht="30">
      <c r="A1755" s="37" t="s">
        <v>207</v>
      </c>
      <c r="B1755" s="45"/>
      <c r="C1755" s="46"/>
      <c r="D1755" s="46"/>
      <c r="E1755" s="39" t="s">
        <v>6124</v>
      </c>
      <c r="F1755" s="46"/>
      <c r="G1755" s="46"/>
      <c r="H1755" s="46"/>
      <c r="I1755" s="46"/>
      <c r="J1755" s="48"/>
    </row>
    <row r="1756">
      <c r="A1756" s="37" t="s">
        <v>210</v>
      </c>
      <c r="B1756" s="45"/>
      <c r="C1756" s="46"/>
      <c r="D1756" s="46"/>
      <c r="E1756" s="47" t="s">
        <v>204</v>
      </c>
      <c r="F1756" s="46"/>
      <c r="G1756" s="46"/>
      <c r="H1756" s="46"/>
      <c r="I1756" s="46"/>
      <c r="J1756" s="48"/>
    </row>
    <row r="1757" ht="30">
      <c r="A1757" s="37" t="s">
        <v>202</v>
      </c>
      <c r="B1757" s="37">
        <v>448</v>
      </c>
      <c r="C1757" s="38" t="s">
        <v>6125</v>
      </c>
      <c r="D1757" s="37" t="s">
        <v>204</v>
      </c>
      <c r="E1757" s="39" t="s">
        <v>6126</v>
      </c>
      <c r="F1757" s="40" t="s">
        <v>217</v>
      </c>
      <c r="G1757" s="41">
        <v>31.850000000000001</v>
      </c>
      <c r="H1757" s="42">
        <v>0</v>
      </c>
      <c r="I1757" s="43">
        <f>ROUND(G1757*H1757,P4)</f>
        <v>0</v>
      </c>
      <c r="J1757" s="37"/>
      <c r="O1757" s="44">
        <f>I1757*0.21</f>
        <v>0</v>
      </c>
      <c r="P1757">
        <v>3</v>
      </c>
    </row>
    <row r="1758" ht="30">
      <c r="A1758" s="37" t="s">
        <v>207</v>
      </c>
      <c r="B1758" s="45"/>
      <c r="C1758" s="46"/>
      <c r="D1758" s="46"/>
      <c r="E1758" s="39" t="s">
        <v>6126</v>
      </c>
      <c r="F1758" s="46"/>
      <c r="G1758" s="46"/>
      <c r="H1758" s="46"/>
      <c r="I1758" s="46"/>
      <c r="J1758" s="48"/>
    </row>
    <row r="1759" ht="135">
      <c r="A1759" s="37" t="s">
        <v>208</v>
      </c>
      <c r="B1759" s="45"/>
      <c r="C1759" s="46"/>
      <c r="D1759" s="46"/>
      <c r="E1759" s="49" t="s">
        <v>6127</v>
      </c>
      <c r="F1759" s="46"/>
      <c r="G1759" s="46"/>
      <c r="H1759" s="46"/>
      <c r="I1759" s="46"/>
      <c r="J1759" s="48"/>
    </row>
    <row r="1760">
      <c r="A1760" s="37" t="s">
        <v>210</v>
      </c>
      <c r="B1760" s="45"/>
      <c r="C1760" s="46"/>
      <c r="D1760" s="46"/>
      <c r="E1760" s="47" t="s">
        <v>204</v>
      </c>
      <c r="F1760" s="46"/>
      <c r="G1760" s="46"/>
      <c r="H1760" s="46"/>
      <c r="I1760" s="46"/>
      <c r="J1760" s="48"/>
    </row>
    <row r="1761" ht="30">
      <c r="A1761" s="37" t="s">
        <v>202</v>
      </c>
      <c r="B1761" s="37">
        <v>449</v>
      </c>
      <c r="C1761" s="38" t="s">
        <v>6128</v>
      </c>
      <c r="D1761" s="37" t="s">
        <v>204</v>
      </c>
      <c r="E1761" s="39" t="s">
        <v>6129</v>
      </c>
      <c r="F1761" s="40" t="s">
        <v>217</v>
      </c>
      <c r="G1761" s="41">
        <v>25.524999999999999</v>
      </c>
      <c r="H1761" s="42">
        <v>0</v>
      </c>
      <c r="I1761" s="43">
        <f>ROUND(G1761*H1761,P4)</f>
        <v>0</v>
      </c>
      <c r="J1761" s="37"/>
      <c r="O1761" s="44">
        <f>I1761*0.21</f>
        <v>0</v>
      </c>
      <c r="P1761">
        <v>3</v>
      </c>
    </row>
    <row r="1762" ht="30">
      <c r="A1762" s="37" t="s">
        <v>207</v>
      </c>
      <c r="B1762" s="45"/>
      <c r="C1762" s="46"/>
      <c r="D1762" s="46"/>
      <c r="E1762" s="39" t="s">
        <v>6129</v>
      </c>
      <c r="F1762" s="46"/>
      <c r="G1762" s="46"/>
      <c r="H1762" s="46"/>
      <c r="I1762" s="46"/>
      <c r="J1762" s="48"/>
    </row>
    <row r="1763" ht="135">
      <c r="A1763" s="37" t="s">
        <v>208</v>
      </c>
      <c r="B1763" s="45"/>
      <c r="C1763" s="46"/>
      <c r="D1763" s="46"/>
      <c r="E1763" s="49" t="s">
        <v>6130</v>
      </c>
      <c r="F1763" s="46"/>
      <c r="G1763" s="46"/>
      <c r="H1763" s="46"/>
      <c r="I1763" s="46"/>
      <c r="J1763" s="48"/>
    </row>
    <row r="1764">
      <c r="A1764" s="37" t="s">
        <v>210</v>
      </c>
      <c r="B1764" s="45"/>
      <c r="C1764" s="46"/>
      <c r="D1764" s="46"/>
      <c r="E1764" s="47" t="s">
        <v>204</v>
      </c>
      <c r="F1764" s="46"/>
      <c r="G1764" s="46"/>
      <c r="H1764" s="46"/>
      <c r="I1764" s="46"/>
      <c r="J1764" s="48"/>
    </row>
    <row r="1765" ht="30">
      <c r="A1765" s="37" t="s">
        <v>202</v>
      </c>
      <c r="B1765" s="37">
        <v>450</v>
      </c>
      <c r="C1765" s="38" t="s">
        <v>6131</v>
      </c>
      <c r="D1765" s="37" t="s">
        <v>204</v>
      </c>
      <c r="E1765" s="39" t="s">
        <v>6132</v>
      </c>
      <c r="F1765" s="40" t="s">
        <v>217</v>
      </c>
      <c r="G1765" s="41">
        <v>31.850000000000001</v>
      </c>
      <c r="H1765" s="42">
        <v>0</v>
      </c>
      <c r="I1765" s="43">
        <f>ROUND(G1765*H1765,P4)</f>
        <v>0</v>
      </c>
      <c r="J1765" s="37"/>
      <c r="O1765" s="44">
        <f>I1765*0.21</f>
        <v>0</v>
      </c>
      <c r="P1765">
        <v>3</v>
      </c>
    </row>
    <row r="1766" ht="30">
      <c r="A1766" s="37" t="s">
        <v>207</v>
      </c>
      <c r="B1766" s="45"/>
      <c r="C1766" s="46"/>
      <c r="D1766" s="46"/>
      <c r="E1766" s="39" t="s">
        <v>6132</v>
      </c>
      <c r="F1766" s="46"/>
      <c r="G1766" s="46"/>
      <c r="H1766" s="46"/>
      <c r="I1766" s="46"/>
      <c r="J1766" s="48"/>
    </row>
    <row r="1767">
      <c r="A1767" s="37" t="s">
        <v>210</v>
      </c>
      <c r="B1767" s="45"/>
      <c r="C1767" s="46"/>
      <c r="D1767" s="46"/>
      <c r="E1767" s="47" t="s">
        <v>204</v>
      </c>
      <c r="F1767" s="46"/>
      <c r="G1767" s="46"/>
      <c r="H1767" s="46"/>
      <c r="I1767" s="46"/>
      <c r="J1767" s="48"/>
    </row>
    <row r="1768" ht="30">
      <c r="A1768" s="37" t="s">
        <v>202</v>
      </c>
      <c r="B1768" s="37">
        <v>451</v>
      </c>
      <c r="C1768" s="38" t="s">
        <v>6133</v>
      </c>
      <c r="D1768" s="37" t="s">
        <v>204</v>
      </c>
      <c r="E1768" s="39" t="s">
        <v>6134</v>
      </c>
      <c r="F1768" s="40" t="s">
        <v>217</v>
      </c>
      <c r="G1768" s="41">
        <v>25.524999999999999</v>
      </c>
      <c r="H1768" s="42">
        <v>0</v>
      </c>
      <c r="I1768" s="43">
        <f>ROUND(G1768*H1768,P4)</f>
        <v>0</v>
      </c>
      <c r="J1768" s="37"/>
      <c r="O1768" s="44">
        <f>I1768*0.21</f>
        <v>0</v>
      </c>
      <c r="P1768">
        <v>3</v>
      </c>
    </row>
    <row r="1769" ht="30">
      <c r="A1769" s="37" t="s">
        <v>207</v>
      </c>
      <c r="B1769" s="45"/>
      <c r="C1769" s="46"/>
      <c r="D1769" s="46"/>
      <c r="E1769" s="39" t="s">
        <v>6134</v>
      </c>
      <c r="F1769" s="46"/>
      <c r="G1769" s="46"/>
      <c r="H1769" s="46"/>
      <c r="I1769" s="46"/>
      <c r="J1769" s="48"/>
    </row>
    <row r="1770">
      <c r="A1770" s="37" t="s">
        <v>210</v>
      </c>
      <c r="B1770" s="45"/>
      <c r="C1770" s="46"/>
      <c r="D1770" s="46"/>
      <c r="E1770" s="47" t="s">
        <v>204</v>
      </c>
      <c r="F1770" s="46"/>
      <c r="G1770" s="46"/>
      <c r="H1770" s="46"/>
      <c r="I1770" s="46"/>
      <c r="J1770" s="48"/>
    </row>
    <row r="1771" ht="45">
      <c r="A1771" s="37" t="s">
        <v>202</v>
      </c>
      <c r="B1771" s="37">
        <v>452</v>
      </c>
      <c r="C1771" s="38" t="s">
        <v>6135</v>
      </c>
      <c r="D1771" s="37" t="s">
        <v>204</v>
      </c>
      <c r="E1771" s="39" t="s">
        <v>6136</v>
      </c>
      <c r="F1771" s="40" t="s">
        <v>227</v>
      </c>
      <c r="G1771" s="41">
        <v>117.98</v>
      </c>
      <c r="H1771" s="42">
        <v>0</v>
      </c>
      <c r="I1771" s="43">
        <f>ROUND(G1771*H1771,P4)</f>
        <v>0</v>
      </c>
      <c r="J1771" s="37"/>
      <c r="O1771" s="44">
        <f>I1771*0.21</f>
        <v>0</v>
      </c>
      <c r="P1771">
        <v>3</v>
      </c>
    </row>
    <row r="1772" ht="60">
      <c r="A1772" s="37" t="s">
        <v>207</v>
      </c>
      <c r="B1772" s="45"/>
      <c r="C1772" s="46"/>
      <c r="D1772" s="46"/>
      <c r="E1772" s="39" t="s">
        <v>6137</v>
      </c>
      <c r="F1772" s="46"/>
      <c r="G1772" s="46"/>
      <c r="H1772" s="46"/>
      <c r="I1772" s="46"/>
      <c r="J1772" s="48"/>
    </row>
    <row r="1773" ht="60">
      <c r="A1773" s="37" t="s">
        <v>208</v>
      </c>
      <c r="B1773" s="45"/>
      <c r="C1773" s="46"/>
      <c r="D1773" s="46"/>
      <c r="E1773" s="49" t="s">
        <v>6138</v>
      </c>
      <c r="F1773" s="46"/>
      <c r="G1773" s="46"/>
      <c r="H1773" s="46"/>
      <c r="I1773" s="46"/>
      <c r="J1773" s="48"/>
    </row>
    <row r="1774" ht="60">
      <c r="A1774" s="37" t="s">
        <v>210</v>
      </c>
      <c r="B1774" s="45"/>
      <c r="C1774" s="46"/>
      <c r="D1774" s="46"/>
      <c r="E1774" s="39" t="s">
        <v>6139</v>
      </c>
      <c r="F1774" s="46"/>
      <c r="G1774" s="46"/>
      <c r="H1774" s="46"/>
      <c r="I1774" s="46"/>
      <c r="J1774" s="48"/>
    </row>
    <row r="1775" ht="45">
      <c r="A1775" s="37" t="s">
        <v>202</v>
      </c>
      <c r="B1775" s="37">
        <v>453</v>
      </c>
      <c r="C1775" s="38" t="s">
        <v>6140</v>
      </c>
      <c r="D1775" s="37" t="s">
        <v>204</v>
      </c>
      <c r="E1775" s="39" t="s">
        <v>6141</v>
      </c>
      <c r="F1775" s="40" t="s">
        <v>227</v>
      </c>
      <c r="G1775" s="41">
        <v>4331.0969999999998</v>
      </c>
      <c r="H1775" s="42">
        <v>0</v>
      </c>
      <c r="I1775" s="43">
        <f>ROUND(G1775*H1775,P4)</f>
        <v>0</v>
      </c>
      <c r="J1775" s="37"/>
      <c r="O1775" s="44">
        <f>I1775*0.21</f>
        <v>0</v>
      </c>
      <c r="P1775">
        <v>3</v>
      </c>
    </row>
    <row r="1776" ht="60">
      <c r="A1776" s="37" t="s">
        <v>207</v>
      </c>
      <c r="B1776" s="45"/>
      <c r="C1776" s="46"/>
      <c r="D1776" s="46"/>
      <c r="E1776" s="39" t="s">
        <v>6142</v>
      </c>
      <c r="F1776" s="46"/>
      <c r="G1776" s="46"/>
      <c r="H1776" s="46"/>
      <c r="I1776" s="46"/>
      <c r="J1776" s="48"/>
    </row>
    <row r="1777">
      <c r="A1777" s="37" t="s">
        <v>208</v>
      </c>
      <c r="B1777" s="45"/>
      <c r="C1777" s="46"/>
      <c r="D1777" s="46"/>
      <c r="E1777" s="49" t="s">
        <v>6092</v>
      </c>
      <c r="F1777" s="46"/>
      <c r="G1777" s="46"/>
      <c r="H1777" s="46"/>
      <c r="I1777" s="46"/>
      <c r="J1777" s="48"/>
    </row>
    <row r="1778" ht="60">
      <c r="A1778" s="37" t="s">
        <v>210</v>
      </c>
      <c r="B1778" s="45"/>
      <c r="C1778" s="46"/>
      <c r="D1778" s="46"/>
      <c r="E1778" s="39" t="s">
        <v>6143</v>
      </c>
      <c r="F1778" s="46"/>
      <c r="G1778" s="46"/>
      <c r="H1778" s="46"/>
      <c r="I1778" s="46"/>
      <c r="J1778" s="48"/>
    </row>
    <row r="1779" ht="45">
      <c r="A1779" s="37" t="s">
        <v>202</v>
      </c>
      <c r="B1779" s="37">
        <v>454</v>
      </c>
      <c r="C1779" s="38" t="s">
        <v>6144</v>
      </c>
      <c r="D1779" s="37" t="s">
        <v>204</v>
      </c>
      <c r="E1779" s="39" t="s">
        <v>6145</v>
      </c>
      <c r="F1779" s="40" t="s">
        <v>227</v>
      </c>
      <c r="G1779" s="41">
        <v>4449.0770000000002</v>
      </c>
      <c r="H1779" s="42">
        <v>0</v>
      </c>
      <c r="I1779" s="43">
        <f>ROUND(G1779*H1779,P4)</f>
        <v>0</v>
      </c>
      <c r="J1779" s="37"/>
      <c r="O1779" s="44">
        <f>I1779*0.21</f>
        <v>0</v>
      </c>
      <c r="P1779">
        <v>3</v>
      </c>
    </row>
    <row r="1780" ht="45">
      <c r="A1780" s="37" t="s">
        <v>207</v>
      </c>
      <c r="B1780" s="45"/>
      <c r="C1780" s="46"/>
      <c r="D1780" s="46"/>
      <c r="E1780" s="39" t="s">
        <v>6146</v>
      </c>
      <c r="F1780" s="46"/>
      <c r="G1780" s="46"/>
      <c r="H1780" s="46"/>
      <c r="I1780" s="46"/>
      <c r="J1780" s="48"/>
    </row>
    <row r="1781" ht="75">
      <c r="A1781" s="37" t="s">
        <v>208</v>
      </c>
      <c r="B1781" s="45"/>
      <c r="C1781" s="46"/>
      <c r="D1781" s="46"/>
      <c r="E1781" s="49" t="s">
        <v>6147</v>
      </c>
      <c r="F1781" s="46"/>
      <c r="G1781" s="46"/>
      <c r="H1781" s="46"/>
      <c r="I1781" s="46"/>
      <c r="J1781" s="48"/>
    </row>
    <row r="1782">
      <c r="A1782" s="37" t="s">
        <v>210</v>
      </c>
      <c r="B1782" s="45"/>
      <c r="C1782" s="46"/>
      <c r="D1782" s="46"/>
      <c r="E1782" s="47" t="s">
        <v>204</v>
      </c>
      <c r="F1782" s="46"/>
      <c r="G1782" s="46"/>
      <c r="H1782" s="46"/>
      <c r="I1782" s="46"/>
      <c r="J1782" s="48"/>
    </row>
    <row r="1783" ht="45">
      <c r="A1783" s="37" t="s">
        <v>202</v>
      </c>
      <c r="B1783" s="37">
        <v>455</v>
      </c>
      <c r="C1783" s="38" t="s">
        <v>6148</v>
      </c>
      <c r="D1783" s="37" t="s">
        <v>204</v>
      </c>
      <c r="E1783" s="39" t="s">
        <v>6149</v>
      </c>
      <c r="F1783" s="40" t="s">
        <v>6105</v>
      </c>
      <c r="G1783" s="41">
        <v>3</v>
      </c>
      <c r="H1783" s="42">
        <v>0</v>
      </c>
      <c r="I1783" s="43">
        <f>ROUND(G1783*H1783,P4)</f>
        <v>0</v>
      </c>
      <c r="J1783" s="37"/>
      <c r="O1783" s="44">
        <f>I1783*0.21</f>
        <v>0</v>
      </c>
      <c r="P1783">
        <v>3</v>
      </c>
    </row>
    <row r="1784" ht="60">
      <c r="A1784" s="37" t="s">
        <v>207</v>
      </c>
      <c r="B1784" s="45"/>
      <c r="C1784" s="46"/>
      <c r="D1784" s="46"/>
      <c r="E1784" s="39" t="s">
        <v>6150</v>
      </c>
      <c r="F1784" s="46"/>
      <c r="G1784" s="46"/>
      <c r="H1784" s="46"/>
      <c r="I1784" s="46"/>
      <c r="J1784" s="48"/>
    </row>
    <row r="1785" ht="75">
      <c r="A1785" s="37" t="s">
        <v>208</v>
      </c>
      <c r="B1785" s="45"/>
      <c r="C1785" s="46"/>
      <c r="D1785" s="46"/>
      <c r="E1785" s="49" t="s">
        <v>6109</v>
      </c>
      <c r="F1785" s="46"/>
      <c r="G1785" s="46"/>
      <c r="H1785" s="46"/>
      <c r="I1785" s="46"/>
      <c r="J1785" s="48"/>
    </row>
    <row r="1786">
      <c r="A1786" s="37" t="s">
        <v>210</v>
      </c>
      <c r="B1786" s="45"/>
      <c r="C1786" s="46"/>
      <c r="D1786" s="46"/>
      <c r="E1786" s="47" t="s">
        <v>204</v>
      </c>
      <c r="F1786" s="46"/>
      <c r="G1786" s="46"/>
      <c r="H1786" s="46"/>
      <c r="I1786" s="46"/>
      <c r="J1786" s="48"/>
    </row>
    <row r="1787" ht="45">
      <c r="A1787" s="37" t="s">
        <v>202</v>
      </c>
      <c r="B1787" s="37">
        <v>456</v>
      </c>
      <c r="C1787" s="38" t="s">
        <v>6151</v>
      </c>
      <c r="D1787" s="37" t="s">
        <v>204</v>
      </c>
      <c r="E1787" s="39" t="s">
        <v>6152</v>
      </c>
      <c r="F1787" s="40" t="s">
        <v>217</v>
      </c>
      <c r="G1787" s="41">
        <v>7.0350000000000001</v>
      </c>
      <c r="H1787" s="42">
        <v>0</v>
      </c>
      <c r="I1787" s="43">
        <f>ROUND(G1787*H1787,P4)</f>
        <v>0</v>
      </c>
      <c r="J1787" s="37"/>
      <c r="O1787" s="44">
        <f>I1787*0.21</f>
        <v>0</v>
      </c>
      <c r="P1787">
        <v>3</v>
      </c>
    </row>
    <row r="1788" ht="75">
      <c r="A1788" s="37" t="s">
        <v>207</v>
      </c>
      <c r="B1788" s="45"/>
      <c r="C1788" s="46"/>
      <c r="D1788" s="46"/>
      <c r="E1788" s="39" t="s">
        <v>6153</v>
      </c>
      <c r="F1788" s="46"/>
      <c r="G1788" s="46"/>
      <c r="H1788" s="46"/>
      <c r="I1788" s="46"/>
      <c r="J1788" s="48"/>
    </row>
    <row r="1789" ht="60">
      <c r="A1789" s="37" t="s">
        <v>210</v>
      </c>
      <c r="B1789" s="45"/>
      <c r="C1789" s="46"/>
      <c r="D1789" s="46"/>
      <c r="E1789" s="39" t="s">
        <v>6154</v>
      </c>
      <c r="F1789" s="46"/>
      <c r="G1789" s="46"/>
      <c r="H1789" s="46"/>
      <c r="I1789" s="46"/>
      <c r="J1789" s="48"/>
    </row>
    <row r="1790" ht="45">
      <c r="A1790" s="37" t="s">
        <v>202</v>
      </c>
      <c r="B1790" s="37">
        <v>457</v>
      </c>
      <c r="C1790" s="38" t="s">
        <v>6155</v>
      </c>
      <c r="D1790" s="37" t="s">
        <v>204</v>
      </c>
      <c r="E1790" s="39" t="s">
        <v>6156</v>
      </c>
      <c r="F1790" s="40" t="s">
        <v>217</v>
      </c>
      <c r="G1790" s="41">
        <v>129.72499999999999</v>
      </c>
      <c r="H1790" s="42">
        <v>0</v>
      </c>
      <c r="I1790" s="43">
        <f>ROUND(G1790*H1790,P4)</f>
        <v>0</v>
      </c>
      <c r="J1790" s="37"/>
      <c r="O1790" s="44">
        <f>I1790*0.21</f>
        <v>0</v>
      </c>
      <c r="P1790">
        <v>3</v>
      </c>
    </row>
    <row r="1791" ht="75">
      <c r="A1791" s="37" t="s">
        <v>207</v>
      </c>
      <c r="B1791" s="45"/>
      <c r="C1791" s="46"/>
      <c r="D1791" s="46"/>
      <c r="E1791" s="39" t="s">
        <v>6157</v>
      </c>
      <c r="F1791" s="46"/>
      <c r="G1791" s="46"/>
      <c r="H1791" s="46"/>
      <c r="I1791" s="46"/>
      <c r="J1791" s="48"/>
    </row>
    <row r="1792" ht="60">
      <c r="A1792" s="37" t="s">
        <v>210</v>
      </c>
      <c r="B1792" s="45"/>
      <c r="C1792" s="46"/>
      <c r="D1792" s="46"/>
      <c r="E1792" s="39" t="s">
        <v>6158</v>
      </c>
      <c r="F1792" s="46"/>
      <c r="G1792" s="46"/>
      <c r="H1792" s="46"/>
      <c r="I1792" s="46"/>
      <c r="J1792" s="48"/>
    </row>
    <row r="1793" ht="45">
      <c r="A1793" s="37" t="s">
        <v>202</v>
      </c>
      <c r="B1793" s="37">
        <v>458</v>
      </c>
      <c r="C1793" s="38" t="s">
        <v>6159</v>
      </c>
      <c r="D1793" s="37" t="s">
        <v>204</v>
      </c>
      <c r="E1793" s="39" t="s">
        <v>6160</v>
      </c>
      <c r="F1793" s="40" t="s">
        <v>217</v>
      </c>
      <c r="G1793" s="41">
        <v>31.850000000000001</v>
      </c>
      <c r="H1793" s="42">
        <v>0</v>
      </c>
      <c r="I1793" s="43">
        <f>ROUND(G1793*H1793,P4)</f>
        <v>0</v>
      </c>
      <c r="J1793" s="37"/>
      <c r="O1793" s="44">
        <f>I1793*0.21</f>
        <v>0</v>
      </c>
      <c r="P1793">
        <v>3</v>
      </c>
    </row>
    <row r="1794" ht="75">
      <c r="A1794" s="37" t="s">
        <v>207</v>
      </c>
      <c r="B1794" s="45"/>
      <c r="C1794" s="46"/>
      <c r="D1794" s="46"/>
      <c r="E1794" s="39" t="s">
        <v>6161</v>
      </c>
      <c r="F1794" s="46"/>
      <c r="G1794" s="46"/>
      <c r="H1794" s="46"/>
      <c r="I1794" s="46"/>
      <c r="J1794" s="48"/>
    </row>
    <row r="1795" ht="60">
      <c r="A1795" s="37" t="s">
        <v>210</v>
      </c>
      <c r="B1795" s="45"/>
      <c r="C1795" s="46"/>
      <c r="D1795" s="46"/>
      <c r="E1795" s="39" t="s">
        <v>6162</v>
      </c>
      <c r="F1795" s="46"/>
      <c r="G1795" s="46"/>
      <c r="H1795" s="46"/>
      <c r="I1795" s="46"/>
      <c r="J1795" s="48"/>
    </row>
    <row r="1796" ht="45">
      <c r="A1796" s="37" t="s">
        <v>202</v>
      </c>
      <c r="B1796" s="37">
        <v>459</v>
      </c>
      <c r="C1796" s="38" t="s">
        <v>6163</v>
      </c>
      <c r="D1796" s="37" t="s">
        <v>204</v>
      </c>
      <c r="E1796" s="39" t="s">
        <v>6164</v>
      </c>
      <c r="F1796" s="40" t="s">
        <v>217</v>
      </c>
      <c r="G1796" s="41">
        <v>31.850000000000001</v>
      </c>
      <c r="H1796" s="42">
        <v>0</v>
      </c>
      <c r="I1796" s="43">
        <f>ROUND(G1796*H1796,P4)</f>
        <v>0</v>
      </c>
      <c r="J1796" s="37"/>
      <c r="O1796" s="44">
        <f>I1796*0.21</f>
        <v>0</v>
      </c>
      <c r="P1796">
        <v>3</v>
      </c>
    </row>
    <row r="1797" ht="75">
      <c r="A1797" s="37" t="s">
        <v>207</v>
      </c>
      <c r="B1797" s="45"/>
      <c r="C1797" s="46"/>
      <c r="D1797" s="46"/>
      <c r="E1797" s="39" t="s">
        <v>6165</v>
      </c>
      <c r="F1797" s="46"/>
      <c r="G1797" s="46"/>
      <c r="H1797" s="46"/>
      <c r="I1797" s="46"/>
      <c r="J1797" s="48"/>
    </row>
    <row r="1798" ht="60">
      <c r="A1798" s="37" t="s">
        <v>210</v>
      </c>
      <c r="B1798" s="45"/>
      <c r="C1798" s="46"/>
      <c r="D1798" s="46"/>
      <c r="E1798" s="39" t="s">
        <v>6166</v>
      </c>
      <c r="F1798" s="46"/>
      <c r="G1798" s="46"/>
      <c r="H1798" s="46"/>
      <c r="I1798" s="46"/>
      <c r="J1798" s="48"/>
    </row>
    <row r="1799" ht="45">
      <c r="A1799" s="37" t="s">
        <v>202</v>
      </c>
      <c r="B1799" s="37">
        <v>460</v>
      </c>
      <c r="C1799" s="38" t="s">
        <v>6167</v>
      </c>
      <c r="D1799" s="37" t="s">
        <v>204</v>
      </c>
      <c r="E1799" s="39" t="s">
        <v>6168</v>
      </c>
      <c r="F1799" s="40" t="s">
        <v>217</v>
      </c>
      <c r="G1799" s="41">
        <v>25.524999999999999</v>
      </c>
      <c r="H1799" s="42">
        <v>0</v>
      </c>
      <c r="I1799" s="43">
        <f>ROUND(G1799*H1799,P4)</f>
        <v>0</v>
      </c>
      <c r="J1799" s="37"/>
      <c r="O1799" s="44">
        <f>I1799*0.21</f>
        <v>0</v>
      </c>
      <c r="P1799">
        <v>3</v>
      </c>
    </row>
    <row r="1800" ht="75">
      <c r="A1800" s="37" t="s">
        <v>207</v>
      </c>
      <c r="B1800" s="45"/>
      <c r="C1800" s="46"/>
      <c r="D1800" s="46"/>
      <c r="E1800" s="39" t="s">
        <v>6169</v>
      </c>
      <c r="F1800" s="46"/>
      <c r="G1800" s="46"/>
      <c r="H1800" s="46"/>
      <c r="I1800" s="46"/>
      <c r="J1800" s="48"/>
    </row>
    <row r="1801" ht="60">
      <c r="A1801" s="37" t="s">
        <v>210</v>
      </c>
      <c r="B1801" s="45"/>
      <c r="C1801" s="46"/>
      <c r="D1801" s="46"/>
      <c r="E1801" s="39" t="s">
        <v>6170</v>
      </c>
      <c r="F1801" s="46"/>
      <c r="G1801" s="46"/>
      <c r="H1801" s="46"/>
      <c r="I1801" s="46"/>
      <c r="J1801" s="48"/>
    </row>
    <row r="1802">
      <c r="A1802" s="31" t="s">
        <v>199</v>
      </c>
      <c r="B1802" s="32"/>
      <c r="C1802" s="33" t="s">
        <v>2608</v>
      </c>
      <c r="D1802" s="34"/>
      <c r="E1802" s="31" t="s">
        <v>472</v>
      </c>
      <c r="F1802" s="34"/>
      <c r="G1802" s="34"/>
      <c r="H1802" s="34"/>
      <c r="I1802" s="35">
        <f>SUMIFS(I1803:I1810,A1803:A1810,"P")</f>
        <v>0</v>
      </c>
      <c r="J1802" s="36"/>
    </row>
    <row r="1803" ht="30">
      <c r="A1803" s="37" t="s">
        <v>202</v>
      </c>
      <c r="B1803" s="37">
        <v>461</v>
      </c>
      <c r="C1803" s="38" t="s">
        <v>6171</v>
      </c>
      <c r="D1803" s="37" t="s">
        <v>204</v>
      </c>
      <c r="E1803" s="39" t="s">
        <v>6172</v>
      </c>
      <c r="F1803" s="40" t="s">
        <v>476</v>
      </c>
      <c r="G1803" s="41">
        <v>1.925</v>
      </c>
      <c r="H1803" s="42">
        <v>0</v>
      </c>
      <c r="I1803" s="43">
        <f>ROUND(G1803*H1803,P4)</f>
        <v>0</v>
      </c>
      <c r="J1803" s="37"/>
      <c r="O1803" s="44">
        <f>I1803*0.21</f>
        <v>0</v>
      </c>
      <c r="P1803">
        <v>3</v>
      </c>
    </row>
    <row r="1804" ht="30">
      <c r="A1804" s="37" t="s">
        <v>207</v>
      </c>
      <c r="B1804" s="45"/>
      <c r="C1804" s="46"/>
      <c r="D1804" s="46"/>
      <c r="E1804" s="39" t="s">
        <v>6172</v>
      </c>
      <c r="F1804" s="46"/>
      <c r="G1804" s="46"/>
      <c r="H1804" s="46"/>
      <c r="I1804" s="46"/>
      <c r="J1804" s="48"/>
    </row>
    <row r="1805" ht="105">
      <c r="A1805" s="37" t="s">
        <v>208</v>
      </c>
      <c r="B1805" s="45"/>
      <c r="C1805" s="46"/>
      <c r="D1805" s="46"/>
      <c r="E1805" s="49" t="s">
        <v>6173</v>
      </c>
      <c r="F1805" s="46"/>
      <c r="G1805" s="46"/>
      <c r="H1805" s="46"/>
      <c r="I1805" s="46"/>
      <c r="J1805" s="48"/>
    </row>
    <row r="1806" ht="150">
      <c r="A1806" s="37" t="s">
        <v>210</v>
      </c>
      <c r="B1806" s="45"/>
      <c r="C1806" s="46"/>
      <c r="D1806" s="46"/>
      <c r="E1806" s="39" t="s">
        <v>6174</v>
      </c>
      <c r="F1806" s="46"/>
      <c r="G1806" s="46"/>
      <c r="H1806" s="46"/>
      <c r="I1806" s="46"/>
      <c r="J1806" s="48"/>
    </row>
    <row r="1807" ht="45">
      <c r="A1807" s="37" t="s">
        <v>202</v>
      </c>
      <c r="B1807" s="37">
        <v>462</v>
      </c>
      <c r="C1807" s="38" t="s">
        <v>6175</v>
      </c>
      <c r="D1807" s="37" t="s">
        <v>204</v>
      </c>
      <c r="E1807" s="39" t="s">
        <v>6176</v>
      </c>
      <c r="F1807" s="40" t="s">
        <v>476</v>
      </c>
      <c r="G1807" s="41">
        <v>2.4849999999999999</v>
      </c>
      <c r="H1807" s="42">
        <v>0</v>
      </c>
      <c r="I1807" s="43">
        <f>ROUND(G1807*H1807,P4)</f>
        <v>0</v>
      </c>
      <c r="J1807" s="37"/>
      <c r="O1807" s="44">
        <f>I1807*0.21</f>
        <v>0</v>
      </c>
      <c r="P1807">
        <v>3</v>
      </c>
    </row>
    <row r="1808" ht="45">
      <c r="A1808" s="37" t="s">
        <v>207</v>
      </c>
      <c r="B1808" s="45"/>
      <c r="C1808" s="46"/>
      <c r="D1808" s="46"/>
      <c r="E1808" s="39" t="s">
        <v>6177</v>
      </c>
      <c r="F1808" s="46"/>
      <c r="G1808" s="46"/>
      <c r="H1808" s="46"/>
      <c r="I1808" s="46"/>
      <c r="J1808" s="48"/>
    </row>
    <row r="1809" ht="75">
      <c r="A1809" s="37" t="s">
        <v>208</v>
      </c>
      <c r="B1809" s="45"/>
      <c r="C1809" s="46"/>
      <c r="D1809" s="46"/>
      <c r="E1809" s="49" t="s">
        <v>6178</v>
      </c>
      <c r="F1809" s="46"/>
      <c r="G1809" s="46"/>
      <c r="H1809" s="46"/>
      <c r="I1809" s="46"/>
      <c r="J1809" s="48"/>
    </row>
    <row r="1810" ht="150">
      <c r="A1810" s="37" t="s">
        <v>210</v>
      </c>
      <c r="B1810" s="45"/>
      <c r="C1810" s="46"/>
      <c r="D1810" s="46"/>
      <c r="E1810" s="39" t="s">
        <v>6174</v>
      </c>
      <c r="F1810" s="46"/>
      <c r="G1810" s="46"/>
      <c r="H1810" s="46"/>
      <c r="I1810" s="46"/>
      <c r="J1810" s="48"/>
    </row>
    <row r="1811">
      <c r="A1811" s="31" t="s">
        <v>199</v>
      </c>
      <c r="B1811" s="32"/>
      <c r="C1811" s="33" t="s">
        <v>2610</v>
      </c>
      <c r="D1811" s="34"/>
      <c r="E1811" s="31" t="s">
        <v>2611</v>
      </c>
      <c r="F1811" s="34"/>
      <c r="G1811" s="34"/>
      <c r="H1811" s="34"/>
      <c r="I1811" s="35">
        <f>SUMIFS(I1812:I1814,A1812:A1814,"P")</f>
        <v>0</v>
      </c>
      <c r="J1811" s="36"/>
    </row>
    <row r="1812" ht="30">
      <c r="A1812" s="37" t="s">
        <v>202</v>
      </c>
      <c r="B1812" s="37">
        <v>463</v>
      </c>
      <c r="C1812" s="38" t="s">
        <v>2612</v>
      </c>
      <c r="D1812" s="37" t="s">
        <v>204</v>
      </c>
      <c r="E1812" s="39" t="s">
        <v>2614</v>
      </c>
      <c r="F1812" s="40" t="s">
        <v>476</v>
      </c>
      <c r="G1812" s="41">
        <v>1.77</v>
      </c>
      <c r="H1812" s="42">
        <v>0</v>
      </c>
      <c r="I1812" s="43">
        <f>ROUND(G1812*H1812,P4)</f>
        <v>0</v>
      </c>
      <c r="J1812" s="37"/>
      <c r="O1812" s="44">
        <f>I1812*0.21</f>
        <v>0</v>
      </c>
      <c r="P1812">
        <v>3</v>
      </c>
    </row>
    <row r="1813" ht="30">
      <c r="A1813" s="37" t="s">
        <v>207</v>
      </c>
      <c r="B1813" s="45"/>
      <c r="C1813" s="46"/>
      <c r="D1813" s="46"/>
      <c r="E1813" s="39" t="s">
        <v>2614</v>
      </c>
      <c r="F1813" s="46"/>
      <c r="G1813" s="46"/>
      <c r="H1813" s="46"/>
      <c r="I1813" s="46"/>
      <c r="J1813" s="48"/>
    </row>
    <row r="1814">
      <c r="A1814" s="37" t="s">
        <v>210</v>
      </c>
      <c r="B1814" s="45"/>
      <c r="C1814" s="46"/>
      <c r="D1814" s="46"/>
      <c r="E1814" s="47" t="s">
        <v>204</v>
      </c>
      <c r="F1814" s="46"/>
      <c r="G1814" s="46"/>
      <c r="H1814" s="46"/>
      <c r="I1814" s="46"/>
      <c r="J1814" s="48"/>
    </row>
    <row r="1815">
      <c r="A1815" s="31" t="s">
        <v>199</v>
      </c>
      <c r="B1815" s="32"/>
      <c r="C1815" s="33" t="s">
        <v>3515</v>
      </c>
      <c r="D1815" s="34"/>
      <c r="E1815" s="31" t="s">
        <v>3516</v>
      </c>
      <c r="F1815" s="34"/>
      <c r="G1815" s="34"/>
      <c r="H1815" s="34"/>
      <c r="I1815" s="35">
        <f>SUMIFS(I1816:I1818,A1816:A1818,"P")</f>
        <v>0</v>
      </c>
      <c r="J1815" s="36"/>
    </row>
    <row r="1816" ht="45">
      <c r="A1816" s="37" t="s">
        <v>202</v>
      </c>
      <c r="B1816" s="37">
        <v>464</v>
      </c>
      <c r="C1816" s="38" t="s">
        <v>6179</v>
      </c>
      <c r="D1816" s="37" t="s">
        <v>204</v>
      </c>
      <c r="E1816" s="39" t="s">
        <v>6180</v>
      </c>
      <c r="F1816" s="40" t="s">
        <v>476</v>
      </c>
      <c r="G1816" s="41">
        <v>2364.2379999999998</v>
      </c>
      <c r="H1816" s="42">
        <v>0</v>
      </c>
      <c r="I1816" s="43">
        <f>ROUND(G1816*H1816,P4)</f>
        <v>0</v>
      </c>
      <c r="J1816" s="37"/>
      <c r="O1816" s="44">
        <f>I1816*0.21</f>
        <v>0</v>
      </c>
      <c r="P1816">
        <v>3</v>
      </c>
    </row>
    <row r="1817" ht="75">
      <c r="A1817" s="37" t="s">
        <v>207</v>
      </c>
      <c r="B1817" s="45"/>
      <c r="C1817" s="46"/>
      <c r="D1817" s="46"/>
      <c r="E1817" s="39" t="s">
        <v>6181</v>
      </c>
      <c r="F1817" s="46"/>
      <c r="G1817" s="46"/>
      <c r="H1817" s="46"/>
      <c r="I1817" s="46"/>
      <c r="J1817" s="48"/>
    </row>
    <row r="1818">
      <c r="A1818" s="37" t="s">
        <v>210</v>
      </c>
      <c r="B1818" s="50"/>
      <c r="C1818" s="51"/>
      <c r="D1818" s="51"/>
      <c r="E1818" s="53" t="s">
        <v>204</v>
      </c>
      <c r="F1818" s="51"/>
      <c r="G1818" s="51"/>
      <c r="H1818" s="51"/>
      <c r="I1818" s="51"/>
      <c r="J1818" s="52"/>
    </row>
  </sheetData>
  <sheetProtection sheet="1" objects="1" scenarios="1" spinCount="100000" saltValue="x3f74KNXjx7S/fyr2ahJvI9KCqQf3+DIIglA6Ii0csNpdFqDQ+rFCRjF4huOfpLjzDcF+U3/qAwy7WFlIF/kqQ==" hashValue="L+rnq4EYsNTNbG1F3ErN4z/gVEvo7E5IFW24/p1n9vQfcKq6FRY1d8mfGBFRjIemxGB84uUJ+SFgAHci0AHyc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6182</v>
      </c>
      <c r="I3" s="25">
        <f>SUMIFS(I11:I513,A11:A513,"SD")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6182</v>
      </c>
      <c r="D7" s="22"/>
      <c r="E7" s="23" t="s">
        <v>108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SUMIFS(I12:I59,A12:A59,"P")</f>
        <v>0</v>
      </c>
      <c r="J11" s="36"/>
    </row>
    <row r="12" ht="30">
      <c r="A12" s="37" t="s">
        <v>202</v>
      </c>
      <c r="B12" s="37">
        <v>1</v>
      </c>
      <c r="C12" s="38" t="s">
        <v>3023</v>
      </c>
      <c r="D12" s="37" t="s">
        <v>204</v>
      </c>
      <c r="E12" s="39" t="s">
        <v>3025</v>
      </c>
      <c r="F12" s="40" t="s">
        <v>455</v>
      </c>
      <c r="G12" s="41">
        <v>2400</v>
      </c>
      <c r="H12" s="42">
        <v>0</v>
      </c>
      <c r="I12" s="43">
        <f>ROUND(G12*H12,P4)</f>
        <v>0</v>
      </c>
      <c r="J12" s="37"/>
      <c r="O12" s="44">
        <f>I12*0.21</f>
        <v>0</v>
      </c>
      <c r="P12">
        <v>3</v>
      </c>
    </row>
    <row r="13" ht="30">
      <c r="A13" s="37" t="s">
        <v>207</v>
      </c>
      <c r="B13" s="45"/>
      <c r="C13" s="46"/>
      <c r="D13" s="46"/>
      <c r="E13" s="39" t="s">
        <v>3025</v>
      </c>
      <c r="F13" s="46"/>
      <c r="G13" s="46"/>
      <c r="H13" s="46"/>
      <c r="I13" s="46"/>
      <c r="J13" s="48"/>
    </row>
    <row r="14" ht="30">
      <c r="A14" s="37" t="s">
        <v>208</v>
      </c>
      <c r="B14" s="45"/>
      <c r="C14" s="46"/>
      <c r="D14" s="46"/>
      <c r="E14" s="49" t="s">
        <v>6183</v>
      </c>
      <c r="F14" s="46"/>
      <c r="G14" s="46"/>
      <c r="H14" s="46"/>
      <c r="I14" s="46"/>
      <c r="J14" s="48"/>
    </row>
    <row r="15">
      <c r="A15" s="37" t="s">
        <v>210</v>
      </c>
      <c r="B15" s="45"/>
      <c r="C15" s="46"/>
      <c r="D15" s="46"/>
      <c r="E15" s="47" t="s">
        <v>204</v>
      </c>
      <c r="F15" s="46"/>
      <c r="G15" s="46"/>
      <c r="H15" s="46"/>
      <c r="I15" s="46"/>
      <c r="J15" s="48"/>
    </row>
    <row r="16" ht="30">
      <c r="A16" s="37" t="s">
        <v>202</v>
      </c>
      <c r="B16" s="37">
        <v>2</v>
      </c>
      <c r="C16" s="38" t="s">
        <v>6184</v>
      </c>
      <c r="D16" s="37" t="s">
        <v>204</v>
      </c>
      <c r="E16" s="39" t="s">
        <v>6185</v>
      </c>
      <c r="F16" s="40" t="s">
        <v>492</v>
      </c>
      <c r="G16" s="41">
        <v>987.96000000000004</v>
      </c>
      <c r="H16" s="42">
        <v>0</v>
      </c>
      <c r="I16" s="43">
        <f>ROUND(G16*H16,P4)</f>
        <v>0</v>
      </c>
      <c r="J16" s="37"/>
      <c r="O16" s="44">
        <f>I16*0.21</f>
        <v>0</v>
      </c>
      <c r="P16">
        <v>3</v>
      </c>
    </row>
    <row r="17" ht="30">
      <c r="A17" s="37" t="s">
        <v>207</v>
      </c>
      <c r="B17" s="45"/>
      <c r="C17" s="46"/>
      <c r="D17" s="46"/>
      <c r="E17" s="39" t="s">
        <v>6185</v>
      </c>
      <c r="F17" s="46"/>
      <c r="G17" s="46"/>
      <c r="H17" s="46"/>
      <c r="I17" s="46"/>
      <c r="J17" s="48"/>
    </row>
    <row r="18" ht="45">
      <c r="A18" s="37" t="s">
        <v>208</v>
      </c>
      <c r="B18" s="45"/>
      <c r="C18" s="46"/>
      <c r="D18" s="46"/>
      <c r="E18" s="49" t="s">
        <v>6186</v>
      </c>
      <c r="F18" s="46"/>
      <c r="G18" s="46"/>
      <c r="H18" s="46"/>
      <c r="I18" s="46"/>
      <c r="J18" s="48"/>
    </row>
    <row r="19">
      <c r="A19" s="37" t="s">
        <v>210</v>
      </c>
      <c r="B19" s="45"/>
      <c r="C19" s="46"/>
      <c r="D19" s="46"/>
      <c r="E19" s="47" t="s">
        <v>204</v>
      </c>
      <c r="F19" s="46"/>
      <c r="G19" s="46"/>
      <c r="H19" s="46"/>
      <c r="I19" s="46"/>
      <c r="J19" s="48"/>
    </row>
    <row r="20" ht="45">
      <c r="A20" s="37" t="s">
        <v>202</v>
      </c>
      <c r="B20" s="37">
        <v>3</v>
      </c>
      <c r="C20" s="38" t="s">
        <v>6187</v>
      </c>
      <c r="D20" s="37" t="s">
        <v>204</v>
      </c>
      <c r="E20" s="39" t="s">
        <v>6188</v>
      </c>
      <c r="F20" s="40" t="s">
        <v>492</v>
      </c>
      <c r="G20" s="41">
        <v>2854.4589999999998</v>
      </c>
      <c r="H20" s="42">
        <v>0</v>
      </c>
      <c r="I20" s="43">
        <f>ROUND(G20*H20,P4)</f>
        <v>0</v>
      </c>
      <c r="J20" s="37"/>
      <c r="O20" s="44">
        <f>I20*0.21</f>
        <v>0</v>
      </c>
      <c r="P20">
        <v>3</v>
      </c>
    </row>
    <row r="21" ht="45">
      <c r="A21" s="37" t="s">
        <v>207</v>
      </c>
      <c r="B21" s="45"/>
      <c r="C21" s="46"/>
      <c r="D21" s="46"/>
      <c r="E21" s="39" t="s">
        <v>6188</v>
      </c>
      <c r="F21" s="46"/>
      <c r="G21" s="46"/>
      <c r="H21" s="46"/>
      <c r="I21" s="46"/>
      <c r="J21" s="48"/>
    </row>
    <row r="22" ht="409.5">
      <c r="A22" s="37" t="s">
        <v>208</v>
      </c>
      <c r="B22" s="45"/>
      <c r="C22" s="46"/>
      <c r="D22" s="46"/>
      <c r="E22" s="49" t="s">
        <v>6189</v>
      </c>
      <c r="F22" s="46"/>
      <c r="G22" s="46"/>
      <c r="H22" s="46"/>
      <c r="I22" s="46"/>
      <c r="J22" s="48"/>
    </row>
    <row r="23">
      <c r="A23" s="37" t="s">
        <v>210</v>
      </c>
      <c r="B23" s="45"/>
      <c r="C23" s="46"/>
      <c r="D23" s="46"/>
      <c r="E23" s="47" t="s">
        <v>204</v>
      </c>
      <c r="F23" s="46"/>
      <c r="G23" s="46"/>
      <c r="H23" s="46"/>
      <c r="I23" s="46"/>
      <c r="J23" s="48"/>
    </row>
    <row r="24" ht="45">
      <c r="A24" s="37" t="s">
        <v>202</v>
      </c>
      <c r="B24" s="37">
        <v>4</v>
      </c>
      <c r="C24" s="38" t="s">
        <v>6190</v>
      </c>
      <c r="D24" s="37" t="s">
        <v>204</v>
      </c>
      <c r="E24" s="39" t="s">
        <v>6191</v>
      </c>
      <c r="F24" s="40" t="s">
        <v>492</v>
      </c>
      <c r="G24" s="41">
        <v>1975.9200000000001</v>
      </c>
      <c r="H24" s="42">
        <v>0</v>
      </c>
      <c r="I24" s="43">
        <f>ROUND(G24*H24,P4)</f>
        <v>0</v>
      </c>
      <c r="J24" s="37"/>
      <c r="O24" s="44">
        <f>I24*0.21</f>
        <v>0</v>
      </c>
      <c r="P24">
        <v>3</v>
      </c>
    </row>
    <row r="25" ht="60">
      <c r="A25" s="37" t="s">
        <v>207</v>
      </c>
      <c r="B25" s="45"/>
      <c r="C25" s="46"/>
      <c r="D25" s="46"/>
      <c r="E25" s="39" t="s">
        <v>6192</v>
      </c>
      <c r="F25" s="46"/>
      <c r="G25" s="46"/>
      <c r="H25" s="46"/>
      <c r="I25" s="46"/>
      <c r="J25" s="48"/>
    </row>
    <row r="26" ht="60">
      <c r="A26" s="37" t="s">
        <v>208</v>
      </c>
      <c r="B26" s="45"/>
      <c r="C26" s="46"/>
      <c r="D26" s="46"/>
      <c r="E26" s="49" t="s">
        <v>6193</v>
      </c>
      <c r="F26" s="46"/>
      <c r="G26" s="46"/>
      <c r="H26" s="46"/>
      <c r="I26" s="46"/>
      <c r="J26" s="48"/>
    </row>
    <row r="27">
      <c r="A27" s="37" t="s">
        <v>210</v>
      </c>
      <c r="B27" s="45"/>
      <c r="C27" s="46"/>
      <c r="D27" s="46"/>
      <c r="E27" s="47" t="s">
        <v>204</v>
      </c>
      <c r="F27" s="46"/>
      <c r="G27" s="46"/>
      <c r="H27" s="46"/>
      <c r="I27" s="46"/>
      <c r="J27" s="48"/>
    </row>
    <row r="28" ht="45">
      <c r="A28" s="37" t="s">
        <v>202</v>
      </c>
      <c r="B28" s="37">
        <v>5</v>
      </c>
      <c r="C28" s="38" t="s">
        <v>6194</v>
      </c>
      <c r="D28" s="37" t="s">
        <v>204</v>
      </c>
      <c r="E28" s="39" t="s">
        <v>6195</v>
      </c>
      <c r="F28" s="40" t="s">
        <v>492</v>
      </c>
      <c r="G28" s="41">
        <v>987.96000000000004</v>
      </c>
      <c r="H28" s="42">
        <v>0</v>
      </c>
      <c r="I28" s="43">
        <f>ROUND(G28*H28,P4)</f>
        <v>0</v>
      </c>
      <c r="J28" s="37"/>
      <c r="O28" s="44">
        <f>I28*0.21</f>
        <v>0</v>
      </c>
      <c r="P28">
        <v>3</v>
      </c>
    </row>
    <row r="29" ht="45">
      <c r="A29" s="37" t="s">
        <v>207</v>
      </c>
      <c r="B29" s="45"/>
      <c r="C29" s="46"/>
      <c r="D29" s="46"/>
      <c r="E29" s="39" t="s">
        <v>6195</v>
      </c>
      <c r="F29" s="46"/>
      <c r="G29" s="46"/>
      <c r="H29" s="46"/>
      <c r="I29" s="46"/>
      <c r="J29" s="48"/>
    </row>
    <row r="30" ht="45">
      <c r="A30" s="37" t="s">
        <v>208</v>
      </c>
      <c r="B30" s="45"/>
      <c r="C30" s="46"/>
      <c r="D30" s="46"/>
      <c r="E30" s="49" t="s">
        <v>6186</v>
      </c>
      <c r="F30" s="46"/>
      <c r="G30" s="46"/>
      <c r="H30" s="46"/>
      <c r="I30" s="46"/>
      <c r="J30" s="48"/>
    </row>
    <row r="31">
      <c r="A31" s="37" t="s">
        <v>210</v>
      </c>
      <c r="B31" s="45"/>
      <c r="C31" s="46"/>
      <c r="D31" s="46"/>
      <c r="E31" s="47" t="s">
        <v>204</v>
      </c>
      <c r="F31" s="46"/>
      <c r="G31" s="46"/>
      <c r="H31" s="46"/>
      <c r="I31" s="46"/>
      <c r="J31" s="48"/>
    </row>
    <row r="32" ht="45">
      <c r="A32" s="37" t="s">
        <v>202</v>
      </c>
      <c r="B32" s="37">
        <v>6</v>
      </c>
      <c r="C32" s="38" t="s">
        <v>3057</v>
      </c>
      <c r="D32" s="37" t="s">
        <v>204</v>
      </c>
      <c r="E32" s="39" t="s">
        <v>3059</v>
      </c>
      <c r="F32" s="40" t="s">
        <v>492</v>
      </c>
      <c r="G32" s="41">
        <v>1007.16</v>
      </c>
      <c r="H32" s="42">
        <v>0</v>
      </c>
      <c r="I32" s="43">
        <f>ROUND(G32*H32,P4)</f>
        <v>0</v>
      </c>
      <c r="J32" s="37"/>
      <c r="O32" s="44">
        <f>I32*0.21</f>
        <v>0</v>
      </c>
      <c r="P32">
        <v>3</v>
      </c>
    </row>
    <row r="33" ht="45">
      <c r="A33" s="37" t="s">
        <v>207</v>
      </c>
      <c r="B33" s="45"/>
      <c r="C33" s="46"/>
      <c r="D33" s="46"/>
      <c r="E33" s="39" t="s">
        <v>3059</v>
      </c>
      <c r="F33" s="46"/>
      <c r="G33" s="46"/>
      <c r="H33" s="46"/>
      <c r="I33" s="46"/>
      <c r="J33" s="48"/>
    </row>
    <row r="34" ht="150">
      <c r="A34" s="37" t="s">
        <v>208</v>
      </c>
      <c r="B34" s="45"/>
      <c r="C34" s="46"/>
      <c r="D34" s="46"/>
      <c r="E34" s="49" t="s">
        <v>6196</v>
      </c>
      <c r="F34" s="46"/>
      <c r="G34" s="46"/>
      <c r="H34" s="46"/>
      <c r="I34" s="46"/>
      <c r="J34" s="48"/>
    </row>
    <row r="35">
      <c r="A35" s="37" t="s">
        <v>210</v>
      </c>
      <c r="B35" s="45"/>
      <c r="C35" s="46"/>
      <c r="D35" s="46"/>
      <c r="E35" s="47" t="s">
        <v>204</v>
      </c>
      <c r="F35" s="46"/>
      <c r="G35" s="46"/>
      <c r="H35" s="46"/>
      <c r="I35" s="46"/>
      <c r="J35" s="48"/>
    </row>
    <row r="36" ht="30">
      <c r="A36" s="37" t="s">
        <v>202</v>
      </c>
      <c r="B36" s="37">
        <v>7</v>
      </c>
      <c r="C36" s="38" t="s">
        <v>6197</v>
      </c>
      <c r="D36" s="37" t="s">
        <v>204</v>
      </c>
      <c r="E36" s="39" t="s">
        <v>6198</v>
      </c>
      <c r="F36" s="40" t="s">
        <v>227</v>
      </c>
      <c r="G36" s="41">
        <v>1230</v>
      </c>
      <c r="H36" s="42">
        <v>0</v>
      </c>
      <c r="I36" s="43">
        <f>ROUND(G36*H36,P4)</f>
        <v>0</v>
      </c>
      <c r="J36" s="37"/>
      <c r="O36" s="44">
        <f>I36*0.21</f>
        <v>0</v>
      </c>
      <c r="P36">
        <v>3</v>
      </c>
    </row>
    <row r="37" ht="30">
      <c r="A37" s="37" t="s">
        <v>207</v>
      </c>
      <c r="B37" s="45"/>
      <c r="C37" s="46"/>
      <c r="D37" s="46"/>
      <c r="E37" s="39" t="s">
        <v>6198</v>
      </c>
      <c r="F37" s="46"/>
      <c r="G37" s="46"/>
      <c r="H37" s="46"/>
      <c r="I37" s="46"/>
      <c r="J37" s="48"/>
    </row>
    <row r="38" ht="60">
      <c r="A38" s="37" t="s">
        <v>208</v>
      </c>
      <c r="B38" s="45"/>
      <c r="C38" s="46"/>
      <c r="D38" s="46"/>
      <c r="E38" s="49" t="s">
        <v>6199</v>
      </c>
      <c r="F38" s="46"/>
      <c r="G38" s="46"/>
      <c r="H38" s="46"/>
      <c r="I38" s="46"/>
      <c r="J38" s="48"/>
    </row>
    <row r="39">
      <c r="A39" s="37" t="s">
        <v>210</v>
      </c>
      <c r="B39" s="45"/>
      <c r="C39" s="46"/>
      <c r="D39" s="46"/>
      <c r="E39" s="47" t="s">
        <v>204</v>
      </c>
      <c r="F39" s="46"/>
      <c r="G39" s="46"/>
      <c r="H39" s="46"/>
      <c r="I39" s="46"/>
      <c r="J39" s="48"/>
    </row>
    <row r="40">
      <c r="A40" s="37" t="s">
        <v>202</v>
      </c>
      <c r="B40" s="37">
        <v>8</v>
      </c>
      <c r="C40" s="38" t="s">
        <v>6200</v>
      </c>
      <c r="D40" s="37" t="s">
        <v>204</v>
      </c>
      <c r="E40" s="39" t="s">
        <v>6201</v>
      </c>
      <c r="F40" s="40" t="s">
        <v>476</v>
      </c>
      <c r="G40" s="41">
        <v>80.640000000000001</v>
      </c>
      <c r="H40" s="42">
        <v>0</v>
      </c>
      <c r="I40" s="43">
        <f>ROUND(G40*H40,P4)</f>
        <v>0</v>
      </c>
      <c r="J40" s="37"/>
      <c r="O40" s="44">
        <f>I40*0.21</f>
        <v>0</v>
      </c>
      <c r="P40">
        <v>3</v>
      </c>
    </row>
    <row r="41">
      <c r="A41" s="37" t="s">
        <v>207</v>
      </c>
      <c r="B41" s="45"/>
      <c r="C41" s="46"/>
      <c r="D41" s="46"/>
      <c r="E41" s="39" t="s">
        <v>6201</v>
      </c>
      <c r="F41" s="46"/>
      <c r="G41" s="46"/>
      <c r="H41" s="46"/>
      <c r="I41" s="46"/>
      <c r="J41" s="48"/>
    </row>
    <row r="42" ht="30">
      <c r="A42" s="37" t="s">
        <v>208</v>
      </c>
      <c r="B42" s="45"/>
      <c r="C42" s="46"/>
      <c r="D42" s="46"/>
      <c r="E42" s="49" t="s">
        <v>6202</v>
      </c>
      <c r="F42" s="46"/>
      <c r="G42" s="46"/>
      <c r="H42" s="46"/>
      <c r="I42" s="46"/>
      <c r="J42" s="48"/>
    </row>
    <row r="43">
      <c r="A43" s="37" t="s">
        <v>210</v>
      </c>
      <c r="B43" s="45"/>
      <c r="C43" s="46"/>
      <c r="D43" s="46"/>
      <c r="E43" s="47" t="s">
        <v>204</v>
      </c>
      <c r="F43" s="46"/>
      <c r="G43" s="46"/>
      <c r="H43" s="46"/>
      <c r="I43" s="46"/>
      <c r="J43" s="48"/>
    </row>
    <row r="44">
      <c r="A44" s="37" t="s">
        <v>202</v>
      </c>
      <c r="B44" s="37">
        <v>9</v>
      </c>
      <c r="C44" s="38" t="s">
        <v>6203</v>
      </c>
      <c r="D44" s="37" t="s">
        <v>204</v>
      </c>
      <c r="E44" s="39" t="s">
        <v>6204</v>
      </c>
      <c r="F44" s="40" t="s">
        <v>877</v>
      </c>
      <c r="G44" s="41">
        <v>1</v>
      </c>
      <c r="H44" s="42">
        <v>0</v>
      </c>
      <c r="I44" s="43">
        <f>ROUND(G44*H44,P4)</f>
        <v>0</v>
      </c>
      <c r="J44" s="37"/>
      <c r="O44" s="44">
        <f>I44*0.21</f>
        <v>0</v>
      </c>
      <c r="P44">
        <v>3</v>
      </c>
    </row>
    <row r="45">
      <c r="A45" s="37" t="s">
        <v>207</v>
      </c>
      <c r="B45" s="45"/>
      <c r="C45" s="46"/>
      <c r="D45" s="46"/>
      <c r="E45" s="39" t="s">
        <v>6204</v>
      </c>
      <c r="F45" s="46"/>
      <c r="G45" s="46"/>
      <c r="H45" s="46"/>
      <c r="I45" s="46"/>
      <c r="J45" s="48"/>
    </row>
    <row r="46" ht="30">
      <c r="A46" s="37" t="s">
        <v>208</v>
      </c>
      <c r="B46" s="45"/>
      <c r="C46" s="46"/>
      <c r="D46" s="46"/>
      <c r="E46" s="49" t="s">
        <v>3506</v>
      </c>
      <c r="F46" s="46"/>
      <c r="G46" s="46"/>
      <c r="H46" s="46"/>
      <c r="I46" s="46"/>
      <c r="J46" s="48"/>
    </row>
    <row r="47">
      <c r="A47" s="37" t="s">
        <v>210</v>
      </c>
      <c r="B47" s="45"/>
      <c r="C47" s="46"/>
      <c r="D47" s="46"/>
      <c r="E47" s="39" t="s">
        <v>6205</v>
      </c>
      <c r="F47" s="46"/>
      <c r="G47" s="46"/>
      <c r="H47" s="46"/>
      <c r="I47" s="46"/>
      <c r="J47" s="48"/>
    </row>
    <row r="48">
      <c r="A48" s="37" t="s">
        <v>202</v>
      </c>
      <c r="B48" s="37">
        <v>10</v>
      </c>
      <c r="C48" s="38" t="s">
        <v>6206</v>
      </c>
      <c r="D48" s="37" t="s">
        <v>204</v>
      </c>
      <c r="E48" s="39" t="s">
        <v>6207</v>
      </c>
      <c r="F48" s="40" t="s">
        <v>877</v>
      </c>
      <c r="G48" s="41">
        <v>1</v>
      </c>
      <c r="H48" s="42">
        <v>0</v>
      </c>
      <c r="I48" s="43">
        <f>ROUND(G48*H48,P4)</f>
        <v>0</v>
      </c>
      <c r="J48" s="37"/>
      <c r="O48" s="44">
        <f>I48*0.21</f>
        <v>0</v>
      </c>
      <c r="P48">
        <v>3</v>
      </c>
    </row>
    <row r="49">
      <c r="A49" s="37" t="s">
        <v>207</v>
      </c>
      <c r="B49" s="45"/>
      <c r="C49" s="46"/>
      <c r="D49" s="46"/>
      <c r="E49" s="39" t="s">
        <v>6207</v>
      </c>
      <c r="F49" s="46"/>
      <c r="G49" s="46"/>
      <c r="H49" s="46"/>
      <c r="I49" s="46"/>
      <c r="J49" s="48"/>
    </row>
    <row r="50" ht="45">
      <c r="A50" s="37" t="s">
        <v>208</v>
      </c>
      <c r="B50" s="45"/>
      <c r="C50" s="46"/>
      <c r="D50" s="46"/>
      <c r="E50" s="49" t="s">
        <v>6208</v>
      </c>
      <c r="F50" s="46"/>
      <c r="G50" s="46"/>
      <c r="H50" s="46"/>
      <c r="I50" s="46"/>
      <c r="J50" s="48"/>
    </row>
    <row r="51" ht="75">
      <c r="A51" s="37" t="s">
        <v>210</v>
      </c>
      <c r="B51" s="45"/>
      <c r="C51" s="46"/>
      <c r="D51" s="46"/>
      <c r="E51" s="39" t="s">
        <v>4252</v>
      </c>
      <c r="F51" s="46"/>
      <c r="G51" s="46"/>
      <c r="H51" s="46"/>
      <c r="I51" s="46"/>
      <c r="J51" s="48"/>
    </row>
    <row r="52">
      <c r="A52" s="37" t="s">
        <v>202</v>
      </c>
      <c r="B52" s="37">
        <v>11</v>
      </c>
      <c r="C52" s="38" t="s">
        <v>4127</v>
      </c>
      <c r="D52" s="37" t="s">
        <v>204</v>
      </c>
      <c r="E52" s="39" t="s">
        <v>6209</v>
      </c>
      <c r="F52" s="40" t="s">
        <v>877</v>
      </c>
      <c r="G52" s="41">
        <v>1</v>
      </c>
      <c r="H52" s="42">
        <v>0</v>
      </c>
      <c r="I52" s="43">
        <f>ROUND(G52*H52,P4)</f>
        <v>0</v>
      </c>
      <c r="J52" s="37"/>
      <c r="O52" s="44">
        <f>I52*0.21</f>
        <v>0</v>
      </c>
      <c r="P52">
        <v>3</v>
      </c>
    </row>
    <row r="53">
      <c r="A53" s="37" t="s">
        <v>207</v>
      </c>
      <c r="B53" s="45"/>
      <c r="C53" s="46"/>
      <c r="D53" s="46"/>
      <c r="E53" s="39" t="s">
        <v>6209</v>
      </c>
      <c r="F53" s="46"/>
      <c r="G53" s="46"/>
      <c r="H53" s="46"/>
      <c r="I53" s="46"/>
      <c r="J53" s="48"/>
    </row>
    <row r="54" ht="30">
      <c r="A54" s="37" t="s">
        <v>208</v>
      </c>
      <c r="B54" s="45"/>
      <c r="C54" s="46"/>
      <c r="D54" s="46"/>
      <c r="E54" s="49" t="s">
        <v>3506</v>
      </c>
      <c r="F54" s="46"/>
      <c r="G54" s="46"/>
      <c r="H54" s="46"/>
      <c r="I54" s="46"/>
      <c r="J54" s="48"/>
    </row>
    <row r="55" ht="195">
      <c r="A55" s="37" t="s">
        <v>210</v>
      </c>
      <c r="B55" s="45"/>
      <c r="C55" s="46"/>
      <c r="D55" s="46"/>
      <c r="E55" s="39" t="s">
        <v>6210</v>
      </c>
      <c r="F55" s="46"/>
      <c r="G55" s="46"/>
      <c r="H55" s="46"/>
      <c r="I55" s="46"/>
      <c r="J55" s="48"/>
    </row>
    <row r="56">
      <c r="A56" s="37" t="s">
        <v>202</v>
      </c>
      <c r="B56" s="37">
        <v>12</v>
      </c>
      <c r="C56" s="38" t="s">
        <v>3072</v>
      </c>
      <c r="D56" s="37" t="s">
        <v>204</v>
      </c>
      <c r="E56" s="39" t="s">
        <v>3073</v>
      </c>
      <c r="F56" s="40" t="s">
        <v>877</v>
      </c>
      <c r="G56" s="41">
        <v>1</v>
      </c>
      <c r="H56" s="42">
        <v>0</v>
      </c>
      <c r="I56" s="43">
        <f>ROUND(G56*H56,P4)</f>
        <v>0</v>
      </c>
      <c r="J56" s="37"/>
      <c r="O56" s="44">
        <f>I56*0.21</f>
        <v>0</v>
      </c>
      <c r="P56">
        <v>3</v>
      </c>
    </row>
    <row r="57">
      <c r="A57" s="37" t="s">
        <v>207</v>
      </c>
      <c r="B57" s="45"/>
      <c r="C57" s="46"/>
      <c r="D57" s="46"/>
      <c r="E57" s="39" t="s">
        <v>3073</v>
      </c>
      <c r="F57" s="46"/>
      <c r="G57" s="46"/>
      <c r="H57" s="46"/>
      <c r="I57" s="46"/>
      <c r="J57" s="48"/>
    </row>
    <row r="58" ht="75">
      <c r="A58" s="37" t="s">
        <v>208</v>
      </c>
      <c r="B58" s="45"/>
      <c r="C58" s="46"/>
      <c r="D58" s="46"/>
      <c r="E58" s="49" t="s">
        <v>6211</v>
      </c>
      <c r="F58" s="46"/>
      <c r="G58" s="46"/>
      <c r="H58" s="46"/>
      <c r="I58" s="46"/>
      <c r="J58" s="48"/>
    </row>
    <row r="59" ht="105">
      <c r="A59" s="37" t="s">
        <v>210</v>
      </c>
      <c r="B59" s="45"/>
      <c r="C59" s="46"/>
      <c r="D59" s="46"/>
      <c r="E59" s="39" t="s">
        <v>6212</v>
      </c>
      <c r="F59" s="46"/>
      <c r="G59" s="46"/>
      <c r="H59" s="46"/>
      <c r="I59" s="46"/>
      <c r="J59" s="48"/>
    </row>
    <row r="60">
      <c r="A60" s="31" t="s">
        <v>199</v>
      </c>
      <c r="B60" s="32"/>
      <c r="C60" s="33" t="s">
        <v>243</v>
      </c>
      <c r="D60" s="34"/>
      <c r="E60" s="31" t="s">
        <v>3076</v>
      </c>
      <c r="F60" s="34"/>
      <c r="G60" s="34"/>
      <c r="H60" s="34"/>
      <c r="I60" s="35">
        <f>SUMIFS(I61:I227,A61:A227,"P")</f>
        <v>0</v>
      </c>
      <c r="J60" s="36"/>
    </row>
    <row r="61" ht="45">
      <c r="A61" s="37" t="s">
        <v>202</v>
      </c>
      <c r="B61" s="37">
        <v>13</v>
      </c>
      <c r="C61" s="38" t="s">
        <v>6213</v>
      </c>
      <c r="D61" s="37" t="s">
        <v>204</v>
      </c>
      <c r="E61" s="39" t="s">
        <v>6214</v>
      </c>
      <c r="F61" s="40" t="s">
        <v>227</v>
      </c>
      <c r="G61" s="41">
        <v>65.799999999999997</v>
      </c>
      <c r="H61" s="42">
        <v>0</v>
      </c>
      <c r="I61" s="43">
        <f>ROUND(G61*H61,P4)</f>
        <v>0</v>
      </c>
      <c r="J61" s="37"/>
      <c r="O61" s="44">
        <f>I61*0.21</f>
        <v>0</v>
      </c>
      <c r="P61">
        <v>3</v>
      </c>
    </row>
    <row r="62" ht="45">
      <c r="A62" s="37" t="s">
        <v>207</v>
      </c>
      <c r="B62" s="45"/>
      <c r="C62" s="46"/>
      <c r="D62" s="46"/>
      <c r="E62" s="39" t="s">
        <v>6214</v>
      </c>
      <c r="F62" s="46"/>
      <c r="G62" s="46"/>
      <c r="H62" s="46"/>
      <c r="I62" s="46"/>
      <c r="J62" s="48"/>
    </row>
    <row r="63" ht="45">
      <c r="A63" s="37" t="s">
        <v>208</v>
      </c>
      <c r="B63" s="45"/>
      <c r="C63" s="46"/>
      <c r="D63" s="46"/>
      <c r="E63" s="49" t="s">
        <v>6215</v>
      </c>
      <c r="F63" s="46"/>
      <c r="G63" s="46"/>
      <c r="H63" s="46"/>
      <c r="I63" s="46"/>
      <c r="J63" s="48"/>
    </row>
    <row r="64">
      <c r="A64" s="37" t="s">
        <v>210</v>
      </c>
      <c r="B64" s="45"/>
      <c r="C64" s="46"/>
      <c r="D64" s="46"/>
      <c r="E64" s="47" t="s">
        <v>204</v>
      </c>
      <c r="F64" s="46"/>
      <c r="G64" s="46"/>
      <c r="H64" s="46"/>
      <c r="I64" s="46"/>
      <c r="J64" s="48"/>
    </row>
    <row r="65" ht="30">
      <c r="A65" s="37" t="s">
        <v>202</v>
      </c>
      <c r="B65" s="37">
        <v>14</v>
      </c>
      <c r="C65" s="38" t="s">
        <v>6216</v>
      </c>
      <c r="D65" s="37" t="s">
        <v>204</v>
      </c>
      <c r="E65" s="39" t="s">
        <v>6217</v>
      </c>
      <c r="F65" s="40" t="s">
        <v>217</v>
      </c>
      <c r="G65" s="41">
        <v>498.75</v>
      </c>
      <c r="H65" s="42">
        <v>0</v>
      </c>
      <c r="I65" s="43">
        <f>ROUND(G65*H65,P4)</f>
        <v>0</v>
      </c>
      <c r="J65" s="37"/>
      <c r="O65" s="44">
        <f>I65*0.21</f>
        <v>0</v>
      </c>
      <c r="P65">
        <v>3</v>
      </c>
    </row>
    <row r="66" ht="30">
      <c r="A66" s="37" t="s">
        <v>207</v>
      </c>
      <c r="B66" s="45"/>
      <c r="C66" s="46"/>
      <c r="D66" s="46"/>
      <c r="E66" s="39" t="s">
        <v>6217</v>
      </c>
      <c r="F66" s="46"/>
      <c r="G66" s="46"/>
      <c r="H66" s="46"/>
      <c r="I66" s="46"/>
      <c r="J66" s="48"/>
    </row>
    <row r="67" ht="165">
      <c r="A67" s="37" t="s">
        <v>208</v>
      </c>
      <c r="B67" s="45"/>
      <c r="C67" s="46"/>
      <c r="D67" s="46"/>
      <c r="E67" s="49" t="s">
        <v>6218</v>
      </c>
      <c r="F67" s="46"/>
      <c r="G67" s="46"/>
      <c r="H67" s="46"/>
      <c r="I67" s="46"/>
      <c r="J67" s="48"/>
    </row>
    <row r="68">
      <c r="A68" s="37" t="s">
        <v>210</v>
      </c>
      <c r="B68" s="45"/>
      <c r="C68" s="46"/>
      <c r="D68" s="46"/>
      <c r="E68" s="47" t="s">
        <v>204</v>
      </c>
      <c r="F68" s="46"/>
      <c r="G68" s="46"/>
      <c r="H68" s="46"/>
      <c r="I68" s="46"/>
      <c r="J68" s="48"/>
    </row>
    <row r="69" ht="30">
      <c r="A69" s="37" t="s">
        <v>202</v>
      </c>
      <c r="B69" s="37">
        <v>15</v>
      </c>
      <c r="C69" s="38" t="s">
        <v>6219</v>
      </c>
      <c r="D69" s="37" t="s">
        <v>204</v>
      </c>
      <c r="E69" s="39" t="s">
        <v>6220</v>
      </c>
      <c r="F69" s="40" t="s">
        <v>217</v>
      </c>
      <c r="G69" s="41">
        <v>216.30000000000001</v>
      </c>
      <c r="H69" s="42">
        <v>0</v>
      </c>
      <c r="I69" s="43">
        <f>ROUND(G69*H69,P4)</f>
        <v>0</v>
      </c>
      <c r="J69" s="37"/>
      <c r="O69" s="44">
        <f>I69*0.21</f>
        <v>0</v>
      </c>
      <c r="P69">
        <v>3</v>
      </c>
    </row>
    <row r="70" ht="30">
      <c r="A70" s="37" t="s">
        <v>207</v>
      </c>
      <c r="B70" s="45"/>
      <c r="C70" s="46"/>
      <c r="D70" s="46"/>
      <c r="E70" s="39" t="s">
        <v>6220</v>
      </c>
      <c r="F70" s="46"/>
      <c r="G70" s="46"/>
      <c r="H70" s="46"/>
      <c r="I70" s="46"/>
      <c r="J70" s="48"/>
    </row>
    <row r="71" ht="90">
      <c r="A71" s="37" t="s">
        <v>208</v>
      </c>
      <c r="B71" s="45"/>
      <c r="C71" s="46"/>
      <c r="D71" s="46"/>
      <c r="E71" s="49" t="s">
        <v>6221</v>
      </c>
      <c r="F71" s="46"/>
      <c r="G71" s="46"/>
      <c r="H71" s="46"/>
      <c r="I71" s="46"/>
      <c r="J71" s="48"/>
    </row>
    <row r="72">
      <c r="A72" s="37" t="s">
        <v>210</v>
      </c>
      <c r="B72" s="45"/>
      <c r="C72" s="46"/>
      <c r="D72" s="46"/>
      <c r="E72" s="47" t="s">
        <v>204</v>
      </c>
      <c r="F72" s="46"/>
      <c r="G72" s="46"/>
      <c r="H72" s="46"/>
      <c r="I72" s="46"/>
      <c r="J72" s="48"/>
    </row>
    <row r="73" ht="45">
      <c r="A73" s="37" t="s">
        <v>202</v>
      </c>
      <c r="B73" s="37">
        <v>16</v>
      </c>
      <c r="C73" s="38" t="s">
        <v>6222</v>
      </c>
      <c r="D73" s="37" t="s">
        <v>204</v>
      </c>
      <c r="E73" s="39" t="s">
        <v>6223</v>
      </c>
      <c r="F73" s="40" t="s">
        <v>217</v>
      </c>
      <c r="G73" s="41">
        <v>506.10000000000002</v>
      </c>
      <c r="H73" s="42">
        <v>0</v>
      </c>
      <c r="I73" s="43">
        <f>ROUND(G73*H73,P4)</f>
        <v>0</v>
      </c>
      <c r="J73" s="37"/>
      <c r="O73" s="44">
        <f>I73*0.21</f>
        <v>0</v>
      </c>
      <c r="P73">
        <v>3</v>
      </c>
    </row>
    <row r="74" ht="45">
      <c r="A74" s="37" t="s">
        <v>207</v>
      </c>
      <c r="B74" s="45"/>
      <c r="C74" s="46"/>
      <c r="D74" s="46"/>
      <c r="E74" s="39" t="s">
        <v>6223</v>
      </c>
      <c r="F74" s="46"/>
      <c r="G74" s="46"/>
      <c r="H74" s="46"/>
      <c r="I74" s="46"/>
      <c r="J74" s="48"/>
    </row>
    <row r="75" ht="90">
      <c r="A75" s="37" t="s">
        <v>208</v>
      </c>
      <c r="B75" s="45"/>
      <c r="C75" s="46"/>
      <c r="D75" s="46"/>
      <c r="E75" s="49" t="s">
        <v>6224</v>
      </c>
      <c r="F75" s="46"/>
      <c r="G75" s="46"/>
      <c r="H75" s="46"/>
      <c r="I75" s="46"/>
      <c r="J75" s="48"/>
    </row>
    <row r="76">
      <c r="A76" s="37" t="s">
        <v>210</v>
      </c>
      <c r="B76" s="45"/>
      <c r="C76" s="46"/>
      <c r="D76" s="46"/>
      <c r="E76" s="47" t="s">
        <v>204</v>
      </c>
      <c r="F76" s="46"/>
      <c r="G76" s="46"/>
      <c r="H76" s="46"/>
      <c r="I76" s="46"/>
      <c r="J76" s="48"/>
    </row>
    <row r="77" ht="45">
      <c r="A77" s="37" t="s">
        <v>202</v>
      </c>
      <c r="B77" s="37">
        <v>17</v>
      </c>
      <c r="C77" s="38" t="s">
        <v>6225</v>
      </c>
      <c r="D77" s="37" t="s">
        <v>204</v>
      </c>
      <c r="E77" s="39" t="s">
        <v>6226</v>
      </c>
      <c r="F77" s="40" t="s">
        <v>217</v>
      </c>
      <c r="G77" s="41">
        <v>475</v>
      </c>
      <c r="H77" s="42">
        <v>0</v>
      </c>
      <c r="I77" s="43">
        <f>ROUND(G77*H77,P4)</f>
        <v>0</v>
      </c>
      <c r="J77" s="37"/>
      <c r="O77" s="44">
        <f>I77*0.21</f>
        <v>0</v>
      </c>
      <c r="P77">
        <v>3</v>
      </c>
    </row>
    <row r="78" ht="45">
      <c r="A78" s="37" t="s">
        <v>207</v>
      </c>
      <c r="B78" s="45"/>
      <c r="C78" s="46"/>
      <c r="D78" s="46"/>
      <c r="E78" s="39" t="s">
        <v>6226</v>
      </c>
      <c r="F78" s="46"/>
      <c r="G78" s="46"/>
      <c r="H78" s="46"/>
      <c r="I78" s="46"/>
      <c r="J78" s="48"/>
    </row>
    <row r="79" ht="120">
      <c r="A79" s="37" t="s">
        <v>208</v>
      </c>
      <c r="B79" s="45"/>
      <c r="C79" s="46"/>
      <c r="D79" s="46"/>
      <c r="E79" s="49" t="s">
        <v>6227</v>
      </c>
      <c r="F79" s="46"/>
      <c r="G79" s="46"/>
      <c r="H79" s="46"/>
      <c r="I79" s="46"/>
      <c r="J79" s="48"/>
    </row>
    <row r="80">
      <c r="A80" s="37" t="s">
        <v>210</v>
      </c>
      <c r="B80" s="45"/>
      <c r="C80" s="46"/>
      <c r="D80" s="46"/>
      <c r="E80" s="47" t="s">
        <v>204</v>
      </c>
      <c r="F80" s="46"/>
      <c r="G80" s="46"/>
      <c r="H80" s="46"/>
      <c r="I80" s="46"/>
      <c r="J80" s="48"/>
    </row>
    <row r="81" ht="45">
      <c r="A81" s="37" t="s">
        <v>202</v>
      </c>
      <c r="B81" s="37">
        <v>18</v>
      </c>
      <c r="C81" s="38" t="s">
        <v>6228</v>
      </c>
      <c r="D81" s="37" t="s">
        <v>204</v>
      </c>
      <c r="E81" s="39" t="s">
        <v>6229</v>
      </c>
      <c r="F81" s="40" t="s">
        <v>217</v>
      </c>
      <c r="G81" s="41">
        <v>688</v>
      </c>
      <c r="H81" s="42">
        <v>0</v>
      </c>
      <c r="I81" s="43">
        <f>ROUND(G81*H81,P4)</f>
        <v>0</v>
      </c>
      <c r="J81" s="37"/>
      <c r="O81" s="44">
        <f>I81*0.21</f>
        <v>0</v>
      </c>
      <c r="P81">
        <v>3</v>
      </c>
    </row>
    <row r="82" ht="45">
      <c r="A82" s="37" t="s">
        <v>207</v>
      </c>
      <c r="B82" s="45"/>
      <c r="C82" s="46"/>
      <c r="D82" s="46"/>
      <c r="E82" s="39" t="s">
        <v>6229</v>
      </c>
      <c r="F82" s="46"/>
      <c r="G82" s="46"/>
      <c r="H82" s="46"/>
      <c r="I82" s="46"/>
      <c r="J82" s="48"/>
    </row>
    <row r="83" ht="90">
      <c r="A83" s="37" t="s">
        <v>208</v>
      </c>
      <c r="B83" s="45"/>
      <c r="C83" s="46"/>
      <c r="D83" s="46"/>
      <c r="E83" s="49" t="s">
        <v>6230</v>
      </c>
      <c r="F83" s="46"/>
      <c r="G83" s="46"/>
      <c r="H83" s="46"/>
      <c r="I83" s="46"/>
      <c r="J83" s="48"/>
    </row>
    <row r="84">
      <c r="A84" s="37" t="s">
        <v>210</v>
      </c>
      <c r="B84" s="45"/>
      <c r="C84" s="46"/>
      <c r="D84" s="46"/>
      <c r="E84" s="47" t="s">
        <v>204</v>
      </c>
      <c r="F84" s="46"/>
      <c r="G84" s="46"/>
      <c r="H84" s="46"/>
      <c r="I84" s="46"/>
      <c r="J84" s="48"/>
    </row>
    <row r="85">
      <c r="A85" s="37" t="s">
        <v>202</v>
      </c>
      <c r="B85" s="37">
        <v>19</v>
      </c>
      <c r="C85" s="38" t="s">
        <v>6231</v>
      </c>
      <c r="D85" s="37" t="s">
        <v>204</v>
      </c>
      <c r="E85" s="39" t="s">
        <v>6232</v>
      </c>
      <c r="F85" s="40" t="s">
        <v>476</v>
      </c>
      <c r="G85" s="41">
        <v>24.119</v>
      </c>
      <c r="H85" s="42">
        <v>0</v>
      </c>
      <c r="I85" s="43">
        <f>ROUND(G85*H85,P4)</f>
        <v>0</v>
      </c>
      <c r="J85" s="37"/>
      <c r="O85" s="44">
        <f>I85*0.21</f>
        <v>0</v>
      </c>
      <c r="P85">
        <v>3</v>
      </c>
    </row>
    <row r="86">
      <c r="A86" s="37" t="s">
        <v>207</v>
      </c>
      <c r="B86" s="45"/>
      <c r="C86" s="46"/>
      <c r="D86" s="46"/>
      <c r="E86" s="39" t="s">
        <v>6232</v>
      </c>
      <c r="F86" s="46"/>
      <c r="G86" s="46"/>
      <c r="H86" s="46"/>
      <c r="I86" s="46"/>
      <c r="J86" s="48"/>
    </row>
    <row r="87" ht="375">
      <c r="A87" s="37" t="s">
        <v>208</v>
      </c>
      <c r="B87" s="45"/>
      <c r="C87" s="46"/>
      <c r="D87" s="46"/>
      <c r="E87" s="49" t="s">
        <v>6233</v>
      </c>
      <c r="F87" s="46"/>
      <c r="G87" s="46"/>
      <c r="H87" s="46"/>
      <c r="I87" s="46"/>
      <c r="J87" s="48"/>
    </row>
    <row r="88">
      <c r="A88" s="37" t="s">
        <v>210</v>
      </c>
      <c r="B88" s="45"/>
      <c r="C88" s="46"/>
      <c r="D88" s="46"/>
      <c r="E88" s="47" t="s">
        <v>204</v>
      </c>
      <c r="F88" s="46"/>
      <c r="G88" s="46"/>
      <c r="H88" s="46"/>
      <c r="I88" s="46"/>
      <c r="J88" s="48"/>
    </row>
    <row r="89" ht="30">
      <c r="A89" s="37" t="s">
        <v>202</v>
      </c>
      <c r="B89" s="37">
        <v>20</v>
      </c>
      <c r="C89" s="38" t="s">
        <v>6234</v>
      </c>
      <c r="D89" s="37" t="s">
        <v>204</v>
      </c>
      <c r="E89" s="39" t="s">
        <v>6235</v>
      </c>
      <c r="F89" s="40" t="s">
        <v>217</v>
      </c>
      <c r="G89" s="41">
        <v>66.060000000000002</v>
      </c>
      <c r="H89" s="42">
        <v>0</v>
      </c>
      <c r="I89" s="43">
        <f>ROUND(G89*H89,P4)</f>
        <v>0</v>
      </c>
      <c r="J89" s="37"/>
      <c r="O89" s="44">
        <f>I89*0.21</f>
        <v>0</v>
      </c>
      <c r="P89">
        <v>3</v>
      </c>
    </row>
    <row r="90" ht="30">
      <c r="A90" s="37" t="s">
        <v>207</v>
      </c>
      <c r="B90" s="45"/>
      <c r="C90" s="46"/>
      <c r="D90" s="46"/>
      <c r="E90" s="39" t="s">
        <v>6235</v>
      </c>
      <c r="F90" s="46"/>
      <c r="G90" s="46"/>
      <c r="H90" s="46"/>
      <c r="I90" s="46"/>
      <c r="J90" s="48"/>
    </row>
    <row r="91" ht="60">
      <c r="A91" s="37" t="s">
        <v>208</v>
      </c>
      <c r="B91" s="45"/>
      <c r="C91" s="46"/>
      <c r="D91" s="46"/>
      <c r="E91" s="49" t="s">
        <v>6236</v>
      </c>
      <c r="F91" s="46"/>
      <c r="G91" s="46"/>
      <c r="H91" s="46"/>
      <c r="I91" s="46"/>
      <c r="J91" s="48"/>
    </row>
    <row r="92">
      <c r="A92" s="37" t="s">
        <v>210</v>
      </c>
      <c r="B92" s="45"/>
      <c r="C92" s="46"/>
      <c r="D92" s="46"/>
      <c r="E92" s="47" t="s">
        <v>204</v>
      </c>
      <c r="F92" s="46"/>
      <c r="G92" s="46"/>
      <c r="H92" s="46"/>
      <c r="I92" s="46"/>
      <c r="J92" s="48"/>
    </row>
    <row r="93" ht="30">
      <c r="A93" s="37" t="s">
        <v>202</v>
      </c>
      <c r="B93" s="37">
        <v>21</v>
      </c>
      <c r="C93" s="38" t="s">
        <v>6237</v>
      </c>
      <c r="D93" s="37" t="s">
        <v>204</v>
      </c>
      <c r="E93" s="39" t="s">
        <v>6238</v>
      </c>
      <c r="F93" s="40" t="s">
        <v>217</v>
      </c>
      <c r="G93" s="41">
        <v>74.099999999999994</v>
      </c>
      <c r="H93" s="42">
        <v>0</v>
      </c>
      <c r="I93" s="43">
        <f>ROUND(G93*H93,P4)</f>
        <v>0</v>
      </c>
      <c r="J93" s="37"/>
      <c r="O93" s="44">
        <f>I93*0.21</f>
        <v>0</v>
      </c>
      <c r="P93">
        <v>3</v>
      </c>
    </row>
    <row r="94" ht="30">
      <c r="A94" s="37" t="s">
        <v>207</v>
      </c>
      <c r="B94" s="45"/>
      <c r="C94" s="46"/>
      <c r="D94" s="46"/>
      <c r="E94" s="39" t="s">
        <v>6238</v>
      </c>
      <c r="F94" s="46"/>
      <c r="G94" s="46"/>
      <c r="H94" s="46"/>
      <c r="I94" s="46"/>
      <c r="J94" s="48"/>
    </row>
    <row r="95" ht="60">
      <c r="A95" s="37" t="s">
        <v>208</v>
      </c>
      <c r="B95" s="45"/>
      <c r="C95" s="46"/>
      <c r="D95" s="46"/>
      <c r="E95" s="49" t="s">
        <v>6239</v>
      </c>
      <c r="F95" s="46"/>
      <c r="G95" s="46"/>
      <c r="H95" s="46"/>
      <c r="I95" s="46"/>
      <c r="J95" s="48"/>
    </row>
    <row r="96">
      <c r="A96" s="37" t="s">
        <v>210</v>
      </c>
      <c r="B96" s="45"/>
      <c r="C96" s="46"/>
      <c r="D96" s="46"/>
      <c r="E96" s="47" t="s">
        <v>204</v>
      </c>
      <c r="F96" s="46"/>
      <c r="G96" s="46"/>
      <c r="H96" s="46"/>
      <c r="I96" s="46"/>
      <c r="J96" s="48"/>
    </row>
    <row r="97" ht="30">
      <c r="A97" s="37" t="s">
        <v>202</v>
      </c>
      <c r="B97" s="37">
        <v>22</v>
      </c>
      <c r="C97" s="38" t="s">
        <v>6240</v>
      </c>
      <c r="D97" s="37" t="s">
        <v>204</v>
      </c>
      <c r="E97" s="39" t="s">
        <v>6241</v>
      </c>
      <c r="F97" s="40" t="s">
        <v>492</v>
      </c>
      <c r="G97" s="41">
        <v>287.221</v>
      </c>
      <c r="H97" s="42">
        <v>0</v>
      </c>
      <c r="I97" s="43">
        <f>ROUND(G97*H97,P4)</f>
        <v>0</v>
      </c>
      <c r="J97" s="37"/>
      <c r="O97" s="44">
        <f>I97*0.21</f>
        <v>0</v>
      </c>
      <c r="P97">
        <v>3</v>
      </c>
    </row>
    <row r="98" ht="30">
      <c r="A98" s="37" t="s">
        <v>207</v>
      </c>
      <c r="B98" s="45"/>
      <c r="C98" s="46"/>
      <c r="D98" s="46"/>
      <c r="E98" s="39" t="s">
        <v>6241</v>
      </c>
      <c r="F98" s="46"/>
      <c r="G98" s="46"/>
      <c r="H98" s="46"/>
      <c r="I98" s="46"/>
      <c r="J98" s="48"/>
    </row>
    <row r="99" ht="90">
      <c r="A99" s="37" t="s">
        <v>208</v>
      </c>
      <c r="B99" s="45"/>
      <c r="C99" s="46"/>
      <c r="D99" s="46"/>
      <c r="E99" s="49" t="s">
        <v>6242</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6243</v>
      </c>
      <c r="D101" s="37" t="s">
        <v>204</v>
      </c>
      <c r="E101" s="39" t="s">
        <v>6244</v>
      </c>
      <c r="F101" s="40" t="s">
        <v>492</v>
      </c>
      <c r="G101" s="41">
        <v>280.17599999999999</v>
      </c>
      <c r="H101" s="42">
        <v>0</v>
      </c>
      <c r="I101" s="43">
        <f>ROUND(G101*H101,P4)</f>
        <v>0</v>
      </c>
      <c r="J101" s="37"/>
      <c r="O101" s="44">
        <f>I101*0.21</f>
        <v>0</v>
      </c>
      <c r="P101">
        <v>3</v>
      </c>
    </row>
    <row r="102" ht="30">
      <c r="A102" s="37" t="s">
        <v>207</v>
      </c>
      <c r="B102" s="45"/>
      <c r="C102" s="46"/>
      <c r="D102" s="46"/>
      <c r="E102" s="39" t="s">
        <v>6244</v>
      </c>
      <c r="F102" s="46"/>
      <c r="G102" s="46"/>
      <c r="H102" s="46"/>
      <c r="I102" s="46"/>
      <c r="J102" s="48"/>
    </row>
    <row r="103" ht="60">
      <c r="A103" s="37" t="s">
        <v>208</v>
      </c>
      <c r="B103" s="45"/>
      <c r="C103" s="46"/>
      <c r="D103" s="46"/>
      <c r="E103" s="49" t="s">
        <v>6245</v>
      </c>
      <c r="F103" s="46"/>
      <c r="G103" s="46"/>
      <c r="H103" s="46"/>
      <c r="I103" s="46"/>
      <c r="J103" s="48"/>
    </row>
    <row r="104">
      <c r="A104" s="37" t="s">
        <v>210</v>
      </c>
      <c r="B104" s="45"/>
      <c r="C104" s="46"/>
      <c r="D104" s="46"/>
      <c r="E104" s="47" t="s">
        <v>204</v>
      </c>
      <c r="F104" s="46"/>
      <c r="G104" s="46"/>
      <c r="H104" s="46"/>
      <c r="I104" s="46"/>
      <c r="J104" s="48"/>
    </row>
    <row r="105" ht="30">
      <c r="A105" s="37" t="s">
        <v>202</v>
      </c>
      <c r="B105" s="37">
        <v>24</v>
      </c>
      <c r="C105" s="38" t="s">
        <v>6246</v>
      </c>
      <c r="D105" s="37" t="s">
        <v>204</v>
      </c>
      <c r="E105" s="39" t="s">
        <v>6247</v>
      </c>
      <c r="F105" s="40" t="s">
        <v>492</v>
      </c>
      <c r="G105" s="41">
        <v>19.872</v>
      </c>
      <c r="H105" s="42">
        <v>0</v>
      </c>
      <c r="I105" s="43">
        <f>ROUND(G105*H105,P4)</f>
        <v>0</v>
      </c>
      <c r="J105" s="37"/>
      <c r="O105" s="44">
        <f>I105*0.21</f>
        <v>0</v>
      </c>
      <c r="P105">
        <v>3</v>
      </c>
    </row>
    <row r="106" ht="30">
      <c r="A106" s="37" t="s">
        <v>207</v>
      </c>
      <c r="B106" s="45"/>
      <c r="C106" s="46"/>
      <c r="D106" s="46"/>
      <c r="E106" s="39" t="s">
        <v>6247</v>
      </c>
      <c r="F106" s="46"/>
      <c r="G106" s="46"/>
      <c r="H106" s="46"/>
      <c r="I106" s="46"/>
      <c r="J106" s="48"/>
    </row>
    <row r="107" ht="75">
      <c r="A107" s="37" t="s">
        <v>208</v>
      </c>
      <c r="B107" s="45"/>
      <c r="C107" s="46"/>
      <c r="D107" s="46"/>
      <c r="E107" s="49" t="s">
        <v>6248</v>
      </c>
      <c r="F107" s="46"/>
      <c r="G107" s="46"/>
      <c r="H107" s="46"/>
      <c r="I107" s="46"/>
      <c r="J107" s="48"/>
    </row>
    <row r="108">
      <c r="A108" s="37" t="s">
        <v>210</v>
      </c>
      <c r="B108" s="45"/>
      <c r="C108" s="46"/>
      <c r="D108" s="46"/>
      <c r="E108" s="47" t="s">
        <v>204</v>
      </c>
      <c r="F108" s="46"/>
      <c r="G108" s="46"/>
      <c r="H108" s="46"/>
      <c r="I108" s="46"/>
      <c r="J108" s="48"/>
    </row>
    <row r="109" ht="30">
      <c r="A109" s="37" t="s">
        <v>202</v>
      </c>
      <c r="B109" s="37">
        <v>25</v>
      </c>
      <c r="C109" s="38" t="s">
        <v>6249</v>
      </c>
      <c r="D109" s="37" t="s">
        <v>204</v>
      </c>
      <c r="E109" s="39" t="s">
        <v>6250</v>
      </c>
      <c r="F109" s="40" t="s">
        <v>492</v>
      </c>
      <c r="G109" s="41">
        <v>117.184</v>
      </c>
      <c r="H109" s="42">
        <v>0</v>
      </c>
      <c r="I109" s="43">
        <f>ROUND(G109*H109,P4)</f>
        <v>0</v>
      </c>
      <c r="J109" s="37"/>
      <c r="O109" s="44">
        <f>I109*0.21</f>
        <v>0</v>
      </c>
      <c r="P109">
        <v>3</v>
      </c>
    </row>
    <row r="110" ht="30">
      <c r="A110" s="37" t="s">
        <v>207</v>
      </c>
      <c r="B110" s="45"/>
      <c r="C110" s="46"/>
      <c r="D110" s="46"/>
      <c r="E110" s="39" t="s">
        <v>6250</v>
      </c>
      <c r="F110" s="46"/>
      <c r="G110" s="46"/>
      <c r="H110" s="46"/>
      <c r="I110" s="46"/>
      <c r="J110" s="48"/>
    </row>
    <row r="111" ht="120">
      <c r="A111" s="37" t="s">
        <v>208</v>
      </c>
      <c r="B111" s="45"/>
      <c r="C111" s="46"/>
      <c r="D111" s="46"/>
      <c r="E111" s="49" t="s">
        <v>6251</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6252</v>
      </c>
      <c r="D113" s="37" t="s">
        <v>204</v>
      </c>
      <c r="E113" s="39" t="s">
        <v>6253</v>
      </c>
      <c r="F113" s="40" t="s">
        <v>492</v>
      </c>
      <c r="G113" s="41">
        <v>13.161</v>
      </c>
      <c r="H113" s="42">
        <v>0</v>
      </c>
      <c r="I113" s="43">
        <f>ROUND(G113*H113,P4)</f>
        <v>0</v>
      </c>
      <c r="J113" s="37"/>
      <c r="O113" s="44">
        <f>I113*0.21</f>
        <v>0</v>
      </c>
      <c r="P113">
        <v>3</v>
      </c>
    </row>
    <row r="114" ht="30">
      <c r="A114" s="37" t="s">
        <v>207</v>
      </c>
      <c r="B114" s="45"/>
      <c r="C114" s="46"/>
      <c r="D114" s="46"/>
      <c r="E114" s="39" t="s">
        <v>6253</v>
      </c>
      <c r="F114" s="46"/>
      <c r="G114" s="46"/>
      <c r="H114" s="46"/>
      <c r="I114" s="46"/>
      <c r="J114" s="48"/>
    </row>
    <row r="115" ht="150">
      <c r="A115" s="37" t="s">
        <v>208</v>
      </c>
      <c r="B115" s="45"/>
      <c r="C115" s="46"/>
      <c r="D115" s="46"/>
      <c r="E115" s="49" t="s">
        <v>6254</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6255</v>
      </c>
      <c r="D117" s="37" t="s">
        <v>204</v>
      </c>
      <c r="E117" s="39" t="s">
        <v>6256</v>
      </c>
      <c r="F117" s="40" t="s">
        <v>492</v>
      </c>
      <c r="G117" s="41">
        <v>255.65799999999999</v>
      </c>
      <c r="H117" s="42">
        <v>0</v>
      </c>
      <c r="I117" s="43">
        <f>ROUND(G117*H117,P4)</f>
        <v>0</v>
      </c>
      <c r="J117" s="37"/>
      <c r="O117" s="44">
        <f>I117*0.21</f>
        <v>0</v>
      </c>
      <c r="P117">
        <v>3</v>
      </c>
    </row>
    <row r="118" ht="30">
      <c r="A118" s="37" t="s">
        <v>207</v>
      </c>
      <c r="B118" s="45"/>
      <c r="C118" s="46"/>
      <c r="D118" s="46"/>
      <c r="E118" s="39" t="s">
        <v>6256</v>
      </c>
      <c r="F118" s="46"/>
      <c r="G118" s="46"/>
      <c r="H118" s="46"/>
      <c r="I118" s="46"/>
      <c r="J118" s="48"/>
    </row>
    <row r="119" ht="255">
      <c r="A119" s="37" t="s">
        <v>208</v>
      </c>
      <c r="B119" s="45"/>
      <c r="C119" s="46"/>
      <c r="D119" s="46"/>
      <c r="E119" s="49" t="s">
        <v>6257</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6258</v>
      </c>
      <c r="D121" s="37" t="s">
        <v>204</v>
      </c>
      <c r="E121" s="39" t="s">
        <v>6259</v>
      </c>
      <c r="F121" s="40" t="s">
        <v>227</v>
      </c>
      <c r="G121" s="41">
        <v>66.915999999999997</v>
      </c>
      <c r="H121" s="42">
        <v>0</v>
      </c>
      <c r="I121" s="43">
        <f>ROUND(G121*H121,P4)</f>
        <v>0</v>
      </c>
      <c r="J121" s="37"/>
      <c r="O121" s="44">
        <f>I121*0.21</f>
        <v>0</v>
      </c>
      <c r="P121">
        <v>3</v>
      </c>
    </row>
    <row r="122">
      <c r="A122" s="37" t="s">
        <v>207</v>
      </c>
      <c r="B122" s="45"/>
      <c r="C122" s="46"/>
      <c r="D122" s="46"/>
      <c r="E122" s="39" t="s">
        <v>6259</v>
      </c>
      <c r="F122" s="46"/>
      <c r="G122" s="46"/>
      <c r="H122" s="46"/>
      <c r="I122" s="46"/>
      <c r="J122" s="48"/>
    </row>
    <row r="123" ht="90">
      <c r="A123" s="37" t="s">
        <v>208</v>
      </c>
      <c r="B123" s="45"/>
      <c r="C123" s="46"/>
      <c r="D123" s="46"/>
      <c r="E123" s="49" t="s">
        <v>6260</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6261</v>
      </c>
      <c r="D125" s="37" t="s">
        <v>204</v>
      </c>
      <c r="E125" s="39" t="s">
        <v>6262</v>
      </c>
      <c r="F125" s="40" t="s">
        <v>227</v>
      </c>
      <c r="G125" s="41">
        <v>66.915999999999997</v>
      </c>
      <c r="H125" s="42">
        <v>0</v>
      </c>
      <c r="I125" s="43">
        <f>ROUND(G125*H125,P4)</f>
        <v>0</v>
      </c>
      <c r="J125" s="37"/>
      <c r="O125" s="44">
        <f>I125*0.21</f>
        <v>0</v>
      </c>
      <c r="P125">
        <v>3</v>
      </c>
    </row>
    <row r="126">
      <c r="A126" s="37" t="s">
        <v>207</v>
      </c>
      <c r="B126" s="45"/>
      <c r="C126" s="46"/>
      <c r="D126" s="46"/>
      <c r="E126" s="39" t="s">
        <v>6262</v>
      </c>
      <c r="F126" s="46"/>
      <c r="G126" s="46"/>
      <c r="H126" s="46"/>
      <c r="I126" s="46"/>
      <c r="J126" s="48"/>
    </row>
    <row r="127">
      <c r="A127" s="37" t="s">
        <v>210</v>
      </c>
      <c r="B127" s="45"/>
      <c r="C127" s="46"/>
      <c r="D127" s="46"/>
      <c r="E127" s="47" t="s">
        <v>204</v>
      </c>
      <c r="F127" s="46"/>
      <c r="G127" s="46"/>
      <c r="H127" s="46"/>
      <c r="I127" s="46"/>
      <c r="J127" s="48"/>
    </row>
    <row r="128" ht="45">
      <c r="A128" s="37" t="s">
        <v>202</v>
      </c>
      <c r="B128" s="37">
        <v>30</v>
      </c>
      <c r="C128" s="38" t="s">
        <v>6263</v>
      </c>
      <c r="D128" s="37" t="s">
        <v>204</v>
      </c>
      <c r="E128" s="39" t="s">
        <v>6264</v>
      </c>
      <c r="F128" s="40" t="s">
        <v>206</v>
      </c>
      <c r="G128" s="41">
        <v>2</v>
      </c>
      <c r="H128" s="42">
        <v>0</v>
      </c>
      <c r="I128" s="43">
        <f>ROUND(G128*H128,P4)</f>
        <v>0</v>
      </c>
      <c r="J128" s="37"/>
      <c r="O128" s="44">
        <f>I128*0.21</f>
        <v>0</v>
      </c>
      <c r="P128">
        <v>3</v>
      </c>
    </row>
    <row r="129" ht="45">
      <c r="A129" s="37" t="s">
        <v>207</v>
      </c>
      <c r="B129" s="45"/>
      <c r="C129" s="46"/>
      <c r="D129" s="46"/>
      <c r="E129" s="39" t="s">
        <v>6265</v>
      </c>
      <c r="F129" s="46"/>
      <c r="G129" s="46"/>
      <c r="H129" s="46"/>
      <c r="I129" s="46"/>
      <c r="J129" s="48"/>
    </row>
    <row r="130" ht="60">
      <c r="A130" s="37" t="s">
        <v>208</v>
      </c>
      <c r="B130" s="45"/>
      <c r="C130" s="46"/>
      <c r="D130" s="46"/>
      <c r="E130" s="49" t="s">
        <v>6266</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6267</v>
      </c>
      <c r="D132" s="37" t="s">
        <v>204</v>
      </c>
      <c r="E132" s="39" t="s">
        <v>6268</v>
      </c>
      <c r="F132" s="40" t="s">
        <v>476</v>
      </c>
      <c r="G132" s="41">
        <v>21.045000000000002</v>
      </c>
      <c r="H132" s="42">
        <v>0</v>
      </c>
      <c r="I132" s="43">
        <f>ROUND(G132*H132,P4)</f>
        <v>0</v>
      </c>
      <c r="J132" s="37"/>
      <c r="O132" s="44">
        <f>I132*0.21</f>
        <v>0</v>
      </c>
      <c r="P132">
        <v>3</v>
      </c>
    </row>
    <row r="133">
      <c r="A133" s="37" t="s">
        <v>207</v>
      </c>
      <c r="B133" s="45"/>
      <c r="C133" s="46"/>
      <c r="D133" s="46"/>
      <c r="E133" s="39" t="s">
        <v>6268</v>
      </c>
      <c r="F133" s="46"/>
      <c r="G133" s="46"/>
      <c r="H133" s="46"/>
      <c r="I133" s="46"/>
      <c r="J133" s="48"/>
    </row>
    <row r="134" ht="405">
      <c r="A134" s="37" t="s">
        <v>208</v>
      </c>
      <c r="B134" s="45"/>
      <c r="C134" s="46"/>
      <c r="D134" s="46"/>
      <c r="E134" s="49" t="s">
        <v>6269</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6270</v>
      </c>
      <c r="D136" s="37" t="s">
        <v>204</v>
      </c>
      <c r="E136" s="39" t="s">
        <v>6271</v>
      </c>
      <c r="F136" s="40" t="s">
        <v>492</v>
      </c>
      <c r="G136" s="41">
        <v>90.218000000000004</v>
      </c>
      <c r="H136" s="42">
        <v>0</v>
      </c>
      <c r="I136" s="43">
        <f>ROUND(G136*H136,P4)</f>
        <v>0</v>
      </c>
      <c r="J136" s="37"/>
      <c r="O136" s="44">
        <f>I136*0.21</f>
        <v>0</v>
      </c>
      <c r="P136">
        <v>3</v>
      </c>
    </row>
    <row r="137" ht="30">
      <c r="A137" s="37" t="s">
        <v>207</v>
      </c>
      <c r="B137" s="45"/>
      <c r="C137" s="46"/>
      <c r="D137" s="46"/>
      <c r="E137" s="39" t="s">
        <v>6271</v>
      </c>
      <c r="F137" s="46"/>
      <c r="G137" s="46"/>
      <c r="H137" s="46"/>
      <c r="I137" s="46"/>
      <c r="J137" s="48"/>
    </row>
    <row r="138" ht="405">
      <c r="A138" s="37" t="s">
        <v>208</v>
      </c>
      <c r="B138" s="45"/>
      <c r="C138" s="46"/>
      <c r="D138" s="46"/>
      <c r="E138" s="49" t="s">
        <v>6272</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6273</v>
      </c>
      <c r="D140" s="37" t="s">
        <v>204</v>
      </c>
      <c r="E140" s="39" t="s">
        <v>6274</v>
      </c>
      <c r="F140" s="40" t="s">
        <v>227</v>
      </c>
      <c r="G140" s="41">
        <v>495.09199999999998</v>
      </c>
      <c r="H140" s="42">
        <v>0</v>
      </c>
      <c r="I140" s="43">
        <f>ROUND(G140*H140,P4)</f>
        <v>0</v>
      </c>
      <c r="J140" s="37"/>
      <c r="O140" s="44">
        <f>I140*0.21</f>
        <v>0</v>
      </c>
      <c r="P140">
        <v>3</v>
      </c>
    </row>
    <row r="141">
      <c r="A141" s="37" t="s">
        <v>207</v>
      </c>
      <c r="B141" s="45"/>
      <c r="C141" s="46"/>
      <c r="D141" s="46"/>
      <c r="E141" s="39" t="s">
        <v>6274</v>
      </c>
      <c r="F141" s="46"/>
      <c r="G141" s="46"/>
      <c r="H141" s="46"/>
      <c r="I141" s="46"/>
      <c r="J141" s="48"/>
    </row>
    <row r="142" ht="409.5">
      <c r="A142" s="37" t="s">
        <v>208</v>
      </c>
      <c r="B142" s="45"/>
      <c r="C142" s="46"/>
      <c r="D142" s="46"/>
      <c r="E142" s="49" t="s">
        <v>6275</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6276</v>
      </c>
      <c r="D144" s="37" t="s">
        <v>204</v>
      </c>
      <c r="E144" s="39" t="s">
        <v>6277</v>
      </c>
      <c r="F144" s="40" t="s">
        <v>227</v>
      </c>
      <c r="G144" s="41">
        <v>495.09199999999998</v>
      </c>
      <c r="H144" s="42">
        <v>0</v>
      </c>
      <c r="I144" s="43">
        <f>ROUND(G144*H144,P4)</f>
        <v>0</v>
      </c>
      <c r="J144" s="37"/>
      <c r="O144" s="44">
        <f>I144*0.21</f>
        <v>0</v>
      </c>
      <c r="P144">
        <v>3</v>
      </c>
    </row>
    <row r="145">
      <c r="A145" s="37" t="s">
        <v>207</v>
      </c>
      <c r="B145" s="45"/>
      <c r="C145" s="46"/>
      <c r="D145" s="46"/>
      <c r="E145" s="39" t="s">
        <v>6277</v>
      </c>
      <c r="F145" s="46"/>
      <c r="G145" s="46"/>
      <c r="H145" s="46"/>
      <c r="I145" s="46"/>
      <c r="J145" s="48"/>
    </row>
    <row r="146">
      <c r="A146" s="37" t="s">
        <v>210</v>
      </c>
      <c r="B146" s="45"/>
      <c r="C146" s="46"/>
      <c r="D146" s="46"/>
      <c r="E146" s="47" t="s">
        <v>204</v>
      </c>
      <c r="F146" s="46"/>
      <c r="G146" s="46"/>
      <c r="H146" s="46"/>
      <c r="I146" s="46"/>
      <c r="J146" s="48"/>
    </row>
    <row r="147" ht="45">
      <c r="A147" s="37" t="s">
        <v>202</v>
      </c>
      <c r="B147" s="37">
        <v>35</v>
      </c>
      <c r="C147" s="38" t="s">
        <v>6278</v>
      </c>
      <c r="D147" s="37" t="s">
        <v>204</v>
      </c>
      <c r="E147" s="39" t="s">
        <v>6279</v>
      </c>
      <c r="F147" s="40" t="s">
        <v>206</v>
      </c>
      <c r="G147" s="41">
        <v>2</v>
      </c>
      <c r="H147" s="42">
        <v>0</v>
      </c>
      <c r="I147" s="43">
        <f>ROUND(G147*H147,P4)</f>
        <v>0</v>
      </c>
      <c r="J147" s="37"/>
      <c r="O147" s="44">
        <f>I147*0.21</f>
        <v>0</v>
      </c>
      <c r="P147">
        <v>3</v>
      </c>
    </row>
    <row r="148" ht="45">
      <c r="A148" s="37" t="s">
        <v>207</v>
      </c>
      <c r="B148" s="45"/>
      <c r="C148" s="46"/>
      <c r="D148" s="46"/>
      <c r="E148" s="39" t="s">
        <v>6280</v>
      </c>
      <c r="F148" s="46"/>
      <c r="G148" s="46"/>
      <c r="H148" s="46"/>
      <c r="I148" s="46"/>
      <c r="J148" s="48"/>
    </row>
    <row r="149" ht="60">
      <c r="A149" s="37" t="s">
        <v>208</v>
      </c>
      <c r="B149" s="45"/>
      <c r="C149" s="46"/>
      <c r="D149" s="46"/>
      <c r="E149" s="49" t="s">
        <v>6281</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6282</v>
      </c>
      <c r="D151" s="37" t="s">
        <v>204</v>
      </c>
      <c r="E151" s="39" t="s">
        <v>6279</v>
      </c>
      <c r="F151" s="40" t="s">
        <v>206</v>
      </c>
      <c r="G151" s="41">
        <v>19</v>
      </c>
      <c r="H151" s="42">
        <v>0</v>
      </c>
      <c r="I151" s="43">
        <f>ROUND(G151*H151,P4)</f>
        <v>0</v>
      </c>
      <c r="J151" s="37"/>
      <c r="O151" s="44">
        <f>I151*0.21</f>
        <v>0</v>
      </c>
      <c r="P151">
        <v>3</v>
      </c>
    </row>
    <row r="152" ht="45">
      <c r="A152" s="37" t="s">
        <v>207</v>
      </c>
      <c r="B152" s="45"/>
      <c r="C152" s="46"/>
      <c r="D152" s="46"/>
      <c r="E152" s="39" t="s">
        <v>6283</v>
      </c>
      <c r="F152" s="46"/>
      <c r="G152" s="46"/>
      <c r="H152" s="46"/>
      <c r="I152" s="46"/>
      <c r="J152" s="48"/>
    </row>
    <row r="153" ht="210">
      <c r="A153" s="37" t="s">
        <v>208</v>
      </c>
      <c r="B153" s="45"/>
      <c r="C153" s="46"/>
      <c r="D153" s="46"/>
      <c r="E153" s="49" t="s">
        <v>6284</v>
      </c>
      <c r="F153" s="46"/>
      <c r="G153" s="46"/>
      <c r="H153" s="46"/>
      <c r="I153" s="46"/>
      <c r="J153" s="48"/>
    </row>
    <row r="154">
      <c r="A154" s="37" t="s">
        <v>210</v>
      </c>
      <c r="B154" s="45"/>
      <c r="C154" s="46"/>
      <c r="D154" s="46"/>
      <c r="E154" s="47" t="s">
        <v>204</v>
      </c>
      <c r="F154" s="46"/>
      <c r="G154" s="46"/>
      <c r="H154" s="46"/>
      <c r="I154" s="46"/>
      <c r="J154" s="48"/>
    </row>
    <row r="155">
      <c r="A155" s="37" t="s">
        <v>202</v>
      </c>
      <c r="B155" s="37">
        <v>37</v>
      </c>
      <c r="C155" s="38" t="s">
        <v>6285</v>
      </c>
      <c r="D155" s="37" t="s">
        <v>204</v>
      </c>
      <c r="E155" s="39" t="s">
        <v>6286</v>
      </c>
      <c r="F155" s="40" t="s">
        <v>476</v>
      </c>
      <c r="G155" s="41">
        <v>18.216000000000001</v>
      </c>
      <c r="H155" s="42">
        <v>0</v>
      </c>
      <c r="I155" s="43">
        <f>ROUND(G155*H155,P4)</f>
        <v>0</v>
      </c>
      <c r="J155" s="37"/>
      <c r="O155" s="44">
        <f>I155*0.21</f>
        <v>0</v>
      </c>
      <c r="P155">
        <v>3</v>
      </c>
    </row>
    <row r="156">
      <c r="A156" s="37" t="s">
        <v>207</v>
      </c>
      <c r="B156" s="45"/>
      <c r="C156" s="46"/>
      <c r="D156" s="46"/>
      <c r="E156" s="39" t="s">
        <v>6286</v>
      </c>
      <c r="F156" s="46"/>
      <c r="G156" s="46"/>
      <c r="H156" s="46"/>
      <c r="I156" s="46"/>
      <c r="J156" s="48"/>
    </row>
    <row r="157" ht="195">
      <c r="A157" s="37" t="s">
        <v>208</v>
      </c>
      <c r="B157" s="45"/>
      <c r="C157" s="46"/>
      <c r="D157" s="46"/>
      <c r="E157" s="49" t="s">
        <v>6287</v>
      </c>
      <c r="F157" s="46"/>
      <c r="G157" s="46"/>
      <c r="H157" s="46"/>
      <c r="I157" s="46"/>
      <c r="J157" s="48"/>
    </row>
    <row r="158">
      <c r="A158" s="37" t="s">
        <v>210</v>
      </c>
      <c r="B158" s="45"/>
      <c r="C158" s="46"/>
      <c r="D158" s="46"/>
      <c r="E158" s="47" t="s">
        <v>204</v>
      </c>
      <c r="F158" s="46"/>
      <c r="G158" s="46"/>
      <c r="H158" s="46"/>
      <c r="I158" s="46"/>
      <c r="J158" s="48"/>
    </row>
    <row r="159" ht="30">
      <c r="A159" s="37" t="s">
        <v>202</v>
      </c>
      <c r="B159" s="37">
        <v>38</v>
      </c>
      <c r="C159" s="38" t="s">
        <v>6288</v>
      </c>
      <c r="D159" s="37" t="s">
        <v>204</v>
      </c>
      <c r="E159" s="39" t="s">
        <v>6289</v>
      </c>
      <c r="F159" s="40" t="s">
        <v>492</v>
      </c>
      <c r="G159" s="41">
        <v>114.04300000000001</v>
      </c>
      <c r="H159" s="42">
        <v>0</v>
      </c>
      <c r="I159" s="43">
        <f>ROUND(G159*H159,P4)</f>
        <v>0</v>
      </c>
      <c r="J159" s="37"/>
      <c r="O159" s="44">
        <f>I159*0.21</f>
        <v>0</v>
      </c>
      <c r="P159">
        <v>3</v>
      </c>
    </row>
    <row r="160" ht="30">
      <c r="A160" s="37" t="s">
        <v>207</v>
      </c>
      <c r="B160" s="45"/>
      <c r="C160" s="46"/>
      <c r="D160" s="46"/>
      <c r="E160" s="39" t="s">
        <v>6289</v>
      </c>
      <c r="F160" s="46"/>
      <c r="G160" s="46"/>
      <c r="H160" s="46"/>
      <c r="I160" s="46"/>
      <c r="J160" s="48"/>
    </row>
    <row r="161" ht="225">
      <c r="A161" s="37" t="s">
        <v>208</v>
      </c>
      <c r="B161" s="45"/>
      <c r="C161" s="46"/>
      <c r="D161" s="46"/>
      <c r="E161" s="49" t="s">
        <v>6290</v>
      </c>
      <c r="F161" s="46"/>
      <c r="G161" s="46"/>
      <c r="H161" s="46"/>
      <c r="I161" s="46"/>
      <c r="J161" s="48"/>
    </row>
    <row r="162">
      <c r="A162" s="37" t="s">
        <v>210</v>
      </c>
      <c r="B162" s="45"/>
      <c r="C162" s="46"/>
      <c r="D162" s="46"/>
      <c r="E162" s="47" t="s">
        <v>204</v>
      </c>
      <c r="F162" s="46"/>
      <c r="G162" s="46"/>
      <c r="H162" s="46"/>
      <c r="I162" s="46"/>
      <c r="J162" s="48"/>
    </row>
    <row r="163">
      <c r="A163" s="37" t="s">
        <v>202</v>
      </c>
      <c r="B163" s="37">
        <v>39</v>
      </c>
      <c r="C163" s="38" t="s">
        <v>6291</v>
      </c>
      <c r="D163" s="37" t="s">
        <v>204</v>
      </c>
      <c r="E163" s="39" t="s">
        <v>6292</v>
      </c>
      <c r="F163" s="40" t="s">
        <v>227</v>
      </c>
      <c r="G163" s="41">
        <v>398.36000000000001</v>
      </c>
      <c r="H163" s="42">
        <v>0</v>
      </c>
      <c r="I163" s="43">
        <f>ROUND(G163*H163,P4)</f>
        <v>0</v>
      </c>
      <c r="J163" s="37"/>
      <c r="O163" s="44">
        <f>I163*0.21</f>
        <v>0</v>
      </c>
      <c r="P163">
        <v>3</v>
      </c>
    </row>
    <row r="164">
      <c r="A164" s="37" t="s">
        <v>207</v>
      </c>
      <c r="B164" s="45"/>
      <c r="C164" s="46"/>
      <c r="D164" s="46"/>
      <c r="E164" s="39" t="s">
        <v>6292</v>
      </c>
      <c r="F164" s="46"/>
      <c r="G164" s="46"/>
      <c r="H164" s="46"/>
      <c r="I164" s="46"/>
      <c r="J164" s="48"/>
    </row>
    <row r="165" ht="270">
      <c r="A165" s="37" t="s">
        <v>208</v>
      </c>
      <c r="B165" s="45"/>
      <c r="C165" s="46"/>
      <c r="D165" s="46"/>
      <c r="E165" s="49" t="s">
        <v>6293</v>
      </c>
      <c r="F165" s="46"/>
      <c r="G165" s="46"/>
      <c r="H165" s="46"/>
      <c r="I165" s="46"/>
      <c r="J165" s="48"/>
    </row>
    <row r="166">
      <c r="A166" s="37" t="s">
        <v>210</v>
      </c>
      <c r="B166" s="45"/>
      <c r="C166" s="46"/>
      <c r="D166" s="46"/>
      <c r="E166" s="47" t="s">
        <v>204</v>
      </c>
      <c r="F166" s="46"/>
      <c r="G166" s="46"/>
      <c r="H166" s="46"/>
      <c r="I166" s="46"/>
      <c r="J166" s="48"/>
    </row>
    <row r="167">
      <c r="A167" s="37" t="s">
        <v>202</v>
      </c>
      <c r="B167" s="37">
        <v>40</v>
      </c>
      <c r="C167" s="38" t="s">
        <v>6294</v>
      </c>
      <c r="D167" s="37" t="s">
        <v>204</v>
      </c>
      <c r="E167" s="39" t="s">
        <v>6295</v>
      </c>
      <c r="F167" s="40" t="s">
        <v>227</v>
      </c>
      <c r="G167" s="41">
        <v>398.36000000000001</v>
      </c>
      <c r="H167" s="42">
        <v>0</v>
      </c>
      <c r="I167" s="43">
        <f>ROUND(G167*H167,P4)</f>
        <v>0</v>
      </c>
      <c r="J167" s="37"/>
      <c r="O167" s="44">
        <f>I167*0.21</f>
        <v>0</v>
      </c>
      <c r="P167">
        <v>3</v>
      </c>
    </row>
    <row r="168">
      <c r="A168" s="37" t="s">
        <v>207</v>
      </c>
      <c r="B168" s="45"/>
      <c r="C168" s="46"/>
      <c r="D168" s="46"/>
      <c r="E168" s="39" t="s">
        <v>6295</v>
      </c>
      <c r="F168" s="46"/>
      <c r="G168" s="46"/>
      <c r="H168" s="46"/>
      <c r="I168" s="46"/>
      <c r="J168" s="48"/>
    </row>
    <row r="169">
      <c r="A169" s="37" t="s">
        <v>210</v>
      </c>
      <c r="B169" s="45"/>
      <c r="C169" s="46"/>
      <c r="D169" s="46"/>
      <c r="E169" s="47" t="s">
        <v>204</v>
      </c>
      <c r="F169" s="46"/>
      <c r="G169" s="46"/>
      <c r="H169" s="46"/>
      <c r="I169" s="46"/>
      <c r="J169" s="48"/>
    </row>
    <row r="170">
      <c r="A170" s="37" t="s">
        <v>202</v>
      </c>
      <c r="B170" s="37">
        <v>41</v>
      </c>
      <c r="C170" s="38" t="s">
        <v>6296</v>
      </c>
      <c r="D170" s="37" t="s">
        <v>204</v>
      </c>
      <c r="E170" s="39" t="s">
        <v>6297</v>
      </c>
      <c r="F170" s="40" t="s">
        <v>476</v>
      </c>
      <c r="G170" s="41">
        <v>12.183999999999999</v>
      </c>
      <c r="H170" s="42">
        <v>0</v>
      </c>
      <c r="I170" s="43">
        <f>ROUND(G170*H170,P4)</f>
        <v>0</v>
      </c>
      <c r="J170" s="37"/>
      <c r="O170" s="44">
        <f>I170*0.21</f>
        <v>0</v>
      </c>
      <c r="P170">
        <v>3</v>
      </c>
    </row>
    <row r="171">
      <c r="A171" s="37" t="s">
        <v>207</v>
      </c>
      <c r="B171" s="45"/>
      <c r="C171" s="46"/>
      <c r="D171" s="46"/>
      <c r="E171" s="39" t="s">
        <v>6297</v>
      </c>
      <c r="F171" s="46"/>
      <c r="G171" s="46"/>
      <c r="H171" s="46"/>
      <c r="I171" s="46"/>
      <c r="J171" s="48"/>
    </row>
    <row r="172" ht="240">
      <c r="A172" s="37" t="s">
        <v>208</v>
      </c>
      <c r="B172" s="45"/>
      <c r="C172" s="46"/>
      <c r="D172" s="46"/>
      <c r="E172" s="49" t="s">
        <v>6298</v>
      </c>
      <c r="F172" s="46"/>
      <c r="G172" s="46"/>
      <c r="H172" s="46"/>
      <c r="I172" s="46"/>
      <c r="J172" s="48"/>
    </row>
    <row r="173">
      <c r="A173" s="37" t="s">
        <v>210</v>
      </c>
      <c r="B173" s="45"/>
      <c r="C173" s="46"/>
      <c r="D173" s="46"/>
      <c r="E173" s="47" t="s">
        <v>204</v>
      </c>
      <c r="F173" s="46"/>
      <c r="G173" s="46"/>
      <c r="H173" s="46"/>
      <c r="I173" s="46"/>
      <c r="J173" s="48"/>
    </row>
    <row r="174" ht="30">
      <c r="A174" s="37" t="s">
        <v>202</v>
      </c>
      <c r="B174" s="37">
        <v>42</v>
      </c>
      <c r="C174" s="38" t="s">
        <v>6299</v>
      </c>
      <c r="D174" s="37" t="s">
        <v>204</v>
      </c>
      <c r="E174" s="39" t="s">
        <v>6300</v>
      </c>
      <c r="F174" s="40" t="s">
        <v>492</v>
      </c>
      <c r="G174" s="41">
        <v>6.1059999999999999</v>
      </c>
      <c r="H174" s="42">
        <v>0</v>
      </c>
      <c r="I174" s="43">
        <f>ROUND(G174*H174,P4)</f>
        <v>0</v>
      </c>
      <c r="J174" s="37"/>
      <c r="O174" s="44">
        <f>I174*0.21</f>
        <v>0</v>
      </c>
      <c r="P174">
        <v>3</v>
      </c>
    </row>
    <row r="175" ht="30">
      <c r="A175" s="37" t="s">
        <v>207</v>
      </c>
      <c r="B175" s="45"/>
      <c r="C175" s="46"/>
      <c r="D175" s="46"/>
      <c r="E175" s="39" t="s">
        <v>6300</v>
      </c>
      <c r="F175" s="46"/>
      <c r="G175" s="46"/>
      <c r="H175" s="46"/>
      <c r="I175" s="46"/>
      <c r="J175" s="48"/>
    </row>
    <row r="176" ht="90">
      <c r="A176" s="37" t="s">
        <v>208</v>
      </c>
      <c r="B176" s="45"/>
      <c r="C176" s="46"/>
      <c r="D176" s="46"/>
      <c r="E176" s="49" t="s">
        <v>6301</v>
      </c>
      <c r="F176" s="46"/>
      <c r="G176" s="46"/>
      <c r="H176" s="46"/>
      <c r="I176" s="46"/>
      <c r="J176" s="48"/>
    </row>
    <row r="177">
      <c r="A177" s="37" t="s">
        <v>210</v>
      </c>
      <c r="B177" s="45"/>
      <c r="C177" s="46"/>
      <c r="D177" s="46"/>
      <c r="E177" s="47" t="s">
        <v>204</v>
      </c>
      <c r="F177" s="46"/>
      <c r="G177" s="46"/>
      <c r="H177" s="46"/>
      <c r="I177" s="46"/>
      <c r="J177" s="48"/>
    </row>
    <row r="178" ht="30">
      <c r="A178" s="37" t="s">
        <v>202</v>
      </c>
      <c r="B178" s="37">
        <v>43</v>
      </c>
      <c r="C178" s="38" t="s">
        <v>6302</v>
      </c>
      <c r="D178" s="37" t="s">
        <v>204</v>
      </c>
      <c r="E178" s="39" t="s">
        <v>6303</v>
      </c>
      <c r="F178" s="40" t="s">
        <v>492</v>
      </c>
      <c r="G178" s="41">
        <v>23.079999999999998</v>
      </c>
      <c r="H178" s="42">
        <v>0</v>
      </c>
      <c r="I178" s="43">
        <f>ROUND(G178*H178,P4)</f>
        <v>0</v>
      </c>
      <c r="J178" s="37"/>
      <c r="O178" s="44">
        <f>I178*0.21</f>
        <v>0</v>
      </c>
      <c r="P178">
        <v>3</v>
      </c>
    </row>
    <row r="179" ht="30">
      <c r="A179" s="37" t="s">
        <v>207</v>
      </c>
      <c r="B179" s="45"/>
      <c r="C179" s="46"/>
      <c r="D179" s="46"/>
      <c r="E179" s="39" t="s">
        <v>6303</v>
      </c>
      <c r="F179" s="46"/>
      <c r="G179" s="46"/>
      <c r="H179" s="46"/>
      <c r="I179" s="46"/>
      <c r="J179" s="48"/>
    </row>
    <row r="180" ht="150">
      <c r="A180" s="37" t="s">
        <v>208</v>
      </c>
      <c r="B180" s="45"/>
      <c r="C180" s="46"/>
      <c r="D180" s="46"/>
      <c r="E180" s="49" t="s">
        <v>6304</v>
      </c>
      <c r="F180" s="46"/>
      <c r="G180" s="46"/>
      <c r="H180" s="46"/>
      <c r="I180" s="46"/>
      <c r="J180" s="48"/>
    </row>
    <row r="181">
      <c r="A181" s="37" t="s">
        <v>210</v>
      </c>
      <c r="B181" s="45"/>
      <c r="C181" s="46"/>
      <c r="D181" s="46"/>
      <c r="E181" s="47" t="s">
        <v>204</v>
      </c>
      <c r="F181" s="46"/>
      <c r="G181" s="46"/>
      <c r="H181" s="46"/>
      <c r="I181" s="46"/>
      <c r="J181" s="48"/>
    </row>
    <row r="182">
      <c r="A182" s="37" t="s">
        <v>202</v>
      </c>
      <c r="B182" s="37">
        <v>44</v>
      </c>
      <c r="C182" s="38" t="s">
        <v>6305</v>
      </c>
      <c r="D182" s="37" t="s">
        <v>204</v>
      </c>
      <c r="E182" s="39" t="s">
        <v>6306</v>
      </c>
      <c r="F182" s="40" t="s">
        <v>227</v>
      </c>
      <c r="G182" s="41">
        <v>159.94200000000001</v>
      </c>
      <c r="H182" s="42">
        <v>0</v>
      </c>
      <c r="I182" s="43">
        <f>ROUND(G182*H182,P4)</f>
        <v>0</v>
      </c>
      <c r="J182" s="37"/>
      <c r="O182" s="44">
        <f>I182*0.21</f>
        <v>0</v>
      </c>
      <c r="P182">
        <v>3</v>
      </c>
    </row>
    <row r="183">
      <c r="A183" s="37" t="s">
        <v>207</v>
      </c>
      <c r="B183" s="45"/>
      <c r="C183" s="46"/>
      <c r="D183" s="46"/>
      <c r="E183" s="39" t="s">
        <v>6306</v>
      </c>
      <c r="F183" s="46"/>
      <c r="G183" s="46"/>
      <c r="H183" s="46"/>
      <c r="I183" s="46"/>
      <c r="J183" s="48"/>
    </row>
    <row r="184" ht="180">
      <c r="A184" s="37" t="s">
        <v>208</v>
      </c>
      <c r="B184" s="45"/>
      <c r="C184" s="46"/>
      <c r="D184" s="46"/>
      <c r="E184" s="49" t="s">
        <v>6307</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6308</v>
      </c>
      <c r="D186" s="37" t="s">
        <v>204</v>
      </c>
      <c r="E186" s="39" t="s">
        <v>6309</v>
      </c>
      <c r="F186" s="40" t="s">
        <v>227</v>
      </c>
      <c r="G186" s="41">
        <v>159.94200000000001</v>
      </c>
      <c r="H186" s="42">
        <v>0</v>
      </c>
      <c r="I186" s="43">
        <f>ROUND(G186*H186,P4)</f>
        <v>0</v>
      </c>
      <c r="J186" s="37"/>
      <c r="O186" s="44">
        <f>I186*0.21</f>
        <v>0</v>
      </c>
      <c r="P186">
        <v>3</v>
      </c>
    </row>
    <row r="187">
      <c r="A187" s="37" t="s">
        <v>207</v>
      </c>
      <c r="B187" s="45"/>
      <c r="C187" s="46"/>
      <c r="D187" s="46"/>
      <c r="E187" s="39" t="s">
        <v>6309</v>
      </c>
      <c r="F187" s="46"/>
      <c r="G187" s="46"/>
      <c r="H187" s="46"/>
      <c r="I187" s="46"/>
      <c r="J187" s="48"/>
    </row>
    <row r="188">
      <c r="A188" s="37" t="s">
        <v>210</v>
      </c>
      <c r="B188" s="45"/>
      <c r="C188" s="46"/>
      <c r="D188" s="46"/>
      <c r="E188" s="47" t="s">
        <v>204</v>
      </c>
      <c r="F188" s="46"/>
      <c r="G188" s="46"/>
      <c r="H188" s="46"/>
      <c r="I188" s="46"/>
      <c r="J188" s="48"/>
    </row>
    <row r="189" ht="45">
      <c r="A189" s="37" t="s">
        <v>202</v>
      </c>
      <c r="B189" s="37">
        <v>46</v>
      </c>
      <c r="C189" s="38" t="s">
        <v>6310</v>
      </c>
      <c r="D189" s="37" t="s">
        <v>204</v>
      </c>
      <c r="E189" s="39" t="s">
        <v>6311</v>
      </c>
      <c r="F189" s="40" t="s">
        <v>476</v>
      </c>
      <c r="G189" s="41">
        <v>0.17000000000000001</v>
      </c>
      <c r="H189" s="42">
        <v>0</v>
      </c>
      <c r="I189" s="43">
        <f>ROUND(G189*H189,P4)</f>
        <v>0</v>
      </c>
      <c r="J189" s="37"/>
      <c r="O189" s="44">
        <f>I189*0.21</f>
        <v>0</v>
      </c>
      <c r="P189">
        <v>3</v>
      </c>
    </row>
    <row r="190" ht="45">
      <c r="A190" s="37" t="s">
        <v>207</v>
      </c>
      <c r="B190" s="45"/>
      <c r="C190" s="46"/>
      <c r="D190" s="46"/>
      <c r="E190" s="39" t="s">
        <v>6312</v>
      </c>
      <c r="F190" s="46"/>
      <c r="G190" s="46"/>
      <c r="H190" s="46"/>
      <c r="I190" s="46"/>
      <c r="J190" s="48"/>
    </row>
    <row r="191" ht="105">
      <c r="A191" s="37" t="s">
        <v>208</v>
      </c>
      <c r="B191" s="45"/>
      <c r="C191" s="46"/>
      <c r="D191" s="46"/>
      <c r="E191" s="49" t="s">
        <v>6313</v>
      </c>
      <c r="F191" s="46"/>
      <c r="G191" s="46"/>
      <c r="H191" s="46"/>
      <c r="I191" s="46"/>
      <c r="J191" s="48"/>
    </row>
    <row r="192">
      <c r="A192" s="37" t="s">
        <v>210</v>
      </c>
      <c r="B192" s="45"/>
      <c r="C192" s="46"/>
      <c r="D192" s="46"/>
      <c r="E192" s="47" t="s">
        <v>204</v>
      </c>
      <c r="F192" s="46"/>
      <c r="G192" s="46"/>
      <c r="H192" s="46"/>
      <c r="I192" s="46"/>
      <c r="J192" s="48"/>
    </row>
    <row r="193">
      <c r="A193" s="37" t="s">
        <v>202</v>
      </c>
      <c r="B193" s="37">
        <v>47</v>
      </c>
      <c r="C193" s="38" t="s">
        <v>6314</v>
      </c>
      <c r="D193" s="37" t="s">
        <v>204</v>
      </c>
      <c r="E193" s="39" t="s">
        <v>6315</v>
      </c>
      <c r="F193" s="40" t="s">
        <v>227</v>
      </c>
      <c r="G193" s="41">
        <v>77.939999999999998</v>
      </c>
      <c r="H193" s="42">
        <v>0</v>
      </c>
      <c r="I193" s="43">
        <f>ROUND(G193*H193,P4)</f>
        <v>0</v>
      </c>
      <c r="J193" s="37"/>
      <c r="O193" s="44">
        <f>I193*0.21</f>
        <v>0</v>
      </c>
      <c r="P193">
        <v>3</v>
      </c>
    </row>
    <row r="194">
      <c r="A194" s="37" t="s">
        <v>207</v>
      </c>
      <c r="B194" s="45"/>
      <c r="C194" s="46"/>
      <c r="D194" s="46"/>
      <c r="E194" s="39" t="s">
        <v>6315</v>
      </c>
      <c r="F194" s="46"/>
      <c r="G194" s="46"/>
      <c r="H194" s="46"/>
      <c r="I194" s="46"/>
      <c r="J194" s="48"/>
    </row>
    <row r="195">
      <c r="A195" s="37" t="s">
        <v>210</v>
      </c>
      <c r="B195" s="45"/>
      <c r="C195" s="46"/>
      <c r="D195" s="46"/>
      <c r="E195" s="47" t="s">
        <v>204</v>
      </c>
      <c r="F195" s="46"/>
      <c r="G195" s="46"/>
      <c r="H195" s="46"/>
      <c r="I195" s="46"/>
      <c r="J195" s="48"/>
    </row>
    <row r="196" ht="30">
      <c r="A196" s="37" t="s">
        <v>202</v>
      </c>
      <c r="B196" s="37">
        <v>48</v>
      </c>
      <c r="C196" s="38" t="s">
        <v>6316</v>
      </c>
      <c r="D196" s="37" t="s">
        <v>204</v>
      </c>
      <c r="E196" s="39" t="s">
        <v>6317</v>
      </c>
      <c r="F196" s="40" t="s">
        <v>227</v>
      </c>
      <c r="G196" s="41">
        <v>48.631999999999998</v>
      </c>
      <c r="H196" s="42">
        <v>0</v>
      </c>
      <c r="I196" s="43">
        <f>ROUND(G196*H196,P4)</f>
        <v>0</v>
      </c>
      <c r="J196" s="37"/>
      <c r="O196" s="44">
        <f>I196*0.21</f>
        <v>0</v>
      </c>
      <c r="P196">
        <v>3</v>
      </c>
    </row>
    <row r="197" ht="30">
      <c r="A197" s="37" t="s">
        <v>207</v>
      </c>
      <c r="B197" s="45"/>
      <c r="C197" s="46"/>
      <c r="D197" s="46"/>
      <c r="E197" s="39" t="s">
        <v>6317</v>
      </c>
      <c r="F197" s="46"/>
      <c r="G197" s="46"/>
      <c r="H197" s="46"/>
      <c r="I197" s="46"/>
      <c r="J197" s="48"/>
    </row>
    <row r="198" ht="120">
      <c r="A198" s="37" t="s">
        <v>208</v>
      </c>
      <c r="B198" s="45"/>
      <c r="C198" s="46"/>
      <c r="D198" s="46"/>
      <c r="E198" s="49" t="s">
        <v>6318</v>
      </c>
      <c r="F198" s="46"/>
      <c r="G198" s="46"/>
      <c r="H198" s="46"/>
      <c r="I198" s="46"/>
      <c r="J198" s="48"/>
    </row>
    <row r="199" ht="30">
      <c r="A199" s="37" t="s">
        <v>210</v>
      </c>
      <c r="B199" s="45"/>
      <c r="C199" s="46"/>
      <c r="D199" s="46"/>
      <c r="E199" s="39" t="s">
        <v>6319</v>
      </c>
      <c r="F199" s="46"/>
      <c r="G199" s="46"/>
      <c r="H199" s="46"/>
      <c r="I199" s="46"/>
      <c r="J199" s="48"/>
    </row>
    <row r="200" ht="30">
      <c r="A200" s="37" t="s">
        <v>202</v>
      </c>
      <c r="B200" s="37">
        <v>49</v>
      </c>
      <c r="C200" s="38" t="s">
        <v>6320</v>
      </c>
      <c r="D200" s="37" t="s">
        <v>204</v>
      </c>
      <c r="E200" s="39" t="s">
        <v>6321</v>
      </c>
      <c r="F200" s="40" t="s">
        <v>227</v>
      </c>
      <c r="G200" s="41">
        <v>1230</v>
      </c>
      <c r="H200" s="42">
        <v>0</v>
      </c>
      <c r="I200" s="43">
        <f>ROUND(G200*H200,P4)</f>
        <v>0</v>
      </c>
      <c r="J200" s="37"/>
      <c r="O200" s="44">
        <f>I200*0.21</f>
        <v>0</v>
      </c>
      <c r="P200">
        <v>3</v>
      </c>
    </row>
    <row r="201" ht="30">
      <c r="A201" s="37" t="s">
        <v>207</v>
      </c>
      <c r="B201" s="45"/>
      <c r="C201" s="46"/>
      <c r="D201" s="46"/>
      <c r="E201" s="39" t="s">
        <v>6321</v>
      </c>
      <c r="F201" s="46"/>
      <c r="G201" s="46"/>
      <c r="H201" s="46"/>
      <c r="I201" s="46"/>
      <c r="J201" s="48"/>
    </row>
    <row r="202" ht="45">
      <c r="A202" s="37" t="s">
        <v>208</v>
      </c>
      <c r="B202" s="45"/>
      <c r="C202" s="46"/>
      <c r="D202" s="46"/>
      <c r="E202" s="49" t="s">
        <v>6322</v>
      </c>
      <c r="F202" s="46"/>
      <c r="G202" s="46"/>
      <c r="H202" s="46"/>
      <c r="I202" s="46"/>
      <c r="J202" s="48"/>
    </row>
    <row r="203" ht="45">
      <c r="A203" s="37" t="s">
        <v>210</v>
      </c>
      <c r="B203" s="45"/>
      <c r="C203" s="46"/>
      <c r="D203" s="46"/>
      <c r="E203" s="39" t="s">
        <v>6323</v>
      </c>
      <c r="F203" s="46"/>
      <c r="G203" s="46"/>
      <c r="H203" s="46"/>
      <c r="I203" s="46"/>
      <c r="J203" s="48"/>
    </row>
    <row r="204" ht="45">
      <c r="A204" s="37" t="s">
        <v>202</v>
      </c>
      <c r="B204" s="37">
        <v>50</v>
      </c>
      <c r="C204" s="38" t="s">
        <v>6324</v>
      </c>
      <c r="D204" s="37" t="s">
        <v>204</v>
      </c>
      <c r="E204" s="39" t="s">
        <v>6325</v>
      </c>
      <c r="F204" s="40" t="s">
        <v>492</v>
      </c>
      <c r="G204" s="41">
        <v>35</v>
      </c>
      <c r="H204" s="42">
        <v>0</v>
      </c>
      <c r="I204" s="43">
        <f>ROUND(G204*H204,P4)</f>
        <v>0</v>
      </c>
      <c r="J204" s="37"/>
      <c r="O204" s="44">
        <f>I204*0.21</f>
        <v>0</v>
      </c>
      <c r="P204">
        <v>3</v>
      </c>
    </row>
    <row r="205" ht="45">
      <c r="A205" s="37" t="s">
        <v>207</v>
      </c>
      <c r="B205" s="45"/>
      <c r="C205" s="46"/>
      <c r="D205" s="46"/>
      <c r="E205" s="39" t="s">
        <v>6325</v>
      </c>
      <c r="F205" s="46"/>
      <c r="G205" s="46"/>
      <c r="H205" s="46"/>
      <c r="I205" s="46"/>
      <c r="J205" s="48"/>
    </row>
    <row r="206" ht="60">
      <c r="A206" s="37" t="s">
        <v>208</v>
      </c>
      <c r="B206" s="45"/>
      <c r="C206" s="46"/>
      <c r="D206" s="46"/>
      <c r="E206" s="49" t="s">
        <v>6326</v>
      </c>
      <c r="F206" s="46"/>
      <c r="G206" s="46"/>
      <c r="H206" s="46"/>
      <c r="I206" s="46"/>
      <c r="J206" s="48"/>
    </row>
    <row r="207" ht="150">
      <c r="A207" s="37" t="s">
        <v>210</v>
      </c>
      <c r="B207" s="45"/>
      <c r="C207" s="46"/>
      <c r="D207" s="46"/>
      <c r="E207" s="39" t="s">
        <v>6327</v>
      </c>
      <c r="F207" s="46"/>
      <c r="G207" s="46"/>
      <c r="H207" s="46"/>
      <c r="I207" s="46"/>
      <c r="J207" s="48"/>
    </row>
    <row r="208" ht="45">
      <c r="A208" s="37" t="s">
        <v>202</v>
      </c>
      <c r="B208" s="37">
        <v>51</v>
      </c>
      <c r="C208" s="38" t="s">
        <v>6328</v>
      </c>
      <c r="D208" s="37" t="s">
        <v>204</v>
      </c>
      <c r="E208" s="39" t="s">
        <v>6279</v>
      </c>
      <c r="F208" s="40" t="s">
        <v>206</v>
      </c>
      <c r="G208" s="41">
        <v>1</v>
      </c>
      <c r="H208" s="42">
        <v>0</v>
      </c>
      <c r="I208" s="43">
        <f>ROUND(G208*H208,P4)</f>
        <v>0</v>
      </c>
      <c r="J208" s="37"/>
      <c r="O208" s="44">
        <f>I208*0.21</f>
        <v>0</v>
      </c>
      <c r="P208">
        <v>3</v>
      </c>
    </row>
    <row r="209" ht="45">
      <c r="A209" s="37" t="s">
        <v>207</v>
      </c>
      <c r="B209" s="45"/>
      <c r="C209" s="46"/>
      <c r="D209" s="46"/>
      <c r="E209" s="39" t="s">
        <v>6329</v>
      </c>
      <c r="F209" s="46"/>
      <c r="G209" s="46"/>
      <c r="H209" s="46"/>
      <c r="I209" s="46"/>
      <c r="J209" s="48"/>
    </row>
    <row r="210" ht="60">
      <c r="A210" s="37" t="s">
        <v>208</v>
      </c>
      <c r="B210" s="45"/>
      <c r="C210" s="46"/>
      <c r="D210" s="46"/>
      <c r="E210" s="49" t="s">
        <v>6330</v>
      </c>
      <c r="F210" s="46"/>
      <c r="G210" s="46"/>
      <c r="H210" s="46"/>
      <c r="I210" s="46"/>
      <c r="J210" s="48"/>
    </row>
    <row r="211" ht="105">
      <c r="A211" s="37" t="s">
        <v>210</v>
      </c>
      <c r="B211" s="45"/>
      <c r="C211" s="46"/>
      <c r="D211" s="46"/>
      <c r="E211" s="39" t="s">
        <v>6331</v>
      </c>
      <c r="F211" s="46"/>
      <c r="G211" s="46"/>
      <c r="H211" s="46"/>
      <c r="I211" s="46"/>
      <c r="J211" s="48"/>
    </row>
    <row r="212">
      <c r="A212" s="37" t="s">
        <v>202</v>
      </c>
      <c r="B212" s="37">
        <v>52</v>
      </c>
      <c r="C212" s="38" t="s">
        <v>6332</v>
      </c>
      <c r="D212" s="37" t="s">
        <v>204</v>
      </c>
      <c r="E212" s="39" t="s">
        <v>6333</v>
      </c>
      <c r="F212" s="40" t="s">
        <v>227</v>
      </c>
      <c r="G212" s="41">
        <v>73.280000000000001</v>
      </c>
      <c r="H212" s="42">
        <v>0</v>
      </c>
      <c r="I212" s="43">
        <f>ROUND(G212*H212,P4)</f>
        <v>0</v>
      </c>
      <c r="J212" s="37"/>
      <c r="O212" s="44">
        <f>I212*0.21</f>
        <v>0</v>
      </c>
      <c r="P212">
        <v>3</v>
      </c>
    </row>
    <row r="213">
      <c r="A213" s="37" t="s">
        <v>207</v>
      </c>
      <c r="B213" s="45"/>
      <c r="C213" s="46"/>
      <c r="D213" s="46"/>
      <c r="E213" s="39" t="s">
        <v>6333</v>
      </c>
      <c r="F213" s="46"/>
      <c r="G213" s="46"/>
      <c r="H213" s="46"/>
      <c r="I213" s="46"/>
      <c r="J213" s="48"/>
    </row>
    <row r="214" ht="270">
      <c r="A214" s="37" t="s">
        <v>208</v>
      </c>
      <c r="B214" s="45"/>
      <c r="C214" s="46"/>
      <c r="D214" s="46"/>
      <c r="E214" s="49" t="s">
        <v>6334</v>
      </c>
      <c r="F214" s="46"/>
      <c r="G214" s="46"/>
      <c r="H214" s="46"/>
      <c r="I214" s="46"/>
      <c r="J214" s="48"/>
    </row>
    <row r="215" ht="105">
      <c r="A215" s="37" t="s">
        <v>210</v>
      </c>
      <c r="B215" s="45"/>
      <c r="C215" s="46"/>
      <c r="D215" s="46"/>
      <c r="E215" s="39" t="s">
        <v>6335</v>
      </c>
      <c r="F215" s="46"/>
      <c r="G215" s="46"/>
      <c r="H215" s="46"/>
      <c r="I215" s="46"/>
      <c r="J215" s="48"/>
    </row>
    <row r="216" ht="30">
      <c r="A216" s="37" t="s">
        <v>202</v>
      </c>
      <c r="B216" s="37">
        <v>53</v>
      </c>
      <c r="C216" s="38" t="s">
        <v>6336</v>
      </c>
      <c r="D216" s="37" t="s">
        <v>204</v>
      </c>
      <c r="E216" s="39" t="s">
        <v>6337</v>
      </c>
      <c r="F216" s="40" t="s">
        <v>227</v>
      </c>
      <c r="G216" s="41">
        <v>48.948</v>
      </c>
      <c r="H216" s="42">
        <v>0</v>
      </c>
      <c r="I216" s="43">
        <f>ROUND(G216*H216,P4)</f>
        <v>0</v>
      </c>
      <c r="J216" s="37"/>
      <c r="O216" s="44">
        <f>I216*0.21</f>
        <v>0</v>
      </c>
      <c r="P216">
        <v>3</v>
      </c>
    </row>
    <row r="217" ht="30">
      <c r="A217" s="37" t="s">
        <v>207</v>
      </c>
      <c r="B217" s="45"/>
      <c r="C217" s="46"/>
      <c r="D217" s="46"/>
      <c r="E217" s="39" t="s">
        <v>6337</v>
      </c>
      <c r="F217" s="46"/>
      <c r="G217" s="46"/>
      <c r="H217" s="46"/>
      <c r="I217" s="46"/>
      <c r="J217" s="48"/>
    </row>
    <row r="218" ht="60">
      <c r="A218" s="37" t="s">
        <v>208</v>
      </c>
      <c r="B218" s="45"/>
      <c r="C218" s="46"/>
      <c r="D218" s="46"/>
      <c r="E218" s="49" t="s">
        <v>6338</v>
      </c>
      <c r="F218" s="46"/>
      <c r="G218" s="46"/>
      <c r="H218" s="46"/>
      <c r="I218" s="46"/>
      <c r="J218" s="48"/>
    </row>
    <row r="219" ht="90">
      <c r="A219" s="37" t="s">
        <v>210</v>
      </c>
      <c r="B219" s="45"/>
      <c r="C219" s="46"/>
      <c r="D219" s="46"/>
      <c r="E219" s="39" t="s">
        <v>6339</v>
      </c>
      <c r="F219" s="46"/>
      <c r="G219" s="46"/>
      <c r="H219" s="46"/>
      <c r="I219" s="46"/>
      <c r="J219" s="48"/>
    </row>
    <row r="220" ht="30">
      <c r="A220" s="37" t="s">
        <v>202</v>
      </c>
      <c r="B220" s="37">
        <v>54</v>
      </c>
      <c r="C220" s="38" t="s">
        <v>6340</v>
      </c>
      <c r="D220" s="37" t="s">
        <v>204</v>
      </c>
      <c r="E220" s="39" t="s">
        <v>6341</v>
      </c>
      <c r="F220" s="40" t="s">
        <v>217</v>
      </c>
      <c r="G220" s="41">
        <v>215.96000000000001</v>
      </c>
      <c r="H220" s="42">
        <v>0</v>
      </c>
      <c r="I220" s="43">
        <f>ROUND(G220*H220,P4)</f>
        <v>0</v>
      </c>
      <c r="J220" s="37"/>
      <c r="O220" s="44">
        <f>I220*0.21</f>
        <v>0</v>
      </c>
      <c r="P220">
        <v>3</v>
      </c>
    </row>
    <row r="221" ht="30">
      <c r="A221" s="37" t="s">
        <v>207</v>
      </c>
      <c r="B221" s="45"/>
      <c r="C221" s="46"/>
      <c r="D221" s="46"/>
      <c r="E221" s="39" t="s">
        <v>6341</v>
      </c>
      <c r="F221" s="46"/>
      <c r="G221" s="46"/>
      <c r="H221" s="46"/>
      <c r="I221" s="46"/>
      <c r="J221" s="48"/>
    </row>
    <row r="222" ht="75">
      <c r="A222" s="37" t="s">
        <v>208</v>
      </c>
      <c r="B222" s="45"/>
      <c r="C222" s="46"/>
      <c r="D222" s="46"/>
      <c r="E222" s="49" t="s">
        <v>6342</v>
      </c>
      <c r="F222" s="46"/>
      <c r="G222" s="46"/>
      <c r="H222" s="46"/>
      <c r="I222" s="46"/>
      <c r="J222" s="48"/>
    </row>
    <row r="223" ht="105">
      <c r="A223" s="37" t="s">
        <v>210</v>
      </c>
      <c r="B223" s="45"/>
      <c r="C223" s="46"/>
      <c r="D223" s="46"/>
      <c r="E223" s="39" t="s">
        <v>6343</v>
      </c>
      <c r="F223" s="46"/>
      <c r="G223" s="46"/>
      <c r="H223" s="46"/>
      <c r="I223" s="46"/>
      <c r="J223" s="48"/>
    </row>
    <row r="224">
      <c r="A224" s="37" t="s">
        <v>202</v>
      </c>
      <c r="B224" s="37">
        <v>55</v>
      </c>
      <c r="C224" s="38" t="s">
        <v>6344</v>
      </c>
      <c r="D224" s="37" t="s">
        <v>204</v>
      </c>
      <c r="E224" s="39" t="s">
        <v>6345</v>
      </c>
      <c r="F224" s="40" t="s">
        <v>492</v>
      </c>
      <c r="G224" s="41">
        <v>864.27599999999995</v>
      </c>
      <c r="H224" s="42">
        <v>0</v>
      </c>
      <c r="I224" s="43">
        <f>ROUND(G224*H224,P4)</f>
        <v>0</v>
      </c>
      <c r="J224" s="37"/>
      <c r="O224" s="44">
        <f>I224*0.21</f>
        <v>0</v>
      </c>
      <c r="P224">
        <v>3</v>
      </c>
    </row>
    <row r="225">
      <c r="A225" s="37" t="s">
        <v>207</v>
      </c>
      <c r="B225" s="45"/>
      <c r="C225" s="46"/>
      <c r="D225" s="46"/>
      <c r="E225" s="39" t="s">
        <v>6345</v>
      </c>
      <c r="F225" s="46"/>
      <c r="G225" s="46"/>
      <c r="H225" s="46"/>
      <c r="I225" s="46"/>
      <c r="J225" s="48"/>
    </row>
    <row r="226" ht="240">
      <c r="A226" s="37" t="s">
        <v>208</v>
      </c>
      <c r="B226" s="45"/>
      <c r="C226" s="46"/>
      <c r="D226" s="46"/>
      <c r="E226" s="49" t="s">
        <v>6346</v>
      </c>
      <c r="F226" s="46"/>
      <c r="G226" s="46"/>
      <c r="H226" s="46"/>
      <c r="I226" s="46"/>
      <c r="J226" s="48"/>
    </row>
    <row r="227">
      <c r="A227" s="37" t="s">
        <v>210</v>
      </c>
      <c r="B227" s="45"/>
      <c r="C227" s="46"/>
      <c r="D227" s="46"/>
      <c r="E227" s="47" t="s">
        <v>204</v>
      </c>
      <c r="F227" s="46"/>
      <c r="G227" s="46"/>
      <c r="H227" s="46"/>
      <c r="I227" s="46"/>
      <c r="J227" s="48"/>
    </row>
    <row r="228">
      <c r="A228" s="31" t="s">
        <v>199</v>
      </c>
      <c r="B228" s="32"/>
      <c r="C228" s="33" t="s">
        <v>420</v>
      </c>
      <c r="D228" s="34"/>
      <c r="E228" s="31" t="s">
        <v>3096</v>
      </c>
      <c r="F228" s="34"/>
      <c r="G228" s="34"/>
      <c r="H228" s="34"/>
      <c r="I228" s="35">
        <f>SUMIFS(I229:I267,A229:A267,"P")</f>
        <v>0</v>
      </c>
      <c r="J228" s="36"/>
    </row>
    <row r="229">
      <c r="A229" s="37" t="s">
        <v>202</v>
      </c>
      <c r="B229" s="37">
        <v>56</v>
      </c>
      <c r="C229" s="38" t="s">
        <v>6347</v>
      </c>
      <c r="D229" s="37" t="s">
        <v>204</v>
      </c>
      <c r="E229" s="39" t="s">
        <v>6348</v>
      </c>
      <c r="F229" s="40" t="s">
        <v>492</v>
      </c>
      <c r="G229" s="41">
        <v>264.53800000000001</v>
      </c>
      <c r="H229" s="42">
        <v>0</v>
      </c>
      <c r="I229" s="43">
        <f>ROUND(G229*H229,P4)</f>
        <v>0</v>
      </c>
      <c r="J229" s="37"/>
      <c r="O229" s="44">
        <f>I229*0.21</f>
        <v>0</v>
      </c>
      <c r="P229">
        <v>3</v>
      </c>
    </row>
    <row r="230">
      <c r="A230" s="37" t="s">
        <v>207</v>
      </c>
      <c r="B230" s="45"/>
      <c r="C230" s="46"/>
      <c r="D230" s="46"/>
      <c r="E230" s="39" t="s">
        <v>6348</v>
      </c>
      <c r="F230" s="46"/>
      <c r="G230" s="46"/>
      <c r="H230" s="46"/>
      <c r="I230" s="46"/>
      <c r="J230" s="48"/>
    </row>
    <row r="231" ht="409.5">
      <c r="A231" s="37" t="s">
        <v>208</v>
      </c>
      <c r="B231" s="45"/>
      <c r="C231" s="46"/>
      <c r="D231" s="46"/>
      <c r="E231" s="49" t="s">
        <v>6349</v>
      </c>
      <c r="F231" s="46"/>
      <c r="G231" s="46"/>
      <c r="H231" s="46"/>
      <c r="I231" s="46"/>
      <c r="J231" s="48"/>
    </row>
    <row r="232">
      <c r="A232" s="37" t="s">
        <v>210</v>
      </c>
      <c r="B232" s="45"/>
      <c r="C232" s="46"/>
      <c r="D232" s="46"/>
      <c r="E232" s="47" t="s">
        <v>204</v>
      </c>
      <c r="F232" s="46"/>
      <c r="G232" s="46"/>
      <c r="H232" s="46"/>
      <c r="I232" s="46"/>
      <c r="J232" s="48"/>
    </row>
    <row r="233" ht="30">
      <c r="A233" s="37" t="s">
        <v>202</v>
      </c>
      <c r="B233" s="37">
        <v>57</v>
      </c>
      <c r="C233" s="38" t="s">
        <v>6350</v>
      </c>
      <c r="D233" s="37" t="s">
        <v>204</v>
      </c>
      <c r="E233" s="39" t="s">
        <v>6351</v>
      </c>
      <c r="F233" s="40" t="s">
        <v>227</v>
      </c>
      <c r="G233" s="41">
        <v>2431.4259999999999</v>
      </c>
      <c r="H233" s="42">
        <v>0</v>
      </c>
      <c r="I233" s="43">
        <f>ROUND(G233*H233,P4)</f>
        <v>0</v>
      </c>
      <c r="J233" s="37"/>
      <c r="O233" s="44">
        <f>I233*0.21</f>
        <v>0</v>
      </c>
      <c r="P233">
        <v>3</v>
      </c>
    </row>
    <row r="234" ht="30">
      <c r="A234" s="37" t="s">
        <v>207</v>
      </c>
      <c r="B234" s="45"/>
      <c r="C234" s="46"/>
      <c r="D234" s="46"/>
      <c r="E234" s="39" t="s">
        <v>6351</v>
      </c>
      <c r="F234" s="46"/>
      <c r="G234" s="46"/>
      <c r="H234" s="46"/>
      <c r="I234" s="46"/>
      <c r="J234" s="48"/>
    </row>
    <row r="235" ht="409.5">
      <c r="A235" s="37" t="s">
        <v>208</v>
      </c>
      <c r="B235" s="45"/>
      <c r="C235" s="46"/>
      <c r="D235" s="46"/>
      <c r="E235" s="49" t="s">
        <v>6352</v>
      </c>
      <c r="F235" s="46"/>
      <c r="G235" s="46"/>
      <c r="H235" s="46"/>
      <c r="I235" s="46"/>
      <c r="J235" s="48"/>
    </row>
    <row r="236">
      <c r="A236" s="37" t="s">
        <v>210</v>
      </c>
      <c r="B236" s="45"/>
      <c r="C236" s="46"/>
      <c r="D236" s="46"/>
      <c r="E236" s="47" t="s">
        <v>204</v>
      </c>
      <c r="F236" s="46"/>
      <c r="G236" s="46"/>
      <c r="H236" s="46"/>
      <c r="I236" s="46"/>
      <c r="J236" s="48"/>
    </row>
    <row r="237" ht="30">
      <c r="A237" s="37" t="s">
        <v>202</v>
      </c>
      <c r="B237" s="37">
        <v>58</v>
      </c>
      <c r="C237" s="38" t="s">
        <v>6353</v>
      </c>
      <c r="D237" s="37" t="s">
        <v>204</v>
      </c>
      <c r="E237" s="39" t="s">
        <v>6354</v>
      </c>
      <c r="F237" s="40" t="s">
        <v>227</v>
      </c>
      <c r="G237" s="41">
        <v>2431.4259999999999</v>
      </c>
      <c r="H237" s="42">
        <v>0</v>
      </c>
      <c r="I237" s="43">
        <f>ROUND(G237*H237,P4)</f>
        <v>0</v>
      </c>
      <c r="J237" s="37"/>
      <c r="O237" s="44">
        <f>I237*0.21</f>
        <v>0</v>
      </c>
      <c r="P237">
        <v>3</v>
      </c>
    </row>
    <row r="238" ht="30">
      <c r="A238" s="37" t="s">
        <v>207</v>
      </c>
      <c r="B238" s="45"/>
      <c r="C238" s="46"/>
      <c r="D238" s="46"/>
      <c r="E238" s="39" t="s">
        <v>6354</v>
      </c>
      <c r="F238" s="46"/>
      <c r="G238" s="46"/>
      <c r="H238" s="46"/>
      <c r="I238" s="46"/>
      <c r="J238" s="48"/>
    </row>
    <row r="239">
      <c r="A239" s="37" t="s">
        <v>210</v>
      </c>
      <c r="B239" s="45"/>
      <c r="C239" s="46"/>
      <c r="D239" s="46"/>
      <c r="E239" s="47" t="s">
        <v>204</v>
      </c>
      <c r="F239" s="46"/>
      <c r="G239" s="46"/>
      <c r="H239" s="46"/>
      <c r="I239" s="46"/>
      <c r="J239" s="48"/>
    </row>
    <row r="240" ht="30">
      <c r="A240" s="37" t="s">
        <v>202</v>
      </c>
      <c r="B240" s="37">
        <v>59</v>
      </c>
      <c r="C240" s="38" t="s">
        <v>6355</v>
      </c>
      <c r="D240" s="37" t="s">
        <v>204</v>
      </c>
      <c r="E240" s="39" t="s">
        <v>6356</v>
      </c>
      <c r="F240" s="40" t="s">
        <v>227</v>
      </c>
      <c r="G240" s="41">
        <v>596.904</v>
      </c>
      <c r="H240" s="42">
        <v>0</v>
      </c>
      <c r="I240" s="43">
        <f>ROUND(G240*H240,P4)</f>
        <v>0</v>
      </c>
      <c r="J240" s="37"/>
      <c r="O240" s="44">
        <f>I240*0.21</f>
        <v>0</v>
      </c>
      <c r="P240">
        <v>3</v>
      </c>
    </row>
    <row r="241" ht="30">
      <c r="A241" s="37" t="s">
        <v>207</v>
      </c>
      <c r="B241" s="45"/>
      <c r="C241" s="46"/>
      <c r="D241" s="46"/>
      <c r="E241" s="39" t="s">
        <v>6356</v>
      </c>
      <c r="F241" s="46"/>
      <c r="G241" s="46"/>
      <c r="H241" s="46"/>
      <c r="I241" s="46"/>
      <c r="J241" s="48"/>
    </row>
    <row r="242" ht="30">
      <c r="A242" s="37" t="s">
        <v>208</v>
      </c>
      <c r="B242" s="45"/>
      <c r="C242" s="46"/>
      <c r="D242" s="46"/>
      <c r="E242" s="49" t="s">
        <v>6357</v>
      </c>
      <c r="F242" s="46"/>
      <c r="G242" s="46"/>
      <c r="H242" s="46"/>
      <c r="I242" s="46"/>
      <c r="J242" s="48"/>
    </row>
    <row r="243">
      <c r="A243" s="37" t="s">
        <v>210</v>
      </c>
      <c r="B243" s="45"/>
      <c r="C243" s="46"/>
      <c r="D243" s="46"/>
      <c r="E243" s="47" t="s">
        <v>204</v>
      </c>
      <c r="F243" s="46"/>
      <c r="G243" s="46"/>
      <c r="H243" s="46"/>
      <c r="I243" s="46"/>
      <c r="J243" s="48"/>
    </row>
    <row r="244" ht="30">
      <c r="A244" s="37" t="s">
        <v>202</v>
      </c>
      <c r="B244" s="37">
        <v>60</v>
      </c>
      <c r="C244" s="38" t="s">
        <v>6358</v>
      </c>
      <c r="D244" s="37" t="s">
        <v>204</v>
      </c>
      <c r="E244" s="39" t="s">
        <v>6359</v>
      </c>
      <c r="F244" s="40" t="s">
        <v>476</v>
      </c>
      <c r="G244" s="41">
        <v>42.073</v>
      </c>
      <c r="H244" s="42">
        <v>0</v>
      </c>
      <c r="I244" s="43">
        <f>ROUND(G244*H244,P4)</f>
        <v>0</v>
      </c>
      <c r="J244" s="37"/>
      <c r="O244" s="44">
        <f>I244*0.21</f>
        <v>0</v>
      </c>
      <c r="P244">
        <v>3</v>
      </c>
    </row>
    <row r="245" ht="30">
      <c r="A245" s="37" t="s">
        <v>207</v>
      </c>
      <c r="B245" s="45"/>
      <c r="C245" s="46"/>
      <c r="D245" s="46"/>
      <c r="E245" s="39" t="s">
        <v>6359</v>
      </c>
      <c r="F245" s="46"/>
      <c r="G245" s="46"/>
      <c r="H245" s="46"/>
      <c r="I245" s="46"/>
      <c r="J245" s="48"/>
    </row>
    <row r="246" ht="180">
      <c r="A246" s="37" t="s">
        <v>208</v>
      </c>
      <c r="B246" s="45"/>
      <c r="C246" s="46"/>
      <c r="D246" s="46"/>
      <c r="E246" s="49" t="s">
        <v>6360</v>
      </c>
      <c r="F246" s="46"/>
      <c r="G246" s="46"/>
      <c r="H246" s="46"/>
      <c r="I246" s="46"/>
      <c r="J246" s="48"/>
    </row>
    <row r="247">
      <c r="A247" s="37" t="s">
        <v>210</v>
      </c>
      <c r="B247" s="45"/>
      <c r="C247" s="46"/>
      <c r="D247" s="46"/>
      <c r="E247" s="47" t="s">
        <v>204</v>
      </c>
      <c r="F247" s="46"/>
      <c r="G247" s="46"/>
      <c r="H247" s="46"/>
      <c r="I247" s="46"/>
      <c r="J247" s="48"/>
    </row>
    <row r="248" ht="45">
      <c r="A248" s="37" t="s">
        <v>202</v>
      </c>
      <c r="B248" s="37">
        <v>61</v>
      </c>
      <c r="C248" s="38" t="s">
        <v>6361</v>
      </c>
      <c r="D248" s="37" t="s">
        <v>204</v>
      </c>
      <c r="E248" s="39" t="s">
        <v>6362</v>
      </c>
      <c r="F248" s="40" t="s">
        <v>492</v>
      </c>
      <c r="G248" s="41">
        <v>222.40000000000001</v>
      </c>
      <c r="H248" s="42">
        <v>0</v>
      </c>
      <c r="I248" s="43">
        <f>ROUND(G248*H248,P4)</f>
        <v>0</v>
      </c>
      <c r="J248" s="37"/>
      <c r="O248" s="44">
        <f>I248*0.21</f>
        <v>0</v>
      </c>
      <c r="P248">
        <v>3</v>
      </c>
    </row>
    <row r="249" ht="45">
      <c r="A249" s="37" t="s">
        <v>207</v>
      </c>
      <c r="B249" s="45"/>
      <c r="C249" s="46"/>
      <c r="D249" s="46"/>
      <c r="E249" s="39" t="s">
        <v>6362</v>
      </c>
      <c r="F249" s="46"/>
      <c r="G249" s="46"/>
      <c r="H249" s="46"/>
      <c r="I249" s="46"/>
      <c r="J249" s="48"/>
    </row>
    <row r="250" ht="409.5">
      <c r="A250" s="37" t="s">
        <v>208</v>
      </c>
      <c r="B250" s="45"/>
      <c r="C250" s="46"/>
      <c r="D250" s="46"/>
      <c r="E250" s="49" t="s">
        <v>6363</v>
      </c>
      <c r="F250" s="46"/>
      <c r="G250" s="46"/>
      <c r="H250" s="46"/>
      <c r="I250" s="46"/>
      <c r="J250" s="48"/>
    </row>
    <row r="251" ht="150">
      <c r="A251" s="37" t="s">
        <v>210</v>
      </c>
      <c r="B251" s="45"/>
      <c r="C251" s="46"/>
      <c r="D251" s="46"/>
      <c r="E251" s="39" t="s">
        <v>6327</v>
      </c>
      <c r="F251" s="46"/>
      <c r="G251" s="46"/>
      <c r="H251" s="46"/>
      <c r="I251" s="46"/>
      <c r="J251" s="48"/>
    </row>
    <row r="252" ht="45">
      <c r="A252" s="37" t="s">
        <v>202</v>
      </c>
      <c r="B252" s="37">
        <v>62</v>
      </c>
      <c r="C252" s="38" t="s">
        <v>6364</v>
      </c>
      <c r="D252" s="37" t="s">
        <v>204</v>
      </c>
      <c r="E252" s="39" t="s">
        <v>6365</v>
      </c>
      <c r="F252" s="40" t="s">
        <v>492</v>
      </c>
      <c r="G252" s="41">
        <v>3.4020000000000001</v>
      </c>
      <c r="H252" s="42">
        <v>0</v>
      </c>
      <c r="I252" s="43">
        <f>ROUND(G252*H252,P4)</f>
        <v>0</v>
      </c>
      <c r="J252" s="37"/>
      <c r="O252" s="44">
        <f>I252*0.21</f>
        <v>0</v>
      </c>
      <c r="P252">
        <v>3</v>
      </c>
    </row>
    <row r="253" ht="45">
      <c r="A253" s="37" t="s">
        <v>207</v>
      </c>
      <c r="B253" s="45"/>
      <c r="C253" s="46"/>
      <c r="D253" s="46"/>
      <c r="E253" s="39" t="s">
        <v>6365</v>
      </c>
      <c r="F253" s="46"/>
      <c r="G253" s="46"/>
      <c r="H253" s="46"/>
      <c r="I253" s="46"/>
      <c r="J253" s="48"/>
    </row>
    <row r="254" ht="75">
      <c r="A254" s="37" t="s">
        <v>208</v>
      </c>
      <c r="B254" s="45"/>
      <c r="C254" s="46"/>
      <c r="D254" s="46"/>
      <c r="E254" s="49" t="s">
        <v>6366</v>
      </c>
      <c r="F254" s="46"/>
      <c r="G254" s="46"/>
      <c r="H254" s="46"/>
      <c r="I254" s="46"/>
      <c r="J254" s="48"/>
    </row>
    <row r="255" ht="150">
      <c r="A255" s="37" t="s">
        <v>210</v>
      </c>
      <c r="B255" s="45"/>
      <c r="C255" s="46"/>
      <c r="D255" s="46"/>
      <c r="E255" s="39" t="s">
        <v>6327</v>
      </c>
      <c r="F255" s="46"/>
      <c r="G255" s="46"/>
      <c r="H255" s="46"/>
      <c r="I255" s="46"/>
      <c r="J255" s="48"/>
    </row>
    <row r="256" ht="45">
      <c r="A256" s="37" t="s">
        <v>202</v>
      </c>
      <c r="B256" s="37">
        <v>63</v>
      </c>
      <c r="C256" s="38" t="s">
        <v>6367</v>
      </c>
      <c r="D256" s="37" t="s">
        <v>204</v>
      </c>
      <c r="E256" s="39" t="s">
        <v>6368</v>
      </c>
      <c r="F256" s="40" t="s">
        <v>492</v>
      </c>
      <c r="G256" s="41">
        <v>114.40000000000001</v>
      </c>
      <c r="H256" s="42">
        <v>0</v>
      </c>
      <c r="I256" s="43">
        <f>ROUND(G256*H256,P4)</f>
        <v>0</v>
      </c>
      <c r="J256" s="37"/>
      <c r="O256" s="44">
        <f>I256*0.21</f>
        <v>0</v>
      </c>
      <c r="P256">
        <v>3</v>
      </c>
    </row>
    <row r="257" ht="45">
      <c r="A257" s="37" t="s">
        <v>207</v>
      </c>
      <c r="B257" s="45"/>
      <c r="C257" s="46"/>
      <c r="D257" s="46"/>
      <c r="E257" s="39" t="s">
        <v>6368</v>
      </c>
      <c r="F257" s="46"/>
      <c r="G257" s="46"/>
      <c r="H257" s="46"/>
      <c r="I257" s="46"/>
      <c r="J257" s="48"/>
    </row>
    <row r="258" ht="135">
      <c r="A258" s="37" t="s">
        <v>208</v>
      </c>
      <c r="B258" s="45"/>
      <c r="C258" s="46"/>
      <c r="D258" s="46"/>
      <c r="E258" s="49" t="s">
        <v>6369</v>
      </c>
      <c r="F258" s="46"/>
      <c r="G258" s="46"/>
      <c r="H258" s="46"/>
      <c r="I258" s="46"/>
      <c r="J258" s="48"/>
    </row>
    <row r="259" ht="150">
      <c r="A259" s="37" t="s">
        <v>210</v>
      </c>
      <c r="B259" s="45"/>
      <c r="C259" s="46"/>
      <c r="D259" s="46"/>
      <c r="E259" s="39" t="s">
        <v>6327</v>
      </c>
      <c r="F259" s="46"/>
      <c r="G259" s="46"/>
      <c r="H259" s="46"/>
      <c r="I259" s="46"/>
      <c r="J259" s="48"/>
    </row>
    <row r="260" ht="45">
      <c r="A260" s="37" t="s">
        <v>202</v>
      </c>
      <c r="B260" s="37">
        <v>64</v>
      </c>
      <c r="C260" s="38" t="s">
        <v>6370</v>
      </c>
      <c r="D260" s="37" t="s">
        <v>204</v>
      </c>
      <c r="E260" s="39" t="s">
        <v>6371</v>
      </c>
      <c r="F260" s="40" t="s">
        <v>492</v>
      </c>
      <c r="G260" s="41">
        <v>146.874</v>
      </c>
      <c r="H260" s="42">
        <v>0</v>
      </c>
      <c r="I260" s="43">
        <f>ROUND(G260*H260,P4)</f>
        <v>0</v>
      </c>
      <c r="J260" s="37"/>
      <c r="O260" s="44">
        <f>I260*0.21</f>
        <v>0</v>
      </c>
      <c r="P260">
        <v>3</v>
      </c>
    </row>
    <row r="261" ht="45">
      <c r="A261" s="37" t="s">
        <v>207</v>
      </c>
      <c r="B261" s="45"/>
      <c r="C261" s="46"/>
      <c r="D261" s="46"/>
      <c r="E261" s="39" t="s">
        <v>6371</v>
      </c>
      <c r="F261" s="46"/>
      <c r="G261" s="46"/>
      <c r="H261" s="46"/>
      <c r="I261" s="46"/>
      <c r="J261" s="48"/>
    </row>
    <row r="262" ht="105">
      <c r="A262" s="37" t="s">
        <v>208</v>
      </c>
      <c r="B262" s="45"/>
      <c r="C262" s="46"/>
      <c r="D262" s="46"/>
      <c r="E262" s="49" t="s">
        <v>6372</v>
      </c>
      <c r="F262" s="46"/>
      <c r="G262" s="46"/>
      <c r="H262" s="46"/>
      <c r="I262" s="46"/>
      <c r="J262" s="48"/>
    </row>
    <row r="263" ht="150">
      <c r="A263" s="37" t="s">
        <v>210</v>
      </c>
      <c r="B263" s="45"/>
      <c r="C263" s="46"/>
      <c r="D263" s="46"/>
      <c r="E263" s="39" t="s">
        <v>6327</v>
      </c>
      <c r="F263" s="46"/>
      <c r="G263" s="46"/>
      <c r="H263" s="46"/>
      <c r="I263" s="46"/>
      <c r="J263" s="48"/>
    </row>
    <row r="264" ht="45">
      <c r="A264" s="37" t="s">
        <v>202</v>
      </c>
      <c r="B264" s="37">
        <v>65</v>
      </c>
      <c r="C264" s="38" t="s">
        <v>6373</v>
      </c>
      <c r="D264" s="37" t="s">
        <v>204</v>
      </c>
      <c r="E264" s="39" t="s">
        <v>6374</v>
      </c>
      <c r="F264" s="40" t="s">
        <v>492</v>
      </c>
      <c r="G264" s="41">
        <v>35.396999999999998</v>
      </c>
      <c r="H264" s="42">
        <v>0</v>
      </c>
      <c r="I264" s="43">
        <f>ROUND(G264*H264,P4)</f>
        <v>0</v>
      </c>
      <c r="J264" s="37"/>
      <c r="O264" s="44">
        <f>I264*0.21</f>
        <v>0</v>
      </c>
      <c r="P264">
        <v>3</v>
      </c>
    </row>
    <row r="265" ht="45">
      <c r="A265" s="37" t="s">
        <v>207</v>
      </c>
      <c r="B265" s="45"/>
      <c r="C265" s="46"/>
      <c r="D265" s="46"/>
      <c r="E265" s="39" t="s">
        <v>6374</v>
      </c>
      <c r="F265" s="46"/>
      <c r="G265" s="46"/>
      <c r="H265" s="46"/>
      <c r="I265" s="46"/>
      <c r="J265" s="48"/>
    </row>
    <row r="266" ht="75">
      <c r="A266" s="37" t="s">
        <v>208</v>
      </c>
      <c r="B266" s="45"/>
      <c r="C266" s="46"/>
      <c r="D266" s="46"/>
      <c r="E266" s="49" t="s">
        <v>6375</v>
      </c>
      <c r="F266" s="46"/>
      <c r="G266" s="46"/>
      <c r="H266" s="46"/>
      <c r="I266" s="46"/>
      <c r="J266" s="48"/>
    </row>
    <row r="267" ht="150">
      <c r="A267" s="37" t="s">
        <v>210</v>
      </c>
      <c r="B267" s="45"/>
      <c r="C267" s="46"/>
      <c r="D267" s="46"/>
      <c r="E267" s="39" t="s">
        <v>6327</v>
      </c>
      <c r="F267" s="46"/>
      <c r="G267" s="46"/>
      <c r="H267" s="46"/>
      <c r="I267" s="46"/>
      <c r="J267" s="48"/>
    </row>
    <row r="268">
      <c r="A268" s="31" t="s">
        <v>199</v>
      </c>
      <c r="B268" s="32"/>
      <c r="C268" s="33" t="s">
        <v>451</v>
      </c>
      <c r="D268" s="34"/>
      <c r="E268" s="31" t="s">
        <v>3102</v>
      </c>
      <c r="F268" s="34"/>
      <c r="G268" s="34"/>
      <c r="H268" s="34"/>
      <c r="I268" s="35">
        <f>SUMIFS(I269:I377,A269:A377,"P")</f>
        <v>0</v>
      </c>
      <c r="J268" s="36"/>
    </row>
    <row r="269" ht="45">
      <c r="A269" s="37" t="s">
        <v>202</v>
      </c>
      <c r="B269" s="37">
        <v>66</v>
      </c>
      <c r="C269" s="38" t="s">
        <v>6376</v>
      </c>
      <c r="D269" s="37" t="s">
        <v>204</v>
      </c>
      <c r="E269" s="39" t="s">
        <v>6377</v>
      </c>
      <c r="F269" s="40" t="s">
        <v>492</v>
      </c>
      <c r="G269" s="41">
        <v>73.447999999999993</v>
      </c>
      <c r="H269" s="42">
        <v>0</v>
      </c>
      <c r="I269" s="43">
        <f>ROUND(G269*H269,P4)</f>
        <v>0</v>
      </c>
      <c r="J269" s="37"/>
      <c r="O269" s="44">
        <f>I269*0.21</f>
        <v>0</v>
      </c>
      <c r="P269">
        <v>3</v>
      </c>
    </row>
    <row r="270" ht="45">
      <c r="A270" s="37" t="s">
        <v>207</v>
      </c>
      <c r="B270" s="45"/>
      <c r="C270" s="46"/>
      <c r="D270" s="46"/>
      <c r="E270" s="39" t="s">
        <v>6377</v>
      </c>
      <c r="F270" s="46"/>
      <c r="G270" s="46"/>
      <c r="H270" s="46"/>
      <c r="I270" s="46"/>
      <c r="J270" s="48"/>
    </row>
    <row r="271" ht="375">
      <c r="A271" s="37" t="s">
        <v>208</v>
      </c>
      <c r="B271" s="45"/>
      <c r="C271" s="46"/>
      <c r="D271" s="46"/>
      <c r="E271" s="49" t="s">
        <v>6378</v>
      </c>
      <c r="F271" s="46"/>
      <c r="G271" s="46"/>
      <c r="H271" s="46"/>
      <c r="I271" s="46"/>
      <c r="J271" s="48"/>
    </row>
    <row r="272">
      <c r="A272" s="37" t="s">
        <v>210</v>
      </c>
      <c r="B272" s="45"/>
      <c r="C272" s="46"/>
      <c r="D272" s="46"/>
      <c r="E272" s="47" t="s">
        <v>204</v>
      </c>
      <c r="F272" s="46"/>
      <c r="G272" s="46"/>
      <c r="H272" s="46"/>
      <c r="I272" s="46"/>
      <c r="J272" s="48"/>
    </row>
    <row r="273" ht="45">
      <c r="A273" s="37" t="s">
        <v>202</v>
      </c>
      <c r="B273" s="37">
        <v>67</v>
      </c>
      <c r="C273" s="38" t="s">
        <v>6379</v>
      </c>
      <c r="D273" s="37" t="s">
        <v>204</v>
      </c>
      <c r="E273" s="39" t="s">
        <v>6380</v>
      </c>
      <c r="F273" s="40" t="s">
        <v>492</v>
      </c>
      <c r="G273" s="41">
        <v>7.1779999999999999</v>
      </c>
      <c r="H273" s="42">
        <v>0</v>
      </c>
      <c r="I273" s="43">
        <f>ROUND(G273*H273,P4)</f>
        <v>0</v>
      </c>
      <c r="J273" s="37"/>
      <c r="O273" s="44">
        <f>I273*0.21</f>
        <v>0</v>
      </c>
      <c r="P273">
        <v>3</v>
      </c>
    </row>
    <row r="274" ht="45">
      <c r="A274" s="37" t="s">
        <v>207</v>
      </c>
      <c r="B274" s="45"/>
      <c r="C274" s="46"/>
      <c r="D274" s="46"/>
      <c r="E274" s="39" t="s">
        <v>6381</v>
      </c>
      <c r="F274" s="46"/>
      <c r="G274" s="46"/>
      <c r="H274" s="46"/>
      <c r="I274" s="46"/>
      <c r="J274" s="48"/>
    </row>
    <row r="275" ht="150">
      <c r="A275" s="37" t="s">
        <v>208</v>
      </c>
      <c r="B275" s="45"/>
      <c r="C275" s="46"/>
      <c r="D275" s="46"/>
      <c r="E275" s="49" t="s">
        <v>6382</v>
      </c>
      <c r="F275" s="46"/>
      <c r="G275" s="46"/>
      <c r="H275" s="46"/>
      <c r="I275" s="46"/>
      <c r="J275" s="48"/>
    </row>
    <row r="276">
      <c r="A276" s="37" t="s">
        <v>210</v>
      </c>
      <c r="B276" s="45"/>
      <c r="C276" s="46"/>
      <c r="D276" s="46"/>
      <c r="E276" s="47" t="s">
        <v>204</v>
      </c>
      <c r="F276" s="46"/>
      <c r="G276" s="46"/>
      <c r="H276" s="46"/>
      <c r="I276" s="46"/>
      <c r="J276" s="48"/>
    </row>
    <row r="277" ht="30">
      <c r="A277" s="37" t="s">
        <v>202</v>
      </c>
      <c r="B277" s="37">
        <v>68</v>
      </c>
      <c r="C277" s="38" t="s">
        <v>6383</v>
      </c>
      <c r="D277" s="37" t="s">
        <v>204</v>
      </c>
      <c r="E277" s="39" t="s">
        <v>6384</v>
      </c>
      <c r="F277" s="40" t="s">
        <v>227</v>
      </c>
      <c r="G277" s="41">
        <v>107.48399999999999</v>
      </c>
      <c r="H277" s="42">
        <v>0</v>
      </c>
      <c r="I277" s="43">
        <f>ROUND(G277*H277,P4)</f>
        <v>0</v>
      </c>
      <c r="J277" s="37"/>
      <c r="O277" s="44">
        <f>I277*0.21</f>
        <v>0</v>
      </c>
      <c r="P277">
        <v>3</v>
      </c>
    </row>
    <row r="278" ht="30">
      <c r="A278" s="37" t="s">
        <v>207</v>
      </c>
      <c r="B278" s="45"/>
      <c r="C278" s="46"/>
      <c r="D278" s="46"/>
      <c r="E278" s="39" t="s">
        <v>6384</v>
      </c>
      <c r="F278" s="46"/>
      <c r="G278" s="46"/>
      <c r="H278" s="46"/>
      <c r="I278" s="46"/>
      <c r="J278" s="48"/>
    </row>
    <row r="279" ht="270">
      <c r="A279" s="37" t="s">
        <v>208</v>
      </c>
      <c r="B279" s="45"/>
      <c r="C279" s="46"/>
      <c r="D279" s="46"/>
      <c r="E279" s="49" t="s">
        <v>6385</v>
      </c>
      <c r="F279" s="46"/>
      <c r="G279" s="46"/>
      <c r="H279" s="46"/>
      <c r="I279" s="46"/>
      <c r="J279" s="48"/>
    </row>
    <row r="280">
      <c r="A280" s="37" t="s">
        <v>210</v>
      </c>
      <c r="B280" s="45"/>
      <c r="C280" s="46"/>
      <c r="D280" s="46"/>
      <c r="E280" s="47" t="s">
        <v>204</v>
      </c>
      <c r="F280" s="46"/>
      <c r="G280" s="46"/>
      <c r="H280" s="46"/>
      <c r="I280" s="46"/>
      <c r="J280" s="48"/>
    </row>
    <row r="281" ht="30">
      <c r="A281" s="37" t="s">
        <v>202</v>
      </c>
      <c r="B281" s="37">
        <v>69</v>
      </c>
      <c r="C281" s="38" t="s">
        <v>6386</v>
      </c>
      <c r="D281" s="37" t="s">
        <v>204</v>
      </c>
      <c r="E281" s="39" t="s">
        <v>6387</v>
      </c>
      <c r="F281" s="40" t="s">
        <v>227</v>
      </c>
      <c r="G281" s="41">
        <v>107.48399999999999</v>
      </c>
      <c r="H281" s="42">
        <v>0</v>
      </c>
      <c r="I281" s="43">
        <f>ROUND(G281*H281,P4)</f>
        <v>0</v>
      </c>
      <c r="J281" s="37"/>
      <c r="O281" s="44">
        <f>I281*0.21</f>
        <v>0</v>
      </c>
      <c r="P281">
        <v>3</v>
      </c>
    </row>
    <row r="282" ht="30">
      <c r="A282" s="37" t="s">
        <v>207</v>
      </c>
      <c r="B282" s="45"/>
      <c r="C282" s="46"/>
      <c r="D282" s="46"/>
      <c r="E282" s="39" t="s">
        <v>6387</v>
      </c>
      <c r="F282" s="46"/>
      <c r="G282" s="46"/>
      <c r="H282" s="46"/>
      <c r="I282" s="46"/>
      <c r="J282" s="48"/>
    </row>
    <row r="283">
      <c r="A283" s="37" t="s">
        <v>210</v>
      </c>
      <c r="B283" s="45"/>
      <c r="C283" s="46"/>
      <c r="D283" s="46"/>
      <c r="E283" s="47" t="s">
        <v>204</v>
      </c>
      <c r="F283" s="46"/>
      <c r="G283" s="46"/>
      <c r="H283" s="46"/>
      <c r="I283" s="46"/>
      <c r="J283" s="48"/>
    </row>
    <row r="284" ht="30">
      <c r="A284" s="37" t="s">
        <v>202</v>
      </c>
      <c r="B284" s="37">
        <v>70</v>
      </c>
      <c r="C284" s="38" t="s">
        <v>6388</v>
      </c>
      <c r="D284" s="37" t="s">
        <v>204</v>
      </c>
      <c r="E284" s="39" t="s">
        <v>6389</v>
      </c>
      <c r="F284" s="40" t="s">
        <v>227</v>
      </c>
      <c r="G284" s="41">
        <v>267.70999999999998</v>
      </c>
      <c r="H284" s="42">
        <v>0</v>
      </c>
      <c r="I284" s="43">
        <f>ROUND(G284*H284,P4)</f>
        <v>0</v>
      </c>
      <c r="J284" s="37"/>
      <c r="O284" s="44">
        <f>I284*0.21</f>
        <v>0</v>
      </c>
      <c r="P284">
        <v>3</v>
      </c>
    </row>
    <row r="285" ht="30">
      <c r="A285" s="37" t="s">
        <v>207</v>
      </c>
      <c r="B285" s="45"/>
      <c r="C285" s="46"/>
      <c r="D285" s="46"/>
      <c r="E285" s="39" t="s">
        <v>6389</v>
      </c>
      <c r="F285" s="46"/>
      <c r="G285" s="46"/>
      <c r="H285" s="46"/>
      <c r="I285" s="46"/>
      <c r="J285" s="48"/>
    </row>
    <row r="286" ht="195">
      <c r="A286" s="37" t="s">
        <v>208</v>
      </c>
      <c r="B286" s="45"/>
      <c r="C286" s="46"/>
      <c r="D286" s="46"/>
      <c r="E286" s="49" t="s">
        <v>6390</v>
      </c>
      <c r="F286" s="46"/>
      <c r="G286" s="46"/>
      <c r="H286" s="46"/>
      <c r="I286" s="46"/>
      <c r="J286" s="48"/>
    </row>
    <row r="287">
      <c r="A287" s="37" t="s">
        <v>210</v>
      </c>
      <c r="B287" s="45"/>
      <c r="C287" s="46"/>
      <c r="D287" s="46"/>
      <c r="E287" s="47" t="s">
        <v>204</v>
      </c>
      <c r="F287" s="46"/>
      <c r="G287" s="46"/>
      <c r="H287" s="46"/>
      <c r="I287" s="46"/>
      <c r="J287" s="48"/>
    </row>
    <row r="288" ht="30">
      <c r="A288" s="37" t="s">
        <v>202</v>
      </c>
      <c r="B288" s="37">
        <v>71</v>
      </c>
      <c r="C288" s="38" t="s">
        <v>6391</v>
      </c>
      <c r="D288" s="37" t="s">
        <v>204</v>
      </c>
      <c r="E288" s="39" t="s">
        <v>6392</v>
      </c>
      <c r="F288" s="40" t="s">
        <v>227</v>
      </c>
      <c r="G288" s="41">
        <v>267.70999999999998</v>
      </c>
      <c r="H288" s="42">
        <v>0</v>
      </c>
      <c r="I288" s="43">
        <f>ROUND(G288*H288,P4)</f>
        <v>0</v>
      </c>
      <c r="J288" s="37"/>
      <c r="O288" s="44">
        <f>I288*0.21</f>
        <v>0</v>
      </c>
      <c r="P288">
        <v>3</v>
      </c>
    </row>
    <row r="289" ht="30">
      <c r="A289" s="37" t="s">
        <v>207</v>
      </c>
      <c r="B289" s="45"/>
      <c r="C289" s="46"/>
      <c r="D289" s="46"/>
      <c r="E289" s="39" t="s">
        <v>6392</v>
      </c>
      <c r="F289" s="46"/>
      <c r="G289" s="46"/>
      <c r="H289" s="46"/>
      <c r="I289" s="46"/>
      <c r="J289" s="48"/>
    </row>
    <row r="290">
      <c r="A290" s="37" t="s">
        <v>210</v>
      </c>
      <c r="B290" s="45"/>
      <c r="C290" s="46"/>
      <c r="D290" s="46"/>
      <c r="E290" s="47" t="s">
        <v>204</v>
      </c>
      <c r="F290" s="46"/>
      <c r="G290" s="46"/>
      <c r="H290" s="46"/>
      <c r="I290" s="46"/>
      <c r="J290" s="48"/>
    </row>
    <row r="291" ht="30">
      <c r="A291" s="37" t="s">
        <v>202</v>
      </c>
      <c r="B291" s="37">
        <v>72</v>
      </c>
      <c r="C291" s="38" t="s">
        <v>6393</v>
      </c>
      <c r="D291" s="37" t="s">
        <v>204</v>
      </c>
      <c r="E291" s="39" t="s">
        <v>6394</v>
      </c>
      <c r="F291" s="40" t="s">
        <v>227</v>
      </c>
      <c r="G291" s="41">
        <v>93.843000000000004</v>
      </c>
      <c r="H291" s="42">
        <v>0</v>
      </c>
      <c r="I291" s="43">
        <f>ROUND(G291*H291,P4)</f>
        <v>0</v>
      </c>
      <c r="J291" s="37"/>
      <c r="O291" s="44">
        <f>I291*0.21</f>
        <v>0</v>
      </c>
      <c r="P291">
        <v>3</v>
      </c>
    </row>
    <row r="292" ht="30">
      <c r="A292" s="37" t="s">
        <v>207</v>
      </c>
      <c r="B292" s="45"/>
      <c r="C292" s="46"/>
      <c r="D292" s="46"/>
      <c r="E292" s="39" t="s">
        <v>6394</v>
      </c>
      <c r="F292" s="46"/>
      <c r="G292" s="46"/>
      <c r="H292" s="46"/>
      <c r="I292" s="46"/>
      <c r="J292" s="48"/>
    </row>
    <row r="293" ht="300">
      <c r="A293" s="37" t="s">
        <v>208</v>
      </c>
      <c r="B293" s="45"/>
      <c r="C293" s="46"/>
      <c r="D293" s="46"/>
      <c r="E293" s="49" t="s">
        <v>6395</v>
      </c>
      <c r="F293" s="46"/>
      <c r="G293" s="46"/>
      <c r="H293" s="46"/>
      <c r="I293" s="46"/>
      <c r="J293" s="48"/>
    </row>
    <row r="294">
      <c r="A294" s="37" t="s">
        <v>210</v>
      </c>
      <c r="B294" s="45"/>
      <c r="C294" s="46"/>
      <c r="D294" s="46"/>
      <c r="E294" s="47" t="s">
        <v>204</v>
      </c>
      <c r="F294" s="46"/>
      <c r="G294" s="46"/>
      <c r="H294" s="46"/>
      <c r="I294" s="46"/>
      <c r="J294" s="48"/>
    </row>
    <row r="295" ht="30">
      <c r="A295" s="37" t="s">
        <v>202</v>
      </c>
      <c r="B295" s="37">
        <v>73</v>
      </c>
      <c r="C295" s="38" t="s">
        <v>6396</v>
      </c>
      <c r="D295" s="37" t="s">
        <v>204</v>
      </c>
      <c r="E295" s="39" t="s">
        <v>6397</v>
      </c>
      <c r="F295" s="40" t="s">
        <v>227</v>
      </c>
      <c r="G295" s="41">
        <v>93.843000000000004</v>
      </c>
      <c r="H295" s="42">
        <v>0</v>
      </c>
      <c r="I295" s="43">
        <f>ROUND(G295*H295,P4)</f>
        <v>0</v>
      </c>
      <c r="J295" s="37"/>
      <c r="O295" s="44">
        <f>I295*0.21</f>
        <v>0</v>
      </c>
      <c r="P295">
        <v>3</v>
      </c>
    </row>
    <row r="296" ht="30">
      <c r="A296" s="37" t="s">
        <v>207</v>
      </c>
      <c r="B296" s="45"/>
      <c r="C296" s="46"/>
      <c r="D296" s="46"/>
      <c r="E296" s="39" t="s">
        <v>6397</v>
      </c>
      <c r="F296" s="46"/>
      <c r="G296" s="46"/>
      <c r="H296" s="46"/>
      <c r="I296" s="46"/>
      <c r="J296" s="48"/>
    </row>
    <row r="297" ht="45">
      <c r="A297" s="37" t="s">
        <v>208</v>
      </c>
      <c r="B297" s="45"/>
      <c r="C297" s="46"/>
      <c r="D297" s="46"/>
      <c r="E297" s="49" t="s">
        <v>6398</v>
      </c>
      <c r="F297" s="46"/>
      <c r="G297" s="46"/>
      <c r="H297" s="46"/>
      <c r="I297" s="46"/>
      <c r="J297" s="48"/>
    </row>
    <row r="298">
      <c r="A298" s="37" t="s">
        <v>210</v>
      </c>
      <c r="B298" s="45"/>
      <c r="C298" s="46"/>
      <c r="D298" s="46"/>
      <c r="E298" s="47" t="s">
        <v>204</v>
      </c>
      <c r="F298" s="46"/>
      <c r="G298" s="46"/>
      <c r="H298" s="46"/>
      <c r="I298" s="46"/>
      <c r="J298" s="48"/>
    </row>
    <row r="299" ht="30">
      <c r="A299" s="37" t="s">
        <v>202</v>
      </c>
      <c r="B299" s="37">
        <v>74</v>
      </c>
      <c r="C299" s="38" t="s">
        <v>6399</v>
      </c>
      <c r="D299" s="37" t="s">
        <v>204</v>
      </c>
      <c r="E299" s="39" t="s">
        <v>6400</v>
      </c>
      <c r="F299" s="40" t="s">
        <v>227</v>
      </c>
      <c r="G299" s="41">
        <v>202.16</v>
      </c>
      <c r="H299" s="42">
        <v>0</v>
      </c>
      <c r="I299" s="43">
        <f>ROUND(G299*H299,P4)</f>
        <v>0</v>
      </c>
      <c r="J299" s="37"/>
      <c r="O299" s="44">
        <f>I299*0.21</f>
        <v>0</v>
      </c>
      <c r="P299">
        <v>3</v>
      </c>
    </row>
    <row r="300" ht="30">
      <c r="A300" s="37" t="s">
        <v>207</v>
      </c>
      <c r="B300" s="45"/>
      <c r="C300" s="46"/>
      <c r="D300" s="46"/>
      <c r="E300" s="39" t="s">
        <v>6400</v>
      </c>
      <c r="F300" s="46"/>
      <c r="G300" s="46"/>
      <c r="H300" s="46"/>
      <c r="I300" s="46"/>
      <c r="J300" s="48"/>
    </row>
    <row r="301" ht="375">
      <c r="A301" s="37" t="s">
        <v>208</v>
      </c>
      <c r="B301" s="45"/>
      <c r="C301" s="46"/>
      <c r="D301" s="46"/>
      <c r="E301" s="49" t="s">
        <v>6401</v>
      </c>
      <c r="F301" s="46"/>
      <c r="G301" s="46"/>
      <c r="H301" s="46"/>
      <c r="I301" s="46"/>
      <c r="J301" s="48"/>
    </row>
    <row r="302">
      <c r="A302" s="37" t="s">
        <v>210</v>
      </c>
      <c r="B302" s="45"/>
      <c r="C302" s="46"/>
      <c r="D302" s="46"/>
      <c r="E302" s="47" t="s">
        <v>204</v>
      </c>
      <c r="F302" s="46"/>
      <c r="G302" s="46"/>
      <c r="H302" s="46"/>
      <c r="I302" s="46"/>
      <c r="J302" s="48"/>
    </row>
    <row r="303" ht="30">
      <c r="A303" s="37" t="s">
        <v>202</v>
      </c>
      <c r="B303" s="37">
        <v>75</v>
      </c>
      <c r="C303" s="38" t="s">
        <v>6402</v>
      </c>
      <c r="D303" s="37" t="s">
        <v>204</v>
      </c>
      <c r="E303" s="39" t="s">
        <v>6403</v>
      </c>
      <c r="F303" s="40" t="s">
        <v>227</v>
      </c>
      <c r="G303" s="41">
        <v>202.16</v>
      </c>
      <c r="H303" s="42">
        <v>0</v>
      </c>
      <c r="I303" s="43">
        <f>ROUND(G303*H303,P4)</f>
        <v>0</v>
      </c>
      <c r="J303" s="37"/>
      <c r="O303" s="44">
        <f>I303*0.21</f>
        <v>0</v>
      </c>
      <c r="P303">
        <v>3</v>
      </c>
    </row>
    <row r="304" ht="30">
      <c r="A304" s="37" t="s">
        <v>207</v>
      </c>
      <c r="B304" s="45"/>
      <c r="C304" s="46"/>
      <c r="D304" s="46"/>
      <c r="E304" s="39" t="s">
        <v>6403</v>
      </c>
      <c r="F304" s="46"/>
      <c r="G304" s="46"/>
      <c r="H304" s="46"/>
      <c r="I304" s="46"/>
      <c r="J304" s="48"/>
    </row>
    <row r="305" ht="45">
      <c r="A305" s="37" t="s">
        <v>208</v>
      </c>
      <c r="B305" s="45"/>
      <c r="C305" s="46"/>
      <c r="D305" s="46"/>
      <c r="E305" s="49" t="s">
        <v>6404</v>
      </c>
      <c r="F305" s="46"/>
      <c r="G305" s="46"/>
      <c r="H305" s="46"/>
      <c r="I305" s="46"/>
      <c r="J305" s="48"/>
    </row>
    <row r="306">
      <c r="A306" s="37" t="s">
        <v>210</v>
      </c>
      <c r="B306" s="45"/>
      <c r="C306" s="46"/>
      <c r="D306" s="46"/>
      <c r="E306" s="47" t="s">
        <v>204</v>
      </c>
      <c r="F306" s="46"/>
      <c r="G306" s="46"/>
      <c r="H306" s="46"/>
      <c r="I306" s="46"/>
      <c r="J306" s="48"/>
    </row>
    <row r="307" ht="45">
      <c r="A307" s="37" t="s">
        <v>202</v>
      </c>
      <c r="B307" s="37">
        <v>76</v>
      </c>
      <c r="C307" s="38" t="s">
        <v>6405</v>
      </c>
      <c r="D307" s="37" t="s">
        <v>204</v>
      </c>
      <c r="E307" s="39" t="s">
        <v>6406</v>
      </c>
      <c r="F307" s="40" t="s">
        <v>476</v>
      </c>
      <c r="G307" s="41">
        <v>12.824999999999999</v>
      </c>
      <c r="H307" s="42">
        <v>0</v>
      </c>
      <c r="I307" s="43">
        <f>ROUND(G307*H307,P4)</f>
        <v>0</v>
      </c>
      <c r="J307" s="37"/>
      <c r="O307" s="44">
        <f>I307*0.21</f>
        <v>0</v>
      </c>
      <c r="P307">
        <v>3</v>
      </c>
    </row>
    <row r="308" ht="60">
      <c r="A308" s="37" t="s">
        <v>207</v>
      </c>
      <c r="B308" s="45"/>
      <c r="C308" s="46"/>
      <c r="D308" s="46"/>
      <c r="E308" s="39" t="s">
        <v>6407</v>
      </c>
      <c r="F308" s="46"/>
      <c r="G308" s="46"/>
      <c r="H308" s="46"/>
      <c r="I308" s="46"/>
      <c r="J308" s="48"/>
    </row>
    <row r="309" ht="210">
      <c r="A309" s="37" t="s">
        <v>208</v>
      </c>
      <c r="B309" s="45"/>
      <c r="C309" s="46"/>
      <c r="D309" s="46"/>
      <c r="E309" s="49" t="s">
        <v>6408</v>
      </c>
      <c r="F309" s="46"/>
      <c r="G309" s="46"/>
      <c r="H309" s="46"/>
      <c r="I309" s="46"/>
      <c r="J309" s="48"/>
    </row>
    <row r="310">
      <c r="A310" s="37" t="s">
        <v>210</v>
      </c>
      <c r="B310" s="45"/>
      <c r="C310" s="46"/>
      <c r="D310" s="46"/>
      <c r="E310" s="47" t="s">
        <v>204</v>
      </c>
      <c r="F310" s="46"/>
      <c r="G310" s="46"/>
      <c r="H310" s="46"/>
      <c r="I310" s="46"/>
      <c r="J310" s="48"/>
    </row>
    <row r="311" ht="45">
      <c r="A311" s="37" t="s">
        <v>202</v>
      </c>
      <c r="B311" s="37">
        <v>77</v>
      </c>
      <c r="C311" s="38" t="s">
        <v>6409</v>
      </c>
      <c r="D311" s="37" t="s">
        <v>204</v>
      </c>
      <c r="E311" s="39" t="s">
        <v>6410</v>
      </c>
      <c r="F311" s="40" t="s">
        <v>492</v>
      </c>
      <c r="G311" s="41">
        <v>12.846</v>
      </c>
      <c r="H311" s="42">
        <v>0</v>
      </c>
      <c r="I311" s="43">
        <f>ROUND(G311*H311,P4)</f>
        <v>0</v>
      </c>
      <c r="J311" s="37"/>
      <c r="O311" s="44">
        <f>I311*0.21</f>
        <v>0</v>
      </c>
      <c r="P311">
        <v>3</v>
      </c>
    </row>
    <row r="312" ht="45">
      <c r="A312" s="37" t="s">
        <v>207</v>
      </c>
      <c r="B312" s="45"/>
      <c r="C312" s="46"/>
      <c r="D312" s="46"/>
      <c r="E312" s="39" t="s">
        <v>6411</v>
      </c>
      <c r="F312" s="46"/>
      <c r="G312" s="46"/>
      <c r="H312" s="46"/>
      <c r="I312" s="46"/>
      <c r="J312" s="48"/>
    </row>
    <row r="313" ht="409.5">
      <c r="A313" s="37" t="s">
        <v>208</v>
      </c>
      <c r="B313" s="45"/>
      <c r="C313" s="46"/>
      <c r="D313" s="46"/>
      <c r="E313" s="49" t="s">
        <v>6412</v>
      </c>
      <c r="F313" s="46"/>
      <c r="G313" s="46"/>
      <c r="H313" s="46"/>
      <c r="I313" s="46"/>
      <c r="J313" s="48"/>
    </row>
    <row r="314">
      <c r="A314" s="37" t="s">
        <v>210</v>
      </c>
      <c r="B314" s="45"/>
      <c r="C314" s="46"/>
      <c r="D314" s="46"/>
      <c r="E314" s="47" t="s">
        <v>204</v>
      </c>
      <c r="F314" s="46"/>
      <c r="G314" s="46"/>
      <c r="H314" s="46"/>
      <c r="I314" s="46"/>
      <c r="J314" s="48"/>
    </row>
    <row r="315" ht="30">
      <c r="A315" s="37" t="s">
        <v>202</v>
      </c>
      <c r="B315" s="37">
        <v>78</v>
      </c>
      <c r="C315" s="38" t="s">
        <v>6413</v>
      </c>
      <c r="D315" s="37" t="s">
        <v>204</v>
      </c>
      <c r="E315" s="39" t="s">
        <v>6414</v>
      </c>
      <c r="F315" s="40" t="s">
        <v>227</v>
      </c>
      <c r="G315" s="41">
        <v>132.202</v>
      </c>
      <c r="H315" s="42">
        <v>0</v>
      </c>
      <c r="I315" s="43">
        <f>ROUND(G315*H315,P4)</f>
        <v>0</v>
      </c>
      <c r="J315" s="37"/>
      <c r="O315" s="44">
        <f>I315*0.21</f>
        <v>0</v>
      </c>
      <c r="P315">
        <v>3</v>
      </c>
    </row>
    <row r="316" ht="30">
      <c r="A316" s="37" t="s">
        <v>207</v>
      </c>
      <c r="B316" s="45"/>
      <c r="C316" s="46"/>
      <c r="D316" s="46"/>
      <c r="E316" s="39" t="s">
        <v>6414</v>
      </c>
      <c r="F316" s="46"/>
      <c r="G316" s="46"/>
      <c r="H316" s="46"/>
      <c r="I316" s="46"/>
      <c r="J316" s="48"/>
    </row>
    <row r="317" ht="409.5">
      <c r="A317" s="37" t="s">
        <v>208</v>
      </c>
      <c r="B317" s="45"/>
      <c r="C317" s="46"/>
      <c r="D317" s="46"/>
      <c r="E317" s="49" t="s">
        <v>6415</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6416</v>
      </c>
      <c r="D319" s="37" t="s">
        <v>204</v>
      </c>
      <c r="E319" s="39" t="s">
        <v>6417</v>
      </c>
      <c r="F319" s="40" t="s">
        <v>227</v>
      </c>
      <c r="G319" s="41">
        <v>132.202</v>
      </c>
      <c r="H319" s="42">
        <v>0</v>
      </c>
      <c r="I319" s="43">
        <f>ROUND(G319*H319,P4)</f>
        <v>0</v>
      </c>
      <c r="J319" s="37"/>
      <c r="O319" s="44">
        <f>I319*0.21</f>
        <v>0</v>
      </c>
      <c r="P319">
        <v>3</v>
      </c>
    </row>
    <row r="320" ht="30">
      <c r="A320" s="37" t="s">
        <v>207</v>
      </c>
      <c r="B320" s="45"/>
      <c r="C320" s="46"/>
      <c r="D320" s="46"/>
      <c r="E320" s="39" t="s">
        <v>6417</v>
      </c>
      <c r="F320" s="46"/>
      <c r="G320" s="46"/>
      <c r="H320" s="46"/>
      <c r="I320" s="46"/>
      <c r="J320" s="48"/>
    </row>
    <row r="321">
      <c r="A321" s="37" t="s">
        <v>210</v>
      </c>
      <c r="B321" s="45"/>
      <c r="C321" s="46"/>
      <c r="D321" s="46"/>
      <c r="E321" s="47" t="s">
        <v>204</v>
      </c>
      <c r="F321" s="46"/>
      <c r="G321" s="46"/>
      <c r="H321" s="46"/>
      <c r="I321" s="46"/>
      <c r="J321" s="48"/>
    </row>
    <row r="322" ht="30">
      <c r="A322" s="37" t="s">
        <v>202</v>
      </c>
      <c r="B322" s="37">
        <v>80</v>
      </c>
      <c r="C322" s="38" t="s">
        <v>6418</v>
      </c>
      <c r="D322" s="37" t="s">
        <v>204</v>
      </c>
      <c r="E322" s="39" t="s">
        <v>6419</v>
      </c>
      <c r="F322" s="40" t="s">
        <v>227</v>
      </c>
      <c r="G322" s="41">
        <v>26.027999999999999</v>
      </c>
      <c r="H322" s="42">
        <v>0</v>
      </c>
      <c r="I322" s="43">
        <f>ROUND(G322*H322,P4)</f>
        <v>0</v>
      </c>
      <c r="J322" s="37"/>
      <c r="O322" s="44">
        <f>I322*0.21</f>
        <v>0</v>
      </c>
      <c r="P322">
        <v>3</v>
      </c>
    </row>
    <row r="323" ht="30">
      <c r="A323" s="37" t="s">
        <v>207</v>
      </c>
      <c r="B323" s="45"/>
      <c r="C323" s="46"/>
      <c r="D323" s="46"/>
      <c r="E323" s="39" t="s">
        <v>6419</v>
      </c>
      <c r="F323" s="46"/>
      <c r="G323" s="46"/>
      <c r="H323" s="46"/>
      <c r="I323" s="46"/>
      <c r="J323" s="48"/>
    </row>
    <row r="324" ht="409.5">
      <c r="A324" s="37" t="s">
        <v>208</v>
      </c>
      <c r="B324" s="45"/>
      <c r="C324" s="46"/>
      <c r="D324" s="46"/>
      <c r="E324" s="49" t="s">
        <v>6420</v>
      </c>
      <c r="F324" s="46"/>
      <c r="G324" s="46"/>
      <c r="H324" s="46"/>
      <c r="I324" s="46"/>
      <c r="J324" s="48"/>
    </row>
    <row r="325">
      <c r="A325" s="37" t="s">
        <v>210</v>
      </c>
      <c r="B325" s="45"/>
      <c r="C325" s="46"/>
      <c r="D325" s="46"/>
      <c r="E325" s="47" t="s">
        <v>204</v>
      </c>
      <c r="F325" s="46"/>
      <c r="G325" s="46"/>
      <c r="H325" s="46"/>
      <c r="I325" s="46"/>
      <c r="J325" s="48"/>
    </row>
    <row r="326" ht="30">
      <c r="A326" s="37" t="s">
        <v>202</v>
      </c>
      <c r="B326" s="37">
        <v>81</v>
      </c>
      <c r="C326" s="38" t="s">
        <v>6421</v>
      </c>
      <c r="D326" s="37" t="s">
        <v>204</v>
      </c>
      <c r="E326" s="39" t="s">
        <v>6422</v>
      </c>
      <c r="F326" s="40" t="s">
        <v>227</v>
      </c>
      <c r="G326" s="41">
        <v>26.027999999999999</v>
      </c>
      <c r="H326" s="42">
        <v>0</v>
      </c>
      <c r="I326" s="43">
        <f>ROUND(G326*H326,P4)</f>
        <v>0</v>
      </c>
      <c r="J326" s="37"/>
      <c r="O326" s="44">
        <f>I326*0.21</f>
        <v>0</v>
      </c>
      <c r="P326">
        <v>3</v>
      </c>
    </row>
    <row r="327" ht="30">
      <c r="A327" s="37" t="s">
        <v>207</v>
      </c>
      <c r="B327" s="45"/>
      <c r="C327" s="46"/>
      <c r="D327" s="46"/>
      <c r="E327" s="39" t="s">
        <v>6422</v>
      </c>
      <c r="F327" s="46"/>
      <c r="G327" s="46"/>
      <c r="H327" s="46"/>
      <c r="I327" s="46"/>
      <c r="J327" s="48"/>
    </row>
    <row r="328">
      <c r="A328" s="37" t="s">
        <v>210</v>
      </c>
      <c r="B328" s="45"/>
      <c r="C328" s="46"/>
      <c r="D328" s="46"/>
      <c r="E328" s="47" t="s">
        <v>204</v>
      </c>
      <c r="F328" s="46"/>
      <c r="G328" s="46"/>
      <c r="H328" s="46"/>
      <c r="I328" s="46"/>
      <c r="J328" s="48"/>
    </row>
    <row r="329" ht="30">
      <c r="A329" s="37" t="s">
        <v>202</v>
      </c>
      <c r="B329" s="37">
        <v>82</v>
      </c>
      <c r="C329" s="38" t="s">
        <v>6423</v>
      </c>
      <c r="D329" s="37" t="s">
        <v>204</v>
      </c>
      <c r="E329" s="39" t="s">
        <v>6424</v>
      </c>
      <c r="F329" s="40" t="s">
        <v>227</v>
      </c>
      <c r="G329" s="41">
        <v>16.687000000000001</v>
      </c>
      <c r="H329" s="42">
        <v>0</v>
      </c>
      <c r="I329" s="43">
        <f>ROUND(G329*H329,P4)</f>
        <v>0</v>
      </c>
      <c r="J329" s="37"/>
      <c r="O329" s="44">
        <f>I329*0.21</f>
        <v>0</v>
      </c>
      <c r="P329">
        <v>3</v>
      </c>
    </row>
    <row r="330" ht="30">
      <c r="A330" s="37" t="s">
        <v>207</v>
      </c>
      <c r="B330" s="45"/>
      <c r="C330" s="46"/>
      <c r="D330" s="46"/>
      <c r="E330" s="39" t="s">
        <v>6424</v>
      </c>
      <c r="F330" s="46"/>
      <c r="G330" s="46"/>
      <c r="H330" s="46"/>
      <c r="I330" s="46"/>
      <c r="J330" s="48"/>
    </row>
    <row r="331" ht="409.5">
      <c r="A331" s="37" t="s">
        <v>208</v>
      </c>
      <c r="B331" s="45"/>
      <c r="C331" s="46"/>
      <c r="D331" s="46"/>
      <c r="E331" s="49" t="s">
        <v>6425</v>
      </c>
      <c r="F331" s="46"/>
      <c r="G331" s="46"/>
      <c r="H331" s="46"/>
      <c r="I331" s="46"/>
      <c r="J331" s="48"/>
    </row>
    <row r="332">
      <c r="A332" s="37" t="s">
        <v>210</v>
      </c>
      <c r="B332" s="45"/>
      <c r="C332" s="46"/>
      <c r="D332" s="46"/>
      <c r="E332" s="47" t="s">
        <v>204</v>
      </c>
      <c r="F332" s="46"/>
      <c r="G332" s="46"/>
      <c r="H332" s="46"/>
      <c r="I332" s="46"/>
      <c r="J332" s="48"/>
    </row>
    <row r="333" ht="30">
      <c r="A333" s="37" t="s">
        <v>202</v>
      </c>
      <c r="B333" s="37">
        <v>83</v>
      </c>
      <c r="C333" s="38" t="s">
        <v>6426</v>
      </c>
      <c r="D333" s="37" t="s">
        <v>204</v>
      </c>
      <c r="E333" s="39" t="s">
        <v>6427</v>
      </c>
      <c r="F333" s="40" t="s">
        <v>227</v>
      </c>
      <c r="G333" s="41">
        <v>16.687000000000001</v>
      </c>
      <c r="H333" s="42">
        <v>0</v>
      </c>
      <c r="I333" s="43">
        <f>ROUND(G333*H333,P4)</f>
        <v>0</v>
      </c>
      <c r="J333" s="37"/>
      <c r="O333" s="44">
        <f>I333*0.21</f>
        <v>0</v>
      </c>
      <c r="P333">
        <v>3</v>
      </c>
    </row>
    <row r="334" ht="30">
      <c r="A334" s="37" t="s">
        <v>207</v>
      </c>
      <c r="B334" s="45"/>
      <c r="C334" s="46"/>
      <c r="D334" s="46"/>
      <c r="E334" s="39" t="s">
        <v>6427</v>
      </c>
      <c r="F334" s="46"/>
      <c r="G334" s="46"/>
      <c r="H334" s="46"/>
      <c r="I334" s="46"/>
      <c r="J334" s="48"/>
    </row>
    <row r="335">
      <c r="A335" s="37" t="s">
        <v>210</v>
      </c>
      <c r="B335" s="45"/>
      <c r="C335" s="46"/>
      <c r="D335" s="46"/>
      <c r="E335" s="47" t="s">
        <v>204</v>
      </c>
      <c r="F335" s="46"/>
      <c r="G335" s="46"/>
      <c r="H335" s="46"/>
      <c r="I335" s="46"/>
      <c r="J335" s="48"/>
    </row>
    <row r="336" ht="45">
      <c r="A336" s="37" t="s">
        <v>202</v>
      </c>
      <c r="B336" s="37">
        <v>84</v>
      </c>
      <c r="C336" s="38" t="s">
        <v>6428</v>
      </c>
      <c r="D336" s="37" t="s">
        <v>204</v>
      </c>
      <c r="E336" s="39" t="s">
        <v>6429</v>
      </c>
      <c r="F336" s="40" t="s">
        <v>476</v>
      </c>
      <c r="G336" s="41">
        <v>1.847</v>
      </c>
      <c r="H336" s="42">
        <v>0</v>
      </c>
      <c r="I336" s="43">
        <f>ROUND(G336*H336,P4)</f>
        <v>0</v>
      </c>
      <c r="J336" s="37"/>
      <c r="O336" s="44">
        <f>I336*0.21</f>
        <v>0</v>
      </c>
      <c r="P336">
        <v>3</v>
      </c>
    </row>
    <row r="337" ht="60">
      <c r="A337" s="37" t="s">
        <v>207</v>
      </c>
      <c r="B337" s="45"/>
      <c r="C337" s="46"/>
      <c r="D337" s="46"/>
      <c r="E337" s="39" t="s">
        <v>6430</v>
      </c>
      <c r="F337" s="46"/>
      <c r="G337" s="46"/>
      <c r="H337" s="46"/>
      <c r="I337" s="46"/>
      <c r="J337" s="48"/>
    </row>
    <row r="338" ht="90">
      <c r="A338" s="37" t="s">
        <v>208</v>
      </c>
      <c r="B338" s="45"/>
      <c r="C338" s="46"/>
      <c r="D338" s="46"/>
      <c r="E338" s="49" t="s">
        <v>6431</v>
      </c>
      <c r="F338" s="46"/>
      <c r="G338" s="46"/>
      <c r="H338" s="46"/>
      <c r="I338" s="46"/>
      <c r="J338" s="48"/>
    </row>
    <row r="339">
      <c r="A339" s="37" t="s">
        <v>210</v>
      </c>
      <c r="B339" s="45"/>
      <c r="C339" s="46"/>
      <c r="D339" s="46"/>
      <c r="E339" s="47" t="s">
        <v>204</v>
      </c>
      <c r="F339" s="46"/>
      <c r="G339" s="46"/>
      <c r="H339" s="46"/>
      <c r="I339" s="46"/>
      <c r="J339" s="48"/>
    </row>
    <row r="340" ht="30">
      <c r="A340" s="37" t="s">
        <v>202</v>
      </c>
      <c r="B340" s="37">
        <v>85</v>
      </c>
      <c r="C340" s="38" t="s">
        <v>6432</v>
      </c>
      <c r="D340" s="37" t="s">
        <v>204</v>
      </c>
      <c r="E340" s="39" t="s">
        <v>6433</v>
      </c>
      <c r="F340" s="40" t="s">
        <v>492</v>
      </c>
      <c r="G340" s="41">
        <v>23.085999999999999</v>
      </c>
      <c r="H340" s="42">
        <v>0</v>
      </c>
      <c r="I340" s="43">
        <f>ROUND(G340*H340,P4)</f>
        <v>0</v>
      </c>
      <c r="J340" s="37"/>
      <c r="O340" s="44">
        <f>I340*0.21</f>
        <v>0</v>
      </c>
      <c r="P340">
        <v>3</v>
      </c>
    </row>
    <row r="341" ht="30">
      <c r="A341" s="37" t="s">
        <v>207</v>
      </c>
      <c r="B341" s="45"/>
      <c r="C341" s="46"/>
      <c r="D341" s="46"/>
      <c r="E341" s="39" t="s">
        <v>6433</v>
      </c>
      <c r="F341" s="46"/>
      <c r="G341" s="46"/>
      <c r="H341" s="46"/>
      <c r="I341" s="46"/>
      <c r="J341" s="48"/>
    </row>
    <row r="342" ht="409.5">
      <c r="A342" s="37" t="s">
        <v>208</v>
      </c>
      <c r="B342" s="45"/>
      <c r="C342" s="46"/>
      <c r="D342" s="46"/>
      <c r="E342" s="49" t="s">
        <v>6434</v>
      </c>
      <c r="F342" s="46"/>
      <c r="G342" s="46"/>
      <c r="H342" s="46"/>
      <c r="I342" s="46"/>
      <c r="J342" s="48"/>
    </row>
    <row r="343">
      <c r="A343" s="37" t="s">
        <v>210</v>
      </c>
      <c r="B343" s="45"/>
      <c r="C343" s="46"/>
      <c r="D343" s="46"/>
      <c r="E343" s="47" t="s">
        <v>204</v>
      </c>
      <c r="F343" s="46"/>
      <c r="G343" s="46"/>
      <c r="H343" s="46"/>
      <c r="I343" s="46"/>
      <c r="J343" s="48"/>
    </row>
    <row r="344" ht="30">
      <c r="A344" s="37" t="s">
        <v>202</v>
      </c>
      <c r="B344" s="37">
        <v>86</v>
      </c>
      <c r="C344" s="38" t="s">
        <v>6435</v>
      </c>
      <c r="D344" s="37" t="s">
        <v>204</v>
      </c>
      <c r="E344" s="39" t="s">
        <v>6436</v>
      </c>
      <c r="F344" s="40" t="s">
        <v>476</v>
      </c>
      <c r="G344" s="41">
        <v>3.1859999999999999</v>
      </c>
      <c r="H344" s="42">
        <v>0</v>
      </c>
      <c r="I344" s="43">
        <f>ROUND(G344*H344,P4)</f>
        <v>0</v>
      </c>
      <c r="J344" s="37"/>
      <c r="O344" s="44">
        <f>I344*0.21</f>
        <v>0</v>
      </c>
      <c r="P344">
        <v>3</v>
      </c>
    </row>
    <row r="345" ht="30">
      <c r="A345" s="37" t="s">
        <v>207</v>
      </c>
      <c r="B345" s="45"/>
      <c r="C345" s="46"/>
      <c r="D345" s="46"/>
      <c r="E345" s="39" t="s">
        <v>6436</v>
      </c>
      <c r="F345" s="46"/>
      <c r="G345" s="46"/>
      <c r="H345" s="46"/>
      <c r="I345" s="46"/>
      <c r="J345" s="48"/>
    </row>
    <row r="346" ht="90">
      <c r="A346" s="37" t="s">
        <v>208</v>
      </c>
      <c r="B346" s="45"/>
      <c r="C346" s="46"/>
      <c r="D346" s="46"/>
      <c r="E346" s="49" t="s">
        <v>6437</v>
      </c>
      <c r="F346" s="46"/>
      <c r="G346" s="46"/>
      <c r="H346" s="46"/>
      <c r="I346" s="46"/>
      <c r="J346" s="48"/>
    </row>
    <row r="347">
      <c r="A347" s="37" t="s">
        <v>210</v>
      </c>
      <c r="B347" s="45"/>
      <c r="C347" s="46"/>
      <c r="D347" s="46"/>
      <c r="E347" s="47" t="s">
        <v>204</v>
      </c>
      <c r="F347" s="46"/>
      <c r="G347" s="46"/>
      <c r="H347" s="46"/>
      <c r="I347" s="46"/>
      <c r="J347" s="48"/>
    </row>
    <row r="348" ht="30">
      <c r="A348" s="37" t="s">
        <v>202</v>
      </c>
      <c r="B348" s="37">
        <v>87</v>
      </c>
      <c r="C348" s="38" t="s">
        <v>6438</v>
      </c>
      <c r="D348" s="37" t="s">
        <v>204</v>
      </c>
      <c r="E348" s="39" t="s">
        <v>6439</v>
      </c>
      <c r="F348" s="40" t="s">
        <v>227</v>
      </c>
      <c r="G348" s="41">
        <v>125.22499999999999</v>
      </c>
      <c r="H348" s="42">
        <v>0</v>
      </c>
      <c r="I348" s="43">
        <f>ROUND(G348*H348,P4)</f>
        <v>0</v>
      </c>
      <c r="J348" s="37"/>
      <c r="O348" s="44">
        <f>I348*0.21</f>
        <v>0</v>
      </c>
      <c r="P348">
        <v>3</v>
      </c>
    </row>
    <row r="349" ht="30">
      <c r="A349" s="37" t="s">
        <v>207</v>
      </c>
      <c r="B349" s="45"/>
      <c r="C349" s="46"/>
      <c r="D349" s="46"/>
      <c r="E349" s="39" t="s">
        <v>6439</v>
      </c>
      <c r="F349" s="46"/>
      <c r="G349" s="46"/>
      <c r="H349" s="46"/>
      <c r="I349" s="46"/>
      <c r="J349" s="48"/>
    </row>
    <row r="350" ht="409.5">
      <c r="A350" s="37" t="s">
        <v>208</v>
      </c>
      <c r="B350" s="45"/>
      <c r="C350" s="46"/>
      <c r="D350" s="46"/>
      <c r="E350" s="49" t="s">
        <v>6440</v>
      </c>
      <c r="F350" s="46"/>
      <c r="G350" s="46"/>
      <c r="H350" s="46"/>
      <c r="I350" s="46"/>
      <c r="J350" s="48"/>
    </row>
    <row r="351">
      <c r="A351" s="37" t="s">
        <v>210</v>
      </c>
      <c r="B351" s="45"/>
      <c r="C351" s="46"/>
      <c r="D351" s="46"/>
      <c r="E351" s="47" t="s">
        <v>204</v>
      </c>
      <c r="F351" s="46"/>
      <c r="G351" s="46"/>
      <c r="H351" s="46"/>
      <c r="I351" s="46"/>
      <c r="J351" s="48"/>
    </row>
    <row r="352" ht="30">
      <c r="A352" s="37" t="s">
        <v>202</v>
      </c>
      <c r="B352" s="37">
        <v>88</v>
      </c>
      <c r="C352" s="38" t="s">
        <v>6441</v>
      </c>
      <c r="D352" s="37" t="s">
        <v>204</v>
      </c>
      <c r="E352" s="39" t="s">
        <v>6442</v>
      </c>
      <c r="F352" s="40" t="s">
        <v>227</v>
      </c>
      <c r="G352" s="41">
        <v>125.22499999999999</v>
      </c>
      <c r="H352" s="42">
        <v>0</v>
      </c>
      <c r="I352" s="43">
        <f>ROUND(G352*H352,P4)</f>
        <v>0</v>
      </c>
      <c r="J352" s="37"/>
      <c r="O352" s="44">
        <f>I352*0.21</f>
        <v>0</v>
      </c>
      <c r="P352">
        <v>3</v>
      </c>
    </row>
    <row r="353" ht="30">
      <c r="A353" s="37" t="s">
        <v>207</v>
      </c>
      <c r="B353" s="45"/>
      <c r="C353" s="46"/>
      <c r="D353" s="46"/>
      <c r="E353" s="39" t="s">
        <v>6442</v>
      </c>
      <c r="F353" s="46"/>
      <c r="G353" s="46"/>
      <c r="H353" s="46"/>
      <c r="I353" s="46"/>
      <c r="J353" s="48"/>
    </row>
    <row r="354">
      <c r="A354" s="37" t="s">
        <v>210</v>
      </c>
      <c r="B354" s="45"/>
      <c r="C354" s="46"/>
      <c r="D354" s="46"/>
      <c r="E354" s="47" t="s">
        <v>204</v>
      </c>
      <c r="F354" s="46"/>
      <c r="G354" s="46"/>
      <c r="H354" s="46"/>
      <c r="I354" s="46"/>
      <c r="J354" s="48"/>
    </row>
    <row r="355" ht="45">
      <c r="A355" s="37" t="s">
        <v>202</v>
      </c>
      <c r="B355" s="37">
        <v>89</v>
      </c>
      <c r="C355" s="38" t="s">
        <v>6443</v>
      </c>
      <c r="D355" s="37" t="s">
        <v>204</v>
      </c>
      <c r="E355" s="39" t="s">
        <v>6444</v>
      </c>
      <c r="F355" s="40" t="s">
        <v>227</v>
      </c>
      <c r="G355" s="41">
        <v>30.614000000000001</v>
      </c>
      <c r="H355" s="42">
        <v>0</v>
      </c>
      <c r="I355" s="43">
        <f>ROUND(G355*H355,P4)</f>
        <v>0</v>
      </c>
      <c r="J355" s="37"/>
      <c r="O355" s="44">
        <f>I355*0.21</f>
        <v>0</v>
      </c>
      <c r="P355">
        <v>3</v>
      </c>
    </row>
    <row r="356" ht="45">
      <c r="A356" s="37" t="s">
        <v>207</v>
      </c>
      <c r="B356" s="45"/>
      <c r="C356" s="46"/>
      <c r="D356" s="46"/>
      <c r="E356" s="39" t="s">
        <v>6444</v>
      </c>
      <c r="F356" s="46"/>
      <c r="G356" s="46"/>
      <c r="H356" s="46"/>
      <c r="I356" s="46"/>
      <c r="J356" s="48"/>
    </row>
    <row r="357" ht="285">
      <c r="A357" s="37" t="s">
        <v>208</v>
      </c>
      <c r="B357" s="45"/>
      <c r="C357" s="46"/>
      <c r="D357" s="46"/>
      <c r="E357" s="49" t="s">
        <v>6445</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6446</v>
      </c>
      <c r="D359" s="37" t="s">
        <v>204</v>
      </c>
      <c r="E359" s="39" t="s">
        <v>6447</v>
      </c>
      <c r="F359" s="40" t="s">
        <v>227</v>
      </c>
      <c r="G359" s="41">
        <v>30.614000000000001</v>
      </c>
      <c r="H359" s="42">
        <v>0</v>
      </c>
      <c r="I359" s="43">
        <f>ROUND(G359*H359,P4)</f>
        <v>0</v>
      </c>
      <c r="J359" s="37"/>
      <c r="O359" s="44">
        <f>I359*0.21</f>
        <v>0</v>
      </c>
      <c r="P359">
        <v>3</v>
      </c>
    </row>
    <row r="360" ht="45">
      <c r="A360" s="37" t="s">
        <v>207</v>
      </c>
      <c r="B360" s="45"/>
      <c r="C360" s="46"/>
      <c r="D360" s="46"/>
      <c r="E360" s="39" t="s">
        <v>6447</v>
      </c>
      <c r="F360" s="46"/>
      <c r="G360" s="46"/>
      <c r="H360" s="46"/>
      <c r="I360" s="46"/>
      <c r="J360" s="48"/>
    </row>
    <row r="361">
      <c r="A361" s="37" t="s">
        <v>210</v>
      </c>
      <c r="B361" s="45"/>
      <c r="C361" s="46"/>
      <c r="D361" s="46"/>
      <c r="E361" s="47" t="s">
        <v>204</v>
      </c>
      <c r="F361" s="46"/>
      <c r="G361" s="46"/>
      <c r="H361" s="46"/>
      <c r="I361" s="46"/>
      <c r="J361" s="48"/>
    </row>
    <row r="362" ht="45">
      <c r="A362" s="37" t="s">
        <v>202</v>
      </c>
      <c r="B362" s="37">
        <v>91</v>
      </c>
      <c r="C362" s="38" t="s">
        <v>6448</v>
      </c>
      <c r="D362" s="37" t="s">
        <v>204</v>
      </c>
      <c r="E362" s="39" t="s">
        <v>6449</v>
      </c>
      <c r="F362" s="40" t="s">
        <v>227</v>
      </c>
      <c r="G362" s="41">
        <v>5165.6949999999997</v>
      </c>
      <c r="H362" s="42">
        <v>0</v>
      </c>
      <c r="I362" s="43">
        <f>ROUND(G362*H362,P4)</f>
        <v>0</v>
      </c>
      <c r="J362" s="37"/>
      <c r="O362" s="44">
        <f>I362*0.21</f>
        <v>0</v>
      </c>
      <c r="P362">
        <v>3</v>
      </c>
    </row>
    <row r="363" ht="60">
      <c r="A363" s="37" t="s">
        <v>207</v>
      </c>
      <c r="B363" s="45"/>
      <c r="C363" s="46"/>
      <c r="D363" s="46"/>
      <c r="E363" s="39" t="s">
        <v>6450</v>
      </c>
      <c r="F363" s="46"/>
      <c r="G363" s="46"/>
      <c r="H363" s="46"/>
      <c r="I363" s="46"/>
      <c r="J363" s="48"/>
    </row>
    <row r="364" ht="390">
      <c r="A364" s="37" t="s">
        <v>208</v>
      </c>
      <c r="B364" s="45"/>
      <c r="C364" s="46"/>
      <c r="D364" s="46"/>
      <c r="E364" s="49" t="s">
        <v>6451</v>
      </c>
      <c r="F364" s="46"/>
      <c r="G364" s="46"/>
      <c r="H364" s="46"/>
      <c r="I364" s="46"/>
      <c r="J364" s="48"/>
    </row>
    <row r="365" ht="150">
      <c r="A365" s="37" t="s">
        <v>210</v>
      </c>
      <c r="B365" s="45"/>
      <c r="C365" s="46"/>
      <c r="D365" s="46"/>
      <c r="E365" s="39" t="s">
        <v>6452</v>
      </c>
      <c r="F365" s="46"/>
      <c r="G365" s="46"/>
      <c r="H365" s="46"/>
      <c r="I365" s="46"/>
      <c r="J365" s="48"/>
    </row>
    <row r="366" ht="45">
      <c r="A366" s="37" t="s">
        <v>202</v>
      </c>
      <c r="B366" s="37">
        <v>92</v>
      </c>
      <c r="C366" s="38" t="s">
        <v>6453</v>
      </c>
      <c r="D366" s="37" t="s">
        <v>204</v>
      </c>
      <c r="E366" s="39" t="s">
        <v>6454</v>
      </c>
      <c r="F366" s="40" t="s">
        <v>227</v>
      </c>
      <c r="G366" s="41">
        <v>0.69299999999999995</v>
      </c>
      <c r="H366" s="42">
        <v>0</v>
      </c>
      <c r="I366" s="43">
        <f>ROUND(G366*H366,P4)</f>
        <v>0</v>
      </c>
      <c r="J366" s="37"/>
      <c r="O366" s="44">
        <f>I366*0.21</f>
        <v>0</v>
      </c>
      <c r="P366">
        <v>3</v>
      </c>
    </row>
    <row r="367" ht="60">
      <c r="A367" s="37" t="s">
        <v>207</v>
      </c>
      <c r="B367" s="45"/>
      <c r="C367" s="46"/>
      <c r="D367" s="46"/>
      <c r="E367" s="39" t="s">
        <v>6455</v>
      </c>
      <c r="F367" s="46"/>
      <c r="G367" s="46"/>
      <c r="H367" s="46"/>
      <c r="I367" s="46"/>
      <c r="J367" s="48"/>
    </row>
    <row r="368" ht="75">
      <c r="A368" s="37" t="s">
        <v>208</v>
      </c>
      <c r="B368" s="45"/>
      <c r="C368" s="46"/>
      <c r="D368" s="46"/>
      <c r="E368" s="49" t="s">
        <v>6456</v>
      </c>
      <c r="F368" s="46"/>
      <c r="G368" s="46"/>
      <c r="H368" s="46"/>
      <c r="I368" s="46"/>
      <c r="J368" s="48"/>
    </row>
    <row r="369" ht="150">
      <c r="A369" s="37" t="s">
        <v>210</v>
      </c>
      <c r="B369" s="45"/>
      <c r="C369" s="46"/>
      <c r="D369" s="46"/>
      <c r="E369" s="39" t="s">
        <v>6327</v>
      </c>
      <c r="F369" s="46"/>
      <c r="G369" s="46"/>
      <c r="H369" s="46"/>
      <c r="I369" s="46"/>
      <c r="J369" s="48"/>
    </row>
    <row r="370" ht="45">
      <c r="A370" s="37" t="s">
        <v>202</v>
      </c>
      <c r="B370" s="37">
        <v>93</v>
      </c>
      <c r="C370" s="38" t="s">
        <v>6457</v>
      </c>
      <c r="D370" s="37" t="s">
        <v>204</v>
      </c>
      <c r="E370" s="39" t="s">
        <v>6458</v>
      </c>
      <c r="F370" s="40" t="s">
        <v>492</v>
      </c>
      <c r="G370" s="41">
        <v>632.31500000000005</v>
      </c>
      <c r="H370" s="42">
        <v>0</v>
      </c>
      <c r="I370" s="43">
        <f>ROUND(G370*H370,P4)</f>
        <v>0</v>
      </c>
      <c r="J370" s="37"/>
      <c r="O370" s="44">
        <f>I370*0.21</f>
        <v>0</v>
      </c>
      <c r="P370">
        <v>3</v>
      </c>
    </row>
    <row r="371" ht="45">
      <c r="A371" s="37" t="s">
        <v>207</v>
      </c>
      <c r="B371" s="45"/>
      <c r="C371" s="46"/>
      <c r="D371" s="46"/>
      <c r="E371" s="39" t="s">
        <v>6458</v>
      </c>
      <c r="F371" s="46"/>
      <c r="G371" s="46"/>
      <c r="H371" s="46"/>
      <c r="I371" s="46"/>
      <c r="J371" s="48"/>
    </row>
    <row r="372" ht="195">
      <c r="A372" s="37" t="s">
        <v>208</v>
      </c>
      <c r="B372" s="45"/>
      <c r="C372" s="46"/>
      <c r="D372" s="46"/>
      <c r="E372" s="49" t="s">
        <v>6459</v>
      </c>
      <c r="F372" s="46"/>
      <c r="G372" s="46"/>
      <c r="H372" s="46"/>
      <c r="I372" s="46"/>
      <c r="J372" s="48"/>
    </row>
    <row r="373" ht="150">
      <c r="A373" s="37" t="s">
        <v>210</v>
      </c>
      <c r="B373" s="45"/>
      <c r="C373" s="46"/>
      <c r="D373" s="46"/>
      <c r="E373" s="39" t="s">
        <v>6327</v>
      </c>
      <c r="F373" s="46"/>
      <c r="G373" s="46"/>
      <c r="H373" s="46"/>
      <c r="I373" s="46"/>
      <c r="J373" s="48"/>
    </row>
    <row r="374" ht="45">
      <c r="A374" s="37" t="s">
        <v>202</v>
      </c>
      <c r="B374" s="37">
        <v>94</v>
      </c>
      <c r="C374" s="38" t="s">
        <v>6460</v>
      </c>
      <c r="D374" s="37" t="s">
        <v>204</v>
      </c>
      <c r="E374" s="39" t="s">
        <v>6461</v>
      </c>
      <c r="F374" s="40" t="s">
        <v>492</v>
      </c>
      <c r="G374" s="41">
        <v>34.180999999999997</v>
      </c>
      <c r="H374" s="42">
        <v>0</v>
      </c>
      <c r="I374" s="43">
        <f>ROUND(G374*H374,P4)</f>
        <v>0</v>
      </c>
      <c r="J374" s="37"/>
      <c r="O374" s="44">
        <f>I374*0.21</f>
        <v>0</v>
      </c>
      <c r="P374">
        <v>3</v>
      </c>
    </row>
    <row r="375" ht="45">
      <c r="A375" s="37" t="s">
        <v>207</v>
      </c>
      <c r="B375" s="45"/>
      <c r="C375" s="46"/>
      <c r="D375" s="46"/>
      <c r="E375" s="39" t="s">
        <v>6462</v>
      </c>
      <c r="F375" s="46"/>
      <c r="G375" s="46"/>
      <c r="H375" s="46"/>
      <c r="I375" s="46"/>
      <c r="J375" s="48"/>
    </row>
    <row r="376" ht="330">
      <c r="A376" s="37" t="s">
        <v>208</v>
      </c>
      <c r="B376" s="45"/>
      <c r="C376" s="46"/>
      <c r="D376" s="46"/>
      <c r="E376" s="49" t="s">
        <v>6463</v>
      </c>
      <c r="F376" s="46"/>
      <c r="G376" s="46"/>
      <c r="H376" s="46"/>
      <c r="I376" s="46"/>
      <c r="J376" s="48"/>
    </row>
    <row r="377" ht="150">
      <c r="A377" s="37" t="s">
        <v>210</v>
      </c>
      <c r="B377" s="45"/>
      <c r="C377" s="46"/>
      <c r="D377" s="46"/>
      <c r="E377" s="39" t="s">
        <v>6327</v>
      </c>
      <c r="F377" s="46"/>
      <c r="G377" s="46"/>
      <c r="H377" s="46"/>
      <c r="I377" s="46"/>
      <c r="J377" s="48"/>
    </row>
    <row r="378">
      <c r="A378" s="31" t="s">
        <v>199</v>
      </c>
      <c r="B378" s="32"/>
      <c r="C378" s="33" t="s">
        <v>6464</v>
      </c>
      <c r="D378" s="34"/>
      <c r="E378" s="31" t="s">
        <v>6465</v>
      </c>
      <c r="F378" s="34"/>
      <c r="G378" s="34"/>
      <c r="H378" s="34"/>
      <c r="I378" s="35">
        <f>SUMIFS(I379:I410,A379:A410,"P")</f>
        <v>0</v>
      </c>
      <c r="J378" s="36"/>
    </row>
    <row r="379" ht="45">
      <c r="A379" s="37" t="s">
        <v>202</v>
      </c>
      <c r="B379" s="37">
        <v>95</v>
      </c>
      <c r="C379" s="38" t="s">
        <v>6466</v>
      </c>
      <c r="D379" s="37" t="s">
        <v>204</v>
      </c>
      <c r="E379" s="39" t="s">
        <v>6467</v>
      </c>
      <c r="F379" s="40" t="s">
        <v>232</v>
      </c>
      <c r="G379" s="41">
        <v>9217.3999999999996</v>
      </c>
      <c r="H379" s="42">
        <v>0</v>
      </c>
      <c r="I379" s="43">
        <f>ROUND(G379*H379,P4)</f>
        <v>0</v>
      </c>
      <c r="J379" s="37"/>
      <c r="O379" s="44">
        <f>I379*0.21</f>
        <v>0</v>
      </c>
      <c r="P379">
        <v>3</v>
      </c>
    </row>
    <row r="380" ht="60">
      <c r="A380" s="37" t="s">
        <v>207</v>
      </c>
      <c r="B380" s="45"/>
      <c r="C380" s="46"/>
      <c r="D380" s="46"/>
      <c r="E380" s="39" t="s">
        <v>6468</v>
      </c>
      <c r="F380" s="46"/>
      <c r="G380" s="46"/>
      <c r="H380" s="46"/>
      <c r="I380" s="46"/>
      <c r="J380" s="48"/>
    </row>
    <row r="381" ht="255">
      <c r="A381" s="37" t="s">
        <v>208</v>
      </c>
      <c r="B381" s="45"/>
      <c r="C381" s="46"/>
      <c r="D381" s="46"/>
      <c r="E381" s="49" t="s">
        <v>6469</v>
      </c>
      <c r="F381" s="46"/>
      <c r="G381" s="46"/>
      <c r="H381" s="46"/>
      <c r="I381" s="46"/>
      <c r="J381" s="48"/>
    </row>
    <row r="382" ht="105">
      <c r="A382" s="37" t="s">
        <v>210</v>
      </c>
      <c r="B382" s="45"/>
      <c r="C382" s="46"/>
      <c r="D382" s="46"/>
      <c r="E382" s="39" t="s">
        <v>6470</v>
      </c>
      <c r="F382" s="46"/>
      <c r="G382" s="46"/>
      <c r="H382" s="46"/>
      <c r="I382" s="46"/>
      <c r="J382" s="48"/>
    </row>
    <row r="383" ht="45">
      <c r="A383" s="37" t="s">
        <v>202</v>
      </c>
      <c r="B383" s="37">
        <v>96</v>
      </c>
      <c r="C383" s="38" t="s">
        <v>6471</v>
      </c>
      <c r="D383" s="37" t="s">
        <v>204</v>
      </c>
      <c r="E383" s="39" t="s">
        <v>6472</v>
      </c>
      <c r="F383" s="40" t="s">
        <v>232</v>
      </c>
      <c r="G383" s="41">
        <v>636.49000000000001</v>
      </c>
      <c r="H383" s="42">
        <v>0</v>
      </c>
      <c r="I383" s="43">
        <f>ROUND(G383*H383,P4)</f>
        <v>0</v>
      </c>
      <c r="J383" s="37"/>
      <c r="O383" s="44">
        <f>I383*0.21</f>
        <v>0</v>
      </c>
      <c r="P383">
        <v>3</v>
      </c>
    </row>
    <row r="384" ht="60">
      <c r="A384" s="37" t="s">
        <v>207</v>
      </c>
      <c r="B384" s="45"/>
      <c r="C384" s="46"/>
      <c r="D384" s="46"/>
      <c r="E384" s="39" t="s">
        <v>6473</v>
      </c>
      <c r="F384" s="46"/>
      <c r="G384" s="46"/>
      <c r="H384" s="46"/>
      <c r="I384" s="46"/>
      <c r="J384" s="48"/>
    </row>
    <row r="385" ht="255">
      <c r="A385" s="37" t="s">
        <v>208</v>
      </c>
      <c r="B385" s="45"/>
      <c r="C385" s="46"/>
      <c r="D385" s="46"/>
      <c r="E385" s="49" t="s">
        <v>6474</v>
      </c>
      <c r="F385" s="46"/>
      <c r="G385" s="46"/>
      <c r="H385" s="46"/>
      <c r="I385" s="46"/>
      <c r="J385" s="48"/>
    </row>
    <row r="386" ht="105">
      <c r="A386" s="37" t="s">
        <v>210</v>
      </c>
      <c r="B386" s="45"/>
      <c r="C386" s="46"/>
      <c r="D386" s="46"/>
      <c r="E386" s="39" t="s">
        <v>6470</v>
      </c>
      <c r="F386" s="46"/>
      <c r="G386" s="46"/>
      <c r="H386" s="46"/>
      <c r="I386" s="46"/>
      <c r="J386" s="48"/>
    </row>
    <row r="387" ht="45">
      <c r="A387" s="37" t="s">
        <v>202</v>
      </c>
      <c r="B387" s="37">
        <v>97</v>
      </c>
      <c r="C387" s="38" t="s">
        <v>6475</v>
      </c>
      <c r="D387" s="37" t="s">
        <v>204</v>
      </c>
      <c r="E387" s="39" t="s">
        <v>6476</v>
      </c>
      <c r="F387" s="40" t="s">
        <v>232</v>
      </c>
      <c r="G387" s="41">
        <v>283.63</v>
      </c>
      <c r="H387" s="42">
        <v>0</v>
      </c>
      <c r="I387" s="43">
        <f>ROUND(G387*H387,P4)</f>
        <v>0</v>
      </c>
      <c r="J387" s="37"/>
      <c r="O387" s="44">
        <f>I387*0.21</f>
        <v>0</v>
      </c>
      <c r="P387">
        <v>3</v>
      </c>
    </row>
    <row r="388" ht="60">
      <c r="A388" s="37" t="s">
        <v>207</v>
      </c>
      <c r="B388" s="45"/>
      <c r="C388" s="46"/>
      <c r="D388" s="46"/>
      <c r="E388" s="39" t="s">
        <v>6477</v>
      </c>
      <c r="F388" s="46"/>
      <c r="G388" s="46"/>
      <c r="H388" s="46"/>
      <c r="I388" s="46"/>
      <c r="J388" s="48"/>
    </row>
    <row r="389" ht="210">
      <c r="A389" s="37" t="s">
        <v>208</v>
      </c>
      <c r="B389" s="45"/>
      <c r="C389" s="46"/>
      <c r="D389" s="46"/>
      <c r="E389" s="49" t="s">
        <v>6478</v>
      </c>
      <c r="F389" s="46"/>
      <c r="G389" s="46"/>
      <c r="H389" s="46"/>
      <c r="I389" s="46"/>
      <c r="J389" s="48"/>
    </row>
    <row r="390" ht="105">
      <c r="A390" s="37" t="s">
        <v>210</v>
      </c>
      <c r="B390" s="45"/>
      <c r="C390" s="46"/>
      <c r="D390" s="46"/>
      <c r="E390" s="39" t="s">
        <v>6470</v>
      </c>
      <c r="F390" s="46"/>
      <c r="G390" s="46"/>
      <c r="H390" s="46"/>
      <c r="I390" s="46"/>
      <c r="J390" s="48"/>
    </row>
    <row r="391" ht="45">
      <c r="A391" s="37" t="s">
        <v>202</v>
      </c>
      <c r="B391" s="37">
        <v>98</v>
      </c>
      <c r="C391" s="38" t="s">
        <v>6479</v>
      </c>
      <c r="D391" s="37" t="s">
        <v>204</v>
      </c>
      <c r="E391" s="39" t="s">
        <v>6480</v>
      </c>
      <c r="F391" s="40" t="s">
        <v>232</v>
      </c>
      <c r="G391" s="41">
        <v>965.29999999999995</v>
      </c>
      <c r="H391" s="42">
        <v>0</v>
      </c>
      <c r="I391" s="43">
        <f>ROUND(G391*H391,P4)</f>
        <v>0</v>
      </c>
      <c r="J391" s="37"/>
      <c r="O391" s="44">
        <f>I391*0.21</f>
        <v>0</v>
      </c>
      <c r="P391">
        <v>3</v>
      </c>
    </row>
    <row r="392" ht="60">
      <c r="A392" s="37" t="s">
        <v>207</v>
      </c>
      <c r="B392" s="45"/>
      <c r="C392" s="46"/>
      <c r="D392" s="46"/>
      <c r="E392" s="39" t="s">
        <v>6481</v>
      </c>
      <c r="F392" s="46"/>
      <c r="G392" s="46"/>
      <c r="H392" s="46"/>
      <c r="I392" s="46"/>
      <c r="J392" s="48"/>
    </row>
    <row r="393" ht="240">
      <c r="A393" s="37" t="s">
        <v>208</v>
      </c>
      <c r="B393" s="45"/>
      <c r="C393" s="46"/>
      <c r="D393" s="46"/>
      <c r="E393" s="49" t="s">
        <v>6482</v>
      </c>
      <c r="F393" s="46"/>
      <c r="G393" s="46"/>
      <c r="H393" s="46"/>
      <c r="I393" s="46"/>
      <c r="J393" s="48"/>
    </row>
    <row r="394" ht="105">
      <c r="A394" s="37" t="s">
        <v>210</v>
      </c>
      <c r="B394" s="45"/>
      <c r="C394" s="46"/>
      <c r="D394" s="46"/>
      <c r="E394" s="39" t="s">
        <v>6470</v>
      </c>
      <c r="F394" s="46"/>
      <c r="G394" s="46"/>
      <c r="H394" s="46"/>
      <c r="I394" s="46"/>
      <c r="J394" s="48"/>
    </row>
    <row r="395" ht="45">
      <c r="A395" s="37" t="s">
        <v>202</v>
      </c>
      <c r="B395" s="37">
        <v>99</v>
      </c>
      <c r="C395" s="38" t="s">
        <v>6483</v>
      </c>
      <c r="D395" s="37" t="s">
        <v>204</v>
      </c>
      <c r="E395" s="39" t="s">
        <v>6484</v>
      </c>
      <c r="F395" s="40" t="s">
        <v>877</v>
      </c>
      <c r="G395" s="41">
        <v>1</v>
      </c>
      <c r="H395" s="42">
        <v>0</v>
      </c>
      <c r="I395" s="43">
        <f>ROUND(G395*H395,P4)</f>
        <v>0</v>
      </c>
      <c r="J395" s="37"/>
      <c r="O395" s="44">
        <f>I395*0.21</f>
        <v>0</v>
      </c>
      <c r="P395">
        <v>3</v>
      </c>
    </row>
    <row r="396" ht="60">
      <c r="A396" s="37" t="s">
        <v>207</v>
      </c>
      <c r="B396" s="45"/>
      <c r="C396" s="46"/>
      <c r="D396" s="46"/>
      <c r="E396" s="39" t="s">
        <v>6485</v>
      </c>
      <c r="F396" s="46"/>
      <c r="G396" s="46"/>
      <c r="H396" s="46"/>
      <c r="I396" s="46"/>
      <c r="J396" s="48"/>
    </row>
    <row r="397" ht="285">
      <c r="A397" s="37" t="s">
        <v>208</v>
      </c>
      <c r="B397" s="45"/>
      <c r="C397" s="46"/>
      <c r="D397" s="46"/>
      <c r="E397" s="49" t="s">
        <v>6486</v>
      </c>
      <c r="F397" s="46"/>
      <c r="G397" s="46"/>
      <c r="H397" s="46"/>
      <c r="I397" s="46"/>
      <c r="J397" s="48"/>
    </row>
    <row r="398" ht="90">
      <c r="A398" s="37" t="s">
        <v>210</v>
      </c>
      <c r="B398" s="45"/>
      <c r="C398" s="46"/>
      <c r="D398" s="46"/>
      <c r="E398" s="39" t="s">
        <v>6487</v>
      </c>
      <c r="F398" s="46"/>
      <c r="G398" s="46"/>
      <c r="H398" s="46"/>
      <c r="I398" s="46"/>
      <c r="J398" s="48"/>
    </row>
    <row r="399" ht="45">
      <c r="A399" s="37" t="s">
        <v>202</v>
      </c>
      <c r="B399" s="37">
        <v>100</v>
      </c>
      <c r="C399" s="38" t="s">
        <v>6488</v>
      </c>
      <c r="D399" s="37" t="s">
        <v>204</v>
      </c>
      <c r="E399" s="39" t="s">
        <v>6489</v>
      </c>
      <c r="F399" s="40" t="s">
        <v>877</v>
      </c>
      <c r="G399" s="41">
        <v>1</v>
      </c>
      <c r="H399" s="42">
        <v>0</v>
      </c>
      <c r="I399" s="43">
        <f>ROUND(G399*H399,P4)</f>
        <v>0</v>
      </c>
      <c r="J399" s="37"/>
      <c r="O399" s="44">
        <f>I399*0.21</f>
        <v>0</v>
      </c>
      <c r="P399">
        <v>3</v>
      </c>
    </row>
    <row r="400" ht="60">
      <c r="A400" s="37" t="s">
        <v>207</v>
      </c>
      <c r="B400" s="45"/>
      <c r="C400" s="46"/>
      <c r="D400" s="46"/>
      <c r="E400" s="39" t="s">
        <v>6490</v>
      </c>
      <c r="F400" s="46"/>
      <c r="G400" s="46"/>
      <c r="H400" s="46"/>
      <c r="I400" s="46"/>
      <c r="J400" s="48"/>
    </row>
    <row r="401" ht="270">
      <c r="A401" s="37" t="s">
        <v>208</v>
      </c>
      <c r="B401" s="45"/>
      <c r="C401" s="46"/>
      <c r="D401" s="46"/>
      <c r="E401" s="49" t="s">
        <v>6491</v>
      </c>
      <c r="F401" s="46"/>
      <c r="G401" s="46"/>
      <c r="H401" s="46"/>
      <c r="I401" s="46"/>
      <c r="J401" s="48"/>
    </row>
    <row r="402" ht="90">
      <c r="A402" s="37" t="s">
        <v>210</v>
      </c>
      <c r="B402" s="45"/>
      <c r="C402" s="46"/>
      <c r="D402" s="46"/>
      <c r="E402" s="39" t="s">
        <v>6487</v>
      </c>
      <c r="F402" s="46"/>
      <c r="G402" s="46"/>
      <c r="H402" s="46"/>
      <c r="I402" s="46"/>
      <c r="J402" s="48"/>
    </row>
    <row r="403" ht="45">
      <c r="A403" s="37" t="s">
        <v>202</v>
      </c>
      <c r="B403" s="37">
        <v>101</v>
      </c>
      <c r="C403" s="38" t="s">
        <v>6492</v>
      </c>
      <c r="D403" s="37" t="s">
        <v>204</v>
      </c>
      <c r="E403" s="39" t="s">
        <v>6493</v>
      </c>
      <c r="F403" s="40" t="s">
        <v>232</v>
      </c>
      <c r="G403" s="41">
        <v>589.75</v>
      </c>
      <c r="H403" s="42">
        <v>0</v>
      </c>
      <c r="I403" s="43">
        <f>ROUND(G403*H403,P4)</f>
        <v>0</v>
      </c>
      <c r="J403" s="37"/>
      <c r="O403" s="44">
        <f>I403*0.21</f>
        <v>0</v>
      </c>
      <c r="P403">
        <v>3</v>
      </c>
    </row>
    <row r="404" ht="60">
      <c r="A404" s="37" t="s">
        <v>207</v>
      </c>
      <c r="B404" s="45"/>
      <c r="C404" s="46"/>
      <c r="D404" s="46"/>
      <c r="E404" s="39" t="s">
        <v>6494</v>
      </c>
      <c r="F404" s="46"/>
      <c r="G404" s="46"/>
      <c r="H404" s="46"/>
      <c r="I404" s="46"/>
      <c r="J404" s="48"/>
    </row>
    <row r="405" ht="180">
      <c r="A405" s="37" t="s">
        <v>208</v>
      </c>
      <c r="B405" s="45"/>
      <c r="C405" s="46"/>
      <c r="D405" s="46"/>
      <c r="E405" s="49" t="s">
        <v>6495</v>
      </c>
      <c r="F405" s="46"/>
      <c r="G405" s="46"/>
      <c r="H405" s="46"/>
      <c r="I405" s="46"/>
      <c r="J405" s="48"/>
    </row>
    <row r="406" ht="105">
      <c r="A406" s="37" t="s">
        <v>210</v>
      </c>
      <c r="B406" s="45"/>
      <c r="C406" s="46"/>
      <c r="D406" s="46"/>
      <c r="E406" s="39" t="s">
        <v>6470</v>
      </c>
      <c r="F406" s="46"/>
      <c r="G406" s="46"/>
      <c r="H406" s="46"/>
      <c r="I406" s="46"/>
      <c r="J406" s="48"/>
    </row>
    <row r="407" ht="45">
      <c r="A407" s="37" t="s">
        <v>202</v>
      </c>
      <c r="B407" s="37">
        <v>102</v>
      </c>
      <c r="C407" s="38" t="s">
        <v>6496</v>
      </c>
      <c r="D407" s="37" t="s">
        <v>204</v>
      </c>
      <c r="E407" s="39" t="s">
        <v>6497</v>
      </c>
      <c r="F407" s="40" t="s">
        <v>232</v>
      </c>
      <c r="G407" s="41">
        <v>4419.5100000000002</v>
      </c>
      <c r="H407" s="42">
        <v>0</v>
      </c>
      <c r="I407" s="43">
        <f>ROUND(G407*H407,P4)</f>
        <v>0</v>
      </c>
      <c r="J407" s="37"/>
      <c r="O407" s="44">
        <f>I407*0.21</f>
        <v>0</v>
      </c>
      <c r="P407">
        <v>3</v>
      </c>
    </row>
    <row r="408" ht="45">
      <c r="A408" s="37" t="s">
        <v>207</v>
      </c>
      <c r="B408" s="45"/>
      <c r="C408" s="46"/>
      <c r="D408" s="46"/>
      <c r="E408" s="39" t="s">
        <v>6498</v>
      </c>
      <c r="F408" s="46"/>
      <c r="G408" s="46"/>
      <c r="H408" s="46"/>
      <c r="I408" s="46"/>
      <c r="J408" s="48"/>
    </row>
    <row r="409" ht="150">
      <c r="A409" s="37" t="s">
        <v>208</v>
      </c>
      <c r="B409" s="45"/>
      <c r="C409" s="46"/>
      <c r="D409" s="46"/>
      <c r="E409" s="49" t="s">
        <v>6499</v>
      </c>
      <c r="F409" s="46"/>
      <c r="G409" s="46"/>
      <c r="H409" s="46"/>
      <c r="I409" s="46"/>
      <c r="J409" s="48"/>
    </row>
    <row r="410" ht="105">
      <c r="A410" s="37" t="s">
        <v>210</v>
      </c>
      <c r="B410" s="45"/>
      <c r="C410" s="46"/>
      <c r="D410" s="46"/>
      <c r="E410" s="39" t="s">
        <v>6470</v>
      </c>
      <c r="F410" s="46"/>
      <c r="G410" s="46"/>
      <c r="H410" s="46"/>
      <c r="I410" s="46"/>
      <c r="J410" s="48"/>
    </row>
    <row r="411">
      <c r="A411" s="31" t="s">
        <v>199</v>
      </c>
      <c r="B411" s="32"/>
      <c r="C411" s="33" t="s">
        <v>1020</v>
      </c>
      <c r="D411" s="34"/>
      <c r="E411" s="31" t="s">
        <v>3137</v>
      </c>
      <c r="F411" s="34"/>
      <c r="G411" s="34"/>
      <c r="H411" s="34"/>
      <c r="I411" s="35">
        <f>SUMIFS(I412:I426,A412:A426,"P")</f>
        <v>0</v>
      </c>
      <c r="J411" s="36"/>
    </row>
    <row r="412" ht="30">
      <c r="A412" s="37" t="s">
        <v>202</v>
      </c>
      <c r="B412" s="37">
        <v>103</v>
      </c>
      <c r="C412" s="38" t="s">
        <v>6500</v>
      </c>
      <c r="D412" s="37" t="s">
        <v>204</v>
      </c>
      <c r="E412" s="39" t="s">
        <v>6501</v>
      </c>
      <c r="F412" s="40" t="s">
        <v>227</v>
      </c>
      <c r="G412" s="41">
        <v>48.606999999999999</v>
      </c>
      <c r="H412" s="42">
        <v>0</v>
      </c>
      <c r="I412" s="43">
        <f>ROUND(G412*H412,P4)</f>
        <v>0</v>
      </c>
      <c r="J412" s="37"/>
      <c r="O412" s="44">
        <f>I412*0.21</f>
        <v>0</v>
      </c>
      <c r="P412">
        <v>3</v>
      </c>
    </row>
    <row r="413" ht="30">
      <c r="A413" s="37" t="s">
        <v>207</v>
      </c>
      <c r="B413" s="45"/>
      <c r="C413" s="46"/>
      <c r="D413" s="46"/>
      <c r="E413" s="39" t="s">
        <v>6501</v>
      </c>
      <c r="F413" s="46"/>
      <c r="G413" s="46"/>
      <c r="H413" s="46"/>
      <c r="I413" s="46"/>
      <c r="J413" s="48"/>
    </row>
    <row r="414" ht="90">
      <c r="A414" s="37" t="s">
        <v>208</v>
      </c>
      <c r="B414" s="45"/>
      <c r="C414" s="46"/>
      <c r="D414" s="46"/>
      <c r="E414" s="49" t="s">
        <v>6502</v>
      </c>
      <c r="F414" s="46"/>
      <c r="G414" s="46"/>
      <c r="H414" s="46"/>
      <c r="I414" s="46"/>
      <c r="J414" s="48"/>
    </row>
    <row r="415">
      <c r="A415" s="37" t="s">
        <v>210</v>
      </c>
      <c r="B415" s="45"/>
      <c r="C415" s="46"/>
      <c r="D415" s="46"/>
      <c r="E415" s="47" t="s">
        <v>204</v>
      </c>
      <c r="F415" s="46"/>
      <c r="G415" s="46"/>
      <c r="H415" s="46"/>
      <c r="I415" s="46"/>
      <c r="J415" s="48"/>
    </row>
    <row r="416" ht="30">
      <c r="A416" s="37" t="s">
        <v>202</v>
      </c>
      <c r="B416" s="37">
        <v>104</v>
      </c>
      <c r="C416" s="38" t="s">
        <v>3138</v>
      </c>
      <c r="D416" s="37" t="s">
        <v>204</v>
      </c>
      <c r="E416" s="39" t="s">
        <v>3140</v>
      </c>
      <c r="F416" s="40" t="s">
        <v>492</v>
      </c>
      <c r="G416" s="41">
        <v>3.387</v>
      </c>
      <c r="H416" s="42">
        <v>0</v>
      </c>
      <c r="I416" s="43">
        <f>ROUND(G416*H416,P4)</f>
        <v>0</v>
      </c>
      <c r="J416" s="37"/>
      <c r="O416" s="44">
        <f>I416*0.21</f>
        <v>0</v>
      </c>
      <c r="P416">
        <v>3</v>
      </c>
    </row>
    <row r="417" ht="30">
      <c r="A417" s="37" t="s">
        <v>207</v>
      </c>
      <c r="B417" s="45"/>
      <c r="C417" s="46"/>
      <c r="D417" s="46"/>
      <c r="E417" s="39" t="s">
        <v>3140</v>
      </c>
      <c r="F417" s="46"/>
      <c r="G417" s="46"/>
      <c r="H417" s="46"/>
      <c r="I417" s="46"/>
      <c r="J417" s="48"/>
    </row>
    <row r="418" ht="90">
      <c r="A418" s="37" t="s">
        <v>208</v>
      </c>
      <c r="B418" s="45"/>
      <c r="C418" s="46"/>
      <c r="D418" s="46"/>
      <c r="E418" s="49" t="s">
        <v>6503</v>
      </c>
      <c r="F418" s="46"/>
      <c r="G418" s="46"/>
      <c r="H418" s="46"/>
      <c r="I418" s="46"/>
      <c r="J418" s="48"/>
    </row>
    <row r="419">
      <c r="A419" s="37" t="s">
        <v>210</v>
      </c>
      <c r="B419" s="45"/>
      <c r="C419" s="46"/>
      <c r="D419" s="46"/>
      <c r="E419" s="47" t="s">
        <v>204</v>
      </c>
      <c r="F419" s="46"/>
      <c r="G419" s="46"/>
      <c r="H419" s="46"/>
      <c r="I419" s="46"/>
      <c r="J419" s="48"/>
    </row>
    <row r="420" ht="30">
      <c r="A420" s="37" t="s">
        <v>202</v>
      </c>
      <c r="B420" s="37">
        <v>105</v>
      </c>
      <c r="C420" s="38" t="s">
        <v>3146</v>
      </c>
      <c r="D420" s="37" t="s">
        <v>204</v>
      </c>
      <c r="E420" s="39" t="s">
        <v>6504</v>
      </c>
      <c r="F420" s="40" t="s">
        <v>492</v>
      </c>
      <c r="G420" s="41">
        <v>3.387</v>
      </c>
      <c r="H420" s="42">
        <v>0</v>
      </c>
      <c r="I420" s="43">
        <f>ROUND(G420*H420,P4)</f>
        <v>0</v>
      </c>
      <c r="J420" s="37"/>
      <c r="O420" s="44">
        <f>I420*0.21</f>
        <v>0</v>
      </c>
      <c r="P420">
        <v>3</v>
      </c>
    </row>
    <row r="421" ht="30">
      <c r="A421" s="37" t="s">
        <v>207</v>
      </c>
      <c r="B421" s="45"/>
      <c r="C421" s="46"/>
      <c r="D421" s="46"/>
      <c r="E421" s="39" t="s">
        <v>6504</v>
      </c>
      <c r="F421" s="46"/>
      <c r="G421" s="46"/>
      <c r="H421" s="46"/>
      <c r="I421" s="46"/>
      <c r="J421" s="48"/>
    </row>
    <row r="422">
      <c r="A422" s="37" t="s">
        <v>210</v>
      </c>
      <c r="B422" s="45"/>
      <c r="C422" s="46"/>
      <c r="D422" s="46"/>
      <c r="E422" s="47" t="s">
        <v>204</v>
      </c>
      <c r="F422" s="46"/>
      <c r="G422" s="46"/>
      <c r="H422" s="46"/>
      <c r="I422" s="46"/>
      <c r="J422" s="48"/>
    </row>
    <row r="423">
      <c r="A423" s="37" t="s">
        <v>202</v>
      </c>
      <c r="B423" s="37">
        <v>106</v>
      </c>
      <c r="C423" s="38" t="s">
        <v>6505</v>
      </c>
      <c r="D423" s="37" t="s">
        <v>204</v>
      </c>
      <c r="E423" s="39" t="s">
        <v>6506</v>
      </c>
      <c r="F423" s="40" t="s">
        <v>227</v>
      </c>
      <c r="G423" s="41">
        <v>1353</v>
      </c>
      <c r="H423" s="42">
        <v>0</v>
      </c>
      <c r="I423" s="43">
        <f>ROUND(G423*H423,P4)</f>
        <v>0</v>
      </c>
      <c r="J423" s="37"/>
      <c r="O423" s="44">
        <f>I423*0.21</f>
        <v>0</v>
      </c>
      <c r="P423">
        <v>3</v>
      </c>
    </row>
    <row r="424">
      <c r="A424" s="37" t="s">
        <v>207</v>
      </c>
      <c r="B424" s="45"/>
      <c r="C424" s="46"/>
      <c r="D424" s="46"/>
      <c r="E424" s="39" t="s">
        <v>6506</v>
      </c>
      <c r="F424" s="46"/>
      <c r="G424" s="46"/>
      <c r="H424" s="46"/>
      <c r="I424" s="46"/>
      <c r="J424" s="48"/>
    </row>
    <row r="425" ht="75">
      <c r="A425" s="37" t="s">
        <v>208</v>
      </c>
      <c r="B425" s="45"/>
      <c r="C425" s="46"/>
      <c r="D425" s="46"/>
      <c r="E425" s="49" t="s">
        <v>6507</v>
      </c>
      <c r="F425" s="46"/>
      <c r="G425" s="46"/>
      <c r="H425" s="46"/>
      <c r="I425" s="46"/>
      <c r="J425" s="48"/>
    </row>
    <row r="426">
      <c r="A426" s="37" t="s">
        <v>210</v>
      </c>
      <c r="B426" s="45"/>
      <c r="C426" s="46"/>
      <c r="D426" s="46"/>
      <c r="E426" s="47" t="s">
        <v>204</v>
      </c>
      <c r="F426" s="46"/>
      <c r="G426" s="46"/>
      <c r="H426" s="46"/>
      <c r="I426" s="46"/>
      <c r="J426" s="48"/>
    </row>
    <row r="427">
      <c r="A427" s="31" t="s">
        <v>199</v>
      </c>
      <c r="B427" s="32"/>
      <c r="C427" s="33" t="s">
        <v>3166</v>
      </c>
      <c r="D427" s="34"/>
      <c r="E427" s="31" t="s">
        <v>3167</v>
      </c>
      <c r="F427" s="34"/>
      <c r="G427" s="34"/>
      <c r="H427" s="34"/>
      <c r="I427" s="35">
        <f>SUMIFS(I428:I463,A428:A463,"P")</f>
        <v>0</v>
      </c>
      <c r="J427" s="36"/>
    </row>
    <row r="428">
      <c r="A428" s="37" t="s">
        <v>202</v>
      </c>
      <c r="B428" s="37">
        <v>107</v>
      </c>
      <c r="C428" s="38" t="s">
        <v>3168</v>
      </c>
      <c r="D428" s="37" t="s">
        <v>204</v>
      </c>
      <c r="E428" s="39" t="s">
        <v>3169</v>
      </c>
      <c r="F428" s="40" t="s">
        <v>476</v>
      </c>
      <c r="G428" s="41">
        <v>0.27000000000000002</v>
      </c>
      <c r="H428" s="42">
        <v>0</v>
      </c>
      <c r="I428" s="43">
        <f>ROUND(G428*H428,P4)</f>
        <v>0</v>
      </c>
      <c r="J428" s="37"/>
      <c r="O428" s="44">
        <f>I428*0.21</f>
        <v>0</v>
      </c>
      <c r="P428">
        <v>3</v>
      </c>
    </row>
    <row r="429">
      <c r="A429" s="37" t="s">
        <v>207</v>
      </c>
      <c r="B429" s="45"/>
      <c r="C429" s="46"/>
      <c r="D429" s="46"/>
      <c r="E429" s="39" t="s">
        <v>3169</v>
      </c>
      <c r="F429" s="46"/>
      <c r="G429" s="46"/>
      <c r="H429" s="46"/>
      <c r="I429" s="46"/>
      <c r="J429" s="48"/>
    </row>
    <row r="430">
      <c r="A430" s="37" t="s">
        <v>210</v>
      </c>
      <c r="B430" s="45"/>
      <c r="C430" s="46"/>
      <c r="D430" s="46"/>
      <c r="E430" s="47" t="s">
        <v>204</v>
      </c>
      <c r="F430" s="46"/>
      <c r="G430" s="46"/>
      <c r="H430" s="46"/>
      <c r="I430" s="46"/>
      <c r="J430" s="48"/>
    </row>
    <row r="431">
      <c r="A431" s="37" t="s">
        <v>202</v>
      </c>
      <c r="B431" s="37">
        <v>108</v>
      </c>
      <c r="C431" s="38" t="s">
        <v>6508</v>
      </c>
      <c r="D431" s="37" t="s">
        <v>204</v>
      </c>
      <c r="E431" s="39" t="s">
        <v>6509</v>
      </c>
      <c r="F431" s="40" t="s">
        <v>476</v>
      </c>
      <c r="G431" s="41">
        <v>0.33900000000000002</v>
      </c>
      <c r="H431" s="42">
        <v>0</v>
      </c>
      <c r="I431" s="43">
        <f>ROUND(G431*H431,P4)</f>
        <v>0</v>
      </c>
      <c r="J431" s="37"/>
      <c r="O431" s="44">
        <f>I431*0.21</f>
        <v>0</v>
      </c>
      <c r="P431">
        <v>3</v>
      </c>
    </row>
    <row r="432">
      <c r="A432" s="37" t="s">
        <v>207</v>
      </c>
      <c r="B432" s="45"/>
      <c r="C432" s="46"/>
      <c r="D432" s="46"/>
      <c r="E432" s="39" t="s">
        <v>6509</v>
      </c>
      <c r="F432" s="46"/>
      <c r="G432" s="46"/>
      <c r="H432" s="46"/>
      <c r="I432" s="46"/>
      <c r="J432" s="48"/>
    </row>
    <row r="433">
      <c r="A433" s="37" t="s">
        <v>210</v>
      </c>
      <c r="B433" s="45"/>
      <c r="C433" s="46"/>
      <c r="D433" s="46"/>
      <c r="E433" s="47" t="s">
        <v>204</v>
      </c>
      <c r="F433" s="46"/>
      <c r="G433" s="46"/>
      <c r="H433" s="46"/>
      <c r="I433" s="46"/>
      <c r="J433" s="48"/>
    </row>
    <row r="434">
      <c r="A434" s="37" t="s">
        <v>202</v>
      </c>
      <c r="B434" s="37">
        <v>109</v>
      </c>
      <c r="C434" s="38" t="s">
        <v>6510</v>
      </c>
      <c r="D434" s="37" t="s">
        <v>204</v>
      </c>
      <c r="E434" s="39" t="s">
        <v>6511</v>
      </c>
      <c r="F434" s="40" t="s">
        <v>217</v>
      </c>
      <c r="G434" s="41">
        <v>237.55600000000001</v>
      </c>
      <c r="H434" s="42">
        <v>0</v>
      </c>
      <c r="I434" s="43">
        <f>ROUND(G434*H434,P4)</f>
        <v>0</v>
      </c>
      <c r="J434" s="37"/>
      <c r="O434" s="44">
        <f>I434*0.21</f>
        <v>0</v>
      </c>
      <c r="P434">
        <v>3</v>
      </c>
    </row>
    <row r="435">
      <c r="A435" s="37" t="s">
        <v>207</v>
      </c>
      <c r="B435" s="45"/>
      <c r="C435" s="46"/>
      <c r="D435" s="46"/>
      <c r="E435" s="39" t="s">
        <v>6511</v>
      </c>
      <c r="F435" s="46"/>
      <c r="G435" s="46"/>
      <c r="H435" s="46"/>
      <c r="I435" s="46"/>
      <c r="J435" s="48"/>
    </row>
    <row r="436" ht="60">
      <c r="A436" s="37" t="s">
        <v>208</v>
      </c>
      <c r="B436" s="45"/>
      <c r="C436" s="46"/>
      <c r="D436" s="46"/>
      <c r="E436" s="49" t="s">
        <v>6512</v>
      </c>
      <c r="F436" s="46"/>
      <c r="G436" s="46"/>
      <c r="H436" s="46"/>
      <c r="I436" s="46"/>
      <c r="J436" s="48"/>
    </row>
    <row r="437">
      <c r="A437" s="37" t="s">
        <v>210</v>
      </c>
      <c r="B437" s="45"/>
      <c r="C437" s="46"/>
      <c r="D437" s="46"/>
      <c r="E437" s="47" t="s">
        <v>204</v>
      </c>
      <c r="F437" s="46"/>
      <c r="G437" s="46"/>
      <c r="H437" s="46"/>
      <c r="I437" s="46"/>
      <c r="J437" s="48"/>
    </row>
    <row r="438" ht="30">
      <c r="A438" s="37" t="s">
        <v>202</v>
      </c>
      <c r="B438" s="37">
        <v>110</v>
      </c>
      <c r="C438" s="38" t="s">
        <v>6513</v>
      </c>
      <c r="D438" s="37" t="s">
        <v>204</v>
      </c>
      <c r="E438" s="39" t="s">
        <v>6514</v>
      </c>
      <c r="F438" s="40" t="s">
        <v>227</v>
      </c>
      <c r="G438" s="41">
        <v>122.37</v>
      </c>
      <c r="H438" s="42">
        <v>0</v>
      </c>
      <c r="I438" s="43">
        <f>ROUND(G438*H438,P4)</f>
        <v>0</v>
      </c>
      <c r="J438" s="37"/>
      <c r="O438" s="44">
        <f>I438*0.21</f>
        <v>0</v>
      </c>
      <c r="P438">
        <v>3</v>
      </c>
    </row>
    <row r="439" ht="30">
      <c r="A439" s="37" t="s">
        <v>207</v>
      </c>
      <c r="B439" s="45"/>
      <c r="C439" s="46"/>
      <c r="D439" s="46"/>
      <c r="E439" s="39" t="s">
        <v>6514</v>
      </c>
      <c r="F439" s="46"/>
      <c r="G439" s="46"/>
      <c r="H439" s="46"/>
      <c r="I439" s="46"/>
      <c r="J439" s="48"/>
    </row>
    <row r="440">
      <c r="A440" s="37" t="s">
        <v>210</v>
      </c>
      <c r="B440" s="45"/>
      <c r="C440" s="46"/>
      <c r="D440" s="46"/>
      <c r="E440" s="47" t="s">
        <v>204</v>
      </c>
      <c r="F440" s="46"/>
      <c r="G440" s="46"/>
      <c r="H440" s="46"/>
      <c r="I440" s="46"/>
      <c r="J440" s="48"/>
    </row>
    <row r="441" ht="30">
      <c r="A441" s="37" t="s">
        <v>202</v>
      </c>
      <c r="B441" s="37">
        <v>111</v>
      </c>
      <c r="C441" s="38" t="s">
        <v>5117</v>
      </c>
      <c r="D441" s="37" t="s">
        <v>204</v>
      </c>
      <c r="E441" s="39" t="s">
        <v>5118</v>
      </c>
      <c r="F441" s="40" t="s">
        <v>227</v>
      </c>
      <c r="G441" s="41">
        <v>771.51999999999998</v>
      </c>
      <c r="H441" s="42">
        <v>0</v>
      </c>
      <c r="I441" s="43">
        <f>ROUND(G441*H441,P4)</f>
        <v>0</v>
      </c>
      <c r="J441" s="37"/>
      <c r="O441" s="44">
        <f>I441*0.21</f>
        <v>0</v>
      </c>
      <c r="P441">
        <v>3</v>
      </c>
    </row>
    <row r="442" ht="30">
      <c r="A442" s="37" t="s">
        <v>207</v>
      </c>
      <c r="B442" s="45"/>
      <c r="C442" s="46"/>
      <c r="D442" s="46"/>
      <c r="E442" s="39" t="s">
        <v>5118</v>
      </c>
      <c r="F442" s="46"/>
      <c r="G442" s="46"/>
      <c r="H442" s="46"/>
      <c r="I442" s="46"/>
      <c r="J442" s="48"/>
    </row>
    <row r="443" ht="409.5">
      <c r="A443" s="37" t="s">
        <v>208</v>
      </c>
      <c r="B443" s="45"/>
      <c r="C443" s="46"/>
      <c r="D443" s="46"/>
      <c r="E443" s="49" t="s">
        <v>6515</v>
      </c>
      <c r="F443" s="46"/>
      <c r="G443" s="46"/>
      <c r="H443" s="46"/>
      <c r="I443" s="46"/>
      <c r="J443" s="48"/>
    </row>
    <row r="444">
      <c r="A444" s="37" t="s">
        <v>210</v>
      </c>
      <c r="B444" s="45"/>
      <c r="C444" s="46"/>
      <c r="D444" s="46"/>
      <c r="E444" s="47" t="s">
        <v>204</v>
      </c>
      <c r="F444" s="46"/>
      <c r="G444" s="46"/>
      <c r="H444" s="46"/>
      <c r="I444" s="46"/>
      <c r="J444" s="48"/>
    </row>
    <row r="445" ht="30">
      <c r="A445" s="37" t="s">
        <v>202</v>
      </c>
      <c r="B445" s="37">
        <v>112</v>
      </c>
      <c r="C445" s="38" t="s">
        <v>6516</v>
      </c>
      <c r="D445" s="37" t="s">
        <v>204</v>
      </c>
      <c r="E445" s="39" t="s">
        <v>6517</v>
      </c>
      <c r="F445" s="40" t="s">
        <v>227</v>
      </c>
      <c r="G445" s="41">
        <v>827.14200000000005</v>
      </c>
      <c r="H445" s="42">
        <v>0</v>
      </c>
      <c r="I445" s="43">
        <f>ROUND(G445*H445,P4)</f>
        <v>0</v>
      </c>
      <c r="J445" s="37"/>
      <c r="O445" s="44">
        <f>I445*0.21</f>
        <v>0</v>
      </c>
      <c r="P445">
        <v>3</v>
      </c>
    </row>
    <row r="446" ht="30">
      <c r="A446" s="37" t="s">
        <v>207</v>
      </c>
      <c r="B446" s="45"/>
      <c r="C446" s="46"/>
      <c r="D446" s="46"/>
      <c r="E446" s="39" t="s">
        <v>6517</v>
      </c>
      <c r="F446" s="46"/>
      <c r="G446" s="46"/>
      <c r="H446" s="46"/>
      <c r="I446" s="46"/>
      <c r="J446" s="48"/>
    </row>
    <row r="447" ht="409.5">
      <c r="A447" s="37" t="s">
        <v>208</v>
      </c>
      <c r="B447" s="45"/>
      <c r="C447" s="46"/>
      <c r="D447" s="46"/>
      <c r="E447" s="49" t="s">
        <v>6518</v>
      </c>
      <c r="F447" s="46"/>
      <c r="G447" s="46"/>
      <c r="H447" s="46"/>
      <c r="I447" s="46"/>
      <c r="J447" s="48"/>
    </row>
    <row r="448">
      <c r="A448" s="37" t="s">
        <v>210</v>
      </c>
      <c r="B448" s="45"/>
      <c r="C448" s="46"/>
      <c r="D448" s="46"/>
      <c r="E448" s="47" t="s">
        <v>204</v>
      </c>
      <c r="F448" s="46"/>
      <c r="G448" s="46"/>
      <c r="H448" s="46"/>
      <c r="I448" s="46"/>
      <c r="J448" s="48"/>
    </row>
    <row r="449" ht="30">
      <c r="A449" s="37" t="s">
        <v>202</v>
      </c>
      <c r="B449" s="37">
        <v>113</v>
      </c>
      <c r="C449" s="38" t="s">
        <v>5129</v>
      </c>
      <c r="D449" s="37" t="s">
        <v>204</v>
      </c>
      <c r="E449" s="39" t="s">
        <v>5130</v>
      </c>
      <c r="F449" s="40" t="s">
        <v>227</v>
      </c>
      <c r="G449" s="41">
        <v>111.245</v>
      </c>
      <c r="H449" s="42">
        <v>0</v>
      </c>
      <c r="I449" s="43">
        <f>ROUND(G449*H449,P4)</f>
        <v>0</v>
      </c>
      <c r="J449" s="37"/>
      <c r="O449" s="44">
        <f>I449*0.21</f>
        <v>0</v>
      </c>
      <c r="P449">
        <v>3</v>
      </c>
    </row>
    <row r="450" ht="30">
      <c r="A450" s="37" t="s">
        <v>207</v>
      </c>
      <c r="B450" s="45"/>
      <c r="C450" s="46"/>
      <c r="D450" s="46"/>
      <c r="E450" s="39" t="s">
        <v>5130</v>
      </c>
      <c r="F450" s="46"/>
      <c r="G450" s="46"/>
      <c r="H450" s="46"/>
      <c r="I450" s="46"/>
      <c r="J450" s="48"/>
    </row>
    <row r="451" ht="45">
      <c r="A451" s="37" t="s">
        <v>208</v>
      </c>
      <c r="B451" s="45"/>
      <c r="C451" s="46"/>
      <c r="D451" s="46"/>
      <c r="E451" s="49" t="s">
        <v>6519</v>
      </c>
      <c r="F451" s="46"/>
      <c r="G451" s="46"/>
      <c r="H451" s="46"/>
      <c r="I451" s="46"/>
      <c r="J451" s="48"/>
    </row>
    <row r="452">
      <c r="A452" s="37" t="s">
        <v>210</v>
      </c>
      <c r="B452" s="45"/>
      <c r="C452" s="46"/>
      <c r="D452" s="46"/>
      <c r="E452" s="47" t="s">
        <v>204</v>
      </c>
      <c r="F452" s="46"/>
      <c r="G452" s="46"/>
      <c r="H452" s="46"/>
      <c r="I452" s="46"/>
      <c r="J452" s="48"/>
    </row>
    <row r="453" ht="45">
      <c r="A453" s="37" t="s">
        <v>202</v>
      </c>
      <c r="B453" s="37">
        <v>114</v>
      </c>
      <c r="C453" s="38" t="s">
        <v>6520</v>
      </c>
      <c r="D453" s="37" t="s">
        <v>204</v>
      </c>
      <c r="E453" s="39" t="s">
        <v>6521</v>
      </c>
      <c r="F453" s="40" t="s">
        <v>217</v>
      </c>
      <c r="G453" s="41">
        <v>215.96000000000001</v>
      </c>
      <c r="H453" s="42">
        <v>0</v>
      </c>
      <c r="I453" s="43">
        <f>ROUND(G453*H453,P4)</f>
        <v>0</v>
      </c>
      <c r="J453" s="37"/>
      <c r="O453" s="44">
        <f>I453*0.21</f>
        <v>0</v>
      </c>
      <c r="P453">
        <v>3</v>
      </c>
    </row>
    <row r="454" ht="45">
      <c r="A454" s="37" t="s">
        <v>207</v>
      </c>
      <c r="B454" s="45"/>
      <c r="C454" s="46"/>
      <c r="D454" s="46"/>
      <c r="E454" s="39" t="s">
        <v>6521</v>
      </c>
      <c r="F454" s="46"/>
      <c r="G454" s="46"/>
      <c r="H454" s="46"/>
      <c r="I454" s="46"/>
      <c r="J454" s="48"/>
    </row>
    <row r="455" ht="165">
      <c r="A455" s="37" t="s">
        <v>208</v>
      </c>
      <c r="B455" s="45"/>
      <c r="C455" s="46"/>
      <c r="D455" s="46"/>
      <c r="E455" s="49" t="s">
        <v>6522</v>
      </c>
      <c r="F455" s="46"/>
      <c r="G455" s="46"/>
      <c r="H455" s="46"/>
      <c r="I455" s="46"/>
      <c r="J455" s="48"/>
    </row>
    <row r="456">
      <c r="A456" s="37" t="s">
        <v>210</v>
      </c>
      <c r="B456" s="45"/>
      <c r="C456" s="46"/>
      <c r="D456" s="46"/>
      <c r="E456" s="47" t="s">
        <v>204</v>
      </c>
      <c r="F456" s="46"/>
      <c r="G456" s="46"/>
      <c r="H456" s="46"/>
      <c r="I456" s="46"/>
      <c r="J456" s="48"/>
    </row>
    <row r="457" ht="45">
      <c r="A457" s="37" t="s">
        <v>202</v>
      </c>
      <c r="B457" s="37">
        <v>115</v>
      </c>
      <c r="C457" s="38" t="s">
        <v>5138</v>
      </c>
      <c r="D457" s="37" t="s">
        <v>204</v>
      </c>
      <c r="E457" s="39" t="s">
        <v>5139</v>
      </c>
      <c r="F457" s="40" t="s">
        <v>476</v>
      </c>
      <c r="G457" s="41">
        <v>1.2689999999999999</v>
      </c>
      <c r="H457" s="42">
        <v>0</v>
      </c>
      <c r="I457" s="43">
        <f>ROUND(G457*H457,P4)</f>
        <v>0</v>
      </c>
      <c r="J457" s="37"/>
      <c r="O457" s="44">
        <f>I457*0.21</f>
        <v>0</v>
      </c>
      <c r="P457">
        <v>3</v>
      </c>
    </row>
    <row r="458" ht="45">
      <c r="A458" s="37" t="s">
        <v>207</v>
      </c>
      <c r="B458" s="45"/>
      <c r="C458" s="46"/>
      <c r="D458" s="46"/>
      <c r="E458" s="39" t="s">
        <v>5140</v>
      </c>
      <c r="F458" s="46"/>
      <c r="G458" s="46"/>
      <c r="H458" s="46"/>
      <c r="I458" s="46"/>
      <c r="J458" s="48"/>
    </row>
    <row r="459">
      <c r="A459" s="37" t="s">
        <v>210</v>
      </c>
      <c r="B459" s="45"/>
      <c r="C459" s="46"/>
      <c r="D459" s="46"/>
      <c r="E459" s="47" t="s">
        <v>204</v>
      </c>
      <c r="F459" s="46"/>
      <c r="G459" s="46"/>
      <c r="H459" s="46"/>
      <c r="I459" s="46"/>
      <c r="J459" s="48"/>
    </row>
    <row r="460" ht="45">
      <c r="A460" s="37" t="s">
        <v>202</v>
      </c>
      <c r="B460" s="37">
        <v>116</v>
      </c>
      <c r="C460" s="38" t="s">
        <v>6523</v>
      </c>
      <c r="D460" s="37" t="s">
        <v>204</v>
      </c>
      <c r="E460" s="39" t="s">
        <v>5142</v>
      </c>
      <c r="F460" s="40" t="s">
        <v>877</v>
      </c>
      <c r="G460" s="41">
        <v>1</v>
      </c>
      <c r="H460" s="42">
        <v>0</v>
      </c>
      <c r="I460" s="43">
        <f>ROUND(G460*H460,P4)</f>
        <v>0</v>
      </c>
      <c r="J460" s="37"/>
      <c r="O460" s="44">
        <f>I460*0.21</f>
        <v>0</v>
      </c>
      <c r="P460">
        <v>3</v>
      </c>
    </row>
    <row r="461" ht="60">
      <c r="A461" s="37" t="s">
        <v>207</v>
      </c>
      <c r="B461" s="45"/>
      <c r="C461" s="46"/>
      <c r="D461" s="46"/>
      <c r="E461" s="39" t="s">
        <v>5143</v>
      </c>
      <c r="F461" s="46"/>
      <c r="G461" s="46"/>
      <c r="H461" s="46"/>
      <c r="I461" s="46"/>
      <c r="J461" s="48"/>
    </row>
    <row r="462" ht="30">
      <c r="A462" s="37" t="s">
        <v>208</v>
      </c>
      <c r="B462" s="45"/>
      <c r="C462" s="46"/>
      <c r="D462" s="46"/>
      <c r="E462" s="49" t="s">
        <v>3506</v>
      </c>
      <c r="F462" s="46"/>
      <c r="G462" s="46"/>
      <c r="H462" s="46"/>
      <c r="I462" s="46"/>
      <c r="J462" s="48"/>
    </row>
    <row r="463" ht="60">
      <c r="A463" s="37" t="s">
        <v>210</v>
      </c>
      <c r="B463" s="45"/>
      <c r="C463" s="46"/>
      <c r="D463" s="46"/>
      <c r="E463" s="39" t="s">
        <v>5144</v>
      </c>
      <c r="F463" s="46"/>
      <c r="G463" s="46"/>
      <c r="H463" s="46"/>
      <c r="I463" s="46"/>
      <c r="J463" s="48"/>
    </row>
    <row r="464">
      <c r="A464" s="31" t="s">
        <v>199</v>
      </c>
      <c r="B464" s="32"/>
      <c r="C464" s="33" t="s">
        <v>3191</v>
      </c>
      <c r="D464" s="34"/>
      <c r="E464" s="31" t="s">
        <v>3192</v>
      </c>
      <c r="F464" s="34"/>
      <c r="G464" s="34"/>
      <c r="H464" s="34"/>
      <c r="I464" s="35">
        <f>SUMIFS(I465:I475,A465:A475,"P")</f>
        <v>0</v>
      </c>
      <c r="J464" s="36"/>
    </row>
    <row r="465" ht="45">
      <c r="A465" s="37" t="s">
        <v>202</v>
      </c>
      <c r="B465" s="37">
        <v>117</v>
      </c>
      <c r="C465" s="38" t="s">
        <v>6524</v>
      </c>
      <c r="D465" s="37" t="s">
        <v>204</v>
      </c>
      <c r="E465" s="39" t="s">
        <v>6525</v>
      </c>
      <c r="F465" s="40" t="s">
        <v>476</v>
      </c>
      <c r="G465" s="41">
        <v>2.2639999999999998</v>
      </c>
      <c r="H465" s="42">
        <v>0</v>
      </c>
      <c r="I465" s="43">
        <f>ROUND(G465*H465,P4)</f>
        <v>0</v>
      </c>
      <c r="J465" s="37"/>
      <c r="O465" s="44">
        <f>I465*0.21</f>
        <v>0</v>
      </c>
      <c r="P465">
        <v>3</v>
      </c>
    </row>
    <row r="466" ht="45">
      <c r="A466" s="37" t="s">
        <v>207</v>
      </c>
      <c r="B466" s="45"/>
      <c r="C466" s="46"/>
      <c r="D466" s="46"/>
      <c r="E466" s="39" t="s">
        <v>6525</v>
      </c>
      <c r="F466" s="46"/>
      <c r="G466" s="46"/>
      <c r="H466" s="46"/>
      <c r="I466" s="46"/>
      <c r="J466" s="48"/>
    </row>
    <row r="467">
      <c r="A467" s="37" t="s">
        <v>210</v>
      </c>
      <c r="B467" s="45"/>
      <c r="C467" s="46"/>
      <c r="D467" s="46"/>
      <c r="E467" s="47" t="s">
        <v>204</v>
      </c>
      <c r="F467" s="46"/>
      <c r="G467" s="46"/>
      <c r="H467" s="46"/>
      <c r="I467" s="46"/>
      <c r="J467" s="48"/>
    </row>
    <row r="468" ht="30">
      <c r="A468" s="37" t="s">
        <v>202</v>
      </c>
      <c r="B468" s="37">
        <v>118</v>
      </c>
      <c r="C468" s="38" t="s">
        <v>6526</v>
      </c>
      <c r="D468" s="37" t="s">
        <v>204</v>
      </c>
      <c r="E468" s="39" t="s">
        <v>6527</v>
      </c>
      <c r="F468" s="40" t="s">
        <v>227</v>
      </c>
      <c r="G468" s="41">
        <v>254</v>
      </c>
      <c r="H468" s="42">
        <v>0</v>
      </c>
      <c r="I468" s="43">
        <f>ROUND(G468*H468,P4)</f>
        <v>0</v>
      </c>
      <c r="J468" s="37"/>
      <c r="O468" s="44">
        <f>I468*0.21</f>
        <v>0</v>
      </c>
      <c r="P468">
        <v>3</v>
      </c>
    </row>
    <row r="469" ht="30">
      <c r="A469" s="37" t="s">
        <v>207</v>
      </c>
      <c r="B469" s="45"/>
      <c r="C469" s="46"/>
      <c r="D469" s="46"/>
      <c r="E469" s="39" t="s">
        <v>6527</v>
      </c>
      <c r="F469" s="46"/>
      <c r="G469" s="46"/>
      <c r="H469" s="46"/>
      <c r="I469" s="46"/>
      <c r="J469" s="48"/>
    </row>
    <row r="470" ht="105">
      <c r="A470" s="37" t="s">
        <v>208</v>
      </c>
      <c r="B470" s="45"/>
      <c r="C470" s="46"/>
      <c r="D470" s="46"/>
      <c r="E470" s="49" t="s">
        <v>6528</v>
      </c>
      <c r="F470" s="46"/>
      <c r="G470" s="46"/>
      <c r="H470" s="46"/>
      <c r="I470" s="46"/>
      <c r="J470" s="48"/>
    </row>
    <row r="471" ht="75">
      <c r="A471" s="37" t="s">
        <v>210</v>
      </c>
      <c r="B471" s="45"/>
      <c r="C471" s="46"/>
      <c r="D471" s="46"/>
      <c r="E471" s="39" t="s">
        <v>6529</v>
      </c>
      <c r="F471" s="46"/>
      <c r="G471" s="46"/>
      <c r="H471" s="46"/>
      <c r="I471" s="46"/>
      <c r="J471" s="48"/>
    </row>
    <row r="472" ht="45">
      <c r="A472" s="37" t="s">
        <v>202</v>
      </c>
      <c r="B472" s="37">
        <v>119</v>
      </c>
      <c r="C472" s="38" t="s">
        <v>6530</v>
      </c>
      <c r="D472" s="37" t="s">
        <v>204</v>
      </c>
      <c r="E472" s="39" t="s">
        <v>6531</v>
      </c>
      <c r="F472" s="40" t="s">
        <v>232</v>
      </c>
      <c r="G472" s="41">
        <v>486.322</v>
      </c>
      <c r="H472" s="42">
        <v>0</v>
      </c>
      <c r="I472" s="43">
        <f>ROUND(G472*H472,P4)</f>
        <v>0</v>
      </c>
      <c r="J472" s="37"/>
      <c r="O472" s="44">
        <f>I472*0.21</f>
        <v>0</v>
      </c>
      <c r="P472">
        <v>3</v>
      </c>
    </row>
    <row r="473" ht="45">
      <c r="A473" s="37" t="s">
        <v>207</v>
      </c>
      <c r="B473" s="45"/>
      <c r="C473" s="46"/>
      <c r="D473" s="46"/>
      <c r="E473" s="39" t="s">
        <v>6531</v>
      </c>
      <c r="F473" s="46"/>
      <c r="G473" s="46"/>
      <c r="H473" s="46"/>
      <c r="I473" s="46"/>
      <c r="J473" s="48"/>
    </row>
    <row r="474" ht="135">
      <c r="A474" s="37" t="s">
        <v>208</v>
      </c>
      <c r="B474" s="45"/>
      <c r="C474" s="46"/>
      <c r="D474" s="46"/>
      <c r="E474" s="49" t="s">
        <v>6532</v>
      </c>
      <c r="F474" s="46"/>
      <c r="G474" s="46"/>
      <c r="H474" s="46"/>
      <c r="I474" s="46"/>
      <c r="J474" s="48"/>
    </row>
    <row r="475" ht="75">
      <c r="A475" s="37" t="s">
        <v>210</v>
      </c>
      <c r="B475" s="45"/>
      <c r="C475" s="46"/>
      <c r="D475" s="46"/>
      <c r="E475" s="39" t="s">
        <v>6533</v>
      </c>
      <c r="F475" s="46"/>
      <c r="G475" s="46"/>
      <c r="H475" s="46"/>
      <c r="I475" s="46"/>
      <c r="J475" s="48"/>
    </row>
    <row r="476">
      <c r="A476" s="31" t="s">
        <v>199</v>
      </c>
      <c r="B476" s="32"/>
      <c r="C476" s="33" t="s">
        <v>1026</v>
      </c>
      <c r="D476" s="34"/>
      <c r="E476" s="31" t="s">
        <v>2599</v>
      </c>
      <c r="F476" s="34"/>
      <c r="G476" s="34"/>
      <c r="H476" s="34"/>
      <c r="I476" s="35">
        <f>SUMIFS(I477:I496,A477:A496,"P")</f>
        <v>0</v>
      </c>
      <c r="J476" s="36"/>
    </row>
    <row r="477" ht="30">
      <c r="A477" s="37" t="s">
        <v>202</v>
      </c>
      <c r="B477" s="37">
        <v>120</v>
      </c>
      <c r="C477" s="38" t="s">
        <v>6534</v>
      </c>
      <c r="D477" s="37" t="s">
        <v>204</v>
      </c>
      <c r="E477" s="39" t="s">
        <v>6535</v>
      </c>
      <c r="F477" s="40" t="s">
        <v>492</v>
      </c>
      <c r="G477" s="41">
        <v>4.0339999999999998</v>
      </c>
      <c r="H477" s="42">
        <v>0</v>
      </c>
      <c r="I477" s="43">
        <f>ROUND(G477*H477,P4)</f>
        <v>0</v>
      </c>
      <c r="J477" s="37"/>
      <c r="O477" s="44">
        <f>I477*0.21</f>
        <v>0</v>
      </c>
      <c r="P477">
        <v>3</v>
      </c>
    </row>
    <row r="478" ht="30">
      <c r="A478" s="37" t="s">
        <v>207</v>
      </c>
      <c r="B478" s="45"/>
      <c r="C478" s="46"/>
      <c r="D478" s="46"/>
      <c r="E478" s="39" t="s">
        <v>6535</v>
      </c>
      <c r="F478" s="46"/>
      <c r="G478" s="46"/>
      <c r="H478" s="46"/>
      <c r="I478" s="46"/>
      <c r="J478" s="48"/>
    </row>
    <row r="479" ht="90">
      <c r="A479" s="37" t="s">
        <v>208</v>
      </c>
      <c r="B479" s="45"/>
      <c r="C479" s="46"/>
      <c r="D479" s="46"/>
      <c r="E479" s="49" t="s">
        <v>6536</v>
      </c>
      <c r="F479" s="46"/>
      <c r="G479" s="46"/>
      <c r="H479" s="46"/>
      <c r="I479" s="46"/>
      <c r="J479" s="48"/>
    </row>
    <row r="480">
      <c r="A480" s="37" t="s">
        <v>210</v>
      </c>
      <c r="B480" s="45"/>
      <c r="C480" s="46"/>
      <c r="D480" s="46"/>
      <c r="E480" s="47" t="s">
        <v>204</v>
      </c>
      <c r="F480" s="46"/>
      <c r="G480" s="46"/>
      <c r="H480" s="46"/>
      <c r="I480" s="46"/>
      <c r="J480" s="48"/>
    </row>
    <row r="481" ht="30">
      <c r="A481" s="37" t="s">
        <v>202</v>
      </c>
      <c r="B481" s="37">
        <v>121</v>
      </c>
      <c r="C481" s="38" t="s">
        <v>6537</v>
      </c>
      <c r="D481" s="37" t="s">
        <v>204</v>
      </c>
      <c r="E481" s="39" t="s">
        <v>6538</v>
      </c>
      <c r="F481" s="40" t="s">
        <v>227</v>
      </c>
      <c r="G481" s="41">
        <v>48.606999999999999</v>
      </c>
      <c r="H481" s="42">
        <v>0</v>
      </c>
      <c r="I481" s="43">
        <f>ROUND(G481*H481,P4)</f>
        <v>0</v>
      </c>
      <c r="J481" s="37"/>
      <c r="O481" s="44">
        <f>I481*0.21</f>
        <v>0</v>
      </c>
      <c r="P481">
        <v>3</v>
      </c>
    </row>
    <row r="482" ht="30">
      <c r="A482" s="37" t="s">
        <v>207</v>
      </c>
      <c r="B482" s="45"/>
      <c r="C482" s="46"/>
      <c r="D482" s="46"/>
      <c r="E482" s="39" t="s">
        <v>6538</v>
      </c>
      <c r="F482" s="46"/>
      <c r="G482" s="46"/>
      <c r="H482" s="46"/>
      <c r="I482" s="46"/>
      <c r="J482" s="48"/>
    </row>
    <row r="483" ht="90">
      <c r="A483" s="37" t="s">
        <v>208</v>
      </c>
      <c r="B483" s="45"/>
      <c r="C483" s="46"/>
      <c r="D483" s="46"/>
      <c r="E483" s="49" t="s">
        <v>6539</v>
      </c>
      <c r="F483" s="46"/>
      <c r="G483" s="46"/>
      <c r="H483" s="46"/>
      <c r="I483" s="46"/>
      <c r="J483" s="48"/>
    </row>
    <row r="484">
      <c r="A484" s="37" t="s">
        <v>210</v>
      </c>
      <c r="B484" s="45"/>
      <c r="C484" s="46"/>
      <c r="D484" s="46"/>
      <c r="E484" s="47" t="s">
        <v>204</v>
      </c>
      <c r="F484" s="46"/>
      <c r="G484" s="46"/>
      <c r="H484" s="46"/>
      <c r="I484" s="46"/>
      <c r="J484" s="48"/>
    </row>
    <row r="485" ht="30">
      <c r="A485" s="37" t="s">
        <v>202</v>
      </c>
      <c r="B485" s="37">
        <v>122</v>
      </c>
      <c r="C485" s="38" t="s">
        <v>6540</v>
      </c>
      <c r="D485" s="37" t="s">
        <v>204</v>
      </c>
      <c r="E485" s="39" t="s">
        <v>6541</v>
      </c>
      <c r="F485" s="40" t="s">
        <v>206</v>
      </c>
      <c r="G485" s="41">
        <v>5</v>
      </c>
      <c r="H485" s="42">
        <v>0</v>
      </c>
      <c r="I485" s="43">
        <f>ROUND(G485*H485,P4)</f>
        <v>0</v>
      </c>
      <c r="J485" s="37"/>
      <c r="O485" s="44">
        <f>I485*0.21</f>
        <v>0</v>
      </c>
      <c r="P485">
        <v>3</v>
      </c>
    </row>
    <row r="486" ht="30">
      <c r="A486" s="37" t="s">
        <v>207</v>
      </c>
      <c r="B486" s="45"/>
      <c r="C486" s="46"/>
      <c r="D486" s="46"/>
      <c r="E486" s="39" t="s">
        <v>6541</v>
      </c>
      <c r="F486" s="46"/>
      <c r="G486" s="46"/>
      <c r="H486" s="46"/>
      <c r="I486" s="46"/>
      <c r="J486" s="48"/>
    </row>
    <row r="487" ht="45">
      <c r="A487" s="37" t="s">
        <v>208</v>
      </c>
      <c r="B487" s="45"/>
      <c r="C487" s="46"/>
      <c r="D487" s="46"/>
      <c r="E487" s="49" t="s">
        <v>6542</v>
      </c>
      <c r="F487" s="46"/>
      <c r="G487" s="46"/>
      <c r="H487" s="46"/>
      <c r="I487" s="46"/>
      <c r="J487" s="48"/>
    </row>
    <row r="488" ht="75">
      <c r="A488" s="37" t="s">
        <v>210</v>
      </c>
      <c r="B488" s="45"/>
      <c r="C488" s="46"/>
      <c r="D488" s="46"/>
      <c r="E488" s="39" t="s">
        <v>6543</v>
      </c>
      <c r="F488" s="46"/>
      <c r="G488" s="46"/>
      <c r="H488" s="46"/>
      <c r="I488" s="46"/>
      <c r="J488" s="48"/>
    </row>
    <row r="489" ht="30">
      <c r="A489" s="37" t="s">
        <v>202</v>
      </c>
      <c r="B489" s="37">
        <v>123</v>
      </c>
      <c r="C489" s="38" t="s">
        <v>6544</v>
      </c>
      <c r="D489" s="37" t="s">
        <v>204</v>
      </c>
      <c r="E489" s="39" t="s">
        <v>6545</v>
      </c>
      <c r="F489" s="40" t="s">
        <v>206</v>
      </c>
      <c r="G489" s="41">
        <v>63</v>
      </c>
      <c r="H489" s="42">
        <v>0</v>
      </c>
      <c r="I489" s="43">
        <f>ROUND(G489*H489,P4)</f>
        <v>0</v>
      </c>
      <c r="J489" s="37"/>
      <c r="O489" s="44">
        <f>I489*0.21</f>
        <v>0</v>
      </c>
      <c r="P489">
        <v>3</v>
      </c>
    </row>
    <row r="490" ht="30">
      <c r="A490" s="37" t="s">
        <v>207</v>
      </c>
      <c r="B490" s="45"/>
      <c r="C490" s="46"/>
      <c r="D490" s="46"/>
      <c r="E490" s="39" t="s">
        <v>6545</v>
      </c>
      <c r="F490" s="46"/>
      <c r="G490" s="46"/>
      <c r="H490" s="46"/>
      <c r="I490" s="46"/>
      <c r="J490" s="48"/>
    </row>
    <row r="491" ht="195">
      <c r="A491" s="37" t="s">
        <v>208</v>
      </c>
      <c r="B491" s="45"/>
      <c r="C491" s="46"/>
      <c r="D491" s="46"/>
      <c r="E491" s="49" t="s">
        <v>6546</v>
      </c>
      <c r="F491" s="46"/>
      <c r="G491" s="46"/>
      <c r="H491" s="46"/>
      <c r="I491" s="46"/>
      <c r="J491" s="48"/>
    </row>
    <row r="492">
      <c r="A492" s="37" t="s">
        <v>210</v>
      </c>
      <c r="B492" s="45"/>
      <c r="C492" s="46"/>
      <c r="D492" s="46"/>
      <c r="E492" s="47" t="s">
        <v>204</v>
      </c>
      <c r="F492" s="46"/>
      <c r="G492" s="46"/>
      <c r="H492" s="46"/>
      <c r="I492" s="46"/>
      <c r="J492" s="48"/>
    </row>
    <row r="493" ht="30">
      <c r="A493" s="37" t="s">
        <v>202</v>
      </c>
      <c r="B493" s="37">
        <v>124</v>
      </c>
      <c r="C493" s="38" t="s">
        <v>6547</v>
      </c>
      <c r="D493" s="37" t="s">
        <v>204</v>
      </c>
      <c r="E493" s="39" t="s">
        <v>6548</v>
      </c>
      <c r="F493" s="40" t="s">
        <v>206</v>
      </c>
      <c r="G493" s="41">
        <v>63</v>
      </c>
      <c r="H493" s="42">
        <v>0</v>
      </c>
      <c r="I493" s="43">
        <f>ROUND(G493*H493,P4)</f>
        <v>0</v>
      </c>
      <c r="J493" s="37"/>
      <c r="O493" s="44">
        <f>I493*0.21</f>
        <v>0</v>
      </c>
      <c r="P493">
        <v>3</v>
      </c>
    </row>
    <row r="494" ht="30">
      <c r="A494" s="37" t="s">
        <v>207</v>
      </c>
      <c r="B494" s="45"/>
      <c r="C494" s="46"/>
      <c r="D494" s="46"/>
      <c r="E494" s="39" t="s">
        <v>6548</v>
      </c>
      <c r="F494" s="46"/>
      <c r="G494" s="46"/>
      <c r="H494" s="46"/>
      <c r="I494" s="46"/>
      <c r="J494" s="48"/>
    </row>
    <row r="495" ht="120">
      <c r="A495" s="37" t="s">
        <v>208</v>
      </c>
      <c r="B495" s="45"/>
      <c r="C495" s="46"/>
      <c r="D495" s="46"/>
      <c r="E495" s="49" t="s">
        <v>6549</v>
      </c>
      <c r="F495" s="46"/>
      <c r="G495" s="46"/>
      <c r="H495" s="46"/>
      <c r="I495" s="46"/>
      <c r="J495" s="48"/>
    </row>
    <row r="496">
      <c r="A496" s="37" t="s">
        <v>210</v>
      </c>
      <c r="B496" s="45"/>
      <c r="C496" s="46"/>
      <c r="D496" s="46"/>
      <c r="E496" s="47" t="s">
        <v>204</v>
      </c>
      <c r="F496" s="46"/>
      <c r="G496" s="46"/>
      <c r="H496" s="46"/>
      <c r="I496" s="46"/>
      <c r="J496" s="48"/>
    </row>
    <row r="497">
      <c r="A497" s="31" t="s">
        <v>199</v>
      </c>
      <c r="B497" s="32"/>
      <c r="C497" s="33" t="s">
        <v>471</v>
      </c>
      <c r="D497" s="34"/>
      <c r="E497" s="31" t="s">
        <v>6550</v>
      </c>
      <c r="F497" s="34"/>
      <c r="G497" s="34"/>
      <c r="H497" s="34"/>
      <c r="I497" s="35">
        <f>SUMIFS(I498:I505,A498:A505,"P")</f>
        <v>0</v>
      </c>
      <c r="J497" s="36"/>
    </row>
    <row r="498" ht="45">
      <c r="A498" s="37" t="s">
        <v>202</v>
      </c>
      <c r="B498" s="37">
        <v>125</v>
      </c>
      <c r="C498" s="38" t="s">
        <v>572</v>
      </c>
      <c r="D498" s="37" t="s">
        <v>204</v>
      </c>
      <c r="E498" s="39" t="s">
        <v>6551</v>
      </c>
      <c r="F498" s="40" t="s">
        <v>476</v>
      </c>
      <c r="G498" s="41">
        <v>5163.9139999999998</v>
      </c>
      <c r="H498" s="42">
        <v>0</v>
      </c>
      <c r="I498" s="43">
        <f>ROUND(G498*H498,P4)</f>
        <v>0</v>
      </c>
      <c r="J498" s="37"/>
      <c r="O498" s="44">
        <f>I498*0.21</f>
        <v>0</v>
      </c>
      <c r="P498">
        <v>3</v>
      </c>
    </row>
    <row r="499" ht="45">
      <c r="A499" s="37" t="s">
        <v>207</v>
      </c>
      <c r="B499" s="45"/>
      <c r="C499" s="46"/>
      <c r="D499" s="46"/>
      <c r="E499" s="39" t="s">
        <v>6551</v>
      </c>
      <c r="F499" s="46"/>
      <c r="G499" s="46"/>
      <c r="H499" s="46"/>
      <c r="I499" s="46"/>
      <c r="J499" s="48"/>
    </row>
    <row r="500" ht="225">
      <c r="A500" s="37" t="s">
        <v>208</v>
      </c>
      <c r="B500" s="45"/>
      <c r="C500" s="46"/>
      <c r="D500" s="46"/>
      <c r="E500" s="49" t="s">
        <v>6552</v>
      </c>
      <c r="F500" s="46"/>
      <c r="G500" s="46"/>
      <c r="H500" s="46"/>
      <c r="I500" s="46"/>
      <c r="J500" s="48"/>
    </row>
    <row r="501" ht="120">
      <c r="A501" s="37" t="s">
        <v>210</v>
      </c>
      <c r="B501" s="45"/>
      <c r="C501" s="46"/>
      <c r="D501" s="46"/>
      <c r="E501" s="39" t="s">
        <v>479</v>
      </c>
      <c r="F501" s="46"/>
      <c r="G501" s="46"/>
      <c r="H501" s="46"/>
      <c r="I501" s="46"/>
      <c r="J501" s="48"/>
    </row>
    <row r="502" ht="45">
      <c r="A502" s="37" t="s">
        <v>202</v>
      </c>
      <c r="B502" s="37">
        <v>126</v>
      </c>
      <c r="C502" s="38" t="s">
        <v>1782</v>
      </c>
      <c r="D502" s="37" t="s">
        <v>204</v>
      </c>
      <c r="E502" s="39" t="s">
        <v>6553</v>
      </c>
      <c r="F502" s="40" t="s">
        <v>476</v>
      </c>
      <c r="G502" s="41">
        <v>173.20599999999999</v>
      </c>
      <c r="H502" s="42">
        <v>0</v>
      </c>
      <c r="I502" s="43">
        <f>ROUND(G502*H502,P4)</f>
        <v>0</v>
      </c>
      <c r="J502" s="37"/>
      <c r="O502" s="44">
        <f>I502*0.21</f>
        <v>0</v>
      </c>
      <c r="P502">
        <v>3</v>
      </c>
    </row>
    <row r="503" ht="45">
      <c r="A503" s="37" t="s">
        <v>207</v>
      </c>
      <c r="B503" s="45"/>
      <c r="C503" s="46"/>
      <c r="D503" s="46"/>
      <c r="E503" s="39" t="s">
        <v>6553</v>
      </c>
      <c r="F503" s="46"/>
      <c r="G503" s="46"/>
      <c r="H503" s="46"/>
      <c r="I503" s="46"/>
      <c r="J503" s="48"/>
    </row>
    <row r="504" ht="90">
      <c r="A504" s="37" t="s">
        <v>208</v>
      </c>
      <c r="B504" s="45"/>
      <c r="C504" s="46"/>
      <c r="D504" s="46"/>
      <c r="E504" s="49" t="s">
        <v>6554</v>
      </c>
      <c r="F504" s="46"/>
      <c r="G504" s="46"/>
      <c r="H504" s="46"/>
      <c r="I504" s="46"/>
      <c r="J504" s="48"/>
    </row>
    <row r="505" ht="120">
      <c r="A505" s="37" t="s">
        <v>210</v>
      </c>
      <c r="B505" s="45"/>
      <c r="C505" s="46"/>
      <c r="D505" s="46"/>
      <c r="E505" s="39" t="s">
        <v>479</v>
      </c>
      <c r="F505" s="46"/>
      <c r="G505" s="46"/>
      <c r="H505" s="46"/>
      <c r="I505" s="46"/>
      <c r="J505" s="48"/>
    </row>
    <row r="506">
      <c r="A506" s="31" t="s">
        <v>199</v>
      </c>
      <c r="B506" s="32"/>
      <c r="C506" s="33" t="s">
        <v>2610</v>
      </c>
      <c r="D506" s="34"/>
      <c r="E506" s="31" t="s">
        <v>2611</v>
      </c>
      <c r="F506" s="34"/>
      <c r="G506" s="34"/>
      <c r="H506" s="34"/>
      <c r="I506" s="35">
        <f>SUMIFS(I507:I509,A507:A509,"P")</f>
        <v>0</v>
      </c>
      <c r="J506" s="36"/>
    </row>
    <row r="507" ht="30">
      <c r="A507" s="37" t="s">
        <v>202</v>
      </c>
      <c r="B507" s="37">
        <v>127</v>
      </c>
      <c r="C507" s="38" t="s">
        <v>2612</v>
      </c>
      <c r="D507" s="37" t="s">
        <v>204</v>
      </c>
      <c r="E507" s="39" t="s">
        <v>2614</v>
      </c>
      <c r="F507" s="40" t="s">
        <v>476</v>
      </c>
      <c r="G507" s="41">
        <v>173.20599999999999</v>
      </c>
      <c r="H507" s="42">
        <v>0</v>
      </c>
      <c r="I507" s="43">
        <f>ROUND(G507*H507,P4)</f>
        <v>0</v>
      </c>
      <c r="J507" s="37"/>
      <c r="O507" s="44">
        <f>I507*0.21</f>
        <v>0</v>
      </c>
      <c r="P507">
        <v>3</v>
      </c>
    </row>
    <row r="508" ht="30">
      <c r="A508" s="37" t="s">
        <v>207</v>
      </c>
      <c r="B508" s="45"/>
      <c r="C508" s="46"/>
      <c r="D508" s="46"/>
      <c r="E508" s="39" t="s">
        <v>2614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3515</v>
      </c>
      <c r="D510" s="34"/>
      <c r="E510" s="31" t="s">
        <v>3516</v>
      </c>
      <c r="F510" s="34"/>
      <c r="G510" s="34"/>
      <c r="H510" s="34"/>
      <c r="I510" s="35">
        <f>SUMIFS(I511:I513,A511:A513,"P")</f>
        <v>0</v>
      </c>
      <c r="J510" s="36"/>
    </row>
    <row r="511" ht="45">
      <c r="A511" s="37" t="s">
        <v>202</v>
      </c>
      <c r="B511" s="37">
        <v>128</v>
      </c>
      <c r="C511" s="38" t="s">
        <v>6179</v>
      </c>
      <c r="D511" s="37" t="s">
        <v>204</v>
      </c>
      <c r="E511" s="39" t="s">
        <v>6180</v>
      </c>
      <c r="F511" s="40" t="s">
        <v>476</v>
      </c>
      <c r="G511" s="41">
        <v>7572.1999999999998</v>
      </c>
      <c r="H511" s="42">
        <v>0</v>
      </c>
      <c r="I511" s="43">
        <f>ROUND(G511*H511,P4)</f>
        <v>0</v>
      </c>
      <c r="J511" s="37"/>
      <c r="O511" s="44">
        <f>I511*0.21</f>
        <v>0</v>
      </c>
      <c r="P511">
        <v>3</v>
      </c>
    </row>
    <row r="512" ht="75">
      <c r="A512" s="37" t="s">
        <v>207</v>
      </c>
      <c r="B512" s="45"/>
      <c r="C512" s="46"/>
      <c r="D512" s="46"/>
      <c r="E512" s="39" t="s">
        <v>6181</v>
      </c>
      <c r="F512" s="46"/>
      <c r="G512" s="46"/>
      <c r="H512" s="46"/>
      <c r="I512" s="46"/>
      <c r="J512" s="48"/>
    </row>
    <row r="513">
      <c r="A513" s="37" t="s">
        <v>210</v>
      </c>
      <c r="B513" s="50"/>
      <c r="C513" s="51"/>
      <c r="D513" s="51"/>
      <c r="E513" s="53" t="s">
        <v>204</v>
      </c>
      <c r="F513" s="51"/>
      <c r="G513" s="51"/>
      <c r="H513" s="51"/>
      <c r="I513" s="51"/>
      <c r="J513" s="52"/>
    </row>
  </sheetData>
  <sheetProtection sheet="1" objects="1" scenarios="1" spinCount="100000" saltValue="4DiX8EnaFEGZTw5VX+ZgPQwPT485ogmixP0fcciPVgvRpQO7pXpL/qdBQm4PcJdTgehC/EnidDt1hBp/66whdA==" hashValue="Mfv0NHOXIhEWqcv5uQXh7HpIryOr3MjFyqAuYu2pGOrHikIKPVHKJsQc819LQgfpjgbp6Vjjne2yc/JMhZdkU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6555</v>
      </c>
      <c r="I3" s="25">
        <f>SUMIFS(I11:I596,A11:A596,"SD")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6555</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SUMIFS(I12:I36,A12:A36,"P")</f>
        <v>0</v>
      </c>
      <c r="J11" s="36"/>
    </row>
    <row r="12" ht="45">
      <c r="A12" s="37" t="s">
        <v>202</v>
      </c>
      <c r="B12" s="37">
        <v>1</v>
      </c>
      <c r="C12" s="38" t="s">
        <v>572</v>
      </c>
      <c r="D12" s="37" t="s">
        <v>573</v>
      </c>
      <c r="E12" s="39" t="s">
        <v>574</v>
      </c>
      <c r="F12" s="40" t="s">
        <v>476</v>
      </c>
      <c r="G12" s="41">
        <v>298</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350</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6558</v>
      </c>
      <c r="D18" s="37" t="s">
        <v>204</v>
      </c>
      <c r="E18" s="39" t="s">
        <v>6559</v>
      </c>
      <c r="F18" s="40" t="s">
        <v>227</v>
      </c>
      <c r="G18" s="41">
        <v>350</v>
      </c>
      <c r="H18" s="42">
        <v>0</v>
      </c>
      <c r="I18" s="43">
        <f>ROUND(G18*H18,P4)</f>
        <v>0</v>
      </c>
      <c r="J18" s="37"/>
      <c r="O18" s="44">
        <f>I18*0.21</f>
        <v>0</v>
      </c>
      <c r="P18">
        <v>3</v>
      </c>
    </row>
    <row r="19">
      <c r="A19" s="37" t="s">
        <v>207</v>
      </c>
      <c r="B19" s="45"/>
      <c r="C19" s="46"/>
      <c r="D19" s="46"/>
      <c r="E19" s="39" t="s">
        <v>6559</v>
      </c>
      <c r="F19" s="46"/>
      <c r="G19" s="46"/>
      <c r="H19" s="46"/>
      <c r="I19" s="46"/>
      <c r="J19" s="48"/>
    </row>
    <row r="20">
      <c r="A20" s="37" t="s">
        <v>210</v>
      </c>
      <c r="B20" s="45"/>
      <c r="C20" s="46"/>
      <c r="D20" s="46"/>
      <c r="E20" s="47" t="s">
        <v>204</v>
      </c>
      <c r="F20" s="46"/>
      <c r="G20" s="46"/>
      <c r="H20" s="46"/>
      <c r="I20" s="46"/>
      <c r="J20" s="48"/>
    </row>
    <row r="21">
      <c r="A21" s="37" t="s">
        <v>202</v>
      </c>
      <c r="B21" s="37">
        <v>4</v>
      </c>
      <c r="C21" s="38" t="s">
        <v>6560</v>
      </c>
      <c r="D21" s="37" t="s">
        <v>204</v>
      </c>
      <c r="E21" s="39" t="s">
        <v>6561</v>
      </c>
      <c r="F21" s="40" t="s">
        <v>492</v>
      </c>
      <c r="G21" s="41">
        <v>350</v>
      </c>
      <c r="H21" s="42">
        <v>0</v>
      </c>
      <c r="I21" s="43">
        <f>ROUND(G21*H21,P4)</f>
        <v>0</v>
      </c>
      <c r="J21" s="37"/>
      <c r="O21" s="44">
        <f>I21*0.21</f>
        <v>0</v>
      </c>
      <c r="P21">
        <v>3</v>
      </c>
    </row>
    <row r="22">
      <c r="A22" s="37" t="s">
        <v>207</v>
      </c>
      <c r="B22" s="45"/>
      <c r="C22" s="46"/>
      <c r="D22" s="46"/>
      <c r="E22" s="39" t="s">
        <v>6561</v>
      </c>
      <c r="F22" s="46"/>
      <c r="G22" s="46"/>
      <c r="H22" s="46"/>
      <c r="I22" s="46"/>
      <c r="J22" s="48"/>
    </row>
    <row r="23">
      <c r="A23" s="37" t="s">
        <v>210</v>
      </c>
      <c r="B23" s="45"/>
      <c r="C23" s="46"/>
      <c r="D23" s="46"/>
      <c r="E23" s="47" t="s">
        <v>204</v>
      </c>
      <c r="F23" s="46"/>
      <c r="G23" s="46"/>
      <c r="H23" s="46"/>
      <c r="I23" s="46"/>
      <c r="J23" s="48"/>
    </row>
    <row r="24">
      <c r="A24" s="37" t="s">
        <v>202</v>
      </c>
      <c r="B24" s="37">
        <v>5</v>
      </c>
      <c r="C24" s="38" t="s">
        <v>6562</v>
      </c>
      <c r="D24" s="37" t="s">
        <v>204</v>
      </c>
      <c r="E24" s="39" t="s">
        <v>6563</v>
      </c>
      <c r="F24" s="40" t="s">
        <v>492</v>
      </c>
      <c r="G24" s="41">
        <v>350</v>
      </c>
      <c r="H24" s="42">
        <v>0</v>
      </c>
      <c r="I24" s="43">
        <f>ROUND(G24*H24,P4)</f>
        <v>0</v>
      </c>
      <c r="J24" s="37"/>
      <c r="O24" s="44">
        <f>I24*0.21</f>
        <v>0</v>
      </c>
      <c r="P24">
        <v>3</v>
      </c>
    </row>
    <row r="25">
      <c r="A25" s="37" t="s">
        <v>207</v>
      </c>
      <c r="B25" s="45"/>
      <c r="C25" s="46"/>
      <c r="D25" s="46"/>
      <c r="E25" s="39" t="s">
        <v>6563</v>
      </c>
      <c r="F25" s="46"/>
      <c r="G25" s="46"/>
      <c r="H25" s="46"/>
      <c r="I25" s="46"/>
      <c r="J25" s="48"/>
    </row>
    <row r="26">
      <c r="A26" s="37" t="s">
        <v>210</v>
      </c>
      <c r="B26" s="45"/>
      <c r="C26" s="46"/>
      <c r="D26" s="46"/>
      <c r="E26" s="47" t="s">
        <v>204</v>
      </c>
      <c r="F26" s="46"/>
      <c r="G26" s="46"/>
      <c r="H26" s="46"/>
      <c r="I26" s="46"/>
      <c r="J26" s="48"/>
    </row>
    <row r="27">
      <c r="A27" s="37" t="s">
        <v>202</v>
      </c>
      <c r="B27" s="37">
        <v>6</v>
      </c>
      <c r="C27" s="38" t="s">
        <v>6564</v>
      </c>
      <c r="D27" s="37" t="s">
        <v>204</v>
      </c>
      <c r="E27" s="39" t="s">
        <v>6565</v>
      </c>
      <c r="F27" s="40" t="s">
        <v>492</v>
      </c>
      <c r="G27" s="41">
        <v>208</v>
      </c>
      <c r="H27" s="42">
        <v>0</v>
      </c>
      <c r="I27" s="43">
        <f>ROUND(G27*H27,P4)</f>
        <v>0</v>
      </c>
      <c r="J27" s="37"/>
      <c r="O27" s="44">
        <f>I27*0.21</f>
        <v>0</v>
      </c>
      <c r="P27">
        <v>3</v>
      </c>
    </row>
    <row r="28">
      <c r="A28" s="37" t="s">
        <v>207</v>
      </c>
      <c r="B28" s="45"/>
      <c r="C28" s="46"/>
      <c r="D28" s="46"/>
      <c r="E28" s="39" t="s">
        <v>6565</v>
      </c>
      <c r="F28" s="46"/>
      <c r="G28" s="46"/>
      <c r="H28" s="46"/>
      <c r="I28" s="46"/>
      <c r="J28" s="48"/>
    </row>
    <row r="29" ht="60">
      <c r="A29" s="37" t="s">
        <v>208</v>
      </c>
      <c r="B29" s="45"/>
      <c r="C29" s="46"/>
      <c r="D29" s="46"/>
      <c r="E29" s="49" t="s">
        <v>6566</v>
      </c>
      <c r="F29" s="46"/>
      <c r="G29" s="46"/>
      <c r="H29" s="46"/>
      <c r="I29" s="46"/>
      <c r="J29" s="48"/>
    </row>
    <row r="30">
      <c r="A30" s="37" t="s">
        <v>210</v>
      </c>
      <c r="B30" s="45"/>
      <c r="C30" s="46"/>
      <c r="D30" s="46"/>
      <c r="E30" s="47" t="s">
        <v>204</v>
      </c>
      <c r="F30" s="46"/>
      <c r="G30" s="46"/>
      <c r="H30" s="46"/>
      <c r="I30" s="46"/>
      <c r="J30" s="48"/>
    </row>
    <row r="31">
      <c r="A31" s="37" t="s">
        <v>202</v>
      </c>
      <c r="B31" s="37">
        <v>7</v>
      </c>
      <c r="C31" s="38" t="s">
        <v>6567</v>
      </c>
      <c r="D31" s="37" t="s">
        <v>204</v>
      </c>
      <c r="E31" s="39" t="s">
        <v>6568</v>
      </c>
      <c r="F31" s="40" t="s">
        <v>492</v>
      </c>
      <c r="G31" s="41">
        <v>171</v>
      </c>
      <c r="H31" s="42">
        <v>0</v>
      </c>
      <c r="I31" s="43">
        <f>ROUND(G31*H31,P4)</f>
        <v>0</v>
      </c>
      <c r="J31" s="37"/>
      <c r="O31" s="44">
        <f>I31*0.21</f>
        <v>0</v>
      </c>
      <c r="P31">
        <v>3</v>
      </c>
    </row>
    <row r="32">
      <c r="A32" s="37" t="s">
        <v>207</v>
      </c>
      <c r="B32" s="45"/>
      <c r="C32" s="46"/>
      <c r="D32" s="46"/>
      <c r="E32" s="39" t="s">
        <v>6568</v>
      </c>
      <c r="F32" s="46"/>
      <c r="G32" s="46"/>
      <c r="H32" s="46"/>
      <c r="I32" s="46"/>
      <c r="J32" s="48"/>
    </row>
    <row r="33">
      <c r="A33" s="37" t="s">
        <v>210</v>
      </c>
      <c r="B33" s="45"/>
      <c r="C33" s="46"/>
      <c r="D33" s="46"/>
      <c r="E33" s="47" t="s">
        <v>204</v>
      </c>
      <c r="F33" s="46"/>
      <c r="G33" s="46"/>
      <c r="H33" s="46"/>
      <c r="I33" s="46"/>
      <c r="J33" s="48"/>
    </row>
    <row r="34">
      <c r="A34" s="37" t="s">
        <v>202</v>
      </c>
      <c r="B34" s="37">
        <v>8</v>
      </c>
      <c r="C34" s="38" t="s">
        <v>6569</v>
      </c>
      <c r="D34" s="37" t="s">
        <v>204</v>
      </c>
      <c r="E34" s="39" t="s">
        <v>6570</v>
      </c>
      <c r="F34" s="40" t="s">
        <v>492</v>
      </c>
      <c r="G34" s="41">
        <v>142</v>
      </c>
      <c r="H34" s="42">
        <v>0</v>
      </c>
      <c r="I34" s="43">
        <f>ROUND(G34*H34,P4)</f>
        <v>0</v>
      </c>
      <c r="J34" s="37"/>
      <c r="O34" s="44">
        <f>I34*0.21</f>
        <v>0</v>
      </c>
      <c r="P34">
        <v>3</v>
      </c>
    </row>
    <row r="35">
      <c r="A35" s="37" t="s">
        <v>207</v>
      </c>
      <c r="B35" s="45"/>
      <c r="C35" s="46"/>
      <c r="D35" s="46"/>
      <c r="E35" s="39" t="s">
        <v>6570</v>
      </c>
      <c r="F35" s="46"/>
      <c r="G35" s="46"/>
      <c r="H35" s="46"/>
      <c r="I35" s="46"/>
      <c r="J35" s="48"/>
    </row>
    <row r="36">
      <c r="A36" s="37" t="s">
        <v>210</v>
      </c>
      <c r="B36" s="45"/>
      <c r="C36" s="46"/>
      <c r="D36" s="46"/>
      <c r="E36" s="47" t="s">
        <v>204</v>
      </c>
      <c r="F36" s="46"/>
      <c r="G36" s="46"/>
      <c r="H36" s="46"/>
      <c r="I36" s="46"/>
      <c r="J36" s="48"/>
    </row>
    <row r="37">
      <c r="A37" s="31" t="s">
        <v>199</v>
      </c>
      <c r="B37" s="32"/>
      <c r="C37" s="33" t="s">
        <v>5292</v>
      </c>
      <c r="D37" s="34"/>
      <c r="E37" s="31" t="s">
        <v>130</v>
      </c>
      <c r="F37" s="34"/>
      <c r="G37" s="34"/>
      <c r="H37" s="34"/>
      <c r="I37" s="35">
        <f>SUMIFS(I38:I210,A38:A210,"P")</f>
        <v>0</v>
      </c>
      <c r="J37" s="36"/>
    </row>
    <row r="38">
      <c r="A38" s="37" t="s">
        <v>202</v>
      </c>
      <c r="B38" s="37">
        <v>9</v>
      </c>
      <c r="C38" s="38" t="s">
        <v>6571</v>
      </c>
      <c r="D38" s="37" t="s">
        <v>204</v>
      </c>
      <c r="E38" s="39" t="s">
        <v>6572</v>
      </c>
      <c r="F38" s="40" t="s">
        <v>217</v>
      </c>
      <c r="G38" s="41">
        <v>219</v>
      </c>
      <c r="H38" s="42">
        <v>0</v>
      </c>
      <c r="I38" s="43">
        <f>ROUND(G38*H38,P4)</f>
        <v>0</v>
      </c>
      <c r="J38" s="37"/>
      <c r="O38" s="44">
        <f>I38*0.21</f>
        <v>0</v>
      </c>
      <c r="P38">
        <v>3</v>
      </c>
    </row>
    <row r="39">
      <c r="A39" s="37" t="s">
        <v>207</v>
      </c>
      <c r="B39" s="45"/>
      <c r="C39" s="46"/>
      <c r="D39" s="46"/>
      <c r="E39" s="39" t="s">
        <v>6572</v>
      </c>
      <c r="F39" s="46"/>
      <c r="G39" s="46"/>
      <c r="H39" s="46"/>
      <c r="I39" s="46"/>
      <c r="J39" s="48"/>
    </row>
    <row r="40">
      <c r="A40" s="37" t="s">
        <v>210</v>
      </c>
      <c r="B40" s="45"/>
      <c r="C40" s="46"/>
      <c r="D40" s="46"/>
      <c r="E40" s="47" t="s">
        <v>204</v>
      </c>
      <c r="F40" s="46"/>
      <c r="G40" s="46"/>
      <c r="H40" s="46"/>
      <c r="I40" s="46"/>
      <c r="J40" s="48"/>
    </row>
    <row r="41">
      <c r="A41" s="37" t="s">
        <v>202</v>
      </c>
      <c r="B41" s="37">
        <v>10</v>
      </c>
      <c r="C41" s="38" t="s">
        <v>6573</v>
      </c>
      <c r="D41" s="37" t="s">
        <v>204</v>
      </c>
      <c r="E41" s="39" t="s">
        <v>6574</v>
      </c>
      <c r="F41" s="40" t="s">
        <v>217</v>
      </c>
      <c r="G41" s="41">
        <v>95</v>
      </c>
      <c r="H41" s="42">
        <v>0</v>
      </c>
      <c r="I41" s="43">
        <f>ROUND(G41*H41,P4)</f>
        <v>0</v>
      </c>
      <c r="J41" s="37"/>
      <c r="O41" s="44">
        <f>I41*0.21</f>
        <v>0</v>
      </c>
      <c r="P41">
        <v>3</v>
      </c>
    </row>
    <row r="42">
      <c r="A42" s="37" t="s">
        <v>207</v>
      </c>
      <c r="B42" s="45"/>
      <c r="C42" s="46"/>
      <c r="D42" s="46"/>
      <c r="E42" s="39" t="s">
        <v>6574</v>
      </c>
      <c r="F42" s="46"/>
      <c r="G42" s="46"/>
      <c r="H42" s="46"/>
      <c r="I42" s="46"/>
      <c r="J42" s="48"/>
    </row>
    <row r="43">
      <c r="A43" s="37" t="s">
        <v>210</v>
      </c>
      <c r="B43" s="45"/>
      <c r="C43" s="46"/>
      <c r="D43" s="46"/>
      <c r="E43" s="47" t="s">
        <v>204</v>
      </c>
      <c r="F43" s="46"/>
      <c r="G43" s="46"/>
      <c r="H43" s="46"/>
      <c r="I43" s="46"/>
      <c r="J43" s="48"/>
    </row>
    <row r="44">
      <c r="A44" s="37" t="s">
        <v>202</v>
      </c>
      <c r="B44" s="37">
        <v>11</v>
      </c>
      <c r="C44" s="38" t="s">
        <v>6575</v>
      </c>
      <c r="D44" s="37" t="s">
        <v>204</v>
      </c>
      <c r="E44" s="39" t="s">
        <v>6576</v>
      </c>
      <c r="F44" s="40" t="s">
        <v>217</v>
      </c>
      <c r="G44" s="41">
        <v>82</v>
      </c>
      <c r="H44" s="42">
        <v>0</v>
      </c>
      <c r="I44" s="43">
        <f>ROUND(G44*H44,P4)</f>
        <v>0</v>
      </c>
      <c r="J44" s="37"/>
      <c r="O44" s="44">
        <f>I44*0.21</f>
        <v>0</v>
      </c>
      <c r="P44">
        <v>3</v>
      </c>
    </row>
    <row r="45">
      <c r="A45" s="37" t="s">
        <v>207</v>
      </c>
      <c r="B45" s="45"/>
      <c r="C45" s="46"/>
      <c r="D45" s="46"/>
      <c r="E45" s="39" t="s">
        <v>6576</v>
      </c>
      <c r="F45" s="46"/>
      <c r="G45" s="46"/>
      <c r="H45" s="46"/>
      <c r="I45" s="46"/>
      <c r="J45" s="48"/>
    </row>
    <row r="46">
      <c r="A46" s="37" t="s">
        <v>210</v>
      </c>
      <c r="B46" s="45"/>
      <c r="C46" s="46"/>
      <c r="D46" s="46"/>
      <c r="E46" s="47" t="s">
        <v>204</v>
      </c>
      <c r="F46" s="46"/>
      <c r="G46" s="46"/>
      <c r="H46" s="46"/>
      <c r="I46" s="46"/>
      <c r="J46" s="48"/>
    </row>
    <row r="47">
      <c r="A47" s="37" t="s">
        <v>202</v>
      </c>
      <c r="B47" s="37">
        <v>12</v>
      </c>
      <c r="C47" s="38" t="s">
        <v>6577</v>
      </c>
      <c r="D47" s="37" t="s">
        <v>204</v>
      </c>
      <c r="E47" s="39" t="s">
        <v>6578</v>
      </c>
      <c r="F47" s="40" t="s">
        <v>217</v>
      </c>
      <c r="G47" s="41">
        <v>37</v>
      </c>
      <c r="H47" s="42">
        <v>0</v>
      </c>
      <c r="I47" s="43">
        <f>ROUND(G47*H47,P4)</f>
        <v>0</v>
      </c>
      <c r="J47" s="37"/>
      <c r="O47" s="44">
        <f>I47*0.21</f>
        <v>0</v>
      </c>
      <c r="P47">
        <v>3</v>
      </c>
    </row>
    <row r="48">
      <c r="A48" s="37" t="s">
        <v>207</v>
      </c>
      <c r="B48" s="45"/>
      <c r="C48" s="46"/>
      <c r="D48" s="46"/>
      <c r="E48" s="39" t="s">
        <v>6578</v>
      </c>
      <c r="F48" s="46"/>
      <c r="G48" s="46"/>
      <c r="H48" s="46"/>
      <c r="I48" s="46"/>
      <c r="J48" s="48"/>
    </row>
    <row r="49">
      <c r="A49" s="37" t="s">
        <v>210</v>
      </c>
      <c r="B49" s="45"/>
      <c r="C49" s="46"/>
      <c r="D49" s="46"/>
      <c r="E49" s="47" t="s">
        <v>204</v>
      </c>
      <c r="F49" s="46"/>
      <c r="G49" s="46"/>
      <c r="H49" s="46"/>
      <c r="I49" s="46"/>
      <c r="J49" s="48"/>
    </row>
    <row r="50">
      <c r="A50" s="37" t="s">
        <v>202</v>
      </c>
      <c r="B50" s="37">
        <v>13</v>
      </c>
      <c r="C50" s="38" t="s">
        <v>6579</v>
      </c>
      <c r="D50" s="37" t="s">
        <v>204</v>
      </c>
      <c r="E50" s="39" t="s">
        <v>6580</v>
      </c>
      <c r="F50" s="40" t="s">
        <v>217</v>
      </c>
      <c r="G50" s="41">
        <v>227</v>
      </c>
      <c r="H50" s="42">
        <v>0</v>
      </c>
      <c r="I50" s="43">
        <f>ROUND(G50*H50,P4)</f>
        <v>0</v>
      </c>
      <c r="J50" s="37"/>
      <c r="O50" s="44">
        <f>I50*0.21</f>
        <v>0</v>
      </c>
      <c r="P50">
        <v>3</v>
      </c>
    </row>
    <row r="51">
      <c r="A51" s="37" t="s">
        <v>207</v>
      </c>
      <c r="B51" s="45"/>
      <c r="C51" s="46"/>
      <c r="D51" s="46"/>
      <c r="E51" s="39" t="s">
        <v>6580</v>
      </c>
      <c r="F51" s="46"/>
      <c r="G51" s="46"/>
      <c r="H51" s="46"/>
      <c r="I51" s="46"/>
      <c r="J51" s="48"/>
    </row>
    <row r="52">
      <c r="A52" s="37" t="s">
        <v>210</v>
      </c>
      <c r="B52" s="45"/>
      <c r="C52" s="46"/>
      <c r="D52" s="46"/>
      <c r="E52" s="47" t="s">
        <v>204</v>
      </c>
      <c r="F52" s="46"/>
      <c r="G52" s="46"/>
      <c r="H52" s="46"/>
      <c r="I52" s="46"/>
      <c r="J52" s="48"/>
    </row>
    <row r="53">
      <c r="A53" s="37" t="s">
        <v>202</v>
      </c>
      <c r="B53" s="37">
        <v>14</v>
      </c>
      <c r="C53" s="38" t="s">
        <v>6581</v>
      </c>
      <c r="D53" s="37" t="s">
        <v>204</v>
      </c>
      <c r="E53" s="39" t="s">
        <v>6582</v>
      </c>
      <c r="F53" s="40" t="s">
        <v>217</v>
      </c>
      <c r="G53" s="41">
        <v>12</v>
      </c>
      <c r="H53" s="42">
        <v>0</v>
      </c>
      <c r="I53" s="43">
        <f>ROUND(G53*H53,P4)</f>
        <v>0</v>
      </c>
      <c r="J53" s="37"/>
      <c r="O53" s="44">
        <f>I53*0.21</f>
        <v>0</v>
      </c>
      <c r="P53">
        <v>3</v>
      </c>
    </row>
    <row r="54">
      <c r="A54" s="37" t="s">
        <v>207</v>
      </c>
      <c r="B54" s="45"/>
      <c r="C54" s="46"/>
      <c r="D54" s="46"/>
      <c r="E54" s="39" t="s">
        <v>6582</v>
      </c>
      <c r="F54" s="46"/>
      <c r="G54" s="46"/>
      <c r="H54" s="46"/>
      <c r="I54" s="46"/>
      <c r="J54" s="48"/>
    </row>
    <row r="55">
      <c r="A55" s="37" t="s">
        <v>210</v>
      </c>
      <c r="B55" s="45"/>
      <c r="C55" s="46"/>
      <c r="D55" s="46"/>
      <c r="E55" s="47" t="s">
        <v>204</v>
      </c>
      <c r="F55" s="46"/>
      <c r="G55" s="46"/>
      <c r="H55" s="46"/>
      <c r="I55" s="46"/>
      <c r="J55" s="48"/>
    </row>
    <row r="56">
      <c r="A56" s="37" t="s">
        <v>202</v>
      </c>
      <c r="B56" s="37">
        <v>15</v>
      </c>
      <c r="C56" s="38" t="s">
        <v>6583</v>
      </c>
      <c r="D56" s="37" t="s">
        <v>204</v>
      </c>
      <c r="E56" s="39" t="s">
        <v>6584</v>
      </c>
      <c r="F56" s="40" t="s">
        <v>217</v>
      </c>
      <c r="G56" s="41">
        <v>3</v>
      </c>
      <c r="H56" s="42">
        <v>0</v>
      </c>
      <c r="I56" s="43">
        <f>ROUND(G56*H56,P4)</f>
        <v>0</v>
      </c>
      <c r="J56" s="37"/>
      <c r="O56" s="44">
        <f>I56*0.21</f>
        <v>0</v>
      </c>
      <c r="P56">
        <v>3</v>
      </c>
    </row>
    <row r="57">
      <c r="A57" s="37" t="s">
        <v>207</v>
      </c>
      <c r="B57" s="45"/>
      <c r="C57" s="46"/>
      <c r="D57" s="46"/>
      <c r="E57" s="39" t="s">
        <v>6584</v>
      </c>
      <c r="F57" s="46"/>
      <c r="G57" s="46"/>
      <c r="H57" s="46"/>
      <c r="I57" s="46"/>
      <c r="J57" s="48"/>
    </row>
    <row r="58">
      <c r="A58" s="37" t="s">
        <v>210</v>
      </c>
      <c r="B58" s="45"/>
      <c r="C58" s="46"/>
      <c r="D58" s="46"/>
      <c r="E58" s="47" t="s">
        <v>204</v>
      </c>
      <c r="F58" s="46"/>
      <c r="G58" s="46"/>
      <c r="H58" s="46"/>
      <c r="I58" s="46"/>
      <c r="J58" s="48"/>
    </row>
    <row r="59">
      <c r="A59" s="37" t="s">
        <v>202</v>
      </c>
      <c r="B59" s="37">
        <v>16</v>
      </c>
      <c r="C59" s="38" t="s">
        <v>6585</v>
      </c>
      <c r="D59" s="37" t="s">
        <v>204</v>
      </c>
      <c r="E59" s="39" t="s">
        <v>6586</v>
      </c>
      <c r="F59" s="40" t="s">
        <v>217</v>
      </c>
      <c r="G59" s="41">
        <v>50</v>
      </c>
      <c r="H59" s="42">
        <v>0</v>
      </c>
      <c r="I59" s="43">
        <f>ROUND(G59*H59,P4)</f>
        <v>0</v>
      </c>
      <c r="J59" s="37"/>
      <c r="O59" s="44">
        <f>I59*0.21</f>
        <v>0</v>
      </c>
      <c r="P59">
        <v>3</v>
      </c>
    </row>
    <row r="60">
      <c r="A60" s="37" t="s">
        <v>207</v>
      </c>
      <c r="B60" s="45"/>
      <c r="C60" s="46"/>
      <c r="D60" s="46"/>
      <c r="E60" s="39" t="s">
        <v>6586</v>
      </c>
      <c r="F60" s="46"/>
      <c r="G60" s="46"/>
      <c r="H60" s="46"/>
      <c r="I60" s="46"/>
      <c r="J60" s="48"/>
    </row>
    <row r="61">
      <c r="A61" s="37" t="s">
        <v>210</v>
      </c>
      <c r="B61" s="45"/>
      <c r="C61" s="46"/>
      <c r="D61" s="46"/>
      <c r="E61" s="47" t="s">
        <v>204</v>
      </c>
      <c r="F61" s="46"/>
      <c r="G61" s="46"/>
      <c r="H61" s="46"/>
      <c r="I61" s="46"/>
      <c r="J61" s="48"/>
    </row>
    <row r="62">
      <c r="A62" s="37" t="s">
        <v>202</v>
      </c>
      <c r="B62" s="37">
        <v>17</v>
      </c>
      <c r="C62" s="38" t="s">
        <v>6587</v>
      </c>
      <c r="D62" s="37" t="s">
        <v>204</v>
      </c>
      <c r="E62" s="39" t="s">
        <v>6588</v>
      </c>
      <c r="F62" s="40" t="s">
        <v>217</v>
      </c>
      <c r="G62" s="41">
        <v>38</v>
      </c>
      <c r="H62" s="42">
        <v>0</v>
      </c>
      <c r="I62" s="43">
        <f>ROUND(G62*H62,P4)</f>
        <v>0</v>
      </c>
      <c r="J62" s="37"/>
      <c r="O62" s="44">
        <f>I62*0.21</f>
        <v>0</v>
      </c>
      <c r="P62">
        <v>3</v>
      </c>
    </row>
    <row r="63">
      <c r="A63" s="37" t="s">
        <v>207</v>
      </c>
      <c r="B63" s="45"/>
      <c r="C63" s="46"/>
      <c r="D63" s="46"/>
      <c r="E63" s="39" t="s">
        <v>6588</v>
      </c>
      <c r="F63" s="46"/>
      <c r="G63" s="46"/>
      <c r="H63" s="46"/>
      <c r="I63" s="46"/>
      <c r="J63" s="48"/>
    </row>
    <row r="64">
      <c r="A64" s="37" t="s">
        <v>210</v>
      </c>
      <c r="B64" s="45"/>
      <c r="C64" s="46"/>
      <c r="D64" s="46"/>
      <c r="E64" s="47" t="s">
        <v>204</v>
      </c>
      <c r="F64" s="46"/>
      <c r="G64" s="46"/>
      <c r="H64" s="46"/>
      <c r="I64" s="46"/>
      <c r="J64" s="48"/>
    </row>
    <row r="65">
      <c r="A65" s="37" t="s">
        <v>202</v>
      </c>
      <c r="B65" s="37">
        <v>18</v>
      </c>
      <c r="C65" s="38" t="s">
        <v>6589</v>
      </c>
      <c r="D65" s="37" t="s">
        <v>204</v>
      </c>
      <c r="E65" s="39" t="s">
        <v>6590</v>
      </c>
      <c r="F65" s="40" t="s">
        <v>217</v>
      </c>
      <c r="G65" s="41">
        <v>93</v>
      </c>
      <c r="H65" s="42">
        <v>0</v>
      </c>
      <c r="I65" s="43">
        <f>ROUND(G65*H65,P4)</f>
        <v>0</v>
      </c>
      <c r="J65" s="37"/>
      <c r="O65" s="44">
        <f>I65*0.21</f>
        <v>0</v>
      </c>
      <c r="P65">
        <v>3</v>
      </c>
    </row>
    <row r="66">
      <c r="A66" s="37" t="s">
        <v>207</v>
      </c>
      <c r="B66" s="45"/>
      <c r="C66" s="46"/>
      <c r="D66" s="46"/>
      <c r="E66" s="39" t="s">
        <v>6590</v>
      </c>
      <c r="F66" s="46"/>
      <c r="G66" s="46"/>
      <c r="H66" s="46"/>
      <c r="I66" s="46"/>
      <c r="J66" s="48"/>
    </row>
    <row r="67">
      <c r="A67" s="37" t="s">
        <v>210</v>
      </c>
      <c r="B67" s="45"/>
      <c r="C67" s="46"/>
      <c r="D67" s="46"/>
      <c r="E67" s="47" t="s">
        <v>204</v>
      </c>
      <c r="F67" s="46"/>
      <c r="G67" s="46"/>
      <c r="H67" s="46"/>
      <c r="I67" s="46"/>
      <c r="J67" s="48"/>
    </row>
    <row r="68">
      <c r="A68" s="37" t="s">
        <v>202</v>
      </c>
      <c r="B68" s="37">
        <v>19</v>
      </c>
      <c r="C68" s="38" t="s">
        <v>6591</v>
      </c>
      <c r="D68" s="37" t="s">
        <v>204</v>
      </c>
      <c r="E68" s="39" t="s">
        <v>6592</v>
      </c>
      <c r="F68" s="40" t="s">
        <v>217</v>
      </c>
      <c r="G68" s="41">
        <v>49</v>
      </c>
      <c r="H68" s="42">
        <v>0</v>
      </c>
      <c r="I68" s="43">
        <f>ROUND(G68*H68,P4)</f>
        <v>0</v>
      </c>
      <c r="J68" s="37"/>
      <c r="O68" s="44">
        <f>I68*0.21</f>
        <v>0</v>
      </c>
      <c r="P68">
        <v>3</v>
      </c>
    </row>
    <row r="69">
      <c r="A69" s="37" t="s">
        <v>207</v>
      </c>
      <c r="B69" s="45"/>
      <c r="C69" s="46"/>
      <c r="D69" s="46"/>
      <c r="E69" s="39" t="s">
        <v>6592</v>
      </c>
      <c r="F69" s="46"/>
      <c r="G69" s="46"/>
      <c r="H69" s="46"/>
      <c r="I69" s="46"/>
      <c r="J69" s="48"/>
    </row>
    <row r="70">
      <c r="A70" s="37" t="s">
        <v>210</v>
      </c>
      <c r="B70" s="45"/>
      <c r="C70" s="46"/>
      <c r="D70" s="46"/>
      <c r="E70" s="47" t="s">
        <v>204</v>
      </c>
      <c r="F70" s="46"/>
      <c r="G70" s="46"/>
      <c r="H70" s="46"/>
      <c r="I70" s="46"/>
      <c r="J70" s="48"/>
    </row>
    <row r="71">
      <c r="A71" s="37" t="s">
        <v>202</v>
      </c>
      <c r="B71" s="37">
        <v>20</v>
      </c>
      <c r="C71" s="38" t="s">
        <v>6593</v>
      </c>
      <c r="D71" s="37" t="s">
        <v>204</v>
      </c>
      <c r="E71" s="39" t="s">
        <v>6594</v>
      </c>
      <c r="F71" s="40" t="s">
        <v>217</v>
      </c>
      <c r="G71" s="41">
        <v>54</v>
      </c>
      <c r="H71" s="42">
        <v>0</v>
      </c>
      <c r="I71" s="43">
        <f>ROUND(G71*H71,P4)</f>
        <v>0</v>
      </c>
      <c r="J71" s="37"/>
      <c r="O71" s="44">
        <f>I71*0.21</f>
        <v>0</v>
      </c>
      <c r="P71">
        <v>3</v>
      </c>
    </row>
    <row r="72">
      <c r="A72" s="37" t="s">
        <v>207</v>
      </c>
      <c r="B72" s="45"/>
      <c r="C72" s="46"/>
      <c r="D72" s="46"/>
      <c r="E72" s="39" t="s">
        <v>6594</v>
      </c>
      <c r="F72" s="46"/>
      <c r="G72" s="46"/>
      <c r="H72" s="46"/>
      <c r="I72" s="46"/>
      <c r="J72" s="48"/>
    </row>
    <row r="73">
      <c r="A73" s="37" t="s">
        <v>210</v>
      </c>
      <c r="B73" s="45"/>
      <c r="C73" s="46"/>
      <c r="D73" s="46"/>
      <c r="E73" s="47" t="s">
        <v>204</v>
      </c>
      <c r="F73" s="46"/>
      <c r="G73" s="46"/>
      <c r="H73" s="46"/>
      <c r="I73" s="46"/>
      <c r="J73" s="48"/>
    </row>
    <row r="74">
      <c r="A74" s="37" t="s">
        <v>202</v>
      </c>
      <c r="B74" s="37">
        <v>21</v>
      </c>
      <c r="C74" s="38" t="s">
        <v>6595</v>
      </c>
      <c r="D74" s="37" t="s">
        <v>204</v>
      </c>
      <c r="E74" s="39" t="s">
        <v>6596</v>
      </c>
      <c r="F74" s="40" t="s">
        <v>217</v>
      </c>
      <c r="G74" s="41">
        <v>5</v>
      </c>
      <c r="H74" s="42">
        <v>0</v>
      </c>
      <c r="I74" s="43">
        <f>ROUND(G74*H74,P4)</f>
        <v>0</v>
      </c>
      <c r="J74" s="37"/>
      <c r="O74" s="44">
        <f>I74*0.21</f>
        <v>0</v>
      </c>
      <c r="P74">
        <v>3</v>
      </c>
    </row>
    <row r="75">
      <c r="A75" s="37" t="s">
        <v>207</v>
      </c>
      <c r="B75" s="45"/>
      <c r="C75" s="46"/>
      <c r="D75" s="46"/>
      <c r="E75" s="39" t="s">
        <v>6596</v>
      </c>
      <c r="F75" s="46"/>
      <c r="G75" s="46"/>
      <c r="H75" s="46"/>
      <c r="I75" s="46"/>
      <c r="J75" s="48"/>
    </row>
    <row r="76">
      <c r="A76" s="37" t="s">
        <v>210</v>
      </c>
      <c r="B76" s="45"/>
      <c r="C76" s="46"/>
      <c r="D76" s="46"/>
      <c r="E76" s="47" t="s">
        <v>204</v>
      </c>
      <c r="F76" s="46"/>
      <c r="G76" s="46"/>
      <c r="H76" s="46"/>
      <c r="I76" s="46"/>
      <c r="J76" s="48"/>
    </row>
    <row r="77">
      <c r="A77" s="37" t="s">
        <v>202</v>
      </c>
      <c r="B77" s="37">
        <v>22</v>
      </c>
      <c r="C77" s="38" t="s">
        <v>6597</v>
      </c>
      <c r="D77" s="37" t="s">
        <v>204</v>
      </c>
      <c r="E77" s="39" t="s">
        <v>6598</v>
      </c>
      <c r="F77" s="40" t="s">
        <v>217</v>
      </c>
      <c r="G77" s="41">
        <v>60</v>
      </c>
      <c r="H77" s="42">
        <v>0</v>
      </c>
      <c r="I77" s="43">
        <f>ROUND(G77*H77,P4)</f>
        <v>0</v>
      </c>
      <c r="J77" s="37"/>
      <c r="O77" s="44">
        <f>I77*0.21</f>
        <v>0</v>
      </c>
      <c r="P77">
        <v>3</v>
      </c>
    </row>
    <row r="78">
      <c r="A78" s="37" t="s">
        <v>207</v>
      </c>
      <c r="B78" s="45"/>
      <c r="C78" s="46"/>
      <c r="D78" s="46"/>
      <c r="E78" s="39" t="s">
        <v>6598</v>
      </c>
      <c r="F78" s="46"/>
      <c r="G78" s="46"/>
      <c r="H78" s="46"/>
      <c r="I78" s="46"/>
      <c r="J78" s="48"/>
    </row>
    <row r="79">
      <c r="A79" s="37" t="s">
        <v>210</v>
      </c>
      <c r="B79" s="45"/>
      <c r="C79" s="46"/>
      <c r="D79" s="46"/>
      <c r="E79" s="47" t="s">
        <v>204</v>
      </c>
      <c r="F79" s="46"/>
      <c r="G79" s="46"/>
      <c r="H79" s="46"/>
      <c r="I79" s="46"/>
      <c r="J79" s="48"/>
    </row>
    <row r="80">
      <c r="A80" s="37" t="s">
        <v>202</v>
      </c>
      <c r="B80" s="37">
        <v>23</v>
      </c>
      <c r="C80" s="38" t="s">
        <v>6599</v>
      </c>
      <c r="D80" s="37" t="s">
        <v>204</v>
      </c>
      <c r="E80" s="39" t="s">
        <v>6600</v>
      </c>
      <c r="F80" s="40" t="s">
        <v>217</v>
      </c>
      <c r="G80" s="41">
        <v>24</v>
      </c>
      <c r="H80" s="42">
        <v>0</v>
      </c>
      <c r="I80" s="43">
        <f>ROUND(G80*H80,P4)</f>
        <v>0</v>
      </c>
      <c r="J80" s="37"/>
      <c r="O80" s="44">
        <f>I80*0.21</f>
        <v>0</v>
      </c>
      <c r="P80">
        <v>3</v>
      </c>
    </row>
    <row r="81">
      <c r="A81" s="37" t="s">
        <v>207</v>
      </c>
      <c r="B81" s="45"/>
      <c r="C81" s="46"/>
      <c r="D81" s="46"/>
      <c r="E81" s="39" t="s">
        <v>6600</v>
      </c>
      <c r="F81" s="46"/>
      <c r="G81" s="46"/>
      <c r="H81" s="46"/>
      <c r="I81" s="46"/>
      <c r="J81" s="48"/>
    </row>
    <row r="82">
      <c r="A82" s="37" t="s">
        <v>210</v>
      </c>
      <c r="B82" s="45"/>
      <c r="C82" s="46"/>
      <c r="D82" s="46"/>
      <c r="E82" s="47" t="s">
        <v>204</v>
      </c>
      <c r="F82" s="46"/>
      <c r="G82" s="46"/>
      <c r="H82" s="46"/>
      <c r="I82" s="46"/>
      <c r="J82" s="48"/>
    </row>
    <row r="83">
      <c r="A83" s="37" t="s">
        <v>202</v>
      </c>
      <c r="B83" s="37">
        <v>24</v>
      </c>
      <c r="C83" s="38" t="s">
        <v>6601</v>
      </c>
      <c r="D83" s="37" t="s">
        <v>204</v>
      </c>
      <c r="E83" s="39" t="s">
        <v>6602</v>
      </c>
      <c r="F83" s="40" t="s">
        <v>217</v>
      </c>
      <c r="G83" s="41">
        <v>56</v>
      </c>
      <c r="H83" s="42">
        <v>0</v>
      </c>
      <c r="I83" s="43">
        <f>ROUND(G83*H83,P4)</f>
        <v>0</v>
      </c>
      <c r="J83" s="37"/>
      <c r="O83" s="44">
        <f>I83*0.21</f>
        <v>0</v>
      </c>
      <c r="P83">
        <v>3</v>
      </c>
    </row>
    <row r="84">
      <c r="A84" s="37" t="s">
        <v>207</v>
      </c>
      <c r="B84" s="45"/>
      <c r="C84" s="46"/>
      <c r="D84" s="46"/>
      <c r="E84" s="39" t="s">
        <v>6602</v>
      </c>
      <c r="F84" s="46"/>
      <c r="G84" s="46"/>
      <c r="H84" s="46"/>
      <c r="I84" s="46"/>
      <c r="J84" s="48"/>
    </row>
    <row r="85">
      <c r="A85" s="37" t="s">
        <v>210</v>
      </c>
      <c r="B85" s="45"/>
      <c r="C85" s="46"/>
      <c r="D85" s="46"/>
      <c r="E85" s="47" t="s">
        <v>204</v>
      </c>
      <c r="F85" s="46"/>
      <c r="G85" s="46"/>
      <c r="H85" s="46"/>
      <c r="I85" s="46"/>
      <c r="J85" s="48"/>
    </row>
    <row r="86">
      <c r="A86" s="37" t="s">
        <v>202</v>
      </c>
      <c r="B86" s="37">
        <v>25</v>
      </c>
      <c r="C86" s="38" t="s">
        <v>6603</v>
      </c>
      <c r="D86" s="37" t="s">
        <v>204</v>
      </c>
      <c r="E86" s="39" t="s">
        <v>6604</v>
      </c>
      <c r="F86" s="40" t="s">
        <v>217</v>
      </c>
      <c r="G86" s="41">
        <v>52</v>
      </c>
      <c r="H86" s="42">
        <v>0</v>
      </c>
      <c r="I86" s="43">
        <f>ROUND(G86*H86,P4)</f>
        <v>0</v>
      </c>
      <c r="J86" s="37"/>
      <c r="O86" s="44">
        <f>I86*0.21</f>
        <v>0</v>
      </c>
      <c r="P86">
        <v>3</v>
      </c>
    </row>
    <row r="87">
      <c r="A87" s="37" t="s">
        <v>207</v>
      </c>
      <c r="B87" s="45"/>
      <c r="C87" s="46"/>
      <c r="D87" s="46"/>
      <c r="E87" s="39" t="s">
        <v>6604</v>
      </c>
      <c r="F87" s="46"/>
      <c r="G87" s="46"/>
      <c r="H87" s="46"/>
      <c r="I87" s="46"/>
      <c r="J87" s="48"/>
    </row>
    <row r="88">
      <c r="A88" s="37" t="s">
        <v>210</v>
      </c>
      <c r="B88" s="45"/>
      <c r="C88" s="46"/>
      <c r="D88" s="46"/>
      <c r="E88" s="47" t="s">
        <v>204</v>
      </c>
      <c r="F88" s="46"/>
      <c r="G88" s="46"/>
      <c r="H88" s="46"/>
      <c r="I88" s="46"/>
      <c r="J88" s="48"/>
    </row>
    <row r="89" ht="30">
      <c r="A89" s="37" t="s">
        <v>202</v>
      </c>
      <c r="B89" s="37">
        <v>26</v>
      </c>
      <c r="C89" s="38" t="s">
        <v>6605</v>
      </c>
      <c r="D89" s="37" t="s">
        <v>204</v>
      </c>
      <c r="E89" s="39" t="s">
        <v>6606</v>
      </c>
      <c r="F89" s="40" t="s">
        <v>2377</v>
      </c>
      <c r="G89" s="41">
        <v>42</v>
      </c>
      <c r="H89" s="42">
        <v>0</v>
      </c>
      <c r="I89" s="43">
        <f>ROUND(G89*H89,P4)</f>
        <v>0</v>
      </c>
      <c r="J89" s="37"/>
      <c r="O89" s="44">
        <f>I89*0.21</f>
        <v>0</v>
      </c>
      <c r="P89">
        <v>3</v>
      </c>
    </row>
    <row r="90" ht="30">
      <c r="A90" s="37" t="s">
        <v>207</v>
      </c>
      <c r="B90" s="45"/>
      <c r="C90" s="46"/>
      <c r="D90" s="46"/>
      <c r="E90" s="39" t="s">
        <v>6606</v>
      </c>
      <c r="F90" s="46"/>
      <c r="G90" s="46"/>
      <c r="H90" s="46"/>
      <c r="I90" s="46"/>
      <c r="J90" s="48"/>
    </row>
    <row r="91">
      <c r="A91" s="37" t="s">
        <v>210</v>
      </c>
      <c r="B91" s="45"/>
      <c r="C91" s="46"/>
      <c r="D91" s="46"/>
      <c r="E91" s="47" t="s">
        <v>204</v>
      </c>
      <c r="F91" s="46"/>
      <c r="G91" s="46"/>
      <c r="H91" s="46"/>
      <c r="I91" s="46"/>
      <c r="J91" s="48"/>
    </row>
    <row r="92" ht="30">
      <c r="A92" s="37" t="s">
        <v>202</v>
      </c>
      <c r="B92" s="37">
        <v>27</v>
      </c>
      <c r="C92" s="38" t="s">
        <v>6607</v>
      </c>
      <c r="D92" s="37" t="s">
        <v>204</v>
      </c>
      <c r="E92" s="39" t="s">
        <v>6608</v>
      </c>
      <c r="F92" s="40" t="s">
        <v>2377</v>
      </c>
      <c r="G92" s="41">
        <v>28</v>
      </c>
      <c r="H92" s="42">
        <v>0</v>
      </c>
      <c r="I92" s="43">
        <f>ROUND(G92*H92,P4)</f>
        <v>0</v>
      </c>
      <c r="J92" s="37"/>
      <c r="O92" s="44">
        <f>I92*0.21</f>
        <v>0</v>
      </c>
      <c r="P92">
        <v>3</v>
      </c>
    </row>
    <row r="93" ht="30">
      <c r="A93" s="37" t="s">
        <v>207</v>
      </c>
      <c r="B93" s="45"/>
      <c r="C93" s="46"/>
      <c r="D93" s="46"/>
      <c r="E93" s="39" t="s">
        <v>6608</v>
      </c>
      <c r="F93" s="46"/>
      <c r="G93" s="46"/>
      <c r="H93" s="46"/>
      <c r="I93" s="46"/>
      <c r="J93" s="48"/>
    </row>
    <row r="94">
      <c r="A94" s="37" t="s">
        <v>210</v>
      </c>
      <c r="B94" s="45"/>
      <c r="C94" s="46"/>
      <c r="D94" s="46"/>
      <c r="E94" s="47" t="s">
        <v>204</v>
      </c>
      <c r="F94" s="46"/>
      <c r="G94" s="46"/>
      <c r="H94" s="46"/>
      <c r="I94" s="46"/>
      <c r="J94" s="48"/>
    </row>
    <row r="95" ht="30">
      <c r="A95" s="37" t="s">
        <v>202</v>
      </c>
      <c r="B95" s="37">
        <v>28</v>
      </c>
      <c r="C95" s="38" t="s">
        <v>6609</v>
      </c>
      <c r="D95" s="37" t="s">
        <v>204</v>
      </c>
      <c r="E95" s="39" t="s">
        <v>6610</v>
      </c>
      <c r="F95" s="40" t="s">
        <v>2377</v>
      </c>
      <c r="G95" s="41">
        <v>41</v>
      </c>
      <c r="H95" s="42">
        <v>0</v>
      </c>
      <c r="I95" s="43">
        <f>ROUND(G95*H95,P4)</f>
        <v>0</v>
      </c>
      <c r="J95" s="37"/>
      <c r="O95" s="44">
        <f>I95*0.21</f>
        <v>0</v>
      </c>
      <c r="P95">
        <v>3</v>
      </c>
    </row>
    <row r="96" ht="30">
      <c r="A96" s="37" t="s">
        <v>207</v>
      </c>
      <c r="B96" s="45"/>
      <c r="C96" s="46"/>
      <c r="D96" s="46"/>
      <c r="E96" s="39" t="s">
        <v>6610</v>
      </c>
      <c r="F96" s="46"/>
      <c r="G96" s="46"/>
      <c r="H96" s="46"/>
      <c r="I96" s="46"/>
      <c r="J96" s="48"/>
    </row>
    <row r="97">
      <c r="A97" s="37" t="s">
        <v>210</v>
      </c>
      <c r="B97" s="45"/>
      <c r="C97" s="46"/>
      <c r="D97" s="46"/>
      <c r="E97" s="47" t="s">
        <v>204</v>
      </c>
      <c r="F97" s="46"/>
      <c r="G97" s="46"/>
      <c r="H97" s="46"/>
      <c r="I97" s="46"/>
      <c r="J97" s="48"/>
    </row>
    <row r="98">
      <c r="A98" s="37" t="s">
        <v>202</v>
      </c>
      <c r="B98" s="37">
        <v>29</v>
      </c>
      <c r="C98" s="38" t="s">
        <v>6611</v>
      </c>
      <c r="D98" s="37" t="s">
        <v>204</v>
      </c>
      <c r="E98" s="39" t="s">
        <v>6612</v>
      </c>
      <c r="F98" s="40" t="s">
        <v>217</v>
      </c>
      <c r="G98" s="41">
        <v>348</v>
      </c>
      <c r="H98" s="42">
        <v>0</v>
      </c>
      <c r="I98" s="43">
        <f>ROUND(G98*H98,P4)</f>
        <v>0</v>
      </c>
      <c r="J98" s="37"/>
      <c r="O98" s="44">
        <f>I98*0.21</f>
        <v>0</v>
      </c>
      <c r="P98">
        <v>3</v>
      </c>
    </row>
    <row r="99">
      <c r="A99" s="37" t="s">
        <v>207</v>
      </c>
      <c r="B99" s="45"/>
      <c r="C99" s="46"/>
      <c r="D99" s="46"/>
      <c r="E99" s="39" t="s">
        <v>6612</v>
      </c>
      <c r="F99" s="46"/>
      <c r="G99" s="46"/>
      <c r="H99" s="46"/>
      <c r="I99" s="46"/>
      <c r="J99" s="48"/>
    </row>
    <row r="100" ht="60">
      <c r="A100" s="37" t="s">
        <v>208</v>
      </c>
      <c r="B100" s="45"/>
      <c r="C100" s="46"/>
      <c r="D100" s="46"/>
      <c r="E100" s="49" t="s">
        <v>6613</v>
      </c>
      <c r="F100" s="46"/>
      <c r="G100" s="46"/>
      <c r="H100" s="46"/>
      <c r="I100" s="46"/>
      <c r="J100" s="48"/>
    </row>
    <row r="101">
      <c r="A101" s="37" t="s">
        <v>210</v>
      </c>
      <c r="B101" s="45"/>
      <c r="C101" s="46"/>
      <c r="D101" s="46"/>
      <c r="E101" s="47" t="s">
        <v>204</v>
      </c>
      <c r="F101" s="46"/>
      <c r="G101" s="46"/>
      <c r="H101" s="46"/>
      <c r="I101" s="46"/>
      <c r="J101" s="48"/>
    </row>
    <row r="102" ht="30">
      <c r="A102" s="37" t="s">
        <v>202</v>
      </c>
      <c r="B102" s="37">
        <v>30</v>
      </c>
      <c r="C102" s="38" t="s">
        <v>6614</v>
      </c>
      <c r="D102" s="37" t="s">
        <v>204</v>
      </c>
      <c r="E102" s="39" t="s">
        <v>6615</v>
      </c>
      <c r="F102" s="40" t="s">
        <v>217</v>
      </c>
      <c r="G102" s="41">
        <v>719</v>
      </c>
      <c r="H102" s="42">
        <v>0</v>
      </c>
      <c r="I102" s="43">
        <f>ROUND(G102*H102,P4)</f>
        <v>0</v>
      </c>
      <c r="J102" s="37"/>
      <c r="O102" s="44">
        <f>I102*0.21</f>
        <v>0</v>
      </c>
      <c r="P102">
        <v>3</v>
      </c>
    </row>
    <row r="103" ht="30">
      <c r="A103" s="37" t="s">
        <v>207</v>
      </c>
      <c r="B103" s="45"/>
      <c r="C103" s="46"/>
      <c r="D103" s="46"/>
      <c r="E103" s="39" t="s">
        <v>6615</v>
      </c>
      <c r="F103" s="46"/>
      <c r="G103" s="46"/>
      <c r="H103" s="46"/>
      <c r="I103" s="46"/>
      <c r="J103" s="48"/>
    </row>
    <row r="104">
      <c r="A104" s="37" t="s">
        <v>210</v>
      </c>
      <c r="B104" s="45"/>
      <c r="C104" s="46"/>
      <c r="D104" s="46"/>
      <c r="E104" s="47" t="s">
        <v>204</v>
      </c>
      <c r="F104" s="46"/>
      <c r="G104" s="46"/>
      <c r="H104" s="46"/>
      <c r="I104" s="46"/>
      <c r="J104" s="48"/>
    </row>
    <row r="105">
      <c r="A105" s="37" t="s">
        <v>202</v>
      </c>
      <c r="B105" s="37">
        <v>31</v>
      </c>
      <c r="C105" s="38" t="s">
        <v>6616</v>
      </c>
      <c r="D105" s="37" t="s">
        <v>204</v>
      </c>
      <c r="E105" s="39" t="s">
        <v>6617</v>
      </c>
      <c r="F105" s="40" t="s">
        <v>217</v>
      </c>
      <c r="G105" s="41">
        <v>719</v>
      </c>
      <c r="H105" s="42">
        <v>0</v>
      </c>
      <c r="I105" s="43">
        <f>ROUND(G105*H105,P4)</f>
        <v>0</v>
      </c>
      <c r="J105" s="37"/>
      <c r="O105" s="44">
        <f>I105*0.21</f>
        <v>0</v>
      </c>
      <c r="P105">
        <v>3</v>
      </c>
    </row>
    <row r="106">
      <c r="A106" s="37" t="s">
        <v>207</v>
      </c>
      <c r="B106" s="45"/>
      <c r="C106" s="46"/>
      <c r="D106" s="46"/>
      <c r="E106" s="39" t="s">
        <v>6617</v>
      </c>
      <c r="F106" s="46"/>
      <c r="G106" s="46"/>
      <c r="H106" s="46"/>
      <c r="I106" s="46"/>
      <c r="J106" s="48"/>
    </row>
    <row r="107">
      <c r="A107" s="37" t="s">
        <v>210</v>
      </c>
      <c r="B107" s="45"/>
      <c r="C107" s="46"/>
      <c r="D107" s="46"/>
      <c r="E107" s="47" t="s">
        <v>204</v>
      </c>
      <c r="F107" s="46"/>
      <c r="G107" s="46"/>
      <c r="H107" s="46"/>
      <c r="I107" s="46"/>
      <c r="J107" s="48"/>
    </row>
    <row r="108" ht="45">
      <c r="A108" s="37" t="s">
        <v>202</v>
      </c>
      <c r="B108" s="37">
        <v>32</v>
      </c>
      <c r="C108" s="38" t="s">
        <v>6618</v>
      </c>
      <c r="D108" s="37" t="s">
        <v>204</v>
      </c>
      <c r="E108" s="39" t="s">
        <v>6619</v>
      </c>
      <c r="F108" s="40" t="s">
        <v>217</v>
      </c>
      <c r="G108" s="41">
        <v>78</v>
      </c>
      <c r="H108" s="42">
        <v>0</v>
      </c>
      <c r="I108" s="43">
        <f>ROUND(G108*H108,P4)</f>
        <v>0</v>
      </c>
      <c r="J108" s="37"/>
      <c r="O108" s="44">
        <f>I108*0.21</f>
        <v>0</v>
      </c>
      <c r="P108">
        <v>3</v>
      </c>
    </row>
    <row r="109" ht="45">
      <c r="A109" s="37" t="s">
        <v>207</v>
      </c>
      <c r="B109" s="45"/>
      <c r="C109" s="46"/>
      <c r="D109" s="46"/>
      <c r="E109" s="39" t="s">
        <v>6620</v>
      </c>
      <c r="F109" s="46"/>
      <c r="G109" s="46"/>
      <c r="H109" s="46"/>
      <c r="I109" s="46"/>
      <c r="J109" s="48"/>
    </row>
    <row r="110">
      <c r="A110" s="37" t="s">
        <v>210</v>
      </c>
      <c r="B110" s="45"/>
      <c r="C110" s="46"/>
      <c r="D110" s="46"/>
      <c r="E110" s="47" t="s">
        <v>204</v>
      </c>
      <c r="F110" s="46"/>
      <c r="G110" s="46"/>
      <c r="H110" s="46"/>
      <c r="I110" s="46"/>
      <c r="J110" s="48"/>
    </row>
    <row r="111" ht="45">
      <c r="A111" s="37" t="s">
        <v>202</v>
      </c>
      <c r="B111" s="37">
        <v>33</v>
      </c>
      <c r="C111" s="38" t="s">
        <v>6621</v>
      </c>
      <c r="D111" s="37" t="s">
        <v>204</v>
      </c>
      <c r="E111" s="39" t="s">
        <v>6619</v>
      </c>
      <c r="F111" s="40" t="s">
        <v>217</v>
      </c>
      <c r="G111" s="41">
        <v>54</v>
      </c>
      <c r="H111" s="42">
        <v>0</v>
      </c>
      <c r="I111" s="43">
        <f>ROUND(G111*H111,P4)</f>
        <v>0</v>
      </c>
      <c r="J111" s="37"/>
      <c r="O111" s="44">
        <f>I111*0.21</f>
        <v>0</v>
      </c>
      <c r="P111">
        <v>3</v>
      </c>
    </row>
    <row r="112" ht="45">
      <c r="A112" s="37" t="s">
        <v>207</v>
      </c>
      <c r="B112" s="45"/>
      <c r="C112" s="46"/>
      <c r="D112" s="46"/>
      <c r="E112" s="39" t="s">
        <v>6622</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6623</v>
      </c>
      <c r="D114" s="37" t="s">
        <v>204</v>
      </c>
      <c r="E114" s="39" t="s">
        <v>6624</v>
      </c>
      <c r="F114" s="40" t="s">
        <v>2377</v>
      </c>
      <c r="G114" s="41">
        <v>2</v>
      </c>
      <c r="H114" s="42">
        <v>0</v>
      </c>
      <c r="I114" s="43">
        <f>ROUND(G114*H114,P4)</f>
        <v>0</v>
      </c>
      <c r="J114" s="37"/>
      <c r="O114" s="44">
        <f>I114*0.21</f>
        <v>0</v>
      </c>
      <c r="P114">
        <v>3</v>
      </c>
    </row>
    <row r="115">
      <c r="A115" s="37" t="s">
        <v>207</v>
      </c>
      <c r="B115" s="45"/>
      <c r="C115" s="46"/>
      <c r="D115" s="46"/>
      <c r="E115" s="39" t="s">
        <v>6624</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6625</v>
      </c>
      <c r="D117" s="37" t="s">
        <v>204</v>
      </c>
      <c r="E117" s="39" t="s">
        <v>6626</v>
      </c>
      <c r="F117" s="40" t="s">
        <v>2377</v>
      </c>
      <c r="G117" s="41">
        <v>8</v>
      </c>
      <c r="H117" s="42">
        <v>0</v>
      </c>
      <c r="I117" s="43">
        <f>ROUND(G117*H117,P4)</f>
        <v>0</v>
      </c>
      <c r="J117" s="37"/>
      <c r="O117" s="44">
        <f>I117*0.21</f>
        <v>0</v>
      </c>
      <c r="P117">
        <v>3</v>
      </c>
    </row>
    <row r="118">
      <c r="A118" s="37" t="s">
        <v>207</v>
      </c>
      <c r="B118" s="45"/>
      <c r="C118" s="46"/>
      <c r="D118" s="46"/>
      <c r="E118" s="39" t="s">
        <v>6626</v>
      </c>
      <c r="F118" s="46"/>
      <c r="G118" s="46"/>
      <c r="H118" s="46"/>
      <c r="I118" s="46"/>
      <c r="J118" s="48"/>
    </row>
    <row r="119">
      <c r="A119" s="37" t="s">
        <v>210</v>
      </c>
      <c r="B119" s="45"/>
      <c r="C119" s="46"/>
      <c r="D119" s="46"/>
      <c r="E119" s="47" t="s">
        <v>204</v>
      </c>
      <c r="F119" s="46"/>
      <c r="G119" s="46"/>
      <c r="H119" s="46"/>
      <c r="I119" s="46"/>
      <c r="J119" s="48"/>
    </row>
    <row r="120" ht="45">
      <c r="A120" s="37" t="s">
        <v>202</v>
      </c>
      <c r="B120" s="37">
        <v>36</v>
      </c>
      <c r="C120" s="38" t="s">
        <v>5306</v>
      </c>
      <c r="D120" s="37" t="s">
        <v>204</v>
      </c>
      <c r="E120" s="39" t="s">
        <v>5307</v>
      </c>
      <c r="F120" s="40" t="s">
        <v>476</v>
      </c>
      <c r="G120" s="41">
        <v>3.052</v>
      </c>
      <c r="H120" s="42">
        <v>0</v>
      </c>
      <c r="I120" s="43">
        <f>ROUND(G120*H120,P4)</f>
        <v>0</v>
      </c>
      <c r="J120" s="37"/>
      <c r="O120" s="44">
        <f>I120*0.21</f>
        <v>0</v>
      </c>
      <c r="P120">
        <v>3</v>
      </c>
    </row>
    <row r="121" ht="45">
      <c r="A121" s="37" t="s">
        <v>207</v>
      </c>
      <c r="B121" s="45"/>
      <c r="C121" s="46"/>
      <c r="D121" s="46"/>
      <c r="E121" s="39" t="s">
        <v>5307</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6627</v>
      </c>
      <c r="D123" s="37" t="s">
        <v>204</v>
      </c>
      <c r="E123" s="39" t="s">
        <v>6628</v>
      </c>
      <c r="F123" s="40" t="s">
        <v>175</v>
      </c>
      <c r="G123" s="41">
        <v>160</v>
      </c>
      <c r="H123" s="42">
        <v>0</v>
      </c>
      <c r="I123" s="43">
        <f>ROUND(G123*H123,P4)</f>
        <v>0</v>
      </c>
      <c r="J123" s="37"/>
      <c r="O123" s="44">
        <f>I123*0.21</f>
        <v>0</v>
      </c>
      <c r="P123">
        <v>3</v>
      </c>
    </row>
    <row r="124">
      <c r="A124" s="37" t="s">
        <v>207</v>
      </c>
      <c r="B124" s="45"/>
      <c r="C124" s="46"/>
      <c r="D124" s="46"/>
      <c r="E124" s="39" t="s">
        <v>6628</v>
      </c>
      <c r="F124" s="46"/>
      <c r="G124" s="46"/>
      <c r="H124" s="46"/>
      <c r="I124" s="46"/>
      <c r="J124" s="48"/>
    </row>
    <row r="125" ht="30">
      <c r="A125" s="37" t="s">
        <v>210</v>
      </c>
      <c r="B125" s="45"/>
      <c r="C125" s="46"/>
      <c r="D125" s="46"/>
      <c r="E125" s="39" t="s">
        <v>6629</v>
      </c>
      <c r="F125" s="46"/>
      <c r="G125" s="46"/>
      <c r="H125" s="46"/>
      <c r="I125" s="46"/>
      <c r="J125" s="48"/>
    </row>
    <row r="126">
      <c r="A126" s="37" t="s">
        <v>202</v>
      </c>
      <c r="B126" s="37">
        <v>38</v>
      </c>
      <c r="C126" s="38" t="s">
        <v>6630</v>
      </c>
      <c r="D126" s="37" t="s">
        <v>204</v>
      </c>
      <c r="E126" s="39" t="s">
        <v>6631</v>
      </c>
      <c r="F126" s="40" t="s">
        <v>6632</v>
      </c>
      <c r="G126" s="41">
        <v>1</v>
      </c>
      <c r="H126" s="42">
        <v>0</v>
      </c>
      <c r="I126" s="43">
        <f>ROUND(G126*H126,P4)</f>
        <v>0</v>
      </c>
      <c r="J126" s="37"/>
      <c r="O126" s="44">
        <f>I126*0.21</f>
        <v>0</v>
      </c>
      <c r="P126">
        <v>3</v>
      </c>
    </row>
    <row r="127">
      <c r="A127" s="37" t="s">
        <v>207</v>
      </c>
      <c r="B127" s="45"/>
      <c r="C127" s="46"/>
      <c r="D127" s="46"/>
      <c r="E127" s="39" t="s">
        <v>6631</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6633</v>
      </c>
      <c r="D129" s="37" t="s">
        <v>204</v>
      </c>
      <c r="E129" s="39" t="s">
        <v>6634</v>
      </c>
      <c r="F129" s="40" t="s">
        <v>2377</v>
      </c>
      <c r="G129" s="41">
        <v>108</v>
      </c>
      <c r="H129" s="42">
        <v>0</v>
      </c>
      <c r="I129" s="43">
        <f>ROUND(G129*H129,P4)</f>
        <v>0</v>
      </c>
      <c r="J129" s="37"/>
      <c r="O129" s="44">
        <f>I129*0.21</f>
        <v>0</v>
      </c>
      <c r="P129">
        <v>3</v>
      </c>
    </row>
    <row r="130">
      <c r="A130" s="37" t="s">
        <v>207</v>
      </c>
      <c r="B130" s="45"/>
      <c r="C130" s="46"/>
      <c r="D130" s="46"/>
      <c r="E130" s="39" t="s">
        <v>6634</v>
      </c>
      <c r="F130" s="46"/>
      <c r="G130" s="46"/>
      <c r="H130" s="46"/>
      <c r="I130" s="46"/>
      <c r="J130" s="48"/>
    </row>
    <row r="131">
      <c r="A131" s="37" t="s">
        <v>210</v>
      </c>
      <c r="B131" s="45"/>
      <c r="C131" s="46"/>
      <c r="D131" s="46"/>
      <c r="E131" s="47" t="s">
        <v>204</v>
      </c>
      <c r="F131" s="46"/>
      <c r="G131" s="46"/>
      <c r="H131" s="46"/>
      <c r="I131" s="46"/>
      <c r="J131" s="48"/>
    </row>
    <row r="132">
      <c r="A132" s="37" t="s">
        <v>202</v>
      </c>
      <c r="B132" s="37">
        <v>40</v>
      </c>
      <c r="C132" s="38" t="s">
        <v>6635</v>
      </c>
      <c r="D132" s="37" t="s">
        <v>204</v>
      </c>
      <c r="E132" s="39" t="s">
        <v>6636</v>
      </c>
      <c r="F132" s="40" t="s">
        <v>6632</v>
      </c>
      <c r="G132" s="41">
        <v>1</v>
      </c>
      <c r="H132" s="42">
        <v>0</v>
      </c>
      <c r="I132" s="43">
        <f>ROUND(G132*H132,P4)</f>
        <v>0</v>
      </c>
      <c r="J132" s="37"/>
      <c r="O132" s="44">
        <f>I132*0.21</f>
        <v>0</v>
      </c>
      <c r="P132">
        <v>3</v>
      </c>
    </row>
    <row r="133">
      <c r="A133" s="37" t="s">
        <v>207</v>
      </c>
      <c r="B133" s="45"/>
      <c r="C133" s="46"/>
      <c r="D133" s="46"/>
      <c r="E133" s="39" t="s">
        <v>6636</v>
      </c>
      <c r="F133" s="46"/>
      <c r="G133" s="46"/>
      <c r="H133" s="46"/>
      <c r="I133" s="46"/>
      <c r="J133" s="48"/>
    </row>
    <row r="134">
      <c r="A134" s="37" t="s">
        <v>210</v>
      </c>
      <c r="B134" s="45"/>
      <c r="C134" s="46"/>
      <c r="D134" s="46"/>
      <c r="E134" s="47" t="s">
        <v>204</v>
      </c>
      <c r="F134" s="46"/>
      <c r="G134" s="46"/>
      <c r="H134" s="46"/>
      <c r="I134" s="46"/>
      <c r="J134" s="48"/>
    </row>
    <row r="135">
      <c r="A135" s="37" t="s">
        <v>202</v>
      </c>
      <c r="B135" s="37">
        <v>41</v>
      </c>
      <c r="C135" s="38" t="s">
        <v>6637</v>
      </c>
      <c r="D135" s="37" t="s">
        <v>204</v>
      </c>
      <c r="E135" s="39" t="s">
        <v>6638</v>
      </c>
      <c r="F135" s="40" t="s">
        <v>6632</v>
      </c>
      <c r="G135" s="41">
        <v>3</v>
      </c>
      <c r="H135" s="42">
        <v>0</v>
      </c>
      <c r="I135" s="43">
        <f>ROUND(G135*H135,P4)</f>
        <v>0</v>
      </c>
      <c r="J135" s="37"/>
      <c r="O135" s="44">
        <f>I135*0.21</f>
        <v>0</v>
      </c>
      <c r="P135">
        <v>3</v>
      </c>
    </row>
    <row r="136">
      <c r="A136" s="37" t="s">
        <v>207</v>
      </c>
      <c r="B136" s="45"/>
      <c r="C136" s="46"/>
      <c r="D136" s="46"/>
      <c r="E136" s="39" t="s">
        <v>6638</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6639</v>
      </c>
      <c r="D138" s="37" t="s">
        <v>204</v>
      </c>
      <c r="E138" s="39" t="s">
        <v>6640</v>
      </c>
      <c r="F138" s="40" t="s">
        <v>217</v>
      </c>
      <c r="G138" s="41">
        <v>5</v>
      </c>
      <c r="H138" s="42">
        <v>0</v>
      </c>
      <c r="I138" s="43">
        <f>ROUND(G138*H138,P4)</f>
        <v>0</v>
      </c>
      <c r="J138" s="37"/>
      <c r="O138" s="44">
        <f>I138*0.21</f>
        <v>0</v>
      </c>
      <c r="P138">
        <v>3</v>
      </c>
    </row>
    <row r="139">
      <c r="A139" s="37" t="s">
        <v>207</v>
      </c>
      <c r="B139" s="45"/>
      <c r="C139" s="46"/>
      <c r="D139" s="46"/>
      <c r="E139" s="39" t="s">
        <v>6640</v>
      </c>
      <c r="F139" s="46"/>
      <c r="G139" s="46"/>
      <c r="H139" s="46"/>
      <c r="I139" s="46"/>
      <c r="J139" s="48"/>
    </row>
    <row r="140">
      <c r="A140" s="37" t="s">
        <v>210</v>
      </c>
      <c r="B140" s="45"/>
      <c r="C140" s="46"/>
      <c r="D140" s="46"/>
      <c r="E140" s="47" t="s">
        <v>204</v>
      </c>
      <c r="F140" s="46"/>
      <c r="G140" s="46"/>
      <c r="H140" s="46"/>
      <c r="I140" s="46"/>
      <c r="J140" s="48"/>
    </row>
    <row r="141">
      <c r="A141" s="37" t="s">
        <v>202</v>
      </c>
      <c r="B141" s="37">
        <v>43</v>
      </c>
      <c r="C141" s="38" t="s">
        <v>6641</v>
      </c>
      <c r="D141" s="37" t="s">
        <v>204</v>
      </c>
      <c r="E141" s="39" t="s">
        <v>6642</v>
      </c>
      <c r="F141" s="40" t="s">
        <v>2377</v>
      </c>
      <c r="G141" s="41">
        <v>9</v>
      </c>
      <c r="H141" s="42">
        <v>0</v>
      </c>
      <c r="I141" s="43">
        <f>ROUND(G141*H141,P4)</f>
        <v>0</v>
      </c>
      <c r="J141" s="37"/>
      <c r="O141" s="44">
        <f>I141*0.21</f>
        <v>0</v>
      </c>
      <c r="P141">
        <v>3</v>
      </c>
    </row>
    <row r="142">
      <c r="A142" s="37" t="s">
        <v>207</v>
      </c>
      <c r="B142" s="45"/>
      <c r="C142" s="46"/>
      <c r="D142" s="46"/>
      <c r="E142" s="39" t="s">
        <v>6642</v>
      </c>
      <c r="F142" s="46"/>
      <c r="G142" s="46"/>
      <c r="H142" s="46"/>
      <c r="I142" s="46"/>
      <c r="J142" s="48"/>
    </row>
    <row r="143" ht="30">
      <c r="A143" s="37" t="s">
        <v>210</v>
      </c>
      <c r="B143" s="45"/>
      <c r="C143" s="46"/>
      <c r="D143" s="46"/>
      <c r="E143" s="39" t="s">
        <v>6643</v>
      </c>
      <c r="F143" s="46"/>
      <c r="G143" s="46"/>
      <c r="H143" s="46"/>
      <c r="I143" s="46"/>
      <c r="J143" s="48"/>
    </row>
    <row r="144">
      <c r="A144" s="37" t="s">
        <v>202</v>
      </c>
      <c r="B144" s="37">
        <v>44</v>
      </c>
      <c r="C144" s="38" t="s">
        <v>6644</v>
      </c>
      <c r="D144" s="37" t="s">
        <v>204</v>
      </c>
      <c r="E144" s="39" t="s">
        <v>6645</v>
      </c>
      <c r="F144" s="40" t="s">
        <v>2377</v>
      </c>
      <c r="G144" s="41">
        <v>5</v>
      </c>
      <c r="H144" s="42">
        <v>0</v>
      </c>
      <c r="I144" s="43">
        <f>ROUND(G144*H144,P4)</f>
        <v>0</v>
      </c>
      <c r="J144" s="37"/>
      <c r="O144" s="44">
        <f>I144*0.21</f>
        <v>0</v>
      </c>
      <c r="P144">
        <v>3</v>
      </c>
    </row>
    <row r="145">
      <c r="A145" s="37" t="s">
        <v>207</v>
      </c>
      <c r="B145" s="45"/>
      <c r="C145" s="46"/>
      <c r="D145" s="46"/>
      <c r="E145" s="39" t="s">
        <v>6645</v>
      </c>
      <c r="F145" s="46"/>
      <c r="G145" s="46"/>
      <c r="H145" s="46"/>
      <c r="I145" s="46"/>
      <c r="J145" s="48"/>
    </row>
    <row r="146">
      <c r="A146" s="37" t="s">
        <v>210</v>
      </c>
      <c r="B146" s="45"/>
      <c r="C146" s="46"/>
      <c r="D146" s="46"/>
      <c r="E146" s="47" t="s">
        <v>204</v>
      </c>
      <c r="F146" s="46"/>
      <c r="G146" s="46"/>
      <c r="H146" s="46"/>
      <c r="I146" s="46"/>
      <c r="J146" s="48"/>
    </row>
    <row r="147">
      <c r="A147" s="37" t="s">
        <v>202</v>
      </c>
      <c r="B147" s="37">
        <v>45</v>
      </c>
      <c r="C147" s="38" t="s">
        <v>6646</v>
      </c>
      <c r="D147" s="37" t="s">
        <v>204</v>
      </c>
      <c r="E147" s="39" t="s">
        <v>6647</v>
      </c>
      <c r="F147" s="40" t="s">
        <v>2377</v>
      </c>
      <c r="G147" s="41">
        <v>1</v>
      </c>
      <c r="H147" s="42">
        <v>0</v>
      </c>
      <c r="I147" s="43">
        <f>ROUND(G147*H147,P4)</f>
        <v>0</v>
      </c>
      <c r="J147" s="37"/>
      <c r="O147" s="44">
        <f>I147*0.21</f>
        <v>0</v>
      </c>
      <c r="P147">
        <v>3</v>
      </c>
    </row>
    <row r="148">
      <c r="A148" s="37" t="s">
        <v>207</v>
      </c>
      <c r="B148" s="45"/>
      <c r="C148" s="46"/>
      <c r="D148" s="46"/>
      <c r="E148" s="39" t="s">
        <v>6647</v>
      </c>
      <c r="F148" s="46"/>
      <c r="G148" s="46"/>
      <c r="H148" s="46"/>
      <c r="I148" s="46"/>
      <c r="J148" s="48"/>
    </row>
    <row r="149">
      <c r="A149" s="37" t="s">
        <v>210</v>
      </c>
      <c r="B149" s="45"/>
      <c r="C149" s="46"/>
      <c r="D149" s="46"/>
      <c r="E149" s="47" t="s">
        <v>204</v>
      </c>
      <c r="F149" s="46"/>
      <c r="G149" s="46"/>
      <c r="H149" s="46"/>
      <c r="I149" s="46"/>
      <c r="J149" s="48"/>
    </row>
    <row r="150">
      <c r="A150" s="37" t="s">
        <v>202</v>
      </c>
      <c r="B150" s="37">
        <v>46</v>
      </c>
      <c r="C150" s="38" t="s">
        <v>6648</v>
      </c>
      <c r="D150" s="37" t="s">
        <v>204</v>
      </c>
      <c r="E150" s="39" t="s">
        <v>6649</v>
      </c>
      <c r="F150" s="40" t="s">
        <v>2377</v>
      </c>
      <c r="G150" s="41">
        <v>2</v>
      </c>
      <c r="H150" s="42">
        <v>0</v>
      </c>
      <c r="I150" s="43">
        <f>ROUND(G150*H150,P4)</f>
        <v>0</v>
      </c>
      <c r="J150" s="37"/>
      <c r="O150" s="44">
        <f>I150*0.21</f>
        <v>0</v>
      </c>
      <c r="P150">
        <v>3</v>
      </c>
    </row>
    <row r="151">
      <c r="A151" s="37" t="s">
        <v>207</v>
      </c>
      <c r="B151" s="45"/>
      <c r="C151" s="46"/>
      <c r="D151" s="46"/>
      <c r="E151" s="39" t="s">
        <v>6649</v>
      </c>
      <c r="F151" s="46"/>
      <c r="G151" s="46"/>
      <c r="H151" s="46"/>
      <c r="I151" s="46"/>
      <c r="J151" s="48"/>
    </row>
    <row r="152">
      <c r="A152" s="37" t="s">
        <v>210</v>
      </c>
      <c r="B152" s="45"/>
      <c r="C152" s="46"/>
      <c r="D152" s="46"/>
      <c r="E152" s="47" t="s">
        <v>204</v>
      </c>
      <c r="F152" s="46"/>
      <c r="G152" s="46"/>
      <c r="H152" s="46"/>
      <c r="I152" s="46"/>
      <c r="J152" s="48"/>
    </row>
    <row r="153">
      <c r="A153" s="37" t="s">
        <v>202</v>
      </c>
      <c r="B153" s="37">
        <v>47</v>
      </c>
      <c r="C153" s="38" t="s">
        <v>6650</v>
      </c>
      <c r="D153" s="37" t="s">
        <v>204</v>
      </c>
      <c r="E153" s="39" t="s">
        <v>6651</v>
      </c>
      <c r="F153" s="40" t="s">
        <v>2377</v>
      </c>
      <c r="G153" s="41">
        <v>2</v>
      </c>
      <c r="H153" s="42">
        <v>0</v>
      </c>
      <c r="I153" s="43">
        <f>ROUND(G153*H153,P4)</f>
        <v>0</v>
      </c>
      <c r="J153" s="37"/>
      <c r="O153" s="44">
        <f>I153*0.21</f>
        <v>0</v>
      </c>
      <c r="P153">
        <v>3</v>
      </c>
    </row>
    <row r="154">
      <c r="A154" s="37" t="s">
        <v>207</v>
      </c>
      <c r="B154" s="45"/>
      <c r="C154" s="46"/>
      <c r="D154" s="46"/>
      <c r="E154" s="39" t="s">
        <v>6651</v>
      </c>
      <c r="F154" s="46"/>
      <c r="G154" s="46"/>
      <c r="H154" s="46"/>
      <c r="I154" s="46"/>
      <c r="J154" s="48"/>
    </row>
    <row r="155">
      <c r="A155" s="37" t="s">
        <v>210</v>
      </c>
      <c r="B155" s="45"/>
      <c r="C155" s="46"/>
      <c r="D155" s="46"/>
      <c r="E155" s="47" t="s">
        <v>204</v>
      </c>
      <c r="F155" s="46"/>
      <c r="G155" s="46"/>
      <c r="H155" s="46"/>
      <c r="I155" s="46"/>
      <c r="J155" s="48"/>
    </row>
    <row r="156">
      <c r="A156" s="37" t="s">
        <v>202</v>
      </c>
      <c r="B156" s="37">
        <v>48</v>
      </c>
      <c r="C156" s="38" t="s">
        <v>6652</v>
      </c>
      <c r="D156" s="37" t="s">
        <v>204</v>
      </c>
      <c r="E156" s="39" t="s">
        <v>6653</v>
      </c>
      <c r="F156" s="40" t="s">
        <v>2377</v>
      </c>
      <c r="G156" s="41">
        <v>41</v>
      </c>
      <c r="H156" s="42">
        <v>0</v>
      </c>
      <c r="I156" s="43">
        <f>ROUND(G156*H156,P4)</f>
        <v>0</v>
      </c>
      <c r="J156" s="37"/>
      <c r="O156" s="44">
        <f>I156*0.21</f>
        <v>0</v>
      </c>
      <c r="P156">
        <v>3</v>
      </c>
    </row>
    <row r="157">
      <c r="A157" s="37" t="s">
        <v>207</v>
      </c>
      <c r="B157" s="45"/>
      <c r="C157" s="46"/>
      <c r="D157" s="46"/>
      <c r="E157" s="39" t="s">
        <v>6653</v>
      </c>
      <c r="F157" s="46"/>
      <c r="G157" s="46"/>
      <c r="H157" s="46"/>
      <c r="I157" s="46"/>
      <c r="J157" s="48"/>
    </row>
    <row r="158">
      <c r="A158" s="37" t="s">
        <v>210</v>
      </c>
      <c r="B158" s="45"/>
      <c r="C158" s="46"/>
      <c r="D158" s="46"/>
      <c r="E158" s="47" t="s">
        <v>204</v>
      </c>
      <c r="F158" s="46"/>
      <c r="G158" s="46"/>
      <c r="H158" s="46"/>
      <c r="I158" s="46"/>
      <c r="J158" s="48"/>
    </row>
    <row r="159">
      <c r="A159" s="37" t="s">
        <v>202</v>
      </c>
      <c r="B159" s="37">
        <v>49</v>
      </c>
      <c r="C159" s="38" t="s">
        <v>6654</v>
      </c>
      <c r="D159" s="37" t="s">
        <v>204</v>
      </c>
      <c r="E159" s="39" t="s">
        <v>6655</v>
      </c>
      <c r="F159" s="40" t="s">
        <v>2377</v>
      </c>
      <c r="G159" s="41">
        <v>5</v>
      </c>
      <c r="H159" s="42">
        <v>0</v>
      </c>
      <c r="I159" s="43">
        <f>ROUND(G159*H159,P4)</f>
        <v>0</v>
      </c>
      <c r="J159" s="37"/>
      <c r="O159" s="44">
        <f>I159*0.21</f>
        <v>0</v>
      </c>
      <c r="P159">
        <v>3</v>
      </c>
    </row>
    <row r="160">
      <c r="A160" s="37" t="s">
        <v>207</v>
      </c>
      <c r="B160" s="45"/>
      <c r="C160" s="46"/>
      <c r="D160" s="46"/>
      <c r="E160" s="39" t="s">
        <v>6655</v>
      </c>
      <c r="F160" s="46"/>
      <c r="G160" s="46"/>
      <c r="H160" s="46"/>
      <c r="I160" s="46"/>
      <c r="J160" s="48"/>
    </row>
    <row r="161">
      <c r="A161" s="37" t="s">
        <v>210</v>
      </c>
      <c r="B161" s="45"/>
      <c r="C161" s="46"/>
      <c r="D161" s="46"/>
      <c r="E161" s="47" t="s">
        <v>204</v>
      </c>
      <c r="F161" s="46"/>
      <c r="G161" s="46"/>
      <c r="H161" s="46"/>
      <c r="I161" s="46"/>
      <c r="J161" s="48"/>
    </row>
    <row r="162">
      <c r="A162" s="37" t="s">
        <v>202</v>
      </c>
      <c r="B162" s="37">
        <v>50</v>
      </c>
      <c r="C162" s="38" t="s">
        <v>6656</v>
      </c>
      <c r="D162" s="37" t="s">
        <v>204</v>
      </c>
      <c r="E162" s="39" t="s">
        <v>6657</v>
      </c>
      <c r="F162" s="40" t="s">
        <v>2377</v>
      </c>
      <c r="G162" s="41">
        <v>3</v>
      </c>
      <c r="H162" s="42">
        <v>0</v>
      </c>
      <c r="I162" s="43">
        <f>ROUND(G162*H162,P4)</f>
        <v>0</v>
      </c>
      <c r="J162" s="37"/>
      <c r="O162" s="44">
        <f>I162*0.21</f>
        <v>0</v>
      </c>
      <c r="P162">
        <v>3</v>
      </c>
    </row>
    <row r="163">
      <c r="A163" s="37" t="s">
        <v>207</v>
      </c>
      <c r="B163" s="45"/>
      <c r="C163" s="46"/>
      <c r="D163" s="46"/>
      <c r="E163" s="39" t="s">
        <v>6657</v>
      </c>
      <c r="F163" s="46"/>
      <c r="G163" s="46"/>
      <c r="H163" s="46"/>
      <c r="I163" s="46"/>
      <c r="J163" s="48"/>
    </row>
    <row r="164">
      <c r="A164" s="37" t="s">
        <v>210</v>
      </c>
      <c r="B164" s="45"/>
      <c r="C164" s="46"/>
      <c r="D164" s="46"/>
      <c r="E164" s="47" t="s">
        <v>204</v>
      </c>
      <c r="F164" s="46"/>
      <c r="G164" s="46"/>
      <c r="H164" s="46"/>
      <c r="I164" s="46"/>
      <c r="J164" s="48"/>
    </row>
    <row r="165">
      <c r="A165" s="37" t="s">
        <v>202</v>
      </c>
      <c r="B165" s="37">
        <v>51</v>
      </c>
      <c r="C165" s="38" t="s">
        <v>6658</v>
      </c>
      <c r="D165" s="37" t="s">
        <v>204</v>
      </c>
      <c r="E165" s="39" t="s">
        <v>6659</v>
      </c>
      <c r="F165" s="40" t="s">
        <v>2377</v>
      </c>
      <c r="G165" s="41">
        <v>2</v>
      </c>
      <c r="H165" s="42">
        <v>0</v>
      </c>
      <c r="I165" s="43">
        <f>ROUND(G165*H165,P4)</f>
        <v>0</v>
      </c>
      <c r="J165" s="37"/>
      <c r="O165" s="44">
        <f>I165*0.21</f>
        <v>0</v>
      </c>
      <c r="P165">
        <v>3</v>
      </c>
    </row>
    <row r="166">
      <c r="A166" s="37" t="s">
        <v>207</v>
      </c>
      <c r="B166" s="45"/>
      <c r="C166" s="46"/>
      <c r="D166" s="46"/>
      <c r="E166" s="39" t="s">
        <v>6659</v>
      </c>
      <c r="F166" s="46"/>
      <c r="G166" s="46"/>
      <c r="H166" s="46"/>
      <c r="I166" s="46"/>
      <c r="J166" s="48"/>
    </row>
    <row r="167">
      <c r="A167" s="37" t="s">
        <v>210</v>
      </c>
      <c r="B167" s="45"/>
      <c r="C167" s="46"/>
      <c r="D167" s="46"/>
      <c r="E167" s="47" t="s">
        <v>204</v>
      </c>
      <c r="F167" s="46"/>
      <c r="G167" s="46"/>
      <c r="H167" s="46"/>
      <c r="I167" s="46"/>
      <c r="J167" s="48"/>
    </row>
    <row r="168">
      <c r="A168" s="37" t="s">
        <v>202</v>
      </c>
      <c r="B168" s="37">
        <v>52</v>
      </c>
      <c r="C168" s="38" t="s">
        <v>6660</v>
      </c>
      <c r="D168" s="37" t="s">
        <v>204</v>
      </c>
      <c r="E168" s="39" t="s">
        <v>6661</v>
      </c>
      <c r="F168" s="40" t="s">
        <v>6632</v>
      </c>
      <c r="G168" s="41">
        <v>6</v>
      </c>
      <c r="H168" s="42">
        <v>0</v>
      </c>
      <c r="I168" s="43">
        <f>ROUND(G168*H168,P4)</f>
        <v>0</v>
      </c>
      <c r="J168" s="37"/>
      <c r="O168" s="44">
        <f>I168*0.21</f>
        <v>0</v>
      </c>
      <c r="P168">
        <v>3</v>
      </c>
    </row>
    <row r="169">
      <c r="A169" s="37" t="s">
        <v>207</v>
      </c>
      <c r="B169" s="45"/>
      <c r="C169" s="46"/>
      <c r="D169" s="46"/>
      <c r="E169" s="39" t="s">
        <v>6661</v>
      </c>
      <c r="F169" s="46"/>
      <c r="G169" s="46"/>
      <c r="H169" s="46"/>
      <c r="I169" s="46"/>
      <c r="J169" s="48"/>
    </row>
    <row r="170">
      <c r="A170" s="37" t="s">
        <v>210</v>
      </c>
      <c r="B170" s="45"/>
      <c r="C170" s="46"/>
      <c r="D170" s="46"/>
      <c r="E170" s="47" t="s">
        <v>204</v>
      </c>
      <c r="F170" s="46"/>
      <c r="G170" s="46"/>
      <c r="H170" s="46"/>
      <c r="I170" s="46"/>
      <c r="J170" s="48"/>
    </row>
    <row r="171">
      <c r="A171" s="37" t="s">
        <v>202</v>
      </c>
      <c r="B171" s="37">
        <v>53</v>
      </c>
      <c r="C171" s="38" t="s">
        <v>6662</v>
      </c>
      <c r="D171" s="37" t="s">
        <v>204</v>
      </c>
      <c r="E171" s="39" t="s">
        <v>6663</v>
      </c>
      <c r="F171" s="40" t="s">
        <v>6632</v>
      </c>
      <c r="G171" s="41">
        <v>1</v>
      </c>
      <c r="H171" s="42">
        <v>0</v>
      </c>
      <c r="I171" s="43">
        <f>ROUND(G171*H171,P4)</f>
        <v>0</v>
      </c>
      <c r="J171" s="37"/>
      <c r="O171" s="44">
        <f>I171*0.21</f>
        <v>0</v>
      </c>
      <c r="P171">
        <v>3</v>
      </c>
    </row>
    <row r="172">
      <c r="A172" s="37" t="s">
        <v>207</v>
      </c>
      <c r="B172" s="45"/>
      <c r="C172" s="46"/>
      <c r="D172" s="46"/>
      <c r="E172" s="39" t="s">
        <v>6663</v>
      </c>
      <c r="F172" s="46"/>
      <c r="G172" s="46"/>
      <c r="H172" s="46"/>
      <c r="I172" s="46"/>
      <c r="J172" s="48"/>
    </row>
    <row r="173">
      <c r="A173" s="37" t="s">
        <v>210</v>
      </c>
      <c r="B173" s="45"/>
      <c r="C173" s="46"/>
      <c r="D173" s="46"/>
      <c r="E173" s="47" t="s">
        <v>204</v>
      </c>
      <c r="F173" s="46"/>
      <c r="G173" s="46"/>
      <c r="H173" s="46"/>
      <c r="I173" s="46"/>
      <c r="J173" s="48"/>
    </row>
    <row r="174">
      <c r="A174" s="37" t="s">
        <v>202</v>
      </c>
      <c r="B174" s="37">
        <v>54</v>
      </c>
      <c r="C174" s="38" t="s">
        <v>6664</v>
      </c>
      <c r="D174" s="37" t="s">
        <v>204</v>
      </c>
      <c r="E174" s="39" t="s">
        <v>6665</v>
      </c>
      <c r="F174" s="40" t="s">
        <v>6632</v>
      </c>
      <c r="G174" s="41">
        <v>1</v>
      </c>
      <c r="H174" s="42">
        <v>0</v>
      </c>
      <c r="I174" s="43">
        <f>ROUND(G174*H174,P4)</f>
        <v>0</v>
      </c>
      <c r="J174" s="37"/>
      <c r="O174" s="44">
        <f>I174*0.21</f>
        <v>0</v>
      </c>
      <c r="P174">
        <v>3</v>
      </c>
    </row>
    <row r="175">
      <c r="A175" s="37" t="s">
        <v>207</v>
      </c>
      <c r="B175" s="45"/>
      <c r="C175" s="46"/>
      <c r="D175" s="46"/>
      <c r="E175" s="39" t="s">
        <v>6665</v>
      </c>
      <c r="F175" s="46"/>
      <c r="G175" s="46"/>
      <c r="H175" s="46"/>
      <c r="I175" s="46"/>
      <c r="J175" s="48"/>
    </row>
    <row r="176">
      <c r="A176" s="37" t="s">
        <v>210</v>
      </c>
      <c r="B176" s="45"/>
      <c r="C176" s="46"/>
      <c r="D176" s="46"/>
      <c r="E176" s="47" t="s">
        <v>204</v>
      </c>
      <c r="F176" s="46"/>
      <c r="G176" s="46"/>
      <c r="H176" s="46"/>
      <c r="I176" s="46"/>
      <c r="J176" s="48"/>
    </row>
    <row r="177">
      <c r="A177" s="37" t="s">
        <v>202</v>
      </c>
      <c r="B177" s="37">
        <v>55</v>
      </c>
      <c r="C177" s="38" t="s">
        <v>6666</v>
      </c>
      <c r="D177" s="37" t="s">
        <v>204</v>
      </c>
      <c r="E177" s="39" t="s">
        <v>6667</v>
      </c>
      <c r="F177" s="40" t="s">
        <v>6632</v>
      </c>
      <c r="G177" s="41">
        <v>1</v>
      </c>
      <c r="H177" s="42">
        <v>0</v>
      </c>
      <c r="I177" s="43">
        <f>ROUND(G177*H177,P4)</f>
        <v>0</v>
      </c>
      <c r="J177" s="37"/>
      <c r="O177" s="44">
        <f>I177*0.21</f>
        <v>0</v>
      </c>
      <c r="P177">
        <v>3</v>
      </c>
    </row>
    <row r="178">
      <c r="A178" s="37" t="s">
        <v>207</v>
      </c>
      <c r="B178" s="45"/>
      <c r="C178" s="46"/>
      <c r="D178" s="46"/>
      <c r="E178" s="39" t="s">
        <v>6667</v>
      </c>
      <c r="F178" s="46"/>
      <c r="G178" s="46"/>
      <c r="H178" s="46"/>
      <c r="I178" s="46"/>
      <c r="J178" s="48"/>
    </row>
    <row r="179">
      <c r="A179" s="37" t="s">
        <v>210</v>
      </c>
      <c r="B179" s="45"/>
      <c r="C179" s="46"/>
      <c r="D179" s="46"/>
      <c r="E179" s="47" t="s">
        <v>204</v>
      </c>
      <c r="F179" s="46"/>
      <c r="G179" s="46"/>
      <c r="H179" s="46"/>
      <c r="I179" s="46"/>
      <c r="J179" s="48"/>
    </row>
    <row r="180">
      <c r="A180" s="37" t="s">
        <v>202</v>
      </c>
      <c r="B180" s="37">
        <v>56</v>
      </c>
      <c r="C180" s="38" t="s">
        <v>6668</v>
      </c>
      <c r="D180" s="37" t="s">
        <v>204</v>
      </c>
      <c r="E180" s="39" t="s">
        <v>6669</v>
      </c>
      <c r="F180" s="40" t="s">
        <v>217</v>
      </c>
      <c r="G180" s="41">
        <v>1532</v>
      </c>
      <c r="H180" s="42">
        <v>0</v>
      </c>
      <c r="I180" s="43">
        <f>ROUND(G180*H180,P4)</f>
        <v>0</v>
      </c>
      <c r="J180" s="37"/>
      <c r="O180" s="44">
        <f>I180*0.21</f>
        <v>0</v>
      </c>
      <c r="P180">
        <v>3</v>
      </c>
    </row>
    <row r="181">
      <c r="A181" s="37" t="s">
        <v>207</v>
      </c>
      <c r="B181" s="45"/>
      <c r="C181" s="46"/>
      <c r="D181" s="46"/>
      <c r="E181" s="39" t="s">
        <v>6669</v>
      </c>
      <c r="F181" s="46"/>
      <c r="G181" s="46"/>
      <c r="H181" s="46"/>
      <c r="I181" s="46"/>
      <c r="J181" s="48"/>
    </row>
    <row r="182" ht="60">
      <c r="A182" s="37" t="s">
        <v>208</v>
      </c>
      <c r="B182" s="45"/>
      <c r="C182" s="46"/>
      <c r="D182" s="46"/>
      <c r="E182" s="49" t="s">
        <v>6670</v>
      </c>
      <c r="F182" s="46"/>
      <c r="G182" s="46"/>
      <c r="H182" s="46"/>
      <c r="I182" s="46"/>
      <c r="J182" s="48"/>
    </row>
    <row r="183">
      <c r="A183" s="37" t="s">
        <v>210</v>
      </c>
      <c r="B183" s="45"/>
      <c r="C183" s="46"/>
      <c r="D183" s="46"/>
      <c r="E183" s="47" t="s">
        <v>204</v>
      </c>
      <c r="F183" s="46"/>
      <c r="G183" s="46"/>
      <c r="H183" s="46"/>
      <c r="I183" s="46"/>
      <c r="J183" s="48"/>
    </row>
    <row r="184">
      <c r="A184" s="37" t="s">
        <v>202</v>
      </c>
      <c r="B184" s="37">
        <v>57</v>
      </c>
      <c r="C184" s="38" t="s">
        <v>6671</v>
      </c>
      <c r="D184" s="37" t="s">
        <v>204</v>
      </c>
      <c r="E184" s="39" t="s">
        <v>6672</v>
      </c>
      <c r="F184" s="40" t="s">
        <v>2377</v>
      </c>
      <c r="G184" s="41">
        <v>9</v>
      </c>
      <c r="H184" s="42">
        <v>0</v>
      </c>
      <c r="I184" s="43">
        <f>ROUND(G184*H184,P4)</f>
        <v>0</v>
      </c>
      <c r="J184" s="37"/>
      <c r="O184" s="44">
        <f>I184*0.21</f>
        <v>0</v>
      </c>
      <c r="P184">
        <v>3</v>
      </c>
    </row>
    <row r="185">
      <c r="A185" s="37" t="s">
        <v>207</v>
      </c>
      <c r="B185" s="45"/>
      <c r="C185" s="46"/>
      <c r="D185" s="46"/>
      <c r="E185" s="39" t="s">
        <v>6672</v>
      </c>
      <c r="F185" s="46"/>
      <c r="G185" s="46"/>
      <c r="H185" s="46"/>
      <c r="I185" s="46"/>
      <c r="J185" s="48"/>
    </row>
    <row r="186">
      <c r="A186" s="37" t="s">
        <v>210</v>
      </c>
      <c r="B186" s="45"/>
      <c r="C186" s="46"/>
      <c r="D186" s="46"/>
      <c r="E186" s="47" t="s">
        <v>204</v>
      </c>
      <c r="F186" s="46"/>
      <c r="G186" s="46"/>
      <c r="H186" s="46"/>
      <c r="I186" s="46"/>
      <c r="J186" s="48"/>
    </row>
    <row r="187">
      <c r="A187" s="37" t="s">
        <v>202</v>
      </c>
      <c r="B187" s="37">
        <v>58</v>
      </c>
      <c r="C187" s="38" t="s">
        <v>6673</v>
      </c>
      <c r="D187" s="37" t="s">
        <v>204</v>
      </c>
      <c r="E187" s="39" t="s">
        <v>6674</v>
      </c>
      <c r="F187" s="40" t="s">
        <v>2377</v>
      </c>
      <c r="G187" s="41">
        <v>1</v>
      </c>
      <c r="H187" s="42">
        <v>0</v>
      </c>
      <c r="I187" s="43">
        <f>ROUND(G187*H187,P4)</f>
        <v>0</v>
      </c>
      <c r="J187" s="37"/>
      <c r="O187" s="44">
        <f>I187*0.21</f>
        <v>0</v>
      </c>
      <c r="P187">
        <v>3</v>
      </c>
    </row>
    <row r="188">
      <c r="A188" s="37" t="s">
        <v>207</v>
      </c>
      <c r="B188" s="45"/>
      <c r="C188" s="46"/>
      <c r="D188" s="46"/>
      <c r="E188" s="39" t="s">
        <v>6674</v>
      </c>
      <c r="F188" s="46"/>
      <c r="G188" s="46"/>
      <c r="H188" s="46"/>
      <c r="I188" s="46"/>
      <c r="J188" s="48"/>
    </row>
    <row r="189">
      <c r="A189" s="37" t="s">
        <v>210</v>
      </c>
      <c r="B189" s="45"/>
      <c r="C189" s="46"/>
      <c r="D189" s="46"/>
      <c r="E189" s="47" t="s">
        <v>204</v>
      </c>
      <c r="F189" s="46"/>
      <c r="G189" s="46"/>
      <c r="H189" s="46"/>
      <c r="I189" s="46"/>
      <c r="J189" s="48"/>
    </row>
    <row r="190">
      <c r="A190" s="37" t="s">
        <v>202</v>
      </c>
      <c r="B190" s="37">
        <v>59</v>
      </c>
      <c r="C190" s="38" t="s">
        <v>6675</v>
      </c>
      <c r="D190" s="37" t="s">
        <v>204</v>
      </c>
      <c r="E190" s="39" t="s">
        <v>6676</v>
      </c>
      <c r="F190" s="40" t="s">
        <v>6677</v>
      </c>
      <c r="G190" s="41">
        <v>8</v>
      </c>
      <c r="H190" s="42">
        <v>0</v>
      </c>
      <c r="I190" s="43">
        <f>ROUND(G190*H190,P4)</f>
        <v>0</v>
      </c>
      <c r="J190" s="37"/>
      <c r="O190" s="44">
        <f>I190*0.21</f>
        <v>0</v>
      </c>
      <c r="P190">
        <v>3</v>
      </c>
    </row>
    <row r="191">
      <c r="A191" s="37" t="s">
        <v>207</v>
      </c>
      <c r="B191" s="45"/>
      <c r="C191" s="46"/>
      <c r="D191" s="46"/>
      <c r="E191" s="39" t="s">
        <v>6676</v>
      </c>
      <c r="F191" s="46"/>
      <c r="G191" s="46"/>
      <c r="H191" s="46"/>
      <c r="I191" s="46"/>
      <c r="J191" s="48"/>
    </row>
    <row r="192">
      <c r="A192" s="37" t="s">
        <v>210</v>
      </c>
      <c r="B192" s="45"/>
      <c r="C192" s="46"/>
      <c r="D192" s="46"/>
      <c r="E192" s="47" t="s">
        <v>204</v>
      </c>
      <c r="F192" s="46"/>
      <c r="G192" s="46"/>
      <c r="H192" s="46"/>
      <c r="I192" s="46"/>
      <c r="J192" s="48"/>
    </row>
    <row r="193">
      <c r="A193" s="37" t="s">
        <v>202</v>
      </c>
      <c r="B193" s="37">
        <v>60</v>
      </c>
      <c r="C193" s="38" t="s">
        <v>6678</v>
      </c>
      <c r="D193" s="37" t="s">
        <v>204</v>
      </c>
      <c r="E193" s="39" t="s">
        <v>6679</v>
      </c>
      <c r="F193" s="40" t="s">
        <v>6677</v>
      </c>
      <c r="G193" s="41">
        <v>2</v>
      </c>
      <c r="H193" s="42">
        <v>0</v>
      </c>
      <c r="I193" s="43">
        <f>ROUND(G193*H193,P4)</f>
        <v>0</v>
      </c>
      <c r="J193" s="37"/>
      <c r="O193" s="44">
        <f>I193*0.21</f>
        <v>0</v>
      </c>
      <c r="P193">
        <v>3</v>
      </c>
    </row>
    <row r="194">
      <c r="A194" s="37" t="s">
        <v>207</v>
      </c>
      <c r="B194" s="45"/>
      <c r="C194" s="46"/>
      <c r="D194" s="46"/>
      <c r="E194" s="39" t="s">
        <v>6679</v>
      </c>
      <c r="F194" s="46"/>
      <c r="G194" s="46"/>
      <c r="H194" s="46"/>
      <c r="I194" s="46"/>
      <c r="J194" s="48"/>
    </row>
    <row r="195">
      <c r="A195" s="37" t="s">
        <v>210</v>
      </c>
      <c r="B195" s="45"/>
      <c r="C195" s="46"/>
      <c r="D195" s="46"/>
      <c r="E195" s="47" t="s">
        <v>204</v>
      </c>
      <c r="F195" s="46"/>
      <c r="G195" s="46"/>
      <c r="H195" s="46"/>
      <c r="I195" s="46"/>
      <c r="J195" s="48"/>
    </row>
    <row r="196">
      <c r="A196" s="37" t="s">
        <v>202</v>
      </c>
      <c r="B196" s="37">
        <v>61</v>
      </c>
      <c r="C196" s="38" t="s">
        <v>6680</v>
      </c>
      <c r="D196" s="37" t="s">
        <v>204</v>
      </c>
      <c r="E196" s="39" t="s">
        <v>6681</v>
      </c>
      <c r="F196" s="40" t="s">
        <v>2377</v>
      </c>
      <c r="G196" s="41">
        <v>13</v>
      </c>
      <c r="H196" s="42">
        <v>0</v>
      </c>
      <c r="I196" s="43">
        <f>ROUND(G196*H196,P4)</f>
        <v>0</v>
      </c>
      <c r="J196" s="37"/>
      <c r="O196" s="44">
        <f>I196*0.21</f>
        <v>0</v>
      </c>
      <c r="P196">
        <v>3</v>
      </c>
    </row>
    <row r="197">
      <c r="A197" s="37" t="s">
        <v>207</v>
      </c>
      <c r="B197" s="45"/>
      <c r="C197" s="46"/>
      <c r="D197" s="46"/>
      <c r="E197" s="39" t="s">
        <v>6681</v>
      </c>
      <c r="F197" s="46"/>
      <c r="G197" s="46"/>
      <c r="H197" s="46"/>
      <c r="I197" s="46"/>
      <c r="J197" s="48"/>
    </row>
    <row r="198">
      <c r="A198" s="37" t="s">
        <v>210</v>
      </c>
      <c r="B198" s="45"/>
      <c r="C198" s="46"/>
      <c r="D198" s="46"/>
      <c r="E198" s="47" t="s">
        <v>204</v>
      </c>
      <c r="F198" s="46"/>
      <c r="G198" s="46"/>
      <c r="H198" s="46"/>
      <c r="I198" s="46"/>
      <c r="J198" s="48"/>
    </row>
    <row r="199">
      <c r="A199" s="37" t="s">
        <v>202</v>
      </c>
      <c r="B199" s="37">
        <v>62</v>
      </c>
      <c r="C199" s="38" t="s">
        <v>6682</v>
      </c>
      <c r="D199" s="37" t="s">
        <v>204</v>
      </c>
      <c r="E199" s="39" t="s">
        <v>6683</v>
      </c>
      <c r="F199" s="40" t="s">
        <v>2377</v>
      </c>
      <c r="G199" s="41">
        <v>36</v>
      </c>
      <c r="H199" s="42">
        <v>0</v>
      </c>
      <c r="I199" s="43">
        <f>ROUND(G199*H199,P4)</f>
        <v>0</v>
      </c>
      <c r="J199" s="37"/>
      <c r="O199" s="44">
        <f>I199*0.21</f>
        <v>0</v>
      </c>
      <c r="P199">
        <v>3</v>
      </c>
    </row>
    <row r="200">
      <c r="A200" s="37" t="s">
        <v>207</v>
      </c>
      <c r="B200" s="45"/>
      <c r="C200" s="46"/>
      <c r="D200" s="46"/>
      <c r="E200" s="39" t="s">
        <v>6683</v>
      </c>
      <c r="F200" s="46"/>
      <c r="G200" s="46"/>
      <c r="H200" s="46"/>
      <c r="I200" s="46"/>
      <c r="J200" s="48"/>
    </row>
    <row r="201">
      <c r="A201" s="37" t="s">
        <v>210</v>
      </c>
      <c r="B201" s="45"/>
      <c r="C201" s="46"/>
      <c r="D201" s="46"/>
      <c r="E201" s="47" t="s">
        <v>204</v>
      </c>
      <c r="F201" s="46"/>
      <c r="G201" s="46"/>
      <c r="H201" s="46"/>
      <c r="I201" s="46"/>
      <c r="J201" s="48"/>
    </row>
    <row r="202">
      <c r="A202" s="37" t="s">
        <v>202</v>
      </c>
      <c r="B202" s="37">
        <v>63</v>
      </c>
      <c r="C202" s="38" t="s">
        <v>6684</v>
      </c>
      <c r="D202" s="37" t="s">
        <v>204</v>
      </c>
      <c r="E202" s="39" t="s">
        <v>6685</v>
      </c>
      <c r="F202" s="40" t="s">
        <v>2377</v>
      </c>
      <c r="G202" s="41">
        <v>10</v>
      </c>
      <c r="H202" s="42">
        <v>0</v>
      </c>
      <c r="I202" s="43">
        <f>ROUND(G202*H202,P4)</f>
        <v>0</v>
      </c>
      <c r="J202" s="37"/>
      <c r="O202" s="44">
        <f>I202*0.21</f>
        <v>0</v>
      </c>
      <c r="P202">
        <v>3</v>
      </c>
    </row>
    <row r="203">
      <c r="A203" s="37" t="s">
        <v>207</v>
      </c>
      <c r="B203" s="45"/>
      <c r="C203" s="46"/>
      <c r="D203" s="46"/>
      <c r="E203" s="39" t="s">
        <v>6685</v>
      </c>
      <c r="F203" s="46"/>
      <c r="G203" s="46"/>
      <c r="H203" s="46"/>
      <c r="I203" s="46"/>
      <c r="J203" s="48"/>
    </row>
    <row r="204">
      <c r="A204" s="37" t="s">
        <v>210</v>
      </c>
      <c r="B204" s="45"/>
      <c r="C204" s="46"/>
      <c r="D204" s="46"/>
      <c r="E204" s="47" t="s">
        <v>204</v>
      </c>
      <c r="F204" s="46"/>
      <c r="G204" s="46"/>
      <c r="H204" s="46"/>
      <c r="I204" s="46"/>
      <c r="J204" s="48"/>
    </row>
    <row r="205">
      <c r="A205" s="37" t="s">
        <v>202</v>
      </c>
      <c r="B205" s="37">
        <v>64</v>
      </c>
      <c r="C205" s="38" t="s">
        <v>6686</v>
      </c>
      <c r="D205" s="37" t="s">
        <v>204</v>
      </c>
      <c r="E205" s="39" t="s">
        <v>6687</v>
      </c>
      <c r="F205" s="40" t="s">
        <v>2377</v>
      </c>
      <c r="G205" s="41">
        <v>24</v>
      </c>
      <c r="H205" s="42">
        <v>0</v>
      </c>
      <c r="I205" s="43">
        <f>ROUND(G205*H205,P4)</f>
        <v>0</v>
      </c>
      <c r="J205" s="37"/>
      <c r="O205" s="44">
        <f>I205*0.21</f>
        <v>0</v>
      </c>
      <c r="P205">
        <v>3</v>
      </c>
    </row>
    <row r="206">
      <c r="A206" s="37" t="s">
        <v>207</v>
      </c>
      <c r="B206" s="45"/>
      <c r="C206" s="46"/>
      <c r="D206" s="46"/>
      <c r="E206" s="39" t="s">
        <v>6687</v>
      </c>
      <c r="F206" s="46"/>
      <c r="G206" s="46"/>
      <c r="H206" s="46"/>
      <c r="I206" s="46"/>
      <c r="J206" s="48"/>
    </row>
    <row r="207">
      <c r="A207" s="37" t="s">
        <v>210</v>
      </c>
      <c r="B207" s="45"/>
      <c r="C207" s="46"/>
      <c r="D207" s="46"/>
      <c r="E207" s="47" t="s">
        <v>204</v>
      </c>
      <c r="F207" s="46"/>
      <c r="G207" s="46"/>
      <c r="H207" s="46"/>
      <c r="I207" s="46"/>
      <c r="J207" s="48"/>
    </row>
    <row r="208">
      <c r="A208" s="37" t="s">
        <v>202</v>
      </c>
      <c r="B208" s="37">
        <v>65</v>
      </c>
      <c r="C208" s="38" t="s">
        <v>6686</v>
      </c>
      <c r="D208" s="37" t="s">
        <v>200</v>
      </c>
      <c r="E208" s="39" t="s">
        <v>6688</v>
      </c>
      <c r="F208" s="40" t="s">
        <v>2377</v>
      </c>
      <c r="G208" s="41">
        <v>1</v>
      </c>
      <c r="H208" s="42">
        <v>0</v>
      </c>
      <c r="I208" s="43">
        <f>ROUND(G208*H208,P4)</f>
        <v>0</v>
      </c>
      <c r="J208" s="37"/>
      <c r="O208" s="44">
        <f>I208*0.21</f>
        <v>0</v>
      </c>
      <c r="P208">
        <v>3</v>
      </c>
    </row>
    <row r="209">
      <c r="A209" s="37" t="s">
        <v>207</v>
      </c>
      <c r="B209" s="45"/>
      <c r="C209" s="46"/>
      <c r="D209" s="46"/>
      <c r="E209" s="39" t="s">
        <v>6688</v>
      </c>
      <c r="F209" s="46"/>
      <c r="G209" s="46"/>
      <c r="H209" s="46"/>
      <c r="I209" s="46"/>
      <c r="J209" s="48"/>
    </row>
    <row r="210">
      <c r="A210" s="37" t="s">
        <v>210</v>
      </c>
      <c r="B210" s="45"/>
      <c r="C210" s="46"/>
      <c r="D210" s="46"/>
      <c r="E210" s="47" t="s">
        <v>204</v>
      </c>
      <c r="F210" s="46"/>
      <c r="G210" s="46"/>
      <c r="H210" s="46"/>
      <c r="I210" s="46"/>
      <c r="J210" s="48"/>
    </row>
    <row r="211">
      <c r="A211" s="31" t="s">
        <v>199</v>
      </c>
      <c r="B211" s="32"/>
      <c r="C211" s="33" t="s">
        <v>6689</v>
      </c>
      <c r="D211" s="34"/>
      <c r="E211" s="31" t="s">
        <v>6690</v>
      </c>
      <c r="F211" s="34"/>
      <c r="G211" s="34"/>
      <c r="H211" s="34"/>
      <c r="I211" s="35">
        <f>SUMIFS(I212:I487,A212:A487,"P")</f>
        <v>0</v>
      </c>
      <c r="J211" s="36"/>
    </row>
    <row r="212" ht="30">
      <c r="A212" s="37" t="s">
        <v>202</v>
      </c>
      <c r="B212" s="37">
        <v>66</v>
      </c>
      <c r="C212" s="38" t="s">
        <v>6691</v>
      </c>
      <c r="D212" s="37" t="s">
        <v>204</v>
      </c>
      <c r="E212" s="39" t="s">
        <v>6692</v>
      </c>
      <c r="F212" s="40" t="s">
        <v>217</v>
      </c>
      <c r="G212" s="41">
        <v>12</v>
      </c>
      <c r="H212" s="42">
        <v>0</v>
      </c>
      <c r="I212" s="43">
        <f>ROUND(G212*H212,P4)</f>
        <v>0</v>
      </c>
      <c r="J212" s="37"/>
      <c r="O212" s="44">
        <f>I212*0.21</f>
        <v>0</v>
      </c>
      <c r="P212">
        <v>3</v>
      </c>
    </row>
    <row r="213" ht="30">
      <c r="A213" s="37" t="s">
        <v>207</v>
      </c>
      <c r="B213" s="45"/>
      <c r="C213" s="46"/>
      <c r="D213" s="46"/>
      <c r="E213" s="39" t="s">
        <v>6692</v>
      </c>
      <c r="F213" s="46"/>
      <c r="G213" s="46"/>
      <c r="H213" s="46"/>
      <c r="I213" s="46"/>
      <c r="J213" s="48"/>
    </row>
    <row r="214">
      <c r="A214" s="37" t="s">
        <v>210</v>
      </c>
      <c r="B214" s="45"/>
      <c r="C214" s="46"/>
      <c r="D214" s="46"/>
      <c r="E214" s="47" t="s">
        <v>204</v>
      </c>
      <c r="F214" s="46"/>
      <c r="G214" s="46"/>
      <c r="H214" s="46"/>
      <c r="I214" s="46"/>
      <c r="J214" s="48"/>
    </row>
    <row r="215" ht="30">
      <c r="A215" s="37" t="s">
        <v>202</v>
      </c>
      <c r="B215" s="37">
        <v>67</v>
      </c>
      <c r="C215" s="38" t="s">
        <v>6693</v>
      </c>
      <c r="D215" s="37" t="s">
        <v>204</v>
      </c>
      <c r="E215" s="39" t="s">
        <v>6694</v>
      </c>
      <c r="F215" s="40" t="s">
        <v>217</v>
      </c>
      <c r="G215" s="41">
        <v>143</v>
      </c>
      <c r="H215" s="42">
        <v>0</v>
      </c>
      <c r="I215" s="43">
        <f>ROUND(G215*H215,P4)</f>
        <v>0</v>
      </c>
      <c r="J215" s="37"/>
      <c r="O215" s="44">
        <f>I215*0.21</f>
        <v>0</v>
      </c>
      <c r="P215">
        <v>3</v>
      </c>
    </row>
    <row r="216" ht="30">
      <c r="A216" s="37" t="s">
        <v>207</v>
      </c>
      <c r="B216" s="45"/>
      <c r="C216" s="46"/>
      <c r="D216" s="46"/>
      <c r="E216" s="39" t="s">
        <v>6694</v>
      </c>
      <c r="F216" s="46"/>
      <c r="G216" s="46"/>
      <c r="H216" s="46"/>
      <c r="I216" s="46"/>
      <c r="J216" s="48"/>
    </row>
    <row r="217">
      <c r="A217" s="37" t="s">
        <v>210</v>
      </c>
      <c r="B217" s="45"/>
      <c r="C217" s="46"/>
      <c r="D217" s="46"/>
      <c r="E217" s="47" t="s">
        <v>204</v>
      </c>
      <c r="F217" s="46"/>
      <c r="G217" s="46"/>
      <c r="H217" s="46"/>
      <c r="I217" s="46"/>
      <c r="J217" s="48"/>
    </row>
    <row r="218" ht="30">
      <c r="A218" s="37" t="s">
        <v>202</v>
      </c>
      <c r="B218" s="37">
        <v>68</v>
      </c>
      <c r="C218" s="38" t="s">
        <v>6695</v>
      </c>
      <c r="D218" s="37" t="s">
        <v>204</v>
      </c>
      <c r="E218" s="39" t="s">
        <v>6696</v>
      </c>
      <c r="F218" s="40" t="s">
        <v>217</v>
      </c>
      <c r="G218" s="41">
        <v>100</v>
      </c>
      <c r="H218" s="42">
        <v>0</v>
      </c>
      <c r="I218" s="43">
        <f>ROUND(G218*H218,P4)</f>
        <v>0</v>
      </c>
      <c r="J218" s="37"/>
      <c r="O218" s="44">
        <f>I218*0.21</f>
        <v>0</v>
      </c>
      <c r="P218">
        <v>3</v>
      </c>
    </row>
    <row r="219" ht="30">
      <c r="A219" s="37" t="s">
        <v>207</v>
      </c>
      <c r="B219" s="45"/>
      <c r="C219" s="46"/>
      <c r="D219" s="46"/>
      <c r="E219" s="39" t="s">
        <v>6696</v>
      </c>
      <c r="F219" s="46"/>
      <c r="G219" s="46"/>
      <c r="H219" s="46"/>
      <c r="I219" s="46"/>
      <c r="J219" s="48"/>
    </row>
    <row r="220">
      <c r="A220" s="37" t="s">
        <v>210</v>
      </c>
      <c r="B220" s="45"/>
      <c r="C220" s="46"/>
      <c r="D220" s="46"/>
      <c r="E220" s="47" t="s">
        <v>204</v>
      </c>
      <c r="F220" s="46"/>
      <c r="G220" s="46"/>
      <c r="H220" s="46"/>
      <c r="I220" s="46"/>
      <c r="J220" s="48"/>
    </row>
    <row r="221" ht="30">
      <c r="A221" s="37" t="s">
        <v>202</v>
      </c>
      <c r="B221" s="37">
        <v>69</v>
      </c>
      <c r="C221" s="38" t="s">
        <v>6697</v>
      </c>
      <c r="D221" s="37" t="s">
        <v>204</v>
      </c>
      <c r="E221" s="39" t="s">
        <v>6698</v>
      </c>
      <c r="F221" s="40" t="s">
        <v>217</v>
      </c>
      <c r="G221" s="41">
        <v>70</v>
      </c>
      <c r="H221" s="42">
        <v>0</v>
      </c>
      <c r="I221" s="43">
        <f>ROUND(G221*H221,P4)</f>
        <v>0</v>
      </c>
      <c r="J221" s="37"/>
      <c r="O221" s="44">
        <f>I221*0.21</f>
        <v>0</v>
      </c>
      <c r="P221">
        <v>3</v>
      </c>
    </row>
    <row r="222" ht="30">
      <c r="A222" s="37" t="s">
        <v>207</v>
      </c>
      <c r="B222" s="45"/>
      <c r="C222" s="46"/>
      <c r="D222" s="46"/>
      <c r="E222" s="39" t="s">
        <v>6698</v>
      </c>
      <c r="F222" s="46"/>
      <c r="G222" s="46"/>
      <c r="H222" s="46"/>
      <c r="I222" s="46"/>
      <c r="J222" s="48"/>
    </row>
    <row r="223">
      <c r="A223" s="37" t="s">
        <v>210</v>
      </c>
      <c r="B223" s="45"/>
      <c r="C223" s="46"/>
      <c r="D223" s="46"/>
      <c r="E223" s="47" t="s">
        <v>204</v>
      </c>
      <c r="F223" s="46"/>
      <c r="G223" s="46"/>
      <c r="H223" s="46"/>
      <c r="I223" s="46"/>
      <c r="J223" s="48"/>
    </row>
    <row r="224" ht="30">
      <c r="A224" s="37" t="s">
        <v>202</v>
      </c>
      <c r="B224" s="37">
        <v>70</v>
      </c>
      <c r="C224" s="38" t="s">
        <v>6699</v>
      </c>
      <c r="D224" s="37" t="s">
        <v>204</v>
      </c>
      <c r="E224" s="39" t="s">
        <v>6700</v>
      </c>
      <c r="F224" s="40" t="s">
        <v>217</v>
      </c>
      <c r="G224" s="41">
        <v>3</v>
      </c>
      <c r="H224" s="42">
        <v>0</v>
      </c>
      <c r="I224" s="43">
        <f>ROUND(G224*H224,P4)</f>
        <v>0</v>
      </c>
      <c r="J224" s="37"/>
      <c r="O224" s="44">
        <f>I224*0.21</f>
        <v>0</v>
      </c>
      <c r="P224">
        <v>3</v>
      </c>
    </row>
    <row r="225" ht="30">
      <c r="A225" s="37" t="s">
        <v>207</v>
      </c>
      <c r="B225" s="45"/>
      <c r="C225" s="46"/>
      <c r="D225" s="46"/>
      <c r="E225" s="39" t="s">
        <v>6700</v>
      </c>
      <c r="F225" s="46"/>
      <c r="G225" s="46"/>
      <c r="H225" s="46"/>
      <c r="I225" s="46"/>
      <c r="J225" s="48"/>
    </row>
    <row r="226">
      <c r="A226" s="37" t="s">
        <v>210</v>
      </c>
      <c r="B226" s="45"/>
      <c r="C226" s="46"/>
      <c r="D226" s="46"/>
      <c r="E226" s="47" t="s">
        <v>204</v>
      </c>
      <c r="F226" s="46"/>
      <c r="G226" s="46"/>
      <c r="H226" s="46"/>
      <c r="I226" s="46"/>
      <c r="J226" s="48"/>
    </row>
    <row r="227">
      <c r="A227" s="37" t="s">
        <v>202</v>
      </c>
      <c r="B227" s="37">
        <v>71</v>
      </c>
      <c r="C227" s="38" t="s">
        <v>6701</v>
      </c>
      <c r="D227" s="37" t="s">
        <v>204</v>
      </c>
      <c r="E227" s="39" t="s">
        <v>6702</v>
      </c>
      <c r="F227" s="40" t="s">
        <v>217</v>
      </c>
      <c r="G227" s="41">
        <v>136</v>
      </c>
      <c r="H227" s="42">
        <v>0</v>
      </c>
      <c r="I227" s="43">
        <f>ROUND(G227*H227,P4)</f>
        <v>0</v>
      </c>
      <c r="J227" s="37"/>
      <c r="O227" s="44">
        <f>I227*0.21</f>
        <v>0</v>
      </c>
      <c r="P227">
        <v>3</v>
      </c>
    </row>
    <row r="228">
      <c r="A228" s="37" t="s">
        <v>207</v>
      </c>
      <c r="B228" s="45"/>
      <c r="C228" s="46"/>
      <c r="D228" s="46"/>
      <c r="E228" s="39" t="s">
        <v>6702</v>
      </c>
      <c r="F228" s="46"/>
      <c r="G228" s="46"/>
      <c r="H228" s="46"/>
      <c r="I228" s="46"/>
      <c r="J228" s="48"/>
    </row>
    <row r="229">
      <c r="A229" s="37" t="s">
        <v>210</v>
      </c>
      <c r="B229" s="45"/>
      <c r="C229" s="46"/>
      <c r="D229" s="46"/>
      <c r="E229" s="47" t="s">
        <v>204</v>
      </c>
      <c r="F229" s="46"/>
      <c r="G229" s="46"/>
      <c r="H229" s="46"/>
      <c r="I229" s="46"/>
      <c r="J229" s="48"/>
    </row>
    <row r="230">
      <c r="A230" s="37" t="s">
        <v>202</v>
      </c>
      <c r="B230" s="37">
        <v>72</v>
      </c>
      <c r="C230" s="38" t="s">
        <v>6701</v>
      </c>
      <c r="D230" s="37" t="s">
        <v>200</v>
      </c>
      <c r="E230" s="39" t="s">
        <v>6703</v>
      </c>
      <c r="F230" s="40" t="s">
        <v>217</v>
      </c>
      <c r="G230" s="41">
        <v>100</v>
      </c>
      <c r="H230" s="42">
        <v>0</v>
      </c>
      <c r="I230" s="43">
        <f>ROUND(G230*H230,P4)</f>
        <v>0</v>
      </c>
      <c r="J230" s="37"/>
      <c r="O230" s="44">
        <f>I230*0.21</f>
        <v>0</v>
      </c>
      <c r="P230">
        <v>3</v>
      </c>
    </row>
    <row r="231">
      <c r="A231" s="37" t="s">
        <v>207</v>
      </c>
      <c r="B231" s="45"/>
      <c r="C231" s="46"/>
      <c r="D231" s="46"/>
      <c r="E231" s="39" t="s">
        <v>6703</v>
      </c>
      <c r="F231" s="46"/>
      <c r="G231" s="46"/>
      <c r="H231" s="46"/>
      <c r="I231" s="46"/>
      <c r="J231" s="48"/>
    </row>
    <row r="232">
      <c r="A232" s="37" t="s">
        <v>210</v>
      </c>
      <c r="B232" s="45"/>
      <c r="C232" s="46"/>
      <c r="D232" s="46"/>
      <c r="E232" s="47" t="s">
        <v>204</v>
      </c>
      <c r="F232" s="46"/>
      <c r="G232" s="46"/>
      <c r="H232" s="46"/>
      <c r="I232" s="46"/>
      <c r="J232" s="48"/>
    </row>
    <row r="233">
      <c r="A233" s="37" t="s">
        <v>202</v>
      </c>
      <c r="B233" s="37">
        <v>73</v>
      </c>
      <c r="C233" s="38" t="s">
        <v>6704</v>
      </c>
      <c r="D233" s="37" t="s">
        <v>204</v>
      </c>
      <c r="E233" s="39" t="s">
        <v>6705</v>
      </c>
      <c r="F233" s="40" t="s">
        <v>217</v>
      </c>
      <c r="G233" s="41">
        <v>57</v>
      </c>
      <c r="H233" s="42">
        <v>0</v>
      </c>
      <c r="I233" s="43">
        <f>ROUND(G233*H233,P4)</f>
        <v>0</v>
      </c>
      <c r="J233" s="37"/>
      <c r="O233" s="44">
        <f>I233*0.21</f>
        <v>0</v>
      </c>
      <c r="P233">
        <v>3</v>
      </c>
    </row>
    <row r="234">
      <c r="A234" s="37" t="s">
        <v>207</v>
      </c>
      <c r="B234" s="45"/>
      <c r="C234" s="46"/>
      <c r="D234" s="46"/>
      <c r="E234" s="39" t="s">
        <v>6705</v>
      </c>
      <c r="F234" s="46"/>
      <c r="G234" s="46"/>
      <c r="H234" s="46"/>
      <c r="I234" s="46"/>
      <c r="J234" s="48"/>
    </row>
    <row r="235">
      <c r="A235" s="37" t="s">
        <v>210</v>
      </c>
      <c r="B235" s="45"/>
      <c r="C235" s="46"/>
      <c r="D235" s="46"/>
      <c r="E235" s="47" t="s">
        <v>204</v>
      </c>
      <c r="F235" s="46"/>
      <c r="G235" s="46"/>
      <c r="H235" s="46"/>
      <c r="I235" s="46"/>
      <c r="J235" s="48"/>
    </row>
    <row r="236" ht="45">
      <c r="A236" s="37" t="s">
        <v>202</v>
      </c>
      <c r="B236" s="37">
        <v>74</v>
      </c>
      <c r="C236" s="38" t="s">
        <v>6706</v>
      </c>
      <c r="D236" s="37" t="s">
        <v>204</v>
      </c>
      <c r="E236" s="39" t="s">
        <v>6707</v>
      </c>
      <c r="F236" s="40" t="s">
        <v>217</v>
      </c>
      <c r="G236" s="41">
        <v>274</v>
      </c>
      <c r="H236" s="42">
        <v>0</v>
      </c>
      <c r="I236" s="43">
        <f>ROUND(G236*H236,P4)</f>
        <v>0</v>
      </c>
      <c r="J236" s="37"/>
      <c r="O236" s="44">
        <f>I236*0.21</f>
        <v>0</v>
      </c>
      <c r="P236">
        <v>3</v>
      </c>
    </row>
    <row r="237" ht="45">
      <c r="A237" s="37" t="s">
        <v>207</v>
      </c>
      <c r="B237" s="45"/>
      <c r="C237" s="46"/>
      <c r="D237" s="46"/>
      <c r="E237" s="39" t="s">
        <v>6708</v>
      </c>
      <c r="F237" s="46"/>
      <c r="G237" s="46"/>
      <c r="H237" s="46"/>
      <c r="I237" s="46"/>
      <c r="J237" s="48"/>
    </row>
    <row r="238">
      <c r="A238" s="37" t="s">
        <v>210</v>
      </c>
      <c r="B238" s="45"/>
      <c r="C238" s="46"/>
      <c r="D238" s="46"/>
      <c r="E238" s="47" t="s">
        <v>204</v>
      </c>
      <c r="F238" s="46"/>
      <c r="G238" s="46"/>
      <c r="H238" s="46"/>
      <c r="I238" s="46"/>
      <c r="J238" s="48"/>
    </row>
    <row r="239" ht="45">
      <c r="A239" s="37" t="s">
        <v>202</v>
      </c>
      <c r="B239" s="37">
        <v>75</v>
      </c>
      <c r="C239" s="38" t="s">
        <v>6709</v>
      </c>
      <c r="D239" s="37" t="s">
        <v>204</v>
      </c>
      <c r="E239" s="39" t="s">
        <v>6707</v>
      </c>
      <c r="F239" s="40" t="s">
        <v>217</v>
      </c>
      <c r="G239" s="41">
        <v>341</v>
      </c>
      <c r="H239" s="42">
        <v>0</v>
      </c>
      <c r="I239" s="43">
        <f>ROUND(G239*H239,P4)</f>
        <v>0</v>
      </c>
      <c r="J239" s="37"/>
      <c r="O239" s="44">
        <f>I239*0.21</f>
        <v>0</v>
      </c>
      <c r="P239">
        <v>3</v>
      </c>
    </row>
    <row r="240" ht="45">
      <c r="A240" s="37" t="s">
        <v>207</v>
      </c>
      <c r="B240" s="45"/>
      <c r="C240" s="46"/>
      <c r="D240" s="46"/>
      <c r="E240" s="39" t="s">
        <v>6710</v>
      </c>
      <c r="F240" s="46"/>
      <c r="G240" s="46"/>
      <c r="H240" s="46"/>
      <c r="I240" s="46"/>
      <c r="J240" s="48"/>
    </row>
    <row r="241">
      <c r="A241" s="37" t="s">
        <v>210</v>
      </c>
      <c r="B241" s="45"/>
      <c r="C241" s="46"/>
      <c r="D241" s="46"/>
      <c r="E241" s="47" t="s">
        <v>204</v>
      </c>
      <c r="F241" s="46"/>
      <c r="G241" s="46"/>
      <c r="H241" s="46"/>
      <c r="I241" s="46"/>
      <c r="J241" s="48"/>
    </row>
    <row r="242">
      <c r="A242" s="37" t="s">
        <v>202</v>
      </c>
      <c r="B242" s="37">
        <v>76</v>
      </c>
      <c r="C242" s="38" t="s">
        <v>6709</v>
      </c>
      <c r="D242" s="37" t="s">
        <v>200</v>
      </c>
      <c r="E242" s="39" t="s">
        <v>6711</v>
      </c>
      <c r="F242" s="40" t="s">
        <v>217</v>
      </c>
      <c r="G242" s="41">
        <v>105</v>
      </c>
      <c r="H242" s="42">
        <v>0</v>
      </c>
      <c r="I242" s="43">
        <f>ROUND(G242*H242,P4)</f>
        <v>0</v>
      </c>
      <c r="J242" s="37"/>
      <c r="O242" s="44">
        <f>I242*0.21</f>
        <v>0</v>
      </c>
      <c r="P242">
        <v>3</v>
      </c>
    </row>
    <row r="243">
      <c r="A243" s="37" t="s">
        <v>207</v>
      </c>
      <c r="B243" s="45"/>
      <c r="C243" s="46"/>
      <c r="D243" s="46"/>
      <c r="E243" s="39" t="s">
        <v>6711</v>
      </c>
      <c r="F243" s="46"/>
      <c r="G243" s="46"/>
      <c r="H243" s="46"/>
      <c r="I243" s="46"/>
      <c r="J243" s="48"/>
    </row>
    <row r="244">
      <c r="A244" s="37" t="s">
        <v>210</v>
      </c>
      <c r="B244" s="45"/>
      <c r="C244" s="46"/>
      <c r="D244" s="46"/>
      <c r="E244" s="47" t="s">
        <v>204</v>
      </c>
      <c r="F244" s="46"/>
      <c r="G244" s="46"/>
      <c r="H244" s="46"/>
      <c r="I244" s="46"/>
      <c r="J244" s="48"/>
    </row>
    <row r="245">
      <c r="A245" s="37" t="s">
        <v>202</v>
      </c>
      <c r="B245" s="37">
        <v>77</v>
      </c>
      <c r="C245" s="38" t="s">
        <v>6709</v>
      </c>
      <c r="D245" s="37" t="s">
        <v>243</v>
      </c>
      <c r="E245" s="39" t="s">
        <v>6712</v>
      </c>
      <c r="F245" s="40" t="s">
        <v>217</v>
      </c>
      <c r="G245" s="41">
        <v>28</v>
      </c>
      <c r="H245" s="42">
        <v>0</v>
      </c>
      <c r="I245" s="43">
        <f>ROUND(G245*H245,P4)</f>
        <v>0</v>
      </c>
      <c r="J245" s="37"/>
      <c r="O245" s="44">
        <f>I245*0.21</f>
        <v>0</v>
      </c>
      <c r="P245">
        <v>3</v>
      </c>
    </row>
    <row r="246">
      <c r="A246" s="37" t="s">
        <v>207</v>
      </c>
      <c r="B246" s="45"/>
      <c r="C246" s="46"/>
      <c r="D246" s="46"/>
      <c r="E246" s="39" t="s">
        <v>6712</v>
      </c>
      <c r="F246" s="46"/>
      <c r="G246" s="46"/>
      <c r="H246" s="46"/>
      <c r="I246" s="46"/>
      <c r="J246" s="48"/>
    </row>
    <row r="247">
      <c r="A247" s="37" t="s">
        <v>210</v>
      </c>
      <c r="B247" s="45"/>
      <c r="C247" s="46"/>
      <c r="D247" s="46"/>
      <c r="E247" s="47" t="s">
        <v>204</v>
      </c>
      <c r="F247" s="46"/>
      <c r="G247" s="46"/>
      <c r="H247" s="46"/>
      <c r="I247" s="46"/>
      <c r="J247" s="48"/>
    </row>
    <row r="248" ht="45">
      <c r="A248" s="37" t="s">
        <v>202</v>
      </c>
      <c r="B248" s="37">
        <v>78</v>
      </c>
      <c r="C248" s="38" t="s">
        <v>6713</v>
      </c>
      <c r="D248" s="37" t="s">
        <v>204</v>
      </c>
      <c r="E248" s="39" t="s">
        <v>6619</v>
      </c>
      <c r="F248" s="40" t="s">
        <v>217</v>
      </c>
      <c r="G248" s="41">
        <v>19</v>
      </c>
      <c r="H248" s="42">
        <v>0</v>
      </c>
      <c r="I248" s="43">
        <f>ROUND(G248*H248,P4)</f>
        <v>0</v>
      </c>
      <c r="J248" s="37"/>
      <c r="O248" s="44">
        <f>I248*0.21</f>
        <v>0</v>
      </c>
      <c r="P248">
        <v>3</v>
      </c>
    </row>
    <row r="249" ht="45">
      <c r="A249" s="37" t="s">
        <v>207</v>
      </c>
      <c r="B249" s="45"/>
      <c r="C249" s="46"/>
      <c r="D249" s="46"/>
      <c r="E249" s="39" t="s">
        <v>6714</v>
      </c>
      <c r="F249" s="46"/>
      <c r="G249" s="46"/>
      <c r="H249" s="46"/>
      <c r="I249" s="46"/>
      <c r="J249" s="48"/>
    </row>
    <row r="250">
      <c r="A250" s="37" t="s">
        <v>210</v>
      </c>
      <c r="B250" s="45"/>
      <c r="C250" s="46"/>
      <c r="D250" s="46"/>
      <c r="E250" s="47" t="s">
        <v>204</v>
      </c>
      <c r="F250" s="46"/>
      <c r="G250" s="46"/>
      <c r="H250" s="46"/>
      <c r="I250" s="46"/>
      <c r="J250" s="48"/>
    </row>
    <row r="251" ht="45">
      <c r="A251" s="37" t="s">
        <v>202</v>
      </c>
      <c r="B251" s="37">
        <v>79</v>
      </c>
      <c r="C251" s="38" t="s">
        <v>6715</v>
      </c>
      <c r="D251" s="37" t="s">
        <v>204</v>
      </c>
      <c r="E251" s="39" t="s">
        <v>6619</v>
      </c>
      <c r="F251" s="40" t="s">
        <v>217</v>
      </c>
      <c r="G251" s="41">
        <v>71</v>
      </c>
      <c r="H251" s="42">
        <v>0</v>
      </c>
      <c r="I251" s="43">
        <f>ROUND(G251*H251,P4)</f>
        <v>0</v>
      </c>
      <c r="J251" s="37"/>
      <c r="O251" s="44">
        <f>I251*0.21</f>
        <v>0</v>
      </c>
      <c r="P251">
        <v>3</v>
      </c>
    </row>
    <row r="252" ht="45">
      <c r="A252" s="37" t="s">
        <v>207</v>
      </c>
      <c r="B252" s="45"/>
      <c r="C252" s="46"/>
      <c r="D252" s="46"/>
      <c r="E252" s="39" t="s">
        <v>6716</v>
      </c>
      <c r="F252" s="46"/>
      <c r="G252" s="46"/>
      <c r="H252" s="46"/>
      <c r="I252" s="46"/>
      <c r="J252" s="48"/>
    </row>
    <row r="253">
      <c r="A253" s="37" t="s">
        <v>210</v>
      </c>
      <c r="B253" s="45"/>
      <c r="C253" s="46"/>
      <c r="D253" s="46"/>
      <c r="E253" s="47" t="s">
        <v>204</v>
      </c>
      <c r="F253" s="46"/>
      <c r="G253" s="46"/>
      <c r="H253" s="46"/>
      <c r="I253" s="46"/>
      <c r="J253" s="48"/>
    </row>
    <row r="254">
      <c r="A254" s="37" t="s">
        <v>202</v>
      </c>
      <c r="B254" s="37">
        <v>80</v>
      </c>
      <c r="C254" s="38" t="s">
        <v>6715</v>
      </c>
      <c r="D254" s="37" t="s">
        <v>200</v>
      </c>
      <c r="E254" s="39" t="s">
        <v>6717</v>
      </c>
      <c r="F254" s="40" t="s">
        <v>217</v>
      </c>
      <c r="G254" s="41">
        <v>6</v>
      </c>
      <c r="H254" s="42">
        <v>0</v>
      </c>
      <c r="I254" s="43">
        <f>ROUND(G254*H254,P4)</f>
        <v>0</v>
      </c>
      <c r="J254" s="37"/>
      <c r="O254" s="44">
        <f>I254*0.21</f>
        <v>0</v>
      </c>
      <c r="P254">
        <v>3</v>
      </c>
    </row>
    <row r="255">
      <c r="A255" s="37" t="s">
        <v>207</v>
      </c>
      <c r="B255" s="45"/>
      <c r="C255" s="46"/>
      <c r="D255" s="46"/>
      <c r="E255" s="39" t="s">
        <v>6717</v>
      </c>
      <c r="F255" s="46"/>
      <c r="G255" s="46"/>
      <c r="H255" s="46"/>
      <c r="I255" s="46"/>
      <c r="J255" s="48"/>
    </row>
    <row r="256">
      <c r="A256" s="37" t="s">
        <v>210</v>
      </c>
      <c r="B256" s="45"/>
      <c r="C256" s="46"/>
      <c r="D256" s="46"/>
      <c r="E256" s="47" t="s">
        <v>204</v>
      </c>
      <c r="F256" s="46"/>
      <c r="G256" s="46"/>
      <c r="H256" s="46"/>
      <c r="I256" s="46"/>
      <c r="J256" s="48"/>
    </row>
    <row r="257">
      <c r="A257" s="37" t="s">
        <v>202</v>
      </c>
      <c r="B257" s="37">
        <v>81</v>
      </c>
      <c r="C257" s="38" t="s">
        <v>6715</v>
      </c>
      <c r="D257" s="37" t="s">
        <v>243</v>
      </c>
      <c r="E257" s="39" t="s">
        <v>6718</v>
      </c>
      <c r="F257" s="40" t="s">
        <v>217</v>
      </c>
      <c r="G257" s="41">
        <v>5</v>
      </c>
      <c r="H257" s="42">
        <v>0</v>
      </c>
      <c r="I257" s="43">
        <f>ROUND(G257*H257,P4)</f>
        <v>0</v>
      </c>
      <c r="J257" s="37"/>
      <c r="O257" s="44">
        <f>I257*0.21</f>
        <v>0</v>
      </c>
      <c r="P257">
        <v>3</v>
      </c>
    </row>
    <row r="258">
      <c r="A258" s="37" t="s">
        <v>207</v>
      </c>
      <c r="B258" s="45"/>
      <c r="C258" s="46"/>
      <c r="D258" s="46"/>
      <c r="E258" s="39" t="s">
        <v>6718</v>
      </c>
      <c r="F258" s="46"/>
      <c r="G258" s="46"/>
      <c r="H258" s="46"/>
      <c r="I258" s="46"/>
      <c r="J258" s="48"/>
    </row>
    <row r="259">
      <c r="A259" s="37" t="s">
        <v>210</v>
      </c>
      <c r="B259" s="45"/>
      <c r="C259" s="46"/>
      <c r="D259" s="46"/>
      <c r="E259" s="47" t="s">
        <v>204</v>
      </c>
      <c r="F259" s="46"/>
      <c r="G259" s="46"/>
      <c r="H259" s="46"/>
      <c r="I259" s="46"/>
      <c r="J259" s="48"/>
    </row>
    <row r="260" ht="45">
      <c r="A260" s="37" t="s">
        <v>202</v>
      </c>
      <c r="B260" s="37">
        <v>82</v>
      </c>
      <c r="C260" s="38" t="s">
        <v>6719</v>
      </c>
      <c r="D260" s="37" t="s">
        <v>204</v>
      </c>
      <c r="E260" s="39" t="s">
        <v>6619</v>
      </c>
      <c r="F260" s="40" t="s">
        <v>217</v>
      </c>
      <c r="G260" s="41">
        <v>25</v>
      </c>
      <c r="H260" s="42">
        <v>0</v>
      </c>
      <c r="I260" s="43">
        <f>ROUND(G260*H260,P4)</f>
        <v>0</v>
      </c>
      <c r="J260" s="37"/>
      <c r="O260" s="44">
        <f>I260*0.21</f>
        <v>0</v>
      </c>
      <c r="P260">
        <v>3</v>
      </c>
    </row>
    <row r="261" ht="45">
      <c r="A261" s="37" t="s">
        <v>207</v>
      </c>
      <c r="B261" s="45"/>
      <c r="C261" s="46"/>
      <c r="D261" s="46"/>
      <c r="E261" s="39" t="s">
        <v>6720</v>
      </c>
      <c r="F261" s="46"/>
      <c r="G261" s="46"/>
      <c r="H261" s="46"/>
      <c r="I261" s="46"/>
      <c r="J261" s="48"/>
    </row>
    <row r="262">
      <c r="A262" s="37" t="s">
        <v>210</v>
      </c>
      <c r="B262" s="45"/>
      <c r="C262" s="46"/>
      <c r="D262" s="46"/>
      <c r="E262" s="47" t="s">
        <v>204</v>
      </c>
      <c r="F262" s="46"/>
      <c r="G262" s="46"/>
      <c r="H262" s="46"/>
      <c r="I262" s="46"/>
      <c r="J262" s="48"/>
    </row>
    <row r="263">
      <c r="A263" s="37" t="s">
        <v>202</v>
      </c>
      <c r="B263" s="37">
        <v>83</v>
      </c>
      <c r="C263" s="38" t="s">
        <v>6719</v>
      </c>
      <c r="D263" s="37" t="s">
        <v>200</v>
      </c>
      <c r="E263" s="39" t="s">
        <v>6721</v>
      </c>
      <c r="F263" s="40" t="s">
        <v>217</v>
      </c>
      <c r="G263" s="41">
        <v>115</v>
      </c>
      <c r="H263" s="42">
        <v>0</v>
      </c>
      <c r="I263" s="43">
        <f>ROUND(G263*H263,P4)</f>
        <v>0</v>
      </c>
      <c r="J263" s="37"/>
      <c r="O263" s="44">
        <f>I263*0.21</f>
        <v>0</v>
      </c>
      <c r="P263">
        <v>3</v>
      </c>
    </row>
    <row r="264">
      <c r="A264" s="37" t="s">
        <v>207</v>
      </c>
      <c r="B264" s="45"/>
      <c r="C264" s="46"/>
      <c r="D264" s="46"/>
      <c r="E264" s="39" t="s">
        <v>6721</v>
      </c>
      <c r="F264" s="46"/>
      <c r="G264" s="46"/>
      <c r="H264" s="46"/>
      <c r="I264" s="46"/>
      <c r="J264" s="48"/>
    </row>
    <row r="265">
      <c r="A265" s="37" t="s">
        <v>210</v>
      </c>
      <c r="B265" s="45"/>
      <c r="C265" s="46"/>
      <c r="D265" s="46"/>
      <c r="E265" s="47" t="s">
        <v>204</v>
      </c>
      <c r="F265" s="46"/>
      <c r="G265" s="46"/>
      <c r="H265" s="46"/>
      <c r="I265" s="46"/>
      <c r="J265" s="48"/>
    </row>
    <row r="266" ht="45">
      <c r="A266" s="37" t="s">
        <v>202</v>
      </c>
      <c r="B266" s="37">
        <v>84</v>
      </c>
      <c r="C266" s="38" t="s">
        <v>6722</v>
      </c>
      <c r="D266" s="37" t="s">
        <v>204</v>
      </c>
      <c r="E266" s="39" t="s">
        <v>6619</v>
      </c>
      <c r="F266" s="40" t="s">
        <v>217</v>
      </c>
      <c r="G266" s="41">
        <v>55</v>
      </c>
      <c r="H266" s="42">
        <v>0</v>
      </c>
      <c r="I266" s="43">
        <f>ROUND(G266*H266,P4)</f>
        <v>0</v>
      </c>
      <c r="J266" s="37"/>
      <c r="O266" s="44">
        <f>I266*0.21</f>
        <v>0</v>
      </c>
      <c r="P266">
        <v>3</v>
      </c>
    </row>
    <row r="267" ht="45">
      <c r="A267" s="37" t="s">
        <v>207</v>
      </c>
      <c r="B267" s="45"/>
      <c r="C267" s="46"/>
      <c r="D267" s="46"/>
      <c r="E267" s="39" t="s">
        <v>6723</v>
      </c>
      <c r="F267" s="46"/>
      <c r="G267" s="46"/>
      <c r="H267" s="46"/>
      <c r="I267" s="46"/>
      <c r="J267" s="48"/>
    </row>
    <row r="268">
      <c r="A268" s="37" t="s">
        <v>210</v>
      </c>
      <c r="B268" s="45"/>
      <c r="C268" s="46"/>
      <c r="D268" s="46"/>
      <c r="E268" s="47" t="s">
        <v>204</v>
      </c>
      <c r="F268" s="46"/>
      <c r="G268" s="46"/>
      <c r="H268" s="46"/>
      <c r="I268" s="46"/>
      <c r="J268" s="48"/>
    </row>
    <row r="269" ht="45">
      <c r="A269" s="37" t="s">
        <v>202</v>
      </c>
      <c r="B269" s="37">
        <v>85</v>
      </c>
      <c r="C269" s="38" t="s">
        <v>6724</v>
      </c>
      <c r="D269" s="37" t="s">
        <v>204</v>
      </c>
      <c r="E269" s="39" t="s">
        <v>6725</v>
      </c>
      <c r="F269" s="40" t="s">
        <v>217</v>
      </c>
      <c r="G269" s="41">
        <v>4</v>
      </c>
      <c r="H269" s="42">
        <v>0</v>
      </c>
      <c r="I269" s="43">
        <f>ROUND(G269*H269,P4)</f>
        <v>0</v>
      </c>
      <c r="J269" s="37"/>
      <c r="O269" s="44">
        <f>I269*0.21</f>
        <v>0</v>
      </c>
      <c r="P269">
        <v>3</v>
      </c>
    </row>
    <row r="270" ht="45">
      <c r="A270" s="37" t="s">
        <v>207</v>
      </c>
      <c r="B270" s="45"/>
      <c r="C270" s="46"/>
      <c r="D270" s="46"/>
      <c r="E270" s="39" t="s">
        <v>6726</v>
      </c>
      <c r="F270" s="46"/>
      <c r="G270" s="46"/>
      <c r="H270" s="46"/>
      <c r="I270" s="46"/>
      <c r="J270" s="48"/>
    </row>
    <row r="271">
      <c r="A271" s="37" t="s">
        <v>210</v>
      </c>
      <c r="B271" s="45"/>
      <c r="C271" s="46"/>
      <c r="D271" s="46"/>
      <c r="E271" s="47" t="s">
        <v>204</v>
      </c>
      <c r="F271" s="46"/>
      <c r="G271" s="46"/>
      <c r="H271" s="46"/>
      <c r="I271" s="46"/>
      <c r="J271" s="48"/>
    </row>
    <row r="272">
      <c r="A272" s="37" t="s">
        <v>202</v>
      </c>
      <c r="B272" s="37">
        <v>86</v>
      </c>
      <c r="C272" s="38" t="s">
        <v>6724</v>
      </c>
      <c r="D272" s="37" t="s">
        <v>200</v>
      </c>
      <c r="E272" s="39" t="s">
        <v>6727</v>
      </c>
      <c r="F272" s="40" t="s">
        <v>217</v>
      </c>
      <c r="G272" s="41">
        <v>37</v>
      </c>
      <c r="H272" s="42">
        <v>0</v>
      </c>
      <c r="I272" s="43">
        <f>ROUND(G272*H272,P4)</f>
        <v>0</v>
      </c>
      <c r="J272" s="37"/>
      <c r="O272" s="44">
        <f>I272*0.21</f>
        <v>0</v>
      </c>
      <c r="P272">
        <v>3</v>
      </c>
    </row>
    <row r="273">
      <c r="A273" s="37" t="s">
        <v>207</v>
      </c>
      <c r="B273" s="45"/>
      <c r="C273" s="46"/>
      <c r="D273" s="46"/>
      <c r="E273" s="39" t="s">
        <v>6727</v>
      </c>
      <c r="F273" s="46"/>
      <c r="G273" s="46"/>
      <c r="H273" s="46"/>
      <c r="I273" s="46"/>
      <c r="J273" s="48"/>
    </row>
    <row r="274">
      <c r="A274" s="37" t="s">
        <v>210</v>
      </c>
      <c r="B274" s="45"/>
      <c r="C274" s="46"/>
      <c r="D274" s="46"/>
      <c r="E274" s="47" t="s">
        <v>204</v>
      </c>
      <c r="F274" s="46"/>
      <c r="G274" s="46"/>
      <c r="H274" s="46"/>
      <c r="I274" s="46"/>
      <c r="J274" s="48"/>
    </row>
    <row r="275">
      <c r="A275" s="37" t="s">
        <v>202</v>
      </c>
      <c r="B275" s="37">
        <v>87</v>
      </c>
      <c r="C275" s="38" t="s">
        <v>6724</v>
      </c>
      <c r="D275" s="37" t="s">
        <v>243</v>
      </c>
      <c r="E275" s="39" t="s">
        <v>6728</v>
      </c>
      <c r="F275" s="40" t="s">
        <v>217</v>
      </c>
      <c r="G275" s="41">
        <v>40</v>
      </c>
      <c r="H275" s="42">
        <v>0</v>
      </c>
      <c r="I275" s="43">
        <f>ROUND(G275*H275,P4)</f>
        <v>0</v>
      </c>
      <c r="J275" s="37"/>
      <c r="O275" s="44">
        <f>I275*0.21</f>
        <v>0</v>
      </c>
      <c r="P275">
        <v>3</v>
      </c>
    </row>
    <row r="276">
      <c r="A276" s="37" t="s">
        <v>207</v>
      </c>
      <c r="B276" s="45"/>
      <c r="C276" s="46"/>
      <c r="D276" s="46"/>
      <c r="E276" s="39" t="s">
        <v>6728</v>
      </c>
      <c r="F276" s="46"/>
      <c r="G276" s="46"/>
      <c r="H276" s="46"/>
      <c r="I276" s="46"/>
      <c r="J276" s="48"/>
    </row>
    <row r="277">
      <c r="A277" s="37" t="s">
        <v>210</v>
      </c>
      <c r="B277" s="45"/>
      <c r="C277" s="46"/>
      <c r="D277" s="46"/>
      <c r="E277" s="47" t="s">
        <v>204</v>
      </c>
      <c r="F277" s="46"/>
      <c r="G277" s="46"/>
      <c r="H277" s="46"/>
      <c r="I277" s="46"/>
      <c r="J277" s="48"/>
    </row>
    <row r="278" ht="45">
      <c r="A278" s="37" t="s">
        <v>202</v>
      </c>
      <c r="B278" s="37">
        <v>88</v>
      </c>
      <c r="C278" s="38" t="s">
        <v>6729</v>
      </c>
      <c r="D278" s="37" t="s">
        <v>204</v>
      </c>
      <c r="E278" s="39" t="s">
        <v>6725</v>
      </c>
      <c r="F278" s="40" t="s">
        <v>217</v>
      </c>
      <c r="G278" s="41">
        <v>10</v>
      </c>
      <c r="H278" s="42">
        <v>0</v>
      </c>
      <c r="I278" s="43">
        <f>ROUND(G278*H278,P4)</f>
        <v>0</v>
      </c>
      <c r="J278" s="37"/>
      <c r="O278" s="44">
        <f>I278*0.21</f>
        <v>0</v>
      </c>
      <c r="P278">
        <v>3</v>
      </c>
    </row>
    <row r="279" ht="45">
      <c r="A279" s="37" t="s">
        <v>207</v>
      </c>
      <c r="B279" s="45"/>
      <c r="C279" s="46"/>
      <c r="D279" s="46"/>
      <c r="E279" s="39" t="s">
        <v>6730</v>
      </c>
      <c r="F279" s="46"/>
      <c r="G279" s="46"/>
      <c r="H279" s="46"/>
      <c r="I279" s="46"/>
      <c r="J279" s="48"/>
    </row>
    <row r="280">
      <c r="A280" s="37" t="s">
        <v>210</v>
      </c>
      <c r="B280" s="45"/>
      <c r="C280" s="46"/>
      <c r="D280" s="46"/>
      <c r="E280" s="47" t="s">
        <v>204</v>
      </c>
      <c r="F280" s="46"/>
      <c r="G280" s="46"/>
      <c r="H280" s="46"/>
      <c r="I280" s="46"/>
      <c r="J280" s="48"/>
    </row>
    <row r="281">
      <c r="A281" s="37" t="s">
        <v>202</v>
      </c>
      <c r="B281" s="37">
        <v>89</v>
      </c>
      <c r="C281" s="38" t="s">
        <v>6729</v>
      </c>
      <c r="D281" s="37" t="s">
        <v>200</v>
      </c>
      <c r="E281" s="39" t="s">
        <v>6731</v>
      </c>
      <c r="F281" s="40" t="s">
        <v>217</v>
      </c>
      <c r="G281" s="41">
        <v>15</v>
      </c>
      <c r="H281" s="42">
        <v>0</v>
      </c>
      <c r="I281" s="43">
        <f>ROUND(G281*H281,P4)</f>
        <v>0</v>
      </c>
      <c r="J281" s="37"/>
      <c r="O281" s="44">
        <f>I281*0.21</f>
        <v>0</v>
      </c>
      <c r="P281">
        <v>3</v>
      </c>
    </row>
    <row r="282">
      <c r="A282" s="37" t="s">
        <v>207</v>
      </c>
      <c r="B282" s="45"/>
      <c r="C282" s="46"/>
      <c r="D282" s="46"/>
      <c r="E282" s="39" t="s">
        <v>6731</v>
      </c>
      <c r="F282" s="46"/>
      <c r="G282" s="46"/>
      <c r="H282" s="46"/>
      <c r="I282" s="46"/>
      <c r="J282" s="48"/>
    </row>
    <row r="283">
      <c r="A283" s="37" t="s">
        <v>210</v>
      </c>
      <c r="B283" s="45"/>
      <c r="C283" s="46"/>
      <c r="D283" s="46"/>
      <c r="E283" s="47" t="s">
        <v>204</v>
      </c>
      <c r="F283" s="46"/>
      <c r="G283" s="46"/>
      <c r="H283" s="46"/>
      <c r="I283" s="46"/>
      <c r="J283" s="48"/>
    </row>
    <row r="284">
      <c r="A284" s="37" t="s">
        <v>202</v>
      </c>
      <c r="B284" s="37">
        <v>90</v>
      </c>
      <c r="C284" s="38" t="s">
        <v>6729</v>
      </c>
      <c r="D284" s="37" t="s">
        <v>243</v>
      </c>
      <c r="E284" s="39" t="s">
        <v>6732</v>
      </c>
      <c r="F284" s="40" t="s">
        <v>217</v>
      </c>
      <c r="G284" s="41">
        <v>65</v>
      </c>
      <c r="H284" s="42">
        <v>0</v>
      </c>
      <c r="I284" s="43">
        <f>ROUND(G284*H284,P4)</f>
        <v>0</v>
      </c>
      <c r="J284" s="37"/>
      <c r="O284" s="44">
        <f>I284*0.21</f>
        <v>0</v>
      </c>
      <c r="P284">
        <v>3</v>
      </c>
    </row>
    <row r="285">
      <c r="A285" s="37" t="s">
        <v>207</v>
      </c>
      <c r="B285" s="45"/>
      <c r="C285" s="46"/>
      <c r="D285" s="46"/>
      <c r="E285" s="39" t="s">
        <v>6732</v>
      </c>
      <c r="F285" s="46"/>
      <c r="G285" s="46"/>
      <c r="H285" s="46"/>
      <c r="I285" s="46"/>
      <c r="J285" s="48"/>
    </row>
    <row r="286">
      <c r="A286" s="37" t="s">
        <v>210</v>
      </c>
      <c r="B286" s="45"/>
      <c r="C286" s="46"/>
      <c r="D286" s="46"/>
      <c r="E286" s="47" t="s">
        <v>204</v>
      </c>
      <c r="F286" s="46"/>
      <c r="G286" s="46"/>
      <c r="H286" s="46"/>
      <c r="I286" s="46"/>
      <c r="J286" s="48"/>
    </row>
    <row r="287" ht="45">
      <c r="A287" s="37" t="s">
        <v>202</v>
      </c>
      <c r="B287" s="37">
        <v>91</v>
      </c>
      <c r="C287" s="38" t="s">
        <v>6733</v>
      </c>
      <c r="D287" s="37" t="s">
        <v>204</v>
      </c>
      <c r="E287" s="39" t="s">
        <v>6725</v>
      </c>
      <c r="F287" s="40" t="s">
        <v>217</v>
      </c>
      <c r="G287" s="41">
        <v>32</v>
      </c>
      <c r="H287" s="42">
        <v>0</v>
      </c>
      <c r="I287" s="43">
        <f>ROUND(G287*H287,P4)</f>
        <v>0</v>
      </c>
      <c r="J287" s="37"/>
      <c r="O287" s="44">
        <f>I287*0.21</f>
        <v>0</v>
      </c>
      <c r="P287">
        <v>3</v>
      </c>
    </row>
    <row r="288" ht="45">
      <c r="A288" s="37" t="s">
        <v>207</v>
      </c>
      <c r="B288" s="45"/>
      <c r="C288" s="46"/>
      <c r="D288" s="46"/>
      <c r="E288" s="39" t="s">
        <v>6734</v>
      </c>
      <c r="F288" s="46"/>
      <c r="G288" s="46"/>
      <c r="H288" s="46"/>
      <c r="I288" s="46"/>
      <c r="J288" s="48"/>
    </row>
    <row r="289">
      <c r="A289" s="37" t="s">
        <v>210</v>
      </c>
      <c r="B289" s="45"/>
      <c r="C289" s="46"/>
      <c r="D289" s="46"/>
      <c r="E289" s="47" t="s">
        <v>204</v>
      </c>
      <c r="F289" s="46"/>
      <c r="G289" s="46"/>
      <c r="H289" s="46"/>
      <c r="I289" s="46"/>
      <c r="J289" s="48"/>
    </row>
    <row r="290">
      <c r="A290" s="37" t="s">
        <v>202</v>
      </c>
      <c r="B290" s="37">
        <v>92</v>
      </c>
      <c r="C290" s="38" t="s">
        <v>6733</v>
      </c>
      <c r="D290" s="37" t="s">
        <v>200</v>
      </c>
      <c r="E290" s="39" t="s">
        <v>6735</v>
      </c>
      <c r="F290" s="40" t="s">
        <v>217</v>
      </c>
      <c r="G290" s="41">
        <v>22</v>
      </c>
      <c r="H290" s="42">
        <v>0</v>
      </c>
      <c r="I290" s="43">
        <f>ROUND(G290*H290,P4)</f>
        <v>0</v>
      </c>
      <c r="J290" s="37"/>
      <c r="O290" s="44">
        <f>I290*0.21</f>
        <v>0</v>
      </c>
      <c r="P290">
        <v>3</v>
      </c>
    </row>
    <row r="291">
      <c r="A291" s="37" t="s">
        <v>207</v>
      </c>
      <c r="B291" s="45"/>
      <c r="C291" s="46"/>
      <c r="D291" s="46"/>
      <c r="E291" s="39" t="s">
        <v>6735</v>
      </c>
      <c r="F291" s="46"/>
      <c r="G291" s="46"/>
      <c r="H291" s="46"/>
      <c r="I291" s="46"/>
      <c r="J291" s="48"/>
    </row>
    <row r="292">
      <c r="A292" s="37" t="s">
        <v>210</v>
      </c>
      <c r="B292" s="45"/>
      <c r="C292" s="46"/>
      <c r="D292" s="46"/>
      <c r="E292" s="47" t="s">
        <v>204</v>
      </c>
      <c r="F292" s="46"/>
      <c r="G292" s="46"/>
      <c r="H292" s="46"/>
      <c r="I292" s="46"/>
      <c r="J292" s="48"/>
    </row>
    <row r="293">
      <c r="A293" s="37" t="s">
        <v>202</v>
      </c>
      <c r="B293" s="37">
        <v>93</v>
      </c>
      <c r="C293" s="38" t="s">
        <v>6736</v>
      </c>
      <c r="D293" s="37" t="s">
        <v>204</v>
      </c>
      <c r="E293" s="39" t="s">
        <v>6737</v>
      </c>
      <c r="F293" s="40" t="s">
        <v>2377</v>
      </c>
      <c r="G293" s="41">
        <v>194</v>
      </c>
      <c r="H293" s="42">
        <v>0</v>
      </c>
      <c r="I293" s="43">
        <f>ROUND(G293*H293,P4)</f>
        <v>0</v>
      </c>
      <c r="J293" s="37"/>
      <c r="O293" s="44">
        <f>I293*0.21</f>
        <v>0</v>
      </c>
      <c r="P293">
        <v>3</v>
      </c>
    </row>
    <row r="294">
      <c r="A294" s="37" t="s">
        <v>207</v>
      </c>
      <c r="B294" s="45"/>
      <c r="C294" s="46"/>
      <c r="D294" s="46"/>
      <c r="E294" s="39" t="s">
        <v>6737</v>
      </c>
      <c r="F294" s="46"/>
      <c r="G294" s="46"/>
      <c r="H294" s="46"/>
      <c r="I294" s="46"/>
      <c r="J294" s="48"/>
    </row>
    <row r="295">
      <c r="A295" s="37" t="s">
        <v>210</v>
      </c>
      <c r="B295" s="45"/>
      <c r="C295" s="46"/>
      <c r="D295" s="46"/>
      <c r="E295" s="47" t="s">
        <v>204</v>
      </c>
      <c r="F295" s="46"/>
      <c r="G295" s="46"/>
      <c r="H295" s="46"/>
      <c r="I295" s="46"/>
      <c r="J295" s="48"/>
    </row>
    <row r="296" ht="30">
      <c r="A296" s="37" t="s">
        <v>202</v>
      </c>
      <c r="B296" s="37">
        <v>94</v>
      </c>
      <c r="C296" s="38" t="s">
        <v>6738</v>
      </c>
      <c r="D296" s="37" t="s">
        <v>204</v>
      </c>
      <c r="E296" s="39" t="s">
        <v>6739</v>
      </c>
      <c r="F296" s="40" t="s">
        <v>2377</v>
      </c>
      <c r="G296" s="41">
        <v>3</v>
      </c>
      <c r="H296" s="42">
        <v>0</v>
      </c>
      <c r="I296" s="43">
        <f>ROUND(G296*H296,P4)</f>
        <v>0</v>
      </c>
      <c r="J296" s="37"/>
      <c r="O296" s="44">
        <f>I296*0.21</f>
        <v>0</v>
      </c>
      <c r="P296">
        <v>3</v>
      </c>
    </row>
    <row r="297" ht="30">
      <c r="A297" s="37" t="s">
        <v>207</v>
      </c>
      <c r="B297" s="45"/>
      <c r="C297" s="46"/>
      <c r="D297" s="46"/>
      <c r="E297" s="39" t="s">
        <v>6739</v>
      </c>
      <c r="F297" s="46"/>
      <c r="G297" s="46"/>
      <c r="H297" s="46"/>
      <c r="I297" s="46"/>
      <c r="J297" s="48"/>
    </row>
    <row r="298">
      <c r="A298" s="37" t="s">
        <v>210</v>
      </c>
      <c r="B298" s="45"/>
      <c r="C298" s="46"/>
      <c r="D298" s="46"/>
      <c r="E298" s="47" t="s">
        <v>204</v>
      </c>
      <c r="F298" s="46"/>
      <c r="G298" s="46"/>
      <c r="H298" s="46"/>
      <c r="I298" s="46"/>
      <c r="J298" s="48"/>
    </row>
    <row r="299" ht="30">
      <c r="A299" s="37" t="s">
        <v>202</v>
      </c>
      <c r="B299" s="37">
        <v>95</v>
      </c>
      <c r="C299" s="38" t="s">
        <v>6740</v>
      </c>
      <c r="D299" s="37" t="s">
        <v>204</v>
      </c>
      <c r="E299" s="39" t="s">
        <v>6741</v>
      </c>
      <c r="F299" s="40" t="s">
        <v>2377</v>
      </c>
      <c r="G299" s="41">
        <v>1</v>
      </c>
      <c r="H299" s="42">
        <v>0</v>
      </c>
      <c r="I299" s="43">
        <f>ROUND(G299*H299,P4)</f>
        <v>0</v>
      </c>
      <c r="J299" s="37"/>
      <c r="O299" s="44">
        <f>I299*0.21</f>
        <v>0</v>
      </c>
      <c r="P299">
        <v>3</v>
      </c>
    </row>
    <row r="300" ht="30">
      <c r="A300" s="37" t="s">
        <v>207</v>
      </c>
      <c r="B300" s="45"/>
      <c r="C300" s="46"/>
      <c r="D300" s="46"/>
      <c r="E300" s="39" t="s">
        <v>6741</v>
      </c>
      <c r="F300" s="46"/>
      <c r="G300" s="46"/>
      <c r="H300" s="46"/>
      <c r="I300" s="46"/>
      <c r="J300" s="48"/>
    </row>
    <row r="301">
      <c r="A301" s="37" t="s">
        <v>210</v>
      </c>
      <c r="B301" s="45"/>
      <c r="C301" s="46"/>
      <c r="D301" s="46"/>
      <c r="E301" s="47" t="s">
        <v>204</v>
      </c>
      <c r="F301" s="46"/>
      <c r="G301" s="46"/>
      <c r="H301" s="46"/>
      <c r="I301" s="46"/>
      <c r="J301" s="48"/>
    </row>
    <row r="302">
      <c r="A302" s="37" t="s">
        <v>202</v>
      </c>
      <c r="B302" s="37">
        <v>96</v>
      </c>
      <c r="C302" s="38" t="s">
        <v>6742</v>
      </c>
      <c r="D302" s="37" t="s">
        <v>204</v>
      </c>
      <c r="E302" s="39" t="s">
        <v>6743</v>
      </c>
      <c r="F302" s="40" t="s">
        <v>2377</v>
      </c>
      <c r="G302" s="41">
        <v>194</v>
      </c>
      <c r="H302" s="42">
        <v>0</v>
      </c>
      <c r="I302" s="43">
        <f>ROUND(G302*H302,P4)</f>
        <v>0</v>
      </c>
      <c r="J302" s="37"/>
      <c r="O302" s="44">
        <f>I302*0.21</f>
        <v>0</v>
      </c>
      <c r="P302">
        <v>3</v>
      </c>
    </row>
    <row r="303">
      <c r="A303" s="37" t="s">
        <v>207</v>
      </c>
      <c r="B303" s="45"/>
      <c r="C303" s="46"/>
      <c r="D303" s="46"/>
      <c r="E303" s="39" t="s">
        <v>6743</v>
      </c>
      <c r="F303" s="46"/>
      <c r="G303" s="46"/>
      <c r="H303" s="46"/>
      <c r="I303" s="46"/>
      <c r="J303" s="48"/>
    </row>
    <row r="304">
      <c r="A304" s="37" t="s">
        <v>210</v>
      </c>
      <c r="B304" s="45"/>
      <c r="C304" s="46"/>
      <c r="D304" s="46"/>
      <c r="E304" s="47" t="s">
        <v>204</v>
      </c>
      <c r="F304" s="46"/>
      <c r="G304" s="46"/>
      <c r="H304" s="46"/>
      <c r="I304" s="46"/>
      <c r="J304" s="48"/>
    </row>
    <row r="305">
      <c r="A305" s="37" t="s">
        <v>202</v>
      </c>
      <c r="B305" s="37">
        <v>97</v>
      </c>
      <c r="C305" s="38" t="s">
        <v>6744</v>
      </c>
      <c r="D305" s="37" t="s">
        <v>204</v>
      </c>
      <c r="E305" s="39" t="s">
        <v>6745</v>
      </c>
      <c r="F305" s="40" t="s">
        <v>2377</v>
      </c>
      <c r="G305" s="41">
        <v>34</v>
      </c>
      <c r="H305" s="42">
        <v>0</v>
      </c>
      <c r="I305" s="43">
        <f>ROUND(G305*H305,P4)</f>
        <v>0</v>
      </c>
      <c r="J305" s="37"/>
      <c r="O305" s="44">
        <f>I305*0.21</f>
        <v>0</v>
      </c>
      <c r="P305">
        <v>3</v>
      </c>
    </row>
    <row r="306">
      <c r="A306" s="37" t="s">
        <v>207</v>
      </c>
      <c r="B306" s="45"/>
      <c r="C306" s="46"/>
      <c r="D306" s="46"/>
      <c r="E306" s="39" t="s">
        <v>6745</v>
      </c>
      <c r="F306" s="46"/>
      <c r="G306" s="46"/>
      <c r="H306" s="46"/>
      <c r="I306" s="46"/>
      <c r="J306" s="48"/>
    </row>
    <row r="307">
      <c r="A307" s="37" t="s">
        <v>210</v>
      </c>
      <c r="B307" s="45"/>
      <c r="C307" s="46"/>
      <c r="D307" s="46"/>
      <c r="E307" s="47" t="s">
        <v>204</v>
      </c>
      <c r="F307" s="46"/>
      <c r="G307" s="46"/>
      <c r="H307" s="46"/>
      <c r="I307" s="46"/>
      <c r="J307" s="48"/>
    </row>
    <row r="308">
      <c r="A308" s="37" t="s">
        <v>202</v>
      </c>
      <c r="B308" s="37">
        <v>98</v>
      </c>
      <c r="C308" s="38" t="s">
        <v>6746</v>
      </c>
      <c r="D308" s="37" t="s">
        <v>204</v>
      </c>
      <c r="E308" s="39" t="s">
        <v>6747</v>
      </c>
      <c r="F308" s="40" t="s">
        <v>2377</v>
      </c>
      <c r="G308" s="41">
        <v>8</v>
      </c>
      <c r="H308" s="42">
        <v>0</v>
      </c>
      <c r="I308" s="43">
        <f>ROUND(G308*H308,P4)</f>
        <v>0</v>
      </c>
      <c r="J308" s="37"/>
      <c r="O308" s="44">
        <f>I308*0.21</f>
        <v>0</v>
      </c>
      <c r="P308">
        <v>3</v>
      </c>
    </row>
    <row r="309">
      <c r="A309" s="37" t="s">
        <v>207</v>
      </c>
      <c r="B309" s="45"/>
      <c r="C309" s="46"/>
      <c r="D309" s="46"/>
      <c r="E309" s="39" t="s">
        <v>6747</v>
      </c>
      <c r="F309" s="46"/>
      <c r="G309" s="46"/>
      <c r="H309" s="46"/>
      <c r="I309" s="46"/>
      <c r="J309" s="48"/>
    </row>
    <row r="310">
      <c r="A310" s="37" t="s">
        <v>210</v>
      </c>
      <c r="B310" s="45"/>
      <c r="C310" s="46"/>
      <c r="D310" s="46"/>
      <c r="E310" s="47" t="s">
        <v>204</v>
      </c>
      <c r="F310" s="46"/>
      <c r="G310" s="46"/>
      <c r="H310" s="46"/>
      <c r="I310" s="46"/>
      <c r="J310" s="48"/>
    </row>
    <row r="311">
      <c r="A311" s="37" t="s">
        <v>202</v>
      </c>
      <c r="B311" s="37">
        <v>99</v>
      </c>
      <c r="C311" s="38" t="s">
        <v>6748</v>
      </c>
      <c r="D311" s="37" t="s">
        <v>204</v>
      </c>
      <c r="E311" s="39" t="s">
        <v>6749</v>
      </c>
      <c r="F311" s="40" t="s">
        <v>2377</v>
      </c>
      <c r="G311" s="41">
        <v>6</v>
      </c>
      <c r="H311" s="42">
        <v>0</v>
      </c>
      <c r="I311" s="43">
        <f>ROUND(G311*H311,P4)</f>
        <v>0</v>
      </c>
      <c r="J311" s="37"/>
      <c r="O311" s="44">
        <f>I311*0.21</f>
        <v>0</v>
      </c>
      <c r="P311">
        <v>3</v>
      </c>
    </row>
    <row r="312">
      <c r="A312" s="37" t="s">
        <v>207</v>
      </c>
      <c r="B312" s="45"/>
      <c r="C312" s="46"/>
      <c r="D312" s="46"/>
      <c r="E312" s="39" t="s">
        <v>6749</v>
      </c>
      <c r="F312" s="46"/>
      <c r="G312" s="46"/>
      <c r="H312" s="46"/>
      <c r="I312" s="46"/>
      <c r="J312" s="48"/>
    </row>
    <row r="313">
      <c r="A313" s="37" t="s">
        <v>210</v>
      </c>
      <c r="B313" s="45"/>
      <c r="C313" s="46"/>
      <c r="D313" s="46"/>
      <c r="E313" s="47" t="s">
        <v>204</v>
      </c>
      <c r="F313" s="46"/>
      <c r="G313" s="46"/>
      <c r="H313" s="46"/>
      <c r="I313" s="46"/>
      <c r="J313" s="48"/>
    </row>
    <row r="314">
      <c r="A314" s="37" t="s">
        <v>202</v>
      </c>
      <c r="B314" s="37">
        <v>100</v>
      </c>
      <c r="C314" s="38" t="s">
        <v>6750</v>
      </c>
      <c r="D314" s="37" t="s">
        <v>204</v>
      </c>
      <c r="E314" s="39" t="s">
        <v>6751</v>
      </c>
      <c r="F314" s="40" t="s">
        <v>2377</v>
      </c>
      <c r="G314" s="41">
        <v>2</v>
      </c>
      <c r="H314" s="42">
        <v>0</v>
      </c>
      <c r="I314" s="43">
        <f>ROUND(G314*H314,P4)</f>
        <v>0</v>
      </c>
      <c r="J314" s="37"/>
      <c r="O314" s="44">
        <f>I314*0.21</f>
        <v>0</v>
      </c>
      <c r="P314">
        <v>3</v>
      </c>
    </row>
    <row r="315">
      <c r="A315" s="37" t="s">
        <v>207</v>
      </c>
      <c r="B315" s="45"/>
      <c r="C315" s="46"/>
      <c r="D315" s="46"/>
      <c r="E315" s="39" t="s">
        <v>6751</v>
      </c>
      <c r="F315" s="46"/>
      <c r="G315" s="46"/>
      <c r="H315" s="46"/>
      <c r="I315" s="46"/>
      <c r="J315" s="48"/>
    </row>
    <row r="316">
      <c r="A316" s="37" t="s">
        <v>210</v>
      </c>
      <c r="B316" s="45"/>
      <c r="C316" s="46"/>
      <c r="D316" s="46"/>
      <c r="E316" s="47" t="s">
        <v>204</v>
      </c>
      <c r="F316" s="46"/>
      <c r="G316" s="46"/>
      <c r="H316" s="46"/>
      <c r="I316" s="46"/>
      <c r="J316" s="48"/>
    </row>
    <row r="317">
      <c r="A317" s="37" t="s">
        <v>202</v>
      </c>
      <c r="B317" s="37">
        <v>101</v>
      </c>
      <c r="C317" s="38" t="s">
        <v>6752</v>
      </c>
      <c r="D317" s="37" t="s">
        <v>204</v>
      </c>
      <c r="E317" s="39" t="s">
        <v>6753</v>
      </c>
      <c r="F317" s="40" t="s">
        <v>2377</v>
      </c>
      <c r="G317" s="41">
        <v>2</v>
      </c>
      <c r="H317" s="42">
        <v>0</v>
      </c>
      <c r="I317" s="43">
        <f>ROUND(G317*H317,P4)</f>
        <v>0</v>
      </c>
      <c r="J317" s="37"/>
      <c r="O317" s="44">
        <f>I317*0.21</f>
        <v>0</v>
      </c>
      <c r="P317">
        <v>3</v>
      </c>
    </row>
    <row r="318">
      <c r="A318" s="37" t="s">
        <v>207</v>
      </c>
      <c r="B318" s="45"/>
      <c r="C318" s="46"/>
      <c r="D318" s="46"/>
      <c r="E318" s="39" t="s">
        <v>6753</v>
      </c>
      <c r="F318" s="46"/>
      <c r="G318" s="46"/>
      <c r="H318" s="46"/>
      <c r="I318" s="46"/>
      <c r="J318" s="48"/>
    </row>
    <row r="319">
      <c r="A319" s="37" t="s">
        <v>210</v>
      </c>
      <c r="B319" s="45"/>
      <c r="C319" s="46"/>
      <c r="D319" s="46"/>
      <c r="E319" s="47" t="s">
        <v>204</v>
      </c>
      <c r="F319" s="46"/>
      <c r="G319" s="46"/>
      <c r="H319" s="46"/>
      <c r="I319" s="46"/>
      <c r="J319" s="48"/>
    </row>
    <row r="320">
      <c r="A320" s="37" t="s">
        <v>202</v>
      </c>
      <c r="B320" s="37">
        <v>102</v>
      </c>
      <c r="C320" s="38" t="s">
        <v>6754</v>
      </c>
      <c r="D320" s="37" t="s">
        <v>204</v>
      </c>
      <c r="E320" s="39" t="s">
        <v>6755</v>
      </c>
      <c r="F320" s="40" t="s">
        <v>2377</v>
      </c>
      <c r="G320" s="41">
        <v>2</v>
      </c>
      <c r="H320" s="42">
        <v>0</v>
      </c>
      <c r="I320" s="43">
        <f>ROUND(G320*H320,P4)</f>
        <v>0</v>
      </c>
      <c r="J320" s="37"/>
      <c r="O320" s="44">
        <f>I320*0.21</f>
        <v>0</v>
      </c>
      <c r="P320">
        <v>3</v>
      </c>
    </row>
    <row r="321">
      <c r="A321" s="37" t="s">
        <v>207</v>
      </c>
      <c r="B321" s="45"/>
      <c r="C321" s="46"/>
      <c r="D321" s="46"/>
      <c r="E321" s="39" t="s">
        <v>6755</v>
      </c>
      <c r="F321" s="46"/>
      <c r="G321" s="46"/>
      <c r="H321" s="46"/>
      <c r="I321" s="46"/>
      <c r="J321" s="48"/>
    </row>
    <row r="322">
      <c r="A322" s="37" t="s">
        <v>210</v>
      </c>
      <c r="B322" s="45"/>
      <c r="C322" s="46"/>
      <c r="D322" s="46"/>
      <c r="E322" s="47" t="s">
        <v>204</v>
      </c>
      <c r="F322" s="46"/>
      <c r="G322" s="46"/>
      <c r="H322" s="46"/>
      <c r="I322" s="46"/>
      <c r="J322" s="48"/>
    </row>
    <row r="323">
      <c r="A323" s="37" t="s">
        <v>202</v>
      </c>
      <c r="B323" s="37">
        <v>103</v>
      </c>
      <c r="C323" s="38" t="s">
        <v>6756</v>
      </c>
      <c r="D323" s="37" t="s">
        <v>204</v>
      </c>
      <c r="E323" s="39" t="s">
        <v>6757</v>
      </c>
      <c r="F323" s="40" t="s">
        <v>2377</v>
      </c>
      <c r="G323" s="41">
        <v>2</v>
      </c>
      <c r="H323" s="42">
        <v>0</v>
      </c>
      <c r="I323" s="43">
        <f>ROUND(G323*H323,P4)</f>
        <v>0</v>
      </c>
      <c r="J323" s="37"/>
      <c r="O323" s="44">
        <f>I323*0.21</f>
        <v>0</v>
      </c>
      <c r="P323">
        <v>3</v>
      </c>
    </row>
    <row r="324">
      <c r="A324" s="37" t="s">
        <v>207</v>
      </c>
      <c r="B324" s="45"/>
      <c r="C324" s="46"/>
      <c r="D324" s="46"/>
      <c r="E324" s="39" t="s">
        <v>6757</v>
      </c>
      <c r="F324" s="46"/>
      <c r="G324" s="46"/>
      <c r="H324" s="46"/>
      <c r="I324" s="46"/>
      <c r="J324" s="48"/>
    </row>
    <row r="325">
      <c r="A325" s="37" t="s">
        <v>210</v>
      </c>
      <c r="B325" s="45"/>
      <c r="C325" s="46"/>
      <c r="D325" s="46"/>
      <c r="E325" s="47" t="s">
        <v>204</v>
      </c>
      <c r="F325" s="46"/>
      <c r="G325" s="46"/>
      <c r="H325" s="46"/>
      <c r="I325" s="46"/>
      <c r="J325" s="48"/>
    </row>
    <row r="326" ht="30">
      <c r="A326" s="37" t="s">
        <v>202</v>
      </c>
      <c r="B326" s="37">
        <v>104</v>
      </c>
      <c r="C326" s="38" t="s">
        <v>6758</v>
      </c>
      <c r="D326" s="37" t="s">
        <v>204</v>
      </c>
      <c r="E326" s="39" t="s">
        <v>6759</v>
      </c>
      <c r="F326" s="40" t="s">
        <v>2377</v>
      </c>
      <c r="G326" s="41">
        <v>11</v>
      </c>
      <c r="H326" s="42">
        <v>0</v>
      </c>
      <c r="I326" s="43">
        <f>ROUND(G326*H326,P4)</f>
        <v>0</v>
      </c>
      <c r="J326" s="37"/>
      <c r="O326" s="44">
        <f>I326*0.21</f>
        <v>0</v>
      </c>
      <c r="P326">
        <v>3</v>
      </c>
    </row>
    <row r="327" ht="30">
      <c r="A327" s="37" t="s">
        <v>207</v>
      </c>
      <c r="B327" s="45"/>
      <c r="C327" s="46"/>
      <c r="D327" s="46"/>
      <c r="E327" s="39" t="s">
        <v>6759</v>
      </c>
      <c r="F327" s="46"/>
      <c r="G327" s="46"/>
      <c r="H327" s="46"/>
      <c r="I327" s="46"/>
      <c r="J327" s="48"/>
    </row>
    <row r="328">
      <c r="A328" s="37" t="s">
        <v>210</v>
      </c>
      <c r="B328" s="45"/>
      <c r="C328" s="46"/>
      <c r="D328" s="46"/>
      <c r="E328" s="47" t="s">
        <v>204</v>
      </c>
      <c r="F328" s="46"/>
      <c r="G328" s="46"/>
      <c r="H328" s="46"/>
      <c r="I328" s="46"/>
      <c r="J328" s="48"/>
    </row>
    <row r="329" ht="30">
      <c r="A329" s="37" t="s">
        <v>202</v>
      </c>
      <c r="B329" s="37">
        <v>105</v>
      </c>
      <c r="C329" s="38" t="s">
        <v>6760</v>
      </c>
      <c r="D329" s="37" t="s">
        <v>204</v>
      </c>
      <c r="E329" s="39" t="s">
        <v>6761</v>
      </c>
      <c r="F329" s="40" t="s">
        <v>2377</v>
      </c>
      <c r="G329" s="41">
        <v>28</v>
      </c>
      <c r="H329" s="42">
        <v>0</v>
      </c>
      <c r="I329" s="43">
        <f>ROUND(G329*H329,P4)</f>
        <v>0</v>
      </c>
      <c r="J329" s="37"/>
      <c r="O329" s="44">
        <f>I329*0.21</f>
        <v>0</v>
      </c>
      <c r="P329">
        <v>3</v>
      </c>
    </row>
    <row r="330" ht="30">
      <c r="A330" s="37" t="s">
        <v>207</v>
      </c>
      <c r="B330" s="45"/>
      <c r="C330" s="46"/>
      <c r="D330" s="46"/>
      <c r="E330" s="39" t="s">
        <v>6761</v>
      </c>
      <c r="F330" s="46"/>
      <c r="G330" s="46"/>
      <c r="H330" s="46"/>
      <c r="I330" s="46"/>
      <c r="J330" s="48"/>
    </row>
    <row r="331">
      <c r="A331" s="37" t="s">
        <v>210</v>
      </c>
      <c r="B331" s="45"/>
      <c r="C331" s="46"/>
      <c r="D331" s="46"/>
      <c r="E331" s="47" t="s">
        <v>204</v>
      </c>
      <c r="F331" s="46"/>
      <c r="G331" s="46"/>
      <c r="H331" s="46"/>
      <c r="I331" s="46"/>
      <c r="J331" s="48"/>
    </row>
    <row r="332" ht="30">
      <c r="A332" s="37" t="s">
        <v>202</v>
      </c>
      <c r="B332" s="37">
        <v>106</v>
      </c>
      <c r="C332" s="38" t="s">
        <v>6762</v>
      </c>
      <c r="D332" s="37" t="s">
        <v>204</v>
      </c>
      <c r="E332" s="39" t="s">
        <v>6763</v>
      </c>
      <c r="F332" s="40" t="s">
        <v>2377</v>
      </c>
      <c r="G332" s="41">
        <v>17</v>
      </c>
      <c r="H332" s="42">
        <v>0</v>
      </c>
      <c r="I332" s="43">
        <f>ROUND(G332*H332,P4)</f>
        <v>0</v>
      </c>
      <c r="J332" s="37"/>
      <c r="O332" s="44">
        <f>I332*0.21</f>
        <v>0</v>
      </c>
      <c r="P332">
        <v>3</v>
      </c>
    </row>
    <row r="333" ht="30">
      <c r="A333" s="37" t="s">
        <v>207</v>
      </c>
      <c r="B333" s="45"/>
      <c r="C333" s="46"/>
      <c r="D333" s="46"/>
      <c r="E333" s="39" t="s">
        <v>6763</v>
      </c>
      <c r="F333" s="46"/>
      <c r="G333" s="46"/>
      <c r="H333" s="46"/>
      <c r="I333" s="46"/>
      <c r="J333" s="48"/>
    </row>
    <row r="334">
      <c r="A334" s="37" t="s">
        <v>210</v>
      </c>
      <c r="B334" s="45"/>
      <c r="C334" s="46"/>
      <c r="D334" s="46"/>
      <c r="E334" s="47" t="s">
        <v>204</v>
      </c>
      <c r="F334" s="46"/>
      <c r="G334" s="46"/>
      <c r="H334" s="46"/>
      <c r="I334" s="46"/>
      <c r="J334" s="48"/>
    </row>
    <row r="335" ht="30">
      <c r="A335" s="37" t="s">
        <v>202</v>
      </c>
      <c r="B335" s="37">
        <v>107</v>
      </c>
      <c r="C335" s="38" t="s">
        <v>6764</v>
      </c>
      <c r="D335" s="37" t="s">
        <v>204</v>
      </c>
      <c r="E335" s="39" t="s">
        <v>6765</v>
      </c>
      <c r="F335" s="40" t="s">
        <v>2377</v>
      </c>
      <c r="G335" s="41">
        <v>2</v>
      </c>
      <c r="H335" s="42">
        <v>0</v>
      </c>
      <c r="I335" s="43">
        <f>ROUND(G335*H335,P4)</f>
        <v>0</v>
      </c>
      <c r="J335" s="37"/>
      <c r="O335" s="44">
        <f>I335*0.21</f>
        <v>0</v>
      </c>
      <c r="P335">
        <v>3</v>
      </c>
    </row>
    <row r="336" ht="30">
      <c r="A336" s="37" t="s">
        <v>207</v>
      </c>
      <c r="B336" s="45"/>
      <c r="C336" s="46"/>
      <c r="D336" s="46"/>
      <c r="E336" s="39" t="s">
        <v>6765</v>
      </c>
      <c r="F336" s="46"/>
      <c r="G336" s="46"/>
      <c r="H336" s="46"/>
      <c r="I336" s="46"/>
      <c r="J336" s="48"/>
    </row>
    <row r="337">
      <c r="A337" s="37" t="s">
        <v>210</v>
      </c>
      <c r="B337" s="45"/>
      <c r="C337" s="46"/>
      <c r="D337" s="46"/>
      <c r="E337" s="47" t="s">
        <v>204</v>
      </c>
      <c r="F337" s="46"/>
      <c r="G337" s="46"/>
      <c r="H337" s="46"/>
      <c r="I337" s="46"/>
      <c r="J337" s="48"/>
    </row>
    <row r="338" ht="30">
      <c r="A338" s="37" t="s">
        <v>202</v>
      </c>
      <c r="B338" s="37">
        <v>108</v>
      </c>
      <c r="C338" s="38" t="s">
        <v>6766</v>
      </c>
      <c r="D338" s="37" t="s">
        <v>204</v>
      </c>
      <c r="E338" s="39" t="s">
        <v>6767</v>
      </c>
      <c r="F338" s="40" t="s">
        <v>2377</v>
      </c>
      <c r="G338" s="41">
        <v>5</v>
      </c>
      <c r="H338" s="42">
        <v>0</v>
      </c>
      <c r="I338" s="43">
        <f>ROUND(G338*H338,P4)</f>
        <v>0</v>
      </c>
      <c r="J338" s="37"/>
      <c r="O338" s="44">
        <f>I338*0.21</f>
        <v>0</v>
      </c>
      <c r="P338">
        <v>3</v>
      </c>
    </row>
    <row r="339" ht="30">
      <c r="A339" s="37" t="s">
        <v>207</v>
      </c>
      <c r="B339" s="45"/>
      <c r="C339" s="46"/>
      <c r="D339" s="46"/>
      <c r="E339" s="39" t="s">
        <v>6767</v>
      </c>
      <c r="F339" s="46"/>
      <c r="G339" s="46"/>
      <c r="H339" s="46"/>
      <c r="I339" s="46"/>
      <c r="J339" s="48"/>
    </row>
    <row r="340">
      <c r="A340" s="37" t="s">
        <v>210</v>
      </c>
      <c r="B340" s="45"/>
      <c r="C340" s="46"/>
      <c r="D340" s="46"/>
      <c r="E340" s="47" t="s">
        <v>204</v>
      </c>
      <c r="F340" s="46"/>
      <c r="G340" s="46"/>
      <c r="H340" s="46"/>
      <c r="I340" s="46"/>
      <c r="J340" s="48"/>
    </row>
    <row r="341" ht="30">
      <c r="A341" s="37" t="s">
        <v>202</v>
      </c>
      <c r="B341" s="37">
        <v>109</v>
      </c>
      <c r="C341" s="38" t="s">
        <v>6768</v>
      </c>
      <c r="D341" s="37" t="s">
        <v>204</v>
      </c>
      <c r="E341" s="39" t="s">
        <v>6769</v>
      </c>
      <c r="F341" s="40" t="s">
        <v>2377</v>
      </c>
      <c r="G341" s="41">
        <v>14</v>
      </c>
      <c r="H341" s="42">
        <v>0</v>
      </c>
      <c r="I341" s="43">
        <f>ROUND(G341*H341,P4)</f>
        <v>0</v>
      </c>
      <c r="J341" s="37"/>
      <c r="O341" s="44">
        <f>I341*0.21</f>
        <v>0</v>
      </c>
      <c r="P341">
        <v>3</v>
      </c>
    </row>
    <row r="342" ht="30">
      <c r="A342" s="37" t="s">
        <v>207</v>
      </c>
      <c r="B342" s="45"/>
      <c r="C342" s="46"/>
      <c r="D342" s="46"/>
      <c r="E342" s="39" t="s">
        <v>6769</v>
      </c>
      <c r="F342" s="46"/>
      <c r="G342" s="46"/>
      <c r="H342" s="46"/>
      <c r="I342" s="46"/>
      <c r="J342" s="48"/>
    </row>
    <row r="343">
      <c r="A343" s="37" t="s">
        <v>210</v>
      </c>
      <c r="B343" s="45"/>
      <c r="C343" s="46"/>
      <c r="D343" s="46"/>
      <c r="E343" s="47" t="s">
        <v>204</v>
      </c>
      <c r="F343" s="46"/>
      <c r="G343" s="46"/>
      <c r="H343" s="46"/>
      <c r="I343" s="46"/>
      <c r="J343" s="48"/>
    </row>
    <row r="344" ht="30">
      <c r="A344" s="37" t="s">
        <v>202</v>
      </c>
      <c r="B344" s="37">
        <v>110</v>
      </c>
      <c r="C344" s="38" t="s">
        <v>6770</v>
      </c>
      <c r="D344" s="37" t="s">
        <v>204</v>
      </c>
      <c r="E344" s="39" t="s">
        <v>6771</v>
      </c>
      <c r="F344" s="40" t="s">
        <v>2377</v>
      </c>
      <c r="G344" s="41">
        <v>8</v>
      </c>
      <c r="H344" s="42">
        <v>0</v>
      </c>
      <c r="I344" s="43">
        <f>ROUND(G344*H344,P4)</f>
        <v>0</v>
      </c>
      <c r="J344" s="37"/>
      <c r="O344" s="44">
        <f>I344*0.21</f>
        <v>0</v>
      </c>
      <c r="P344">
        <v>3</v>
      </c>
    </row>
    <row r="345" ht="30">
      <c r="A345" s="37" t="s">
        <v>207</v>
      </c>
      <c r="B345" s="45"/>
      <c r="C345" s="46"/>
      <c r="D345" s="46"/>
      <c r="E345" s="39" t="s">
        <v>6771</v>
      </c>
      <c r="F345" s="46"/>
      <c r="G345" s="46"/>
      <c r="H345" s="46"/>
      <c r="I345" s="46"/>
      <c r="J345" s="48"/>
    </row>
    <row r="346">
      <c r="A346" s="37" t="s">
        <v>210</v>
      </c>
      <c r="B346" s="45"/>
      <c r="C346" s="46"/>
      <c r="D346" s="46"/>
      <c r="E346" s="47" t="s">
        <v>204</v>
      </c>
      <c r="F346" s="46"/>
      <c r="G346" s="46"/>
      <c r="H346" s="46"/>
      <c r="I346" s="46"/>
      <c r="J346" s="48"/>
    </row>
    <row r="347" ht="30">
      <c r="A347" s="37" t="s">
        <v>202</v>
      </c>
      <c r="B347" s="37">
        <v>111</v>
      </c>
      <c r="C347" s="38" t="s">
        <v>6772</v>
      </c>
      <c r="D347" s="37" t="s">
        <v>204</v>
      </c>
      <c r="E347" s="39" t="s">
        <v>6773</v>
      </c>
      <c r="F347" s="40" t="s">
        <v>2377</v>
      </c>
      <c r="G347" s="41">
        <v>6</v>
      </c>
      <c r="H347" s="42">
        <v>0</v>
      </c>
      <c r="I347" s="43">
        <f>ROUND(G347*H347,P4)</f>
        <v>0</v>
      </c>
      <c r="J347" s="37"/>
      <c r="O347" s="44">
        <f>I347*0.21</f>
        <v>0</v>
      </c>
      <c r="P347">
        <v>3</v>
      </c>
    </row>
    <row r="348" ht="30">
      <c r="A348" s="37" t="s">
        <v>207</v>
      </c>
      <c r="B348" s="45"/>
      <c r="C348" s="46"/>
      <c r="D348" s="46"/>
      <c r="E348" s="39" t="s">
        <v>6773</v>
      </c>
      <c r="F348" s="46"/>
      <c r="G348" s="46"/>
      <c r="H348" s="46"/>
      <c r="I348" s="46"/>
      <c r="J348" s="48"/>
    </row>
    <row r="349">
      <c r="A349" s="37" t="s">
        <v>210</v>
      </c>
      <c r="B349" s="45"/>
      <c r="C349" s="46"/>
      <c r="D349" s="46"/>
      <c r="E349" s="47" t="s">
        <v>204</v>
      </c>
      <c r="F349" s="46"/>
      <c r="G349" s="46"/>
      <c r="H349" s="46"/>
      <c r="I349" s="46"/>
      <c r="J349" s="48"/>
    </row>
    <row r="350" ht="30">
      <c r="A350" s="37" t="s">
        <v>202</v>
      </c>
      <c r="B350" s="37">
        <v>112</v>
      </c>
      <c r="C350" s="38" t="s">
        <v>6774</v>
      </c>
      <c r="D350" s="37" t="s">
        <v>204</v>
      </c>
      <c r="E350" s="39" t="s">
        <v>6775</v>
      </c>
      <c r="F350" s="40" t="s">
        <v>2377</v>
      </c>
      <c r="G350" s="41">
        <v>2</v>
      </c>
      <c r="H350" s="42">
        <v>0</v>
      </c>
      <c r="I350" s="43">
        <f>ROUND(G350*H350,P4)</f>
        <v>0</v>
      </c>
      <c r="J350" s="37"/>
      <c r="O350" s="44">
        <f>I350*0.21</f>
        <v>0</v>
      </c>
      <c r="P350">
        <v>3</v>
      </c>
    </row>
    <row r="351" ht="30">
      <c r="A351" s="37" t="s">
        <v>207</v>
      </c>
      <c r="B351" s="45"/>
      <c r="C351" s="46"/>
      <c r="D351" s="46"/>
      <c r="E351" s="39" t="s">
        <v>6775</v>
      </c>
      <c r="F351" s="46"/>
      <c r="G351" s="46"/>
      <c r="H351" s="46"/>
      <c r="I351" s="46"/>
      <c r="J351" s="48"/>
    </row>
    <row r="352">
      <c r="A352" s="37" t="s">
        <v>210</v>
      </c>
      <c r="B352" s="45"/>
      <c r="C352" s="46"/>
      <c r="D352" s="46"/>
      <c r="E352" s="47" t="s">
        <v>204</v>
      </c>
      <c r="F352" s="46"/>
      <c r="G352" s="46"/>
      <c r="H352" s="46"/>
      <c r="I352" s="46"/>
      <c r="J352" s="48"/>
    </row>
    <row r="353" ht="30">
      <c r="A353" s="37" t="s">
        <v>202</v>
      </c>
      <c r="B353" s="37">
        <v>113</v>
      </c>
      <c r="C353" s="38" t="s">
        <v>6776</v>
      </c>
      <c r="D353" s="37" t="s">
        <v>204</v>
      </c>
      <c r="E353" s="39" t="s">
        <v>6777</v>
      </c>
      <c r="F353" s="40" t="s">
        <v>2377</v>
      </c>
      <c r="G353" s="41">
        <v>3</v>
      </c>
      <c r="H353" s="42">
        <v>0</v>
      </c>
      <c r="I353" s="43">
        <f>ROUND(G353*H353,P4)</f>
        <v>0</v>
      </c>
      <c r="J353" s="37"/>
      <c r="O353" s="44">
        <f>I353*0.21</f>
        <v>0</v>
      </c>
      <c r="P353">
        <v>3</v>
      </c>
    </row>
    <row r="354" ht="30">
      <c r="A354" s="37" t="s">
        <v>207</v>
      </c>
      <c r="B354" s="45"/>
      <c r="C354" s="46"/>
      <c r="D354" s="46"/>
      <c r="E354" s="39" t="s">
        <v>6777</v>
      </c>
      <c r="F354" s="46"/>
      <c r="G354" s="46"/>
      <c r="H354" s="46"/>
      <c r="I354" s="46"/>
      <c r="J354" s="48"/>
    </row>
    <row r="355">
      <c r="A355" s="37" t="s">
        <v>210</v>
      </c>
      <c r="B355" s="45"/>
      <c r="C355" s="46"/>
      <c r="D355" s="46"/>
      <c r="E355" s="47" t="s">
        <v>204</v>
      </c>
      <c r="F355" s="46"/>
      <c r="G355" s="46"/>
      <c r="H355" s="46"/>
      <c r="I355" s="46"/>
      <c r="J355" s="48"/>
    </row>
    <row r="356" ht="30">
      <c r="A356" s="37" t="s">
        <v>202</v>
      </c>
      <c r="B356" s="37">
        <v>114</v>
      </c>
      <c r="C356" s="38" t="s">
        <v>6778</v>
      </c>
      <c r="D356" s="37" t="s">
        <v>204</v>
      </c>
      <c r="E356" s="39" t="s">
        <v>6779</v>
      </c>
      <c r="F356" s="40" t="s">
        <v>2377</v>
      </c>
      <c r="G356" s="41">
        <v>1</v>
      </c>
      <c r="H356" s="42">
        <v>0</v>
      </c>
      <c r="I356" s="43">
        <f>ROUND(G356*H356,P4)</f>
        <v>0</v>
      </c>
      <c r="J356" s="37"/>
      <c r="O356" s="44">
        <f>I356*0.21</f>
        <v>0</v>
      </c>
      <c r="P356">
        <v>3</v>
      </c>
    </row>
    <row r="357" ht="30">
      <c r="A357" s="37" t="s">
        <v>207</v>
      </c>
      <c r="B357" s="45"/>
      <c r="C357" s="46"/>
      <c r="D357" s="46"/>
      <c r="E357" s="39" t="s">
        <v>6779</v>
      </c>
      <c r="F357" s="46"/>
      <c r="G357" s="46"/>
      <c r="H357" s="46"/>
      <c r="I357" s="46"/>
      <c r="J357" s="48"/>
    </row>
    <row r="358">
      <c r="A358" s="37" t="s">
        <v>210</v>
      </c>
      <c r="B358" s="45"/>
      <c r="C358" s="46"/>
      <c r="D358" s="46"/>
      <c r="E358" s="47" t="s">
        <v>204</v>
      </c>
      <c r="F358" s="46"/>
      <c r="G358" s="46"/>
      <c r="H358" s="46"/>
      <c r="I358" s="46"/>
      <c r="J358" s="48"/>
    </row>
    <row r="359">
      <c r="A359" s="37" t="s">
        <v>202</v>
      </c>
      <c r="B359" s="37">
        <v>115</v>
      </c>
      <c r="C359" s="38" t="s">
        <v>6780</v>
      </c>
      <c r="D359" s="37" t="s">
        <v>204</v>
      </c>
      <c r="E359" s="39" t="s">
        <v>6781</v>
      </c>
      <c r="F359" s="40" t="s">
        <v>2377</v>
      </c>
      <c r="G359" s="41">
        <v>1</v>
      </c>
      <c r="H359" s="42">
        <v>0</v>
      </c>
      <c r="I359" s="43">
        <f>ROUND(G359*H359,P4)</f>
        <v>0</v>
      </c>
      <c r="J359" s="37"/>
      <c r="O359" s="44">
        <f>I359*0.21</f>
        <v>0</v>
      </c>
      <c r="P359">
        <v>3</v>
      </c>
    </row>
    <row r="360">
      <c r="A360" s="37" t="s">
        <v>207</v>
      </c>
      <c r="B360" s="45"/>
      <c r="C360" s="46"/>
      <c r="D360" s="46"/>
      <c r="E360" s="39" t="s">
        <v>6781</v>
      </c>
      <c r="F360" s="46"/>
      <c r="G360" s="46"/>
      <c r="H360" s="46"/>
      <c r="I360" s="46"/>
      <c r="J360" s="48"/>
    </row>
    <row r="361">
      <c r="A361" s="37" t="s">
        <v>210</v>
      </c>
      <c r="B361" s="45"/>
      <c r="C361" s="46"/>
      <c r="D361" s="46"/>
      <c r="E361" s="47" t="s">
        <v>204</v>
      </c>
      <c r="F361" s="46"/>
      <c r="G361" s="46"/>
      <c r="H361" s="46"/>
      <c r="I361" s="46"/>
      <c r="J361" s="48"/>
    </row>
    <row r="362">
      <c r="A362" s="37" t="s">
        <v>202</v>
      </c>
      <c r="B362" s="37">
        <v>116</v>
      </c>
      <c r="C362" s="38" t="s">
        <v>6782</v>
      </c>
      <c r="D362" s="37" t="s">
        <v>204</v>
      </c>
      <c r="E362" s="39" t="s">
        <v>6783</v>
      </c>
      <c r="F362" s="40" t="s">
        <v>2377</v>
      </c>
      <c r="G362" s="41">
        <v>7</v>
      </c>
      <c r="H362" s="42">
        <v>0</v>
      </c>
      <c r="I362" s="43">
        <f>ROUND(G362*H362,P4)</f>
        <v>0</v>
      </c>
      <c r="J362" s="37"/>
      <c r="O362" s="44">
        <f>I362*0.21</f>
        <v>0</v>
      </c>
      <c r="P362">
        <v>3</v>
      </c>
    </row>
    <row r="363">
      <c r="A363" s="37" t="s">
        <v>207</v>
      </c>
      <c r="B363" s="45"/>
      <c r="C363" s="46"/>
      <c r="D363" s="46"/>
      <c r="E363" s="39" t="s">
        <v>6783</v>
      </c>
      <c r="F363" s="46"/>
      <c r="G363" s="46"/>
      <c r="H363" s="46"/>
      <c r="I363" s="46"/>
      <c r="J363" s="48"/>
    </row>
    <row r="364">
      <c r="A364" s="37" t="s">
        <v>210</v>
      </c>
      <c r="B364" s="45"/>
      <c r="C364" s="46"/>
      <c r="D364" s="46"/>
      <c r="E364" s="47" t="s">
        <v>204</v>
      </c>
      <c r="F364" s="46"/>
      <c r="G364" s="46"/>
      <c r="H364" s="46"/>
      <c r="I364" s="46"/>
      <c r="J364" s="48"/>
    </row>
    <row r="365">
      <c r="A365" s="37" t="s">
        <v>202</v>
      </c>
      <c r="B365" s="37">
        <v>117</v>
      </c>
      <c r="C365" s="38" t="s">
        <v>6784</v>
      </c>
      <c r="D365" s="37" t="s">
        <v>204</v>
      </c>
      <c r="E365" s="39" t="s">
        <v>6785</v>
      </c>
      <c r="F365" s="40" t="s">
        <v>2377</v>
      </c>
      <c r="G365" s="41">
        <v>1</v>
      </c>
      <c r="H365" s="42">
        <v>0</v>
      </c>
      <c r="I365" s="43">
        <f>ROUND(G365*H365,P4)</f>
        <v>0</v>
      </c>
      <c r="J365" s="37"/>
      <c r="O365" s="44">
        <f>I365*0.21</f>
        <v>0</v>
      </c>
      <c r="P365">
        <v>3</v>
      </c>
    </row>
    <row r="366">
      <c r="A366" s="37" t="s">
        <v>207</v>
      </c>
      <c r="B366" s="45"/>
      <c r="C366" s="46"/>
      <c r="D366" s="46"/>
      <c r="E366" s="39" t="s">
        <v>6785</v>
      </c>
      <c r="F366" s="46"/>
      <c r="G366" s="46"/>
      <c r="H366" s="46"/>
      <c r="I366" s="46"/>
      <c r="J366" s="48"/>
    </row>
    <row r="367">
      <c r="A367" s="37" t="s">
        <v>210</v>
      </c>
      <c r="B367" s="45"/>
      <c r="C367" s="46"/>
      <c r="D367" s="46"/>
      <c r="E367" s="47" t="s">
        <v>204</v>
      </c>
      <c r="F367" s="46"/>
      <c r="G367" s="46"/>
      <c r="H367" s="46"/>
      <c r="I367" s="46"/>
      <c r="J367" s="48"/>
    </row>
    <row r="368" ht="30">
      <c r="A368" s="37" t="s">
        <v>202</v>
      </c>
      <c r="B368" s="37">
        <v>118</v>
      </c>
      <c r="C368" s="38" t="s">
        <v>6786</v>
      </c>
      <c r="D368" s="37" t="s">
        <v>204</v>
      </c>
      <c r="E368" s="39" t="s">
        <v>6787</v>
      </c>
      <c r="F368" s="40" t="s">
        <v>2377</v>
      </c>
      <c r="G368" s="41">
        <v>12</v>
      </c>
      <c r="H368" s="42">
        <v>0</v>
      </c>
      <c r="I368" s="43">
        <f>ROUND(G368*H368,P4)</f>
        <v>0</v>
      </c>
      <c r="J368" s="37"/>
      <c r="O368" s="44">
        <f>I368*0.21</f>
        <v>0</v>
      </c>
      <c r="P368">
        <v>3</v>
      </c>
    </row>
    <row r="369" ht="30">
      <c r="A369" s="37" t="s">
        <v>207</v>
      </c>
      <c r="B369" s="45"/>
      <c r="C369" s="46"/>
      <c r="D369" s="46"/>
      <c r="E369" s="39" t="s">
        <v>6787</v>
      </c>
      <c r="F369" s="46"/>
      <c r="G369" s="46"/>
      <c r="H369" s="46"/>
      <c r="I369" s="46"/>
      <c r="J369" s="48"/>
    </row>
    <row r="370">
      <c r="A370" s="37" t="s">
        <v>210</v>
      </c>
      <c r="B370" s="45"/>
      <c r="C370" s="46"/>
      <c r="D370" s="46"/>
      <c r="E370" s="47" t="s">
        <v>204</v>
      </c>
      <c r="F370" s="46"/>
      <c r="G370" s="46"/>
      <c r="H370" s="46"/>
      <c r="I370" s="46"/>
      <c r="J370" s="48"/>
    </row>
    <row r="371" ht="30">
      <c r="A371" s="37" t="s">
        <v>202</v>
      </c>
      <c r="B371" s="37">
        <v>119</v>
      </c>
      <c r="C371" s="38" t="s">
        <v>6788</v>
      </c>
      <c r="D371" s="37" t="s">
        <v>204</v>
      </c>
      <c r="E371" s="39" t="s">
        <v>6789</v>
      </c>
      <c r="F371" s="40" t="s">
        <v>217</v>
      </c>
      <c r="G371" s="41">
        <v>1471</v>
      </c>
      <c r="H371" s="42">
        <v>0</v>
      </c>
      <c r="I371" s="43">
        <f>ROUND(G371*H371,P4)</f>
        <v>0</v>
      </c>
      <c r="J371" s="37"/>
      <c r="O371" s="44">
        <f>I371*0.21</f>
        <v>0</v>
      </c>
      <c r="P371">
        <v>3</v>
      </c>
    </row>
    <row r="372" ht="30">
      <c r="A372" s="37" t="s">
        <v>207</v>
      </c>
      <c r="B372" s="45"/>
      <c r="C372" s="46"/>
      <c r="D372" s="46"/>
      <c r="E372" s="39" t="s">
        <v>6789</v>
      </c>
      <c r="F372" s="46"/>
      <c r="G372" s="46"/>
      <c r="H372" s="46"/>
      <c r="I372" s="46"/>
      <c r="J372" s="48"/>
    </row>
    <row r="373" ht="60">
      <c r="A373" s="37" t="s">
        <v>208</v>
      </c>
      <c r="B373" s="45"/>
      <c r="C373" s="46"/>
      <c r="D373" s="46"/>
      <c r="E373" s="49" t="s">
        <v>6790</v>
      </c>
      <c r="F373" s="46"/>
      <c r="G373" s="46"/>
      <c r="H373" s="46"/>
      <c r="I373" s="46"/>
      <c r="J373" s="48"/>
    </row>
    <row r="374">
      <c r="A374" s="37" t="s">
        <v>210</v>
      </c>
      <c r="B374" s="45"/>
      <c r="C374" s="46"/>
      <c r="D374" s="46"/>
      <c r="E374" s="47" t="s">
        <v>204</v>
      </c>
      <c r="F374" s="46"/>
      <c r="G374" s="46"/>
      <c r="H374" s="46"/>
      <c r="I374" s="46"/>
      <c r="J374" s="48"/>
    </row>
    <row r="375" ht="30">
      <c r="A375" s="37" t="s">
        <v>202</v>
      </c>
      <c r="B375" s="37">
        <v>120</v>
      </c>
      <c r="C375" s="38" t="s">
        <v>6791</v>
      </c>
      <c r="D375" s="37" t="s">
        <v>204</v>
      </c>
      <c r="E375" s="39" t="s">
        <v>6792</v>
      </c>
      <c r="F375" s="40" t="s">
        <v>217</v>
      </c>
      <c r="G375" s="41">
        <v>135</v>
      </c>
      <c r="H375" s="42">
        <v>0</v>
      </c>
      <c r="I375" s="43">
        <f>ROUND(G375*H375,P4)</f>
        <v>0</v>
      </c>
      <c r="J375" s="37"/>
      <c r="O375" s="44">
        <f>I375*0.21</f>
        <v>0</v>
      </c>
      <c r="P375">
        <v>3</v>
      </c>
    </row>
    <row r="376" ht="30">
      <c r="A376" s="37" t="s">
        <v>207</v>
      </c>
      <c r="B376" s="45"/>
      <c r="C376" s="46"/>
      <c r="D376" s="46"/>
      <c r="E376" s="39" t="s">
        <v>6792</v>
      </c>
      <c r="F376" s="46"/>
      <c r="G376" s="46"/>
      <c r="H376" s="46"/>
      <c r="I376" s="46"/>
      <c r="J376" s="48"/>
    </row>
    <row r="377" ht="60">
      <c r="A377" s="37" t="s">
        <v>208</v>
      </c>
      <c r="B377" s="45"/>
      <c r="C377" s="46"/>
      <c r="D377" s="46"/>
      <c r="E377" s="49" t="s">
        <v>6793</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6625</v>
      </c>
      <c r="D379" s="37" t="s">
        <v>204</v>
      </c>
      <c r="E379" s="39" t="s">
        <v>6626</v>
      </c>
      <c r="F379" s="40" t="s">
        <v>2377</v>
      </c>
      <c r="G379" s="41">
        <v>12</v>
      </c>
      <c r="H379" s="42">
        <v>0</v>
      </c>
      <c r="I379" s="43">
        <f>ROUND(G379*H379,P4)</f>
        <v>0</v>
      </c>
      <c r="J379" s="37"/>
      <c r="O379" s="44">
        <f>I379*0.21</f>
        <v>0</v>
      </c>
      <c r="P379">
        <v>3</v>
      </c>
    </row>
    <row r="380">
      <c r="A380" s="37" t="s">
        <v>207</v>
      </c>
      <c r="B380" s="45"/>
      <c r="C380" s="46"/>
      <c r="D380" s="46"/>
      <c r="E380" s="39" t="s">
        <v>6626</v>
      </c>
      <c r="F380" s="46"/>
      <c r="G380" s="46"/>
      <c r="H380" s="46"/>
      <c r="I380" s="46"/>
      <c r="J380" s="48"/>
    </row>
    <row r="381">
      <c r="A381" s="37" t="s">
        <v>210</v>
      </c>
      <c r="B381" s="45"/>
      <c r="C381" s="46"/>
      <c r="D381" s="46"/>
      <c r="E381" s="47" t="s">
        <v>204</v>
      </c>
      <c r="F381" s="46"/>
      <c r="G381" s="46"/>
      <c r="H381" s="46"/>
      <c r="I381" s="46"/>
      <c r="J381" s="48"/>
    </row>
    <row r="382" ht="45">
      <c r="A382" s="37" t="s">
        <v>202</v>
      </c>
      <c r="B382" s="37">
        <v>122</v>
      </c>
      <c r="C382" s="38" t="s">
        <v>6794</v>
      </c>
      <c r="D382" s="37" t="s">
        <v>204</v>
      </c>
      <c r="E382" s="39" t="s">
        <v>6795</v>
      </c>
      <c r="F382" s="40" t="s">
        <v>476</v>
      </c>
      <c r="G382" s="41">
        <v>1.1200000000000001</v>
      </c>
      <c r="H382" s="42">
        <v>0</v>
      </c>
      <c r="I382" s="43">
        <f>ROUND(G382*H382,P4)</f>
        <v>0</v>
      </c>
      <c r="J382" s="37"/>
      <c r="O382" s="44">
        <f>I382*0.21</f>
        <v>0</v>
      </c>
      <c r="P382">
        <v>3</v>
      </c>
    </row>
    <row r="383" ht="45">
      <c r="A383" s="37" t="s">
        <v>207</v>
      </c>
      <c r="B383" s="45"/>
      <c r="C383" s="46"/>
      <c r="D383" s="46"/>
      <c r="E383" s="39" t="s">
        <v>6795</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6627</v>
      </c>
      <c r="D385" s="37" t="s">
        <v>204</v>
      </c>
      <c r="E385" s="39" t="s">
        <v>6628</v>
      </c>
      <c r="F385" s="40" t="s">
        <v>175</v>
      </c>
      <c r="G385" s="41">
        <v>160</v>
      </c>
      <c r="H385" s="42">
        <v>0</v>
      </c>
      <c r="I385" s="43">
        <f>ROUND(G385*H385,P4)</f>
        <v>0</v>
      </c>
      <c r="J385" s="37"/>
      <c r="O385" s="44">
        <f>I385*0.21</f>
        <v>0</v>
      </c>
      <c r="P385">
        <v>3</v>
      </c>
    </row>
    <row r="386">
      <c r="A386" s="37" t="s">
        <v>207</v>
      </c>
      <c r="B386" s="45"/>
      <c r="C386" s="46"/>
      <c r="D386" s="46"/>
      <c r="E386" s="39" t="s">
        <v>6628</v>
      </c>
      <c r="F386" s="46"/>
      <c r="G386" s="46"/>
      <c r="H386" s="46"/>
      <c r="I386" s="46"/>
      <c r="J386" s="48"/>
    </row>
    <row r="387">
      <c r="A387" s="37" t="s">
        <v>210</v>
      </c>
      <c r="B387" s="45"/>
      <c r="C387" s="46"/>
      <c r="D387" s="46"/>
      <c r="E387" s="39" t="s">
        <v>6796</v>
      </c>
      <c r="F387" s="46"/>
      <c r="G387" s="46"/>
      <c r="H387" s="46"/>
      <c r="I387" s="46"/>
      <c r="J387" s="48"/>
    </row>
    <row r="388">
      <c r="A388" s="37" t="s">
        <v>202</v>
      </c>
      <c r="B388" s="37">
        <v>124</v>
      </c>
      <c r="C388" s="38" t="s">
        <v>6797</v>
      </c>
      <c r="D388" s="37" t="s">
        <v>204</v>
      </c>
      <c r="E388" s="39" t="s">
        <v>6631</v>
      </c>
      <c r="F388" s="40" t="s">
        <v>6632</v>
      </c>
      <c r="G388" s="41">
        <v>1</v>
      </c>
      <c r="H388" s="42">
        <v>0</v>
      </c>
      <c r="I388" s="43">
        <f>ROUND(G388*H388,P4)</f>
        <v>0</v>
      </c>
      <c r="J388" s="37"/>
      <c r="O388" s="44">
        <f>I388*0.21</f>
        <v>0</v>
      </c>
      <c r="P388">
        <v>3</v>
      </c>
    </row>
    <row r="389">
      <c r="A389" s="37" t="s">
        <v>207</v>
      </c>
      <c r="B389" s="45"/>
      <c r="C389" s="46"/>
      <c r="D389" s="46"/>
      <c r="E389" s="39" t="s">
        <v>6631</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6798</v>
      </c>
      <c r="D391" s="37" t="s">
        <v>204</v>
      </c>
      <c r="E391" s="39" t="s">
        <v>6799</v>
      </c>
      <c r="F391" s="40" t="s">
        <v>217</v>
      </c>
      <c r="G391" s="41">
        <v>1</v>
      </c>
      <c r="H391" s="42">
        <v>0</v>
      </c>
      <c r="I391" s="43">
        <f>ROUND(G391*H391,P4)</f>
        <v>0</v>
      </c>
      <c r="J391" s="37"/>
      <c r="O391" s="44">
        <f>I391*0.21</f>
        <v>0</v>
      </c>
      <c r="P391">
        <v>3</v>
      </c>
    </row>
    <row r="392">
      <c r="A392" s="37" t="s">
        <v>207</v>
      </c>
      <c r="B392" s="45"/>
      <c r="C392" s="46"/>
      <c r="D392" s="46"/>
      <c r="E392" s="39" t="s">
        <v>6799</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6800</v>
      </c>
      <c r="D394" s="37" t="s">
        <v>204</v>
      </c>
      <c r="E394" s="39" t="s">
        <v>6801</v>
      </c>
      <c r="F394" s="40" t="s">
        <v>2377</v>
      </c>
      <c r="G394" s="41">
        <v>2</v>
      </c>
      <c r="H394" s="42">
        <v>0</v>
      </c>
      <c r="I394" s="43">
        <f>ROUND(G394*H394,P4)</f>
        <v>0</v>
      </c>
      <c r="J394" s="37"/>
      <c r="O394" s="44">
        <f>I394*0.21</f>
        <v>0</v>
      </c>
      <c r="P394">
        <v>3</v>
      </c>
    </row>
    <row r="395">
      <c r="A395" s="37" t="s">
        <v>207</v>
      </c>
      <c r="B395" s="45"/>
      <c r="C395" s="46"/>
      <c r="D395" s="46"/>
      <c r="E395" s="39" t="s">
        <v>6801</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6802</v>
      </c>
      <c r="D397" s="37" t="s">
        <v>204</v>
      </c>
      <c r="E397" s="39" t="s">
        <v>6803</v>
      </c>
      <c r="F397" s="40" t="s">
        <v>217</v>
      </c>
      <c r="G397" s="41">
        <v>2</v>
      </c>
      <c r="H397" s="42">
        <v>0</v>
      </c>
      <c r="I397" s="43">
        <f>ROUND(G397*H397,P4)</f>
        <v>0</v>
      </c>
      <c r="J397" s="37"/>
      <c r="O397" s="44">
        <f>I397*0.21</f>
        <v>0</v>
      </c>
      <c r="P397">
        <v>3</v>
      </c>
    </row>
    <row r="398">
      <c r="A398" s="37" t="s">
        <v>207</v>
      </c>
      <c r="B398" s="45"/>
      <c r="C398" s="46"/>
      <c r="D398" s="46"/>
      <c r="E398" s="39" t="s">
        <v>6803</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6804</v>
      </c>
      <c r="D400" s="37" t="s">
        <v>204</v>
      </c>
      <c r="E400" s="39" t="s">
        <v>6805</v>
      </c>
      <c r="F400" s="40" t="s">
        <v>6632</v>
      </c>
      <c r="G400" s="41">
        <v>2</v>
      </c>
      <c r="H400" s="42">
        <v>0</v>
      </c>
      <c r="I400" s="43">
        <f>ROUND(G400*H400,P4)</f>
        <v>0</v>
      </c>
      <c r="J400" s="37"/>
      <c r="O400" s="44">
        <f>I400*0.21</f>
        <v>0</v>
      </c>
      <c r="P400">
        <v>3</v>
      </c>
    </row>
    <row r="401">
      <c r="A401" s="37" t="s">
        <v>207</v>
      </c>
      <c r="B401" s="45"/>
      <c r="C401" s="46"/>
      <c r="D401" s="46"/>
      <c r="E401" s="39" t="s">
        <v>6805</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6806</v>
      </c>
      <c r="D403" s="37" t="s">
        <v>204</v>
      </c>
      <c r="E403" s="39" t="s">
        <v>6807</v>
      </c>
      <c r="F403" s="40" t="s">
        <v>217</v>
      </c>
      <c r="G403" s="41">
        <v>3</v>
      </c>
      <c r="H403" s="42">
        <v>0</v>
      </c>
      <c r="I403" s="43">
        <f>ROUND(G403*H403,P4)</f>
        <v>0</v>
      </c>
      <c r="J403" s="37"/>
      <c r="O403" s="44">
        <f>I403*0.21</f>
        <v>0</v>
      </c>
      <c r="P403">
        <v>3</v>
      </c>
    </row>
    <row r="404">
      <c r="A404" s="37" t="s">
        <v>207</v>
      </c>
      <c r="B404" s="45"/>
      <c r="C404" s="46"/>
      <c r="D404" s="46"/>
      <c r="E404" s="39" t="s">
        <v>6807</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6808</v>
      </c>
      <c r="D406" s="37" t="s">
        <v>204</v>
      </c>
      <c r="E406" s="39" t="s">
        <v>6809</v>
      </c>
      <c r="F406" s="40" t="s">
        <v>6632</v>
      </c>
      <c r="G406" s="41">
        <v>1</v>
      </c>
      <c r="H406" s="42">
        <v>0</v>
      </c>
      <c r="I406" s="43">
        <f>ROUND(G406*H406,P4)</f>
        <v>0</v>
      </c>
      <c r="J406" s="37"/>
      <c r="O406" s="44">
        <f>I406*0.21</f>
        <v>0</v>
      </c>
      <c r="P406">
        <v>3</v>
      </c>
    </row>
    <row r="407">
      <c r="A407" s="37" t="s">
        <v>207</v>
      </c>
      <c r="B407" s="45"/>
      <c r="C407" s="46"/>
      <c r="D407" s="46"/>
      <c r="E407" s="39" t="s">
        <v>6809</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6810</v>
      </c>
      <c r="D409" s="37" t="s">
        <v>204</v>
      </c>
      <c r="E409" s="39" t="s">
        <v>6811</v>
      </c>
      <c r="F409" s="40" t="s">
        <v>217</v>
      </c>
      <c r="G409" s="41">
        <v>293</v>
      </c>
      <c r="H409" s="42">
        <v>0</v>
      </c>
      <c r="I409" s="43">
        <f>ROUND(G409*H409,P4)</f>
        <v>0</v>
      </c>
      <c r="J409" s="37"/>
      <c r="O409" s="44">
        <f>I409*0.21</f>
        <v>0</v>
      </c>
      <c r="P409">
        <v>3</v>
      </c>
    </row>
    <row r="410">
      <c r="A410" s="37" t="s">
        <v>207</v>
      </c>
      <c r="B410" s="45"/>
      <c r="C410" s="46"/>
      <c r="D410" s="46"/>
      <c r="E410" s="39" t="s">
        <v>6811</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6812</v>
      </c>
      <c r="D412" s="37" t="s">
        <v>204</v>
      </c>
      <c r="E412" s="39" t="s">
        <v>6813</v>
      </c>
      <c r="F412" s="40" t="s">
        <v>217</v>
      </c>
      <c r="G412" s="41">
        <v>412</v>
      </c>
      <c r="H412" s="42">
        <v>0</v>
      </c>
      <c r="I412" s="43">
        <f>ROUND(G412*H412,P4)</f>
        <v>0</v>
      </c>
      <c r="J412" s="37"/>
      <c r="O412" s="44">
        <f>I412*0.21</f>
        <v>0</v>
      </c>
      <c r="P412">
        <v>3</v>
      </c>
    </row>
    <row r="413">
      <c r="A413" s="37" t="s">
        <v>207</v>
      </c>
      <c r="B413" s="45"/>
      <c r="C413" s="46"/>
      <c r="D413" s="46"/>
      <c r="E413" s="39" t="s">
        <v>6813</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6814</v>
      </c>
      <c r="D415" s="37" t="s">
        <v>204</v>
      </c>
      <c r="E415" s="39" t="s">
        <v>6815</v>
      </c>
      <c r="F415" s="40" t="s">
        <v>217</v>
      </c>
      <c r="G415" s="41">
        <v>148</v>
      </c>
      <c r="H415" s="42">
        <v>0</v>
      </c>
      <c r="I415" s="43">
        <f>ROUND(G415*H415,P4)</f>
        <v>0</v>
      </c>
      <c r="J415" s="37"/>
      <c r="O415" s="44">
        <f>I415*0.21</f>
        <v>0</v>
      </c>
      <c r="P415">
        <v>3</v>
      </c>
    </row>
    <row r="416">
      <c r="A416" s="37" t="s">
        <v>207</v>
      </c>
      <c r="B416" s="45"/>
      <c r="C416" s="46"/>
      <c r="D416" s="46"/>
      <c r="E416" s="39" t="s">
        <v>6815</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6816</v>
      </c>
      <c r="D418" s="37" t="s">
        <v>204</v>
      </c>
      <c r="E418" s="39" t="s">
        <v>6817</v>
      </c>
      <c r="F418" s="40" t="s">
        <v>217</v>
      </c>
      <c r="G418" s="41">
        <v>73</v>
      </c>
      <c r="H418" s="42">
        <v>0</v>
      </c>
      <c r="I418" s="43">
        <f>ROUND(G418*H418,P4)</f>
        <v>0</v>
      </c>
      <c r="J418" s="37"/>
      <c r="O418" s="44">
        <f>I418*0.21</f>
        <v>0</v>
      </c>
      <c r="P418">
        <v>3</v>
      </c>
    </row>
    <row r="419">
      <c r="A419" s="37" t="s">
        <v>207</v>
      </c>
      <c r="B419" s="45"/>
      <c r="C419" s="46"/>
      <c r="D419" s="46"/>
      <c r="E419" s="39" t="s">
        <v>6817</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6818</v>
      </c>
      <c r="D421" s="37" t="s">
        <v>204</v>
      </c>
      <c r="E421" s="39" t="s">
        <v>6819</v>
      </c>
      <c r="F421" s="40" t="s">
        <v>217</v>
      </c>
      <c r="G421" s="41">
        <v>40</v>
      </c>
      <c r="H421" s="42">
        <v>0</v>
      </c>
      <c r="I421" s="43">
        <f>ROUND(G421*H421,P4)</f>
        <v>0</v>
      </c>
      <c r="J421" s="37"/>
      <c r="O421" s="44">
        <f>I421*0.21</f>
        <v>0</v>
      </c>
      <c r="P421">
        <v>3</v>
      </c>
    </row>
    <row r="422">
      <c r="A422" s="37" t="s">
        <v>207</v>
      </c>
      <c r="B422" s="45"/>
      <c r="C422" s="46"/>
      <c r="D422" s="46"/>
      <c r="E422" s="39" t="s">
        <v>6819</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6820</v>
      </c>
      <c r="D424" s="37" t="s">
        <v>204</v>
      </c>
      <c r="E424" s="39" t="s">
        <v>6821</v>
      </c>
      <c r="F424" s="40" t="s">
        <v>217</v>
      </c>
      <c r="G424" s="41">
        <v>180</v>
      </c>
      <c r="H424" s="42">
        <v>0</v>
      </c>
      <c r="I424" s="43">
        <f>ROUND(G424*H424,P4)</f>
        <v>0</v>
      </c>
      <c r="J424" s="37"/>
      <c r="O424" s="44">
        <f>I424*0.21</f>
        <v>0</v>
      </c>
      <c r="P424">
        <v>3</v>
      </c>
    </row>
    <row r="425">
      <c r="A425" s="37" t="s">
        <v>207</v>
      </c>
      <c r="B425" s="45"/>
      <c r="C425" s="46"/>
      <c r="D425" s="46"/>
      <c r="E425" s="39" t="s">
        <v>6821</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6822</v>
      </c>
      <c r="D427" s="37" t="s">
        <v>204</v>
      </c>
      <c r="E427" s="39" t="s">
        <v>6823</v>
      </c>
      <c r="F427" s="40" t="s">
        <v>217</v>
      </c>
      <c r="G427" s="41">
        <v>20</v>
      </c>
      <c r="H427" s="42">
        <v>0</v>
      </c>
      <c r="I427" s="43">
        <f>ROUND(G427*H427,P4)</f>
        <v>0</v>
      </c>
      <c r="J427" s="37"/>
      <c r="O427" s="44">
        <f>I427*0.21</f>
        <v>0</v>
      </c>
      <c r="P427">
        <v>3</v>
      </c>
    </row>
    <row r="428">
      <c r="A428" s="37" t="s">
        <v>207</v>
      </c>
      <c r="B428" s="45"/>
      <c r="C428" s="46"/>
      <c r="D428" s="46"/>
      <c r="E428" s="39" t="s">
        <v>6823</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6824</v>
      </c>
      <c r="D430" s="37" t="s">
        <v>204</v>
      </c>
      <c r="E430" s="39" t="s">
        <v>6825</v>
      </c>
      <c r="F430" s="40" t="s">
        <v>217</v>
      </c>
      <c r="G430" s="41">
        <v>32</v>
      </c>
      <c r="H430" s="42">
        <v>0</v>
      </c>
      <c r="I430" s="43">
        <f>ROUND(G430*H430,P4)</f>
        <v>0</v>
      </c>
      <c r="J430" s="37"/>
      <c r="O430" s="44">
        <f>I430*0.21</f>
        <v>0</v>
      </c>
      <c r="P430">
        <v>3</v>
      </c>
    </row>
    <row r="431">
      <c r="A431" s="37" t="s">
        <v>207</v>
      </c>
      <c r="B431" s="45"/>
      <c r="C431" s="46"/>
      <c r="D431" s="46"/>
      <c r="E431" s="39" t="s">
        <v>6825</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6826</v>
      </c>
      <c r="D433" s="37" t="s">
        <v>204</v>
      </c>
      <c r="E433" s="39" t="s">
        <v>6827</v>
      </c>
      <c r="F433" s="40" t="s">
        <v>217</v>
      </c>
      <c r="G433" s="41">
        <v>77</v>
      </c>
      <c r="H433" s="42">
        <v>0</v>
      </c>
      <c r="I433" s="43">
        <f>ROUND(G433*H433,P4)</f>
        <v>0</v>
      </c>
      <c r="J433" s="37"/>
      <c r="O433" s="44">
        <f>I433*0.21</f>
        <v>0</v>
      </c>
      <c r="P433">
        <v>3</v>
      </c>
    </row>
    <row r="434">
      <c r="A434" s="37" t="s">
        <v>207</v>
      </c>
      <c r="B434" s="45"/>
      <c r="C434" s="46"/>
      <c r="D434" s="46"/>
      <c r="E434" s="39" t="s">
        <v>6827</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6828</v>
      </c>
      <c r="D436" s="37" t="s">
        <v>204</v>
      </c>
      <c r="E436" s="39" t="s">
        <v>6829</v>
      </c>
      <c r="F436" s="40" t="s">
        <v>217</v>
      </c>
      <c r="G436" s="41">
        <v>12</v>
      </c>
      <c r="H436" s="42">
        <v>0</v>
      </c>
      <c r="I436" s="43">
        <f>ROUND(G436*H436,P4)</f>
        <v>0</v>
      </c>
      <c r="J436" s="37"/>
      <c r="O436" s="44">
        <f>I436*0.21</f>
        <v>0</v>
      </c>
      <c r="P436">
        <v>3</v>
      </c>
    </row>
    <row r="437">
      <c r="A437" s="37" t="s">
        <v>207</v>
      </c>
      <c r="B437" s="45"/>
      <c r="C437" s="46"/>
      <c r="D437" s="46"/>
      <c r="E437" s="39" t="s">
        <v>6829</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6830</v>
      </c>
      <c r="D439" s="37" t="s">
        <v>204</v>
      </c>
      <c r="E439" s="39" t="s">
        <v>6831</v>
      </c>
      <c r="F439" s="40" t="s">
        <v>217</v>
      </c>
      <c r="G439" s="41">
        <v>20</v>
      </c>
      <c r="H439" s="42">
        <v>0</v>
      </c>
      <c r="I439" s="43">
        <f>ROUND(G439*H439,P4)</f>
        <v>0</v>
      </c>
      <c r="J439" s="37"/>
      <c r="O439" s="44">
        <f>I439*0.21</f>
        <v>0</v>
      </c>
      <c r="P439">
        <v>3</v>
      </c>
    </row>
    <row r="440">
      <c r="A440" s="37" t="s">
        <v>207</v>
      </c>
      <c r="B440" s="45"/>
      <c r="C440" s="46"/>
      <c r="D440" s="46"/>
      <c r="E440" s="39" t="s">
        <v>6831</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6832</v>
      </c>
      <c r="D442" s="37" t="s">
        <v>204</v>
      </c>
      <c r="E442" s="39" t="s">
        <v>6833</v>
      </c>
      <c r="F442" s="40" t="s">
        <v>2377</v>
      </c>
      <c r="G442" s="41">
        <v>1</v>
      </c>
      <c r="H442" s="42">
        <v>0</v>
      </c>
      <c r="I442" s="43">
        <f>ROUND(G442*H442,P4)</f>
        <v>0</v>
      </c>
      <c r="J442" s="37"/>
      <c r="O442" s="44">
        <f>I442*0.21</f>
        <v>0</v>
      </c>
      <c r="P442">
        <v>3</v>
      </c>
    </row>
    <row r="443">
      <c r="A443" s="37" t="s">
        <v>207</v>
      </c>
      <c r="B443" s="45"/>
      <c r="C443" s="46"/>
      <c r="D443" s="46"/>
      <c r="E443" s="39" t="s">
        <v>6833</v>
      </c>
      <c r="F443" s="46"/>
      <c r="G443" s="46"/>
      <c r="H443" s="46"/>
      <c r="I443" s="46"/>
      <c r="J443" s="48"/>
    </row>
    <row r="444">
      <c r="A444" s="37" t="s">
        <v>210</v>
      </c>
      <c r="B444" s="45"/>
      <c r="C444" s="46"/>
      <c r="D444" s="46"/>
      <c r="E444" s="47" t="s">
        <v>204</v>
      </c>
      <c r="F444" s="46"/>
      <c r="G444" s="46"/>
      <c r="H444" s="46"/>
      <c r="I444" s="46"/>
      <c r="J444" s="48"/>
    </row>
    <row r="445">
      <c r="A445" s="37" t="s">
        <v>202</v>
      </c>
      <c r="B445" s="37">
        <v>143</v>
      </c>
      <c r="C445" s="38" t="s">
        <v>6834</v>
      </c>
      <c r="D445" s="37" t="s">
        <v>204</v>
      </c>
      <c r="E445" s="39" t="s">
        <v>6835</v>
      </c>
      <c r="F445" s="40" t="s">
        <v>2377</v>
      </c>
      <c r="G445" s="41">
        <v>2</v>
      </c>
      <c r="H445" s="42">
        <v>0</v>
      </c>
      <c r="I445" s="43">
        <f>ROUND(G445*H445,P4)</f>
        <v>0</v>
      </c>
      <c r="J445" s="37"/>
      <c r="O445" s="44">
        <f>I445*0.21</f>
        <v>0</v>
      </c>
      <c r="P445">
        <v>3</v>
      </c>
    </row>
    <row r="446">
      <c r="A446" s="37" t="s">
        <v>207</v>
      </c>
      <c r="B446" s="45"/>
      <c r="C446" s="46"/>
      <c r="D446" s="46"/>
      <c r="E446" s="39" t="s">
        <v>6835</v>
      </c>
      <c r="F446" s="46"/>
      <c r="G446" s="46"/>
      <c r="H446" s="46"/>
      <c r="I446" s="46"/>
      <c r="J446" s="48"/>
    </row>
    <row r="447">
      <c r="A447" s="37" t="s">
        <v>210</v>
      </c>
      <c r="B447" s="45"/>
      <c r="C447" s="46"/>
      <c r="D447" s="46"/>
      <c r="E447" s="47" t="s">
        <v>204</v>
      </c>
      <c r="F447" s="46"/>
      <c r="G447" s="46"/>
      <c r="H447" s="46"/>
      <c r="I447" s="46"/>
      <c r="J447" s="48"/>
    </row>
    <row r="448">
      <c r="A448" s="37" t="s">
        <v>202</v>
      </c>
      <c r="B448" s="37">
        <v>144</v>
      </c>
      <c r="C448" s="38" t="s">
        <v>6836</v>
      </c>
      <c r="D448" s="37" t="s">
        <v>204</v>
      </c>
      <c r="E448" s="39" t="s">
        <v>6837</v>
      </c>
      <c r="F448" s="40" t="s">
        <v>6632</v>
      </c>
      <c r="G448" s="41">
        <v>2</v>
      </c>
      <c r="H448" s="42">
        <v>0</v>
      </c>
      <c r="I448" s="43">
        <f>ROUND(G448*H448,P4)</f>
        <v>0</v>
      </c>
      <c r="J448" s="37"/>
      <c r="O448" s="44">
        <f>I448*0.21</f>
        <v>0</v>
      </c>
      <c r="P448">
        <v>3</v>
      </c>
    </row>
    <row r="449">
      <c r="A449" s="37" t="s">
        <v>207</v>
      </c>
      <c r="B449" s="45"/>
      <c r="C449" s="46"/>
      <c r="D449" s="46"/>
      <c r="E449" s="39" t="s">
        <v>6837</v>
      </c>
      <c r="F449" s="46"/>
      <c r="G449" s="46"/>
      <c r="H449" s="46"/>
      <c r="I449" s="46"/>
      <c r="J449" s="48"/>
    </row>
    <row r="450">
      <c r="A450" s="37" t="s">
        <v>210</v>
      </c>
      <c r="B450" s="45"/>
      <c r="C450" s="46"/>
      <c r="D450" s="46"/>
      <c r="E450" s="47" t="s">
        <v>204</v>
      </c>
      <c r="F450" s="46"/>
      <c r="G450" s="46"/>
      <c r="H450" s="46"/>
      <c r="I450" s="46"/>
      <c r="J450" s="48"/>
    </row>
    <row r="451">
      <c r="A451" s="37" t="s">
        <v>202</v>
      </c>
      <c r="B451" s="37">
        <v>145</v>
      </c>
      <c r="C451" s="38" t="s">
        <v>6838</v>
      </c>
      <c r="D451" s="37" t="s">
        <v>204</v>
      </c>
      <c r="E451" s="39" t="s">
        <v>6839</v>
      </c>
      <c r="F451" s="40" t="s">
        <v>2377</v>
      </c>
      <c r="G451" s="41">
        <v>6</v>
      </c>
      <c r="H451" s="42">
        <v>0</v>
      </c>
      <c r="I451" s="43">
        <f>ROUND(G451*H451,P4)</f>
        <v>0</v>
      </c>
      <c r="J451" s="37"/>
      <c r="O451" s="44">
        <f>I451*0.21</f>
        <v>0</v>
      </c>
      <c r="P451">
        <v>3</v>
      </c>
    </row>
    <row r="452">
      <c r="A452" s="37" t="s">
        <v>207</v>
      </c>
      <c r="B452" s="45"/>
      <c r="C452" s="46"/>
      <c r="D452" s="46"/>
      <c r="E452" s="39" t="s">
        <v>6839</v>
      </c>
      <c r="F452" s="46"/>
      <c r="G452" s="46"/>
      <c r="H452" s="46"/>
      <c r="I452" s="46"/>
      <c r="J452" s="48"/>
    </row>
    <row r="453">
      <c r="A453" s="37" t="s">
        <v>210</v>
      </c>
      <c r="B453" s="45"/>
      <c r="C453" s="46"/>
      <c r="D453" s="46"/>
      <c r="E453" s="47" t="s">
        <v>204</v>
      </c>
      <c r="F453" s="46"/>
      <c r="G453" s="46"/>
      <c r="H453" s="46"/>
      <c r="I453" s="46"/>
      <c r="J453" s="48"/>
    </row>
    <row r="454">
      <c r="A454" s="37" t="s">
        <v>202</v>
      </c>
      <c r="B454" s="37">
        <v>146</v>
      </c>
      <c r="C454" s="38" t="s">
        <v>6840</v>
      </c>
      <c r="D454" s="37" t="s">
        <v>204</v>
      </c>
      <c r="E454" s="39" t="s">
        <v>6841</v>
      </c>
      <c r="F454" s="40" t="s">
        <v>2377</v>
      </c>
      <c r="G454" s="41">
        <v>2</v>
      </c>
      <c r="H454" s="42">
        <v>0</v>
      </c>
      <c r="I454" s="43">
        <f>ROUND(G454*H454,P4)</f>
        <v>0</v>
      </c>
      <c r="J454" s="37"/>
      <c r="O454" s="44">
        <f>I454*0.21</f>
        <v>0</v>
      </c>
      <c r="P454">
        <v>3</v>
      </c>
    </row>
    <row r="455">
      <c r="A455" s="37" t="s">
        <v>207</v>
      </c>
      <c r="B455" s="45"/>
      <c r="C455" s="46"/>
      <c r="D455" s="46"/>
      <c r="E455" s="39" t="s">
        <v>6841</v>
      </c>
      <c r="F455" s="46"/>
      <c r="G455" s="46"/>
      <c r="H455" s="46"/>
      <c r="I455" s="46"/>
      <c r="J455" s="48"/>
    </row>
    <row r="456">
      <c r="A456" s="37" t="s">
        <v>210</v>
      </c>
      <c r="B456" s="45"/>
      <c r="C456" s="46"/>
      <c r="D456" s="46"/>
      <c r="E456" s="47" t="s">
        <v>204</v>
      </c>
      <c r="F456" s="46"/>
      <c r="G456" s="46"/>
      <c r="H456" s="46"/>
      <c r="I456" s="46"/>
      <c r="J456" s="48"/>
    </row>
    <row r="457">
      <c r="A457" s="37" t="s">
        <v>202</v>
      </c>
      <c r="B457" s="37">
        <v>147</v>
      </c>
      <c r="C457" s="38" t="s">
        <v>6842</v>
      </c>
      <c r="D457" s="37" t="s">
        <v>204</v>
      </c>
      <c r="E457" s="39" t="s">
        <v>6843</v>
      </c>
      <c r="F457" s="40" t="s">
        <v>2377</v>
      </c>
      <c r="G457" s="41">
        <v>2</v>
      </c>
      <c r="H457" s="42">
        <v>0</v>
      </c>
      <c r="I457" s="43">
        <f>ROUND(G457*H457,P4)</f>
        <v>0</v>
      </c>
      <c r="J457" s="37"/>
      <c r="O457" s="44">
        <f>I457*0.21</f>
        <v>0</v>
      </c>
      <c r="P457">
        <v>3</v>
      </c>
    </row>
    <row r="458">
      <c r="A458" s="37" t="s">
        <v>207</v>
      </c>
      <c r="B458" s="45"/>
      <c r="C458" s="46"/>
      <c r="D458" s="46"/>
      <c r="E458" s="39" t="s">
        <v>6843</v>
      </c>
      <c r="F458" s="46"/>
      <c r="G458" s="46"/>
      <c r="H458" s="46"/>
      <c r="I458" s="46"/>
      <c r="J458" s="48"/>
    </row>
    <row r="459">
      <c r="A459" s="37" t="s">
        <v>210</v>
      </c>
      <c r="B459" s="45"/>
      <c r="C459" s="46"/>
      <c r="D459" s="46"/>
      <c r="E459" s="47" t="s">
        <v>204</v>
      </c>
      <c r="F459" s="46"/>
      <c r="G459" s="46"/>
      <c r="H459" s="46"/>
      <c r="I459" s="46"/>
      <c r="J459" s="48"/>
    </row>
    <row r="460">
      <c r="A460" s="37" t="s">
        <v>202</v>
      </c>
      <c r="B460" s="37">
        <v>148</v>
      </c>
      <c r="C460" s="38" t="s">
        <v>6844</v>
      </c>
      <c r="D460" s="37" t="s">
        <v>204</v>
      </c>
      <c r="E460" s="39" t="s">
        <v>6845</v>
      </c>
      <c r="F460" s="40" t="s">
        <v>2377</v>
      </c>
      <c r="G460" s="41">
        <v>1</v>
      </c>
      <c r="H460" s="42">
        <v>0</v>
      </c>
      <c r="I460" s="43">
        <f>ROUND(G460*H460,P4)</f>
        <v>0</v>
      </c>
      <c r="J460" s="37"/>
      <c r="O460" s="44">
        <f>I460*0.21</f>
        <v>0</v>
      </c>
      <c r="P460">
        <v>3</v>
      </c>
    </row>
    <row r="461">
      <c r="A461" s="37" t="s">
        <v>207</v>
      </c>
      <c r="B461" s="45"/>
      <c r="C461" s="46"/>
      <c r="D461" s="46"/>
      <c r="E461" s="39" t="s">
        <v>6845</v>
      </c>
      <c r="F461" s="46"/>
      <c r="G461" s="46"/>
      <c r="H461" s="46"/>
      <c r="I461" s="46"/>
      <c r="J461" s="48"/>
    </row>
    <row r="462">
      <c r="A462" s="37" t="s">
        <v>210</v>
      </c>
      <c r="B462" s="45"/>
      <c r="C462" s="46"/>
      <c r="D462" s="46"/>
      <c r="E462" s="47" t="s">
        <v>204</v>
      </c>
      <c r="F462" s="46"/>
      <c r="G462" s="46"/>
      <c r="H462" s="46"/>
      <c r="I462" s="46"/>
      <c r="J462" s="48"/>
    </row>
    <row r="463">
      <c r="A463" s="37" t="s">
        <v>202</v>
      </c>
      <c r="B463" s="37">
        <v>149</v>
      </c>
      <c r="C463" s="38" t="s">
        <v>6846</v>
      </c>
      <c r="D463" s="37" t="s">
        <v>204</v>
      </c>
      <c r="E463" s="39" t="s">
        <v>6847</v>
      </c>
      <c r="F463" s="40" t="s">
        <v>2377</v>
      </c>
      <c r="G463" s="41">
        <v>1</v>
      </c>
      <c r="H463" s="42">
        <v>0</v>
      </c>
      <c r="I463" s="43">
        <f>ROUND(G463*H463,P4)</f>
        <v>0</v>
      </c>
      <c r="J463" s="37"/>
      <c r="O463" s="44">
        <f>I463*0.21</f>
        <v>0</v>
      </c>
      <c r="P463">
        <v>3</v>
      </c>
    </row>
    <row r="464">
      <c r="A464" s="37" t="s">
        <v>207</v>
      </c>
      <c r="B464" s="45"/>
      <c r="C464" s="46"/>
      <c r="D464" s="46"/>
      <c r="E464" s="39" t="s">
        <v>6847</v>
      </c>
      <c r="F464" s="46"/>
      <c r="G464" s="46"/>
      <c r="H464" s="46"/>
      <c r="I464" s="46"/>
      <c r="J464" s="48"/>
    </row>
    <row r="465">
      <c r="A465" s="37" t="s">
        <v>210</v>
      </c>
      <c r="B465" s="45"/>
      <c r="C465" s="46"/>
      <c r="D465" s="46"/>
      <c r="E465" s="47" t="s">
        <v>204</v>
      </c>
      <c r="F465" s="46"/>
      <c r="G465" s="46"/>
      <c r="H465" s="46"/>
      <c r="I465" s="46"/>
      <c r="J465" s="48"/>
    </row>
    <row r="466">
      <c r="A466" s="37" t="s">
        <v>202</v>
      </c>
      <c r="B466" s="37">
        <v>150</v>
      </c>
      <c r="C466" s="38" t="s">
        <v>6848</v>
      </c>
      <c r="D466" s="37" t="s">
        <v>204</v>
      </c>
      <c r="E466" s="39" t="s">
        <v>6849</v>
      </c>
      <c r="F466" s="40" t="s">
        <v>2377</v>
      </c>
      <c r="G466" s="41">
        <v>1</v>
      </c>
      <c r="H466" s="42">
        <v>0</v>
      </c>
      <c r="I466" s="43">
        <f>ROUND(G466*H466,P4)</f>
        <v>0</v>
      </c>
      <c r="J466" s="37"/>
      <c r="O466" s="44">
        <f>I466*0.21</f>
        <v>0</v>
      </c>
      <c r="P466">
        <v>3</v>
      </c>
    </row>
    <row r="467">
      <c r="A467" s="37" t="s">
        <v>207</v>
      </c>
      <c r="B467" s="45"/>
      <c r="C467" s="46"/>
      <c r="D467" s="46"/>
      <c r="E467" s="39" t="s">
        <v>6849</v>
      </c>
      <c r="F467" s="46"/>
      <c r="G467" s="46"/>
      <c r="H467" s="46"/>
      <c r="I467" s="46"/>
      <c r="J467" s="48"/>
    </row>
    <row r="468">
      <c r="A468" s="37" t="s">
        <v>210</v>
      </c>
      <c r="B468" s="45"/>
      <c r="C468" s="46"/>
      <c r="D468" s="46"/>
      <c r="E468" s="47" t="s">
        <v>204</v>
      </c>
      <c r="F468" s="46"/>
      <c r="G468" s="46"/>
      <c r="H468" s="46"/>
      <c r="I468" s="46"/>
      <c r="J468" s="48"/>
    </row>
    <row r="469">
      <c r="A469" s="37" t="s">
        <v>202</v>
      </c>
      <c r="B469" s="37">
        <v>151</v>
      </c>
      <c r="C469" s="38" t="s">
        <v>6850</v>
      </c>
      <c r="D469" s="37" t="s">
        <v>204</v>
      </c>
      <c r="E469" s="39" t="s">
        <v>6851</v>
      </c>
      <c r="F469" s="40" t="s">
        <v>2377</v>
      </c>
      <c r="G469" s="41">
        <v>1</v>
      </c>
      <c r="H469" s="42">
        <v>0</v>
      </c>
      <c r="I469" s="43">
        <f>ROUND(G469*H469,P4)</f>
        <v>0</v>
      </c>
      <c r="J469" s="37"/>
      <c r="O469" s="44">
        <f>I469*0.21</f>
        <v>0</v>
      </c>
      <c r="P469">
        <v>3</v>
      </c>
    </row>
    <row r="470">
      <c r="A470" s="37" t="s">
        <v>207</v>
      </c>
      <c r="B470" s="45"/>
      <c r="C470" s="46"/>
      <c r="D470" s="46"/>
      <c r="E470" s="39" t="s">
        <v>6851</v>
      </c>
      <c r="F470" s="46"/>
      <c r="G470" s="46"/>
      <c r="H470" s="46"/>
      <c r="I470" s="46"/>
      <c r="J470" s="48"/>
    </row>
    <row r="471">
      <c r="A471" s="37" t="s">
        <v>210</v>
      </c>
      <c r="B471" s="45"/>
      <c r="C471" s="46"/>
      <c r="D471" s="46"/>
      <c r="E471" s="47" t="s">
        <v>204</v>
      </c>
      <c r="F471" s="46"/>
      <c r="G471" s="46"/>
      <c r="H471" s="46"/>
      <c r="I471" s="46"/>
      <c r="J471" s="48"/>
    </row>
    <row r="472">
      <c r="A472" s="37" t="s">
        <v>202</v>
      </c>
      <c r="B472" s="37">
        <v>152</v>
      </c>
      <c r="C472" s="38" t="s">
        <v>6852</v>
      </c>
      <c r="D472" s="37" t="s">
        <v>204</v>
      </c>
      <c r="E472" s="39" t="s">
        <v>6853</v>
      </c>
      <c r="F472" s="40" t="s">
        <v>6632</v>
      </c>
      <c r="G472" s="41">
        <v>1</v>
      </c>
      <c r="H472" s="42">
        <v>0</v>
      </c>
      <c r="I472" s="43">
        <f>ROUND(G472*H472,P4)</f>
        <v>0</v>
      </c>
      <c r="J472" s="37"/>
      <c r="O472" s="44">
        <f>I472*0.21</f>
        <v>0</v>
      </c>
      <c r="P472">
        <v>3</v>
      </c>
    </row>
    <row r="473">
      <c r="A473" s="37" t="s">
        <v>207</v>
      </c>
      <c r="B473" s="45"/>
      <c r="C473" s="46"/>
      <c r="D473" s="46"/>
      <c r="E473" s="39" t="s">
        <v>6853</v>
      </c>
      <c r="F473" s="46"/>
      <c r="G473" s="46"/>
      <c r="H473" s="46"/>
      <c r="I473" s="46"/>
      <c r="J473" s="48"/>
    </row>
    <row r="474">
      <c r="A474" s="37" t="s">
        <v>210</v>
      </c>
      <c r="B474" s="45"/>
      <c r="C474" s="46"/>
      <c r="D474" s="46"/>
      <c r="E474" s="47" t="s">
        <v>204</v>
      </c>
      <c r="F474" s="46"/>
      <c r="G474" s="46"/>
      <c r="H474" s="46"/>
      <c r="I474" s="46"/>
      <c r="J474" s="48"/>
    </row>
    <row r="475">
      <c r="A475" s="37" t="s">
        <v>202</v>
      </c>
      <c r="B475" s="37">
        <v>153</v>
      </c>
      <c r="C475" s="38" t="s">
        <v>6854</v>
      </c>
      <c r="D475" s="37" t="s">
        <v>204</v>
      </c>
      <c r="E475" s="39" t="s">
        <v>6855</v>
      </c>
      <c r="F475" s="40" t="s">
        <v>217</v>
      </c>
      <c r="G475" s="41">
        <v>1606</v>
      </c>
      <c r="H475" s="42">
        <v>0</v>
      </c>
      <c r="I475" s="43">
        <f>ROUND(G475*H475,P4)</f>
        <v>0</v>
      </c>
      <c r="J475" s="37"/>
      <c r="O475" s="44">
        <f>I475*0.21</f>
        <v>0</v>
      </c>
      <c r="P475">
        <v>3</v>
      </c>
    </row>
    <row r="476">
      <c r="A476" s="37" t="s">
        <v>207</v>
      </c>
      <c r="B476" s="45"/>
      <c r="C476" s="46"/>
      <c r="D476" s="46"/>
      <c r="E476" s="39" t="s">
        <v>6855</v>
      </c>
      <c r="F476" s="46"/>
      <c r="G476" s="46"/>
      <c r="H476" s="46"/>
      <c r="I476" s="46"/>
      <c r="J476" s="48"/>
    </row>
    <row r="477" ht="60">
      <c r="A477" s="37" t="s">
        <v>208</v>
      </c>
      <c r="B477" s="45"/>
      <c r="C477" s="46"/>
      <c r="D477" s="46"/>
      <c r="E477" s="49" t="s">
        <v>6856</v>
      </c>
      <c r="F477" s="46"/>
      <c r="G477" s="46"/>
      <c r="H477" s="46"/>
      <c r="I477" s="46"/>
      <c r="J477" s="48"/>
    </row>
    <row r="478">
      <c r="A478" s="37" t="s">
        <v>210</v>
      </c>
      <c r="B478" s="45"/>
      <c r="C478" s="46"/>
      <c r="D478" s="46"/>
      <c r="E478" s="47" t="s">
        <v>204</v>
      </c>
      <c r="F478" s="46"/>
      <c r="G478" s="46"/>
      <c r="H478" s="46"/>
      <c r="I478" s="46"/>
      <c r="J478" s="48"/>
    </row>
    <row r="479">
      <c r="A479" s="37" t="s">
        <v>202</v>
      </c>
      <c r="B479" s="37">
        <v>154</v>
      </c>
      <c r="C479" s="38" t="s">
        <v>6857</v>
      </c>
      <c r="D479" s="37" t="s">
        <v>204</v>
      </c>
      <c r="E479" s="39" t="s">
        <v>6858</v>
      </c>
      <c r="F479" s="40" t="s">
        <v>2377</v>
      </c>
      <c r="G479" s="41">
        <v>1</v>
      </c>
      <c r="H479" s="42">
        <v>0</v>
      </c>
      <c r="I479" s="43">
        <f>ROUND(G479*H479,P4)</f>
        <v>0</v>
      </c>
      <c r="J479" s="37"/>
      <c r="O479" s="44">
        <f>I479*0.21</f>
        <v>0</v>
      </c>
      <c r="P479">
        <v>3</v>
      </c>
    </row>
    <row r="480">
      <c r="A480" s="37" t="s">
        <v>207</v>
      </c>
      <c r="B480" s="45"/>
      <c r="C480" s="46"/>
      <c r="D480" s="46"/>
      <c r="E480" s="39" t="s">
        <v>6858</v>
      </c>
      <c r="F480" s="46"/>
      <c r="G480" s="46"/>
      <c r="H480" s="46"/>
      <c r="I480" s="46"/>
      <c r="J480" s="48"/>
    </row>
    <row r="481">
      <c r="A481" s="37" t="s">
        <v>210</v>
      </c>
      <c r="B481" s="45"/>
      <c r="C481" s="46"/>
      <c r="D481" s="46"/>
      <c r="E481" s="47" t="s">
        <v>204</v>
      </c>
      <c r="F481" s="46"/>
      <c r="G481" s="46"/>
      <c r="H481" s="46"/>
      <c r="I481" s="46"/>
      <c r="J481" s="48"/>
    </row>
    <row r="482">
      <c r="A482" s="37" t="s">
        <v>202</v>
      </c>
      <c r="B482" s="37">
        <v>155</v>
      </c>
      <c r="C482" s="38" t="s">
        <v>6675</v>
      </c>
      <c r="D482" s="37" t="s">
        <v>204</v>
      </c>
      <c r="E482" s="39" t="s">
        <v>6676</v>
      </c>
      <c r="F482" s="40" t="s">
        <v>6677</v>
      </c>
      <c r="G482" s="41">
        <v>10</v>
      </c>
      <c r="H482" s="42">
        <v>0</v>
      </c>
      <c r="I482" s="43">
        <f>ROUND(G482*H482,P4)</f>
        <v>0</v>
      </c>
      <c r="J482" s="37"/>
      <c r="O482" s="44">
        <f>I482*0.21</f>
        <v>0</v>
      </c>
      <c r="P482">
        <v>3</v>
      </c>
    </row>
    <row r="483">
      <c r="A483" s="37" t="s">
        <v>207</v>
      </c>
      <c r="B483" s="45"/>
      <c r="C483" s="46"/>
      <c r="D483" s="46"/>
      <c r="E483" s="39" t="s">
        <v>6676</v>
      </c>
      <c r="F483" s="46"/>
      <c r="G483" s="46"/>
      <c r="H483" s="46"/>
      <c r="I483" s="46"/>
      <c r="J483" s="48"/>
    </row>
    <row r="484">
      <c r="A484" s="37" t="s">
        <v>210</v>
      </c>
      <c r="B484" s="45"/>
      <c r="C484" s="46"/>
      <c r="D484" s="46"/>
      <c r="E484" s="47" t="s">
        <v>204</v>
      </c>
      <c r="F484" s="46"/>
      <c r="G484" s="46"/>
      <c r="H484" s="46"/>
      <c r="I484" s="46"/>
      <c r="J484" s="48"/>
    </row>
    <row r="485">
      <c r="A485" s="37" t="s">
        <v>202</v>
      </c>
      <c r="B485" s="37">
        <v>156</v>
      </c>
      <c r="C485" s="38" t="s">
        <v>6678</v>
      </c>
      <c r="D485" s="37" t="s">
        <v>204</v>
      </c>
      <c r="E485" s="39" t="s">
        <v>6679</v>
      </c>
      <c r="F485" s="40" t="s">
        <v>6677</v>
      </c>
      <c r="G485" s="41">
        <v>2</v>
      </c>
      <c r="H485" s="42">
        <v>0</v>
      </c>
      <c r="I485" s="43">
        <f>ROUND(G485*H485,P4)</f>
        <v>0</v>
      </c>
      <c r="J485" s="37"/>
      <c r="O485" s="44">
        <f>I485*0.21</f>
        <v>0</v>
      </c>
      <c r="P485">
        <v>3</v>
      </c>
    </row>
    <row r="486">
      <c r="A486" s="37" t="s">
        <v>207</v>
      </c>
      <c r="B486" s="45"/>
      <c r="C486" s="46"/>
      <c r="D486" s="46"/>
      <c r="E486" s="39" t="s">
        <v>6679</v>
      </c>
      <c r="F486" s="46"/>
      <c r="G486" s="46"/>
      <c r="H486" s="46"/>
      <c r="I486" s="46"/>
      <c r="J486" s="48"/>
    </row>
    <row r="487">
      <c r="A487" s="37" t="s">
        <v>210</v>
      </c>
      <c r="B487" s="45"/>
      <c r="C487" s="46"/>
      <c r="D487" s="46"/>
      <c r="E487" s="47" t="s">
        <v>204</v>
      </c>
      <c r="F487" s="46"/>
      <c r="G487" s="46"/>
      <c r="H487" s="46"/>
      <c r="I487" s="46"/>
      <c r="J487" s="48"/>
    </row>
    <row r="488">
      <c r="A488" s="31" t="s">
        <v>199</v>
      </c>
      <c r="B488" s="32"/>
      <c r="C488" s="33" t="s">
        <v>6859</v>
      </c>
      <c r="D488" s="34"/>
      <c r="E488" s="31" t="s">
        <v>6860</v>
      </c>
      <c r="F488" s="34"/>
      <c r="G488" s="34"/>
      <c r="H488" s="34"/>
      <c r="I488" s="35">
        <f>SUMIFS(I489:I596,A489:A596,"P")</f>
        <v>0</v>
      </c>
      <c r="J488" s="36"/>
    </row>
    <row r="489" ht="30">
      <c r="A489" s="37" t="s">
        <v>202</v>
      </c>
      <c r="B489" s="37">
        <v>157</v>
      </c>
      <c r="C489" s="38" t="s">
        <v>6861</v>
      </c>
      <c r="D489" s="37" t="s">
        <v>204</v>
      </c>
      <c r="E489" s="39" t="s">
        <v>6862</v>
      </c>
      <c r="F489" s="40" t="s">
        <v>2377</v>
      </c>
      <c r="G489" s="41">
        <v>32</v>
      </c>
      <c r="H489" s="42">
        <v>0</v>
      </c>
      <c r="I489" s="43">
        <f>ROUND(G489*H489,P4)</f>
        <v>0</v>
      </c>
      <c r="J489" s="37"/>
      <c r="O489" s="44">
        <f>I489*0.21</f>
        <v>0</v>
      </c>
      <c r="P489">
        <v>3</v>
      </c>
    </row>
    <row r="490" ht="30">
      <c r="A490" s="37" t="s">
        <v>207</v>
      </c>
      <c r="B490" s="45"/>
      <c r="C490" s="46"/>
      <c r="D490" s="46"/>
      <c r="E490" s="39" t="s">
        <v>6862</v>
      </c>
      <c r="F490" s="46"/>
      <c r="G490" s="46"/>
      <c r="H490" s="46"/>
      <c r="I490" s="46"/>
      <c r="J490" s="48"/>
    </row>
    <row r="491">
      <c r="A491" s="37" t="s">
        <v>210</v>
      </c>
      <c r="B491" s="45"/>
      <c r="C491" s="46"/>
      <c r="D491" s="46"/>
      <c r="E491" s="47" t="s">
        <v>204</v>
      </c>
      <c r="F491" s="46"/>
      <c r="G491" s="46"/>
      <c r="H491" s="46"/>
      <c r="I491" s="46"/>
      <c r="J491" s="48"/>
    </row>
    <row r="492">
      <c r="A492" s="37" t="s">
        <v>202</v>
      </c>
      <c r="B492" s="37">
        <v>158</v>
      </c>
      <c r="C492" s="38" t="s">
        <v>6863</v>
      </c>
      <c r="D492" s="37" t="s">
        <v>204</v>
      </c>
      <c r="E492" s="39" t="s">
        <v>6864</v>
      </c>
      <c r="F492" s="40" t="s">
        <v>2377</v>
      </c>
      <c r="G492" s="41">
        <v>18</v>
      </c>
      <c r="H492" s="42">
        <v>0</v>
      </c>
      <c r="I492" s="43">
        <f>ROUND(G492*H492,P4)</f>
        <v>0</v>
      </c>
      <c r="J492" s="37"/>
      <c r="O492" s="44">
        <f>I492*0.21</f>
        <v>0</v>
      </c>
      <c r="P492">
        <v>3</v>
      </c>
    </row>
    <row r="493">
      <c r="A493" s="37" t="s">
        <v>207</v>
      </c>
      <c r="B493" s="45"/>
      <c r="C493" s="46"/>
      <c r="D493" s="46"/>
      <c r="E493" s="39" t="s">
        <v>6864</v>
      </c>
      <c r="F493" s="46"/>
      <c r="G493" s="46"/>
      <c r="H493" s="46"/>
      <c r="I493" s="46"/>
      <c r="J493" s="48"/>
    </row>
    <row r="494">
      <c r="A494" s="37" t="s">
        <v>210</v>
      </c>
      <c r="B494" s="45"/>
      <c r="C494" s="46"/>
      <c r="D494" s="46"/>
      <c r="E494" s="47" t="s">
        <v>204</v>
      </c>
      <c r="F494" s="46"/>
      <c r="G494" s="46"/>
      <c r="H494" s="46"/>
      <c r="I494" s="46"/>
      <c r="J494" s="48"/>
    </row>
    <row r="495" ht="30">
      <c r="A495" s="37" t="s">
        <v>202</v>
      </c>
      <c r="B495" s="37">
        <v>159</v>
      </c>
      <c r="C495" s="38" t="s">
        <v>6865</v>
      </c>
      <c r="D495" s="37" t="s">
        <v>204</v>
      </c>
      <c r="E495" s="39" t="s">
        <v>6866</v>
      </c>
      <c r="F495" s="40" t="s">
        <v>2377</v>
      </c>
      <c r="G495" s="41">
        <v>18</v>
      </c>
      <c r="H495" s="42">
        <v>0</v>
      </c>
      <c r="I495" s="43">
        <f>ROUND(G495*H495,P4)</f>
        <v>0</v>
      </c>
      <c r="J495" s="37"/>
      <c r="O495" s="44">
        <f>I495*0.21</f>
        <v>0</v>
      </c>
      <c r="P495">
        <v>3</v>
      </c>
    </row>
    <row r="496" ht="30">
      <c r="A496" s="37" t="s">
        <v>207</v>
      </c>
      <c r="B496" s="45"/>
      <c r="C496" s="46"/>
      <c r="D496" s="46"/>
      <c r="E496" s="39" t="s">
        <v>6866</v>
      </c>
      <c r="F496" s="46"/>
      <c r="G496" s="46"/>
      <c r="H496" s="46"/>
      <c r="I496" s="46"/>
      <c r="J496" s="48"/>
    </row>
    <row r="497">
      <c r="A497" s="37" t="s">
        <v>210</v>
      </c>
      <c r="B497" s="45"/>
      <c r="C497" s="46"/>
      <c r="D497" s="46"/>
      <c r="E497" s="47" t="s">
        <v>204</v>
      </c>
      <c r="F497" s="46"/>
      <c r="G497" s="46"/>
      <c r="H497" s="46"/>
      <c r="I497" s="46"/>
      <c r="J497" s="48"/>
    </row>
    <row r="498" ht="30">
      <c r="A498" s="37" t="s">
        <v>202</v>
      </c>
      <c r="B498" s="37">
        <v>160</v>
      </c>
      <c r="C498" s="38" t="s">
        <v>6867</v>
      </c>
      <c r="D498" s="37" t="s">
        <v>204</v>
      </c>
      <c r="E498" s="39" t="s">
        <v>6868</v>
      </c>
      <c r="F498" s="40" t="s">
        <v>2377</v>
      </c>
      <c r="G498" s="41">
        <v>38</v>
      </c>
      <c r="H498" s="42">
        <v>0</v>
      </c>
      <c r="I498" s="43">
        <f>ROUND(G498*H498,P4)</f>
        <v>0</v>
      </c>
      <c r="J498" s="37"/>
      <c r="O498" s="44">
        <f>I498*0.21</f>
        <v>0</v>
      </c>
      <c r="P498">
        <v>3</v>
      </c>
    </row>
    <row r="499" ht="30">
      <c r="A499" s="37" t="s">
        <v>207</v>
      </c>
      <c r="B499" s="45"/>
      <c r="C499" s="46"/>
      <c r="D499" s="46"/>
      <c r="E499" s="39" t="s">
        <v>6868</v>
      </c>
      <c r="F499" s="46"/>
      <c r="G499" s="46"/>
      <c r="H499" s="46"/>
      <c r="I499" s="46"/>
      <c r="J499" s="48"/>
    </row>
    <row r="500">
      <c r="A500" s="37" t="s">
        <v>210</v>
      </c>
      <c r="B500" s="45"/>
      <c r="C500" s="46"/>
      <c r="D500" s="46"/>
      <c r="E500" s="47" t="s">
        <v>204</v>
      </c>
      <c r="F500" s="46"/>
      <c r="G500" s="46"/>
      <c r="H500" s="46"/>
      <c r="I500" s="46"/>
      <c r="J500" s="48"/>
    </row>
    <row r="501" ht="30">
      <c r="A501" s="37" t="s">
        <v>202</v>
      </c>
      <c r="B501" s="37">
        <v>161</v>
      </c>
      <c r="C501" s="38" t="s">
        <v>6869</v>
      </c>
      <c r="D501" s="37" t="s">
        <v>204</v>
      </c>
      <c r="E501" s="39" t="s">
        <v>6870</v>
      </c>
      <c r="F501" s="40" t="s">
        <v>2377</v>
      </c>
      <c r="G501" s="41">
        <v>5</v>
      </c>
      <c r="H501" s="42">
        <v>0</v>
      </c>
      <c r="I501" s="43">
        <f>ROUND(G501*H501,P4)</f>
        <v>0</v>
      </c>
      <c r="J501" s="37"/>
      <c r="O501" s="44">
        <f>I501*0.21</f>
        <v>0</v>
      </c>
      <c r="P501">
        <v>3</v>
      </c>
    </row>
    <row r="502" ht="30">
      <c r="A502" s="37" t="s">
        <v>207</v>
      </c>
      <c r="B502" s="45"/>
      <c r="C502" s="46"/>
      <c r="D502" s="46"/>
      <c r="E502" s="39" t="s">
        <v>6870</v>
      </c>
      <c r="F502" s="46"/>
      <c r="G502" s="46"/>
      <c r="H502" s="46"/>
      <c r="I502" s="46"/>
      <c r="J502" s="48"/>
    </row>
    <row r="503">
      <c r="A503" s="37" t="s">
        <v>210</v>
      </c>
      <c r="B503" s="45"/>
      <c r="C503" s="46"/>
      <c r="D503" s="46"/>
      <c r="E503" s="47" t="s">
        <v>204</v>
      </c>
      <c r="F503" s="46"/>
      <c r="G503" s="46"/>
      <c r="H503" s="46"/>
      <c r="I503" s="46"/>
      <c r="J503" s="48"/>
    </row>
    <row r="504">
      <c r="A504" s="37" t="s">
        <v>202</v>
      </c>
      <c r="B504" s="37">
        <v>162</v>
      </c>
      <c r="C504" s="38" t="s">
        <v>6871</v>
      </c>
      <c r="D504" s="37" t="s">
        <v>204</v>
      </c>
      <c r="E504" s="39" t="s">
        <v>6872</v>
      </c>
      <c r="F504" s="40" t="s">
        <v>2377</v>
      </c>
      <c r="G504" s="41">
        <v>18</v>
      </c>
      <c r="H504" s="42">
        <v>0</v>
      </c>
      <c r="I504" s="43">
        <f>ROUND(G504*H504,P4)</f>
        <v>0</v>
      </c>
      <c r="J504" s="37"/>
      <c r="O504" s="44">
        <f>I504*0.21</f>
        <v>0</v>
      </c>
      <c r="P504">
        <v>3</v>
      </c>
    </row>
    <row r="505">
      <c r="A505" s="37" t="s">
        <v>207</v>
      </c>
      <c r="B505" s="45"/>
      <c r="C505" s="46"/>
      <c r="D505" s="46"/>
      <c r="E505" s="39" t="s">
        <v>6872</v>
      </c>
      <c r="F505" s="46"/>
      <c r="G505" s="46"/>
      <c r="H505" s="46"/>
      <c r="I505" s="46"/>
      <c r="J505" s="48"/>
    </row>
    <row r="506">
      <c r="A506" s="37" t="s">
        <v>210</v>
      </c>
      <c r="B506" s="45"/>
      <c r="C506" s="46"/>
      <c r="D506" s="46"/>
      <c r="E506" s="47" t="s">
        <v>204</v>
      </c>
      <c r="F506" s="46"/>
      <c r="G506" s="46"/>
      <c r="H506" s="46"/>
      <c r="I506" s="46"/>
      <c r="J506" s="48"/>
    </row>
    <row r="507">
      <c r="A507" s="37" t="s">
        <v>202</v>
      </c>
      <c r="B507" s="37">
        <v>163</v>
      </c>
      <c r="C507" s="38" t="s">
        <v>6871</v>
      </c>
      <c r="D507" s="37" t="s">
        <v>200</v>
      </c>
      <c r="E507" s="39" t="s">
        <v>6872</v>
      </c>
      <c r="F507" s="40" t="s">
        <v>2377</v>
      </c>
      <c r="G507" s="41">
        <v>76</v>
      </c>
      <c r="H507" s="42">
        <v>0</v>
      </c>
      <c r="I507" s="43">
        <f>ROUND(G507*H507,P4)</f>
        <v>0</v>
      </c>
      <c r="J507" s="37"/>
      <c r="O507" s="44">
        <f>I507*0.21</f>
        <v>0</v>
      </c>
      <c r="P507">
        <v>3</v>
      </c>
    </row>
    <row r="508">
      <c r="A508" s="37" t="s">
        <v>207</v>
      </c>
      <c r="B508" s="45"/>
      <c r="C508" s="46"/>
      <c r="D508" s="46"/>
      <c r="E508" s="39" t="s">
        <v>6872</v>
      </c>
      <c r="F508" s="46"/>
      <c r="G508" s="46"/>
      <c r="H508" s="46"/>
      <c r="I508" s="46"/>
      <c r="J508" s="48"/>
    </row>
    <row r="509">
      <c r="A509" s="37" t="s">
        <v>210</v>
      </c>
      <c r="B509" s="45"/>
      <c r="C509" s="46"/>
      <c r="D509" s="46"/>
      <c r="E509" s="47" t="s">
        <v>204</v>
      </c>
      <c r="F509" s="46"/>
      <c r="G509" s="46"/>
      <c r="H509" s="46"/>
      <c r="I509" s="46"/>
      <c r="J509" s="48"/>
    </row>
    <row r="510">
      <c r="A510" s="37" t="s">
        <v>202</v>
      </c>
      <c r="B510" s="37">
        <v>164</v>
      </c>
      <c r="C510" s="38" t="s">
        <v>6871</v>
      </c>
      <c r="D510" s="37" t="s">
        <v>243</v>
      </c>
      <c r="E510" s="39" t="s">
        <v>6872</v>
      </c>
      <c r="F510" s="40" t="s">
        <v>2377</v>
      </c>
      <c r="G510" s="41">
        <v>8</v>
      </c>
      <c r="H510" s="42">
        <v>0</v>
      </c>
      <c r="I510" s="43">
        <f>ROUND(G510*H510,P4)</f>
        <v>0</v>
      </c>
      <c r="J510" s="37"/>
      <c r="O510" s="44">
        <f>I510*0.21</f>
        <v>0</v>
      </c>
      <c r="P510">
        <v>3</v>
      </c>
    </row>
    <row r="511">
      <c r="A511" s="37" t="s">
        <v>207</v>
      </c>
      <c r="B511" s="45"/>
      <c r="C511" s="46"/>
      <c r="D511" s="46"/>
      <c r="E511" s="39" t="s">
        <v>6872</v>
      </c>
      <c r="F511" s="46"/>
      <c r="G511" s="46"/>
      <c r="H511" s="46"/>
      <c r="I511" s="46"/>
      <c r="J511" s="48"/>
    </row>
    <row r="512">
      <c r="A512" s="37" t="s">
        <v>210</v>
      </c>
      <c r="B512" s="45"/>
      <c r="C512" s="46"/>
      <c r="D512" s="46"/>
      <c r="E512" s="47" t="s">
        <v>204</v>
      </c>
      <c r="F512" s="46"/>
      <c r="G512" s="46"/>
      <c r="H512" s="46"/>
      <c r="I512" s="46"/>
      <c r="J512" s="48"/>
    </row>
    <row r="513" ht="30">
      <c r="A513" s="37" t="s">
        <v>202</v>
      </c>
      <c r="B513" s="37">
        <v>165</v>
      </c>
      <c r="C513" s="38" t="s">
        <v>6873</v>
      </c>
      <c r="D513" s="37" t="s">
        <v>204</v>
      </c>
      <c r="E513" s="39" t="s">
        <v>6874</v>
      </c>
      <c r="F513" s="40" t="s">
        <v>2377</v>
      </c>
      <c r="G513" s="41">
        <v>5</v>
      </c>
      <c r="H513" s="42">
        <v>0</v>
      </c>
      <c r="I513" s="43">
        <f>ROUND(G513*H513,P4)</f>
        <v>0</v>
      </c>
      <c r="J513" s="37"/>
      <c r="O513" s="44">
        <f>I513*0.21</f>
        <v>0</v>
      </c>
      <c r="P513">
        <v>3</v>
      </c>
    </row>
    <row r="514" ht="30">
      <c r="A514" s="37" t="s">
        <v>207</v>
      </c>
      <c r="B514" s="45"/>
      <c r="C514" s="46"/>
      <c r="D514" s="46"/>
      <c r="E514" s="39" t="s">
        <v>6874</v>
      </c>
      <c r="F514" s="46"/>
      <c r="G514" s="46"/>
      <c r="H514" s="46"/>
      <c r="I514" s="46"/>
      <c r="J514" s="48"/>
    </row>
    <row r="515">
      <c r="A515" s="37" t="s">
        <v>210</v>
      </c>
      <c r="B515" s="45"/>
      <c r="C515" s="46"/>
      <c r="D515" s="46"/>
      <c r="E515" s="47" t="s">
        <v>204</v>
      </c>
      <c r="F515" s="46"/>
      <c r="G515" s="46"/>
      <c r="H515" s="46"/>
      <c r="I515" s="46"/>
      <c r="J515" s="48"/>
    </row>
    <row r="516" ht="30">
      <c r="A516" s="37" t="s">
        <v>202</v>
      </c>
      <c r="B516" s="37">
        <v>166</v>
      </c>
      <c r="C516" s="38" t="s">
        <v>6875</v>
      </c>
      <c r="D516" s="37" t="s">
        <v>204</v>
      </c>
      <c r="E516" s="39" t="s">
        <v>6876</v>
      </c>
      <c r="F516" s="40" t="s">
        <v>2377</v>
      </c>
      <c r="G516" s="41">
        <v>5</v>
      </c>
      <c r="H516" s="42">
        <v>0</v>
      </c>
      <c r="I516" s="43">
        <f>ROUND(G516*H516,P4)</f>
        <v>0</v>
      </c>
      <c r="J516" s="37"/>
      <c r="O516" s="44">
        <f>I516*0.21</f>
        <v>0</v>
      </c>
      <c r="P516">
        <v>3</v>
      </c>
    </row>
    <row r="517" ht="30">
      <c r="A517" s="37" t="s">
        <v>207</v>
      </c>
      <c r="B517" s="45"/>
      <c r="C517" s="46"/>
      <c r="D517" s="46"/>
      <c r="E517" s="39" t="s">
        <v>6876</v>
      </c>
      <c r="F517" s="46"/>
      <c r="G517" s="46"/>
      <c r="H517" s="46"/>
      <c r="I517" s="46"/>
      <c r="J517" s="48"/>
    </row>
    <row r="518">
      <c r="A518" s="37" t="s">
        <v>210</v>
      </c>
      <c r="B518" s="45"/>
      <c r="C518" s="46"/>
      <c r="D518" s="46"/>
      <c r="E518" s="47" t="s">
        <v>204</v>
      </c>
      <c r="F518" s="46"/>
      <c r="G518" s="46"/>
      <c r="H518" s="46"/>
      <c r="I518" s="46"/>
      <c r="J518" s="48"/>
    </row>
    <row r="519">
      <c r="A519" s="37" t="s">
        <v>202</v>
      </c>
      <c r="B519" s="37">
        <v>167</v>
      </c>
      <c r="C519" s="38" t="s">
        <v>6877</v>
      </c>
      <c r="D519" s="37" t="s">
        <v>204</v>
      </c>
      <c r="E519" s="39" t="s">
        <v>6878</v>
      </c>
      <c r="F519" s="40" t="s">
        <v>2377</v>
      </c>
      <c r="G519" s="41">
        <v>38</v>
      </c>
      <c r="H519" s="42">
        <v>0</v>
      </c>
      <c r="I519" s="43">
        <f>ROUND(G519*H519,P4)</f>
        <v>0</v>
      </c>
      <c r="J519" s="37"/>
      <c r="O519" s="44">
        <f>I519*0.21</f>
        <v>0</v>
      </c>
      <c r="P519">
        <v>3</v>
      </c>
    </row>
    <row r="520">
      <c r="A520" s="37" t="s">
        <v>207</v>
      </c>
      <c r="B520" s="45"/>
      <c r="C520" s="46"/>
      <c r="D520" s="46"/>
      <c r="E520" s="39" t="s">
        <v>6878</v>
      </c>
      <c r="F520" s="46"/>
      <c r="G520" s="46"/>
      <c r="H520" s="46"/>
      <c r="I520" s="46"/>
      <c r="J520" s="48"/>
    </row>
    <row r="521">
      <c r="A521" s="37" t="s">
        <v>210</v>
      </c>
      <c r="B521" s="45"/>
      <c r="C521" s="46"/>
      <c r="D521" s="46"/>
      <c r="E521" s="47" t="s">
        <v>204</v>
      </c>
      <c r="F521" s="46"/>
      <c r="G521" s="46"/>
      <c r="H521" s="46"/>
      <c r="I521" s="46"/>
      <c r="J521" s="48"/>
    </row>
    <row r="522">
      <c r="A522" s="37" t="s">
        <v>202</v>
      </c>
      <c r="B522" s="37">
        <v>168</v>
      </c>
      <c r="C522" s="38" t="s">
        <v>6877</v>
      </c>
      <c r="D522" s="37" t="s">
        <v>200</v>
      </c>
      <c r="E522" s="39" t="s">
        <v>6879</v>
      </c>
      <c r="F522" s="40" t="s">
        <v>2377</v>
      </c>
      <c r="G522" s="41">
        <v>4</v>
      </c>
      <c r="H522" s="42">
        <v>0</v>
      </c>
      <c r="I522" s="43">
        <f>ROUND(G522*H522,P4)</f>
        <v>0</v>
      </c>
      <c r="J522" s="37"/>
      <c r="O522" s="44">
        <f>I522*0.21</f>
        <v>0</v>
      </c>
      <c r="P522">
        <v>3</v>
      </c>
    </row>
    <row r="523">
      <c r="A523" s="37" t="s">
        <v>207</v>
      </c>
      <c r="B523" s="45"/>
      <c r="C523" s="46"/>
      <c r="D523" s="46"/>
      <c r="E523" s="39" t="s">
        <v>6879</v>
      </c>
      <c r="F523" s="46"/>
      <c r="G523" s="46"/>
      <c r="H523" s="46"/>
      <c r="I523" s="46"/>
      <c r="J523" s="48"/>
    </row>
    <row r="524">
      <c r="A524" s="37" t="s">
        <v>210</v>
      </c>
      <c r="B524" s="45"/>
      <c r="C524" s="46"/>
      <c r="D524" s="46"/>
      <c r="E524" s="47" t="s">
        <v>204</v>
      </c>
      <c r="F524" s="46"/>
      <c r="G524" s="46"/>
      <c r="H524" s="46"/>
      <c r="I524" s="46"/>
      <c r="J524" s="48"/>
    </row>
    <row r="525">
      <c r="A525" s="37" t="s">
        <v>202</v>
      </c>
      <c r="B525" s="37">
        <v>169</v>
      </c>
      <c r="C525" s="38" t="s">
        <v>6880</v>
      </c>
      <c r="D525" s="37" t="s">
        <v>204</v>
      </c>
      <c r="E525" s="39" t="s">
        <v>6881</v>
      </c>
      <c r="F525" s="40" t="s">
        <v>2377</v>
      </c>
      <c r="G525" s="41">
        <v>10</v>
      </c>
      <c r="H525" s="42">
        <v>0</v>
      </c>
      <c r="I525" s="43">
        <f>ROUND(G525*H525,P4)</f>
        <v>0</v>
      </c>
      <c r="J525" s="37"/>
      <c r="O525" s="44">
        <f>I525*0.21</f>
        <v>0</v>
      </c>
      <c r="P525">
        <v>3</v>
      </c>
    </row>
    <row r="526">
      <c r="A526" s="37" t="s">
        <v>207</v>
      </c>
      <c r="B526" s="45"/>
      <c r="C526" s="46"/>
      <c r="D526" s="46"/>
      <c r="E526" s="39" t="s">
        <v>6881</v>
      </c>
      <c r="F526" s="46"/>
      <c r="G526" s="46"/>
      <c r="H526" s="46"/>
      <c r="I526" s="46"/>
      <c r="J526" s="48"/>
    </row>
    <row r="527">
      <c r="A527" s="37" t="s">
        <v>210</v>
      </c>
      <c r="B527" s="45"/>
      <c r="C527" s="46"/>
      <c r="D527" s="46"/>
      <c r="E527" s="47" t="s">
        <v>204</v>
      </c>
      <c r="F527" s="46"/>
      <c r="G527" s="46"/>
      <c r="H527" s="46"/>
      <c r="I527" s="46"/>
      <c r="J527" s="48"/>
    </row>
    <row r="528" ht="30">
      <c r="A528" s="37" t="s">
        <v>202</v>
      </c>
      <c r="B528" s="37">
        <v>170</v>
      </c>
      <c r="C528" s="38" t="s">
        <v>6882</v>
      </c>
      <c r="D528" s="37" t="s">
        <v>204</v>
      </c>
      <c r="E528" s="39" t="s">
        <v>6883</v>
      </c>
      <c r="F528" s="40" t="s">
        <v>2377</v>
      </c>
      <c r="G528" s="41">
        <v>4</v>
      </c>
      <c r="H528" s="42">
        <v>0</v>
      </c>
      <c r="I528" s="43">
        <f>ROUND(G528*H528,P4)</f>
        <v>0</v>
      </c>
      <c r="J528" s="37"/>
      <c r="O528" s="44">
        <f>I528*0.21</f>
        <v>0</v>
      </c>
      <c r="P528">
        <v>3</v>
      </c>
    </row>
    <row r="529" ht="30">
      <c r="A529" s="37" t="s">
        <v>207</v>
      </c>
      <c r="B529" s="45"/>
      <c r="C529" s="46"/>
      <c r="D529" s="46"/>
      <c r="E529" s="39" t="s">
        <v>6883</v>
      </c>
      <c r="F529" s="46"/>
      <c r="G529" s="46"/>
      <c r="H529" s="46"/>
      <c r="I529" s="46"/>
      <c r="J529" s="48"/>
    </row>
    <row r="530">
      <c r="A530" s="37" t="s">
        <v>210</v>
      </c>
      <c r="B530" s="45"/>
      <c r="C530" s="46"/>
      <c r="D530" s="46"/>
      <c r="E530" s="47" t="s">
        <v>204</v>
      </c>
      <c r="F530" s="46"/>
      <c r="G530" s="46"/>
      <c r="H530" s="46"/>
      <c r="I530" s="46"/>
      <c r="J530" s="48"/>
    </row>
    <row r="531">
      <c r="A531" s="37" t="s">
        <v>202</v>
      </c>
      <c r="B531" s="37">
        <v>171</v>
      </c>
      <c r="C531" s="38" t="s">
        <v>6884</v>
      </c>
      <c r="D531" s="37" t="s">
        <v>204</v>
      </c>
      <c r="E531" s="39" t="s">
        <v>6885</v>
      </c>
      <c r="F531" s="40" t="s">
        <v>2377</v>
      </c>
      <c r="G531" s="41">
        <v>5</v>
      </c>
      <c r="H531" s="42">
        <v>0</v>
      </c>
      <c r="I531" s="43">
        <f>ROUND(G531*H531,P4)</f>
        <v>0</v>
      </c>
      <c r="J531" s="37"/>
      <c r="O531" s="44">
        <f>I531*0.21</f>
        <v>0</v>
      </c>
      <c r="P531">
        <v>3</v>
      </c>
    </row>
    <row r="532">
      <c r="A532" s="37" t="s">
        <v>207</v>
      </c>
      <c r="B532" s="45"/>
      <c r="C532" s="46"/>
      <c r="D532" s="46"/>
      <c r="E532" s="39" t="s">
        <v>6885</v>
      </c>
      <c r="F532" s="46"/>
      <c r="G532" s="46"/>
      <c r="H532" s="46"/>
      <c r="I532" s="46"/>
      <c r="J532" s="48"/>
    </row>
    <row r="533">
      <c r="A533" s="37" t="s">
        <v>210</v>
      </c>
      <c r="B533" s="45"/>
      <c r="C533" s="46"/>
      <c r="D533" s="46"/>
      <c r="E533" s="47" t="s">
        <v>204</v>
      </c>
      <c r="F533" s="46"/>
      <c r="G533" s="46"/>
      <c r="H533" s="46"/>
      <c r="I533" s="46"/>
      <c r="J533" s="48"/>
    </row>
    <row r="534">
      <c r="A534" s="37" t="s">
        <v>202</v>
      </c>
      <c r="B534" s="37">
        <v>172</v>
      </c>
      <c r="C534" s="38" t="s">
        <v>6886</v>
      </c>
      <c r="D534" s="37" t="s">
        <v>204</v>
      </c>
      <c r="E534" s="39" t="s">
        <v>6887</v>
      </c>
      <c r="F534" s="40" t="s">
        <v>2377</v>
      </c>
      <c r="G534" s="41">
        <v>18</v>
      </c>
      <c r="H534" s="42">
        <v>0</v>
      </c>
      <c r="I534" s="43">
        <f>ROUND(G534*H534,P4)</f>
        <v>0</v>
      </c>
      <c r="J534" s="37"/>
      <c r="O534" s="44">
        <f>I534*0.21</f>
        <v>0</v>
      </c>
      <c r="P534">
        <v>3</v>
      </c>
    </row>
    <row r="535">
      <c r="A535" s="37" t="s">
        <v>207</v>
      </c>
      <c r="B535" s="45"/>
      <c r="C535" s="46"/>
      <c r="D535" s="46"/>
      <c r="E535" s="39" t="s">
        <v>6887</v>
      </c>
      <c r="F535" s="46"/>
      <c r="G535" s="46"/>
      <c r="H535" s="46"/>
      <c r="I535" s="46"/>
      <c r="J535" s="48"/>
    </row>
    <row r="536">
      <c r="A536" s="37" t="s">
        <v>210</v>
      </c>
      <c r="B536" s="45"/>
      <c r="C536" s="46"/>
      <c r="D536" s="46"/>
      <c r="E536" s="47" t="s">
        <v>204</v>
      </c>
      <c r="F536" s="46"/>
      <c r="G536" s="46"/>
      <c r="H536" s="46"/>
      <c r="I536" s="46"/>
      <c r="J536" s="48"/>
    </row>
    <row r="537" ht="45">
      <c r="A537" s="37" t="s">
        <v>202</v>
      </c>
      <c r="B537" s="37">
        <v>173</v>
      </c>
      <c r="C537" s="38" t="s">
        <v>6888</v>
      </c>
      <c r="D537" s="37" t="s">
        <v>204</v>
      </c>
      <c r="E537" s="39" t="s">
        <v>6889</v>
      </c>
      <c r="F537" s="40" t="s">
        <v>2377</v>
      </c>
      <c r="G537" s="41">
        <v>32</v>
      </c>
      <c r="H537" s="42">
        <v>0</v>
      </c>
      <c r="I537" s="43">
        <f>ROUND(G537*H537,P4)</f>
        <v>0</v>
      </c>
      <c r="J537" s="37"/>
      <c r="O537" s="44">
        <f>I537*0.21</f>
        <v>0</v>
      </c>
      <c r="P537">
        <v>3</v>
      </c>
    </row>
    <row r="538" ht="45">
      <c r="A538" s="37" t="s">
        <v>207</v>
      </c>
      <c r="B538" s="45"/>
      <c r="C538" s="46"/>
      <c r="D538" s="46"/>
      <c r="E538" s="39" t="s">
        <v>6889</v>
      </c>
      <c r="F538" s="46"/>
      <c r="G538" s="46"/>
      <c r="H538" s="46"/>
      <c r="I538" s="46"/>
      <c r="J538" s="48"/>
    </row>
    <row r="539">
      <c r="A539" s="37" t="s">
        <v>210</v>
      </c>
      <c r="B539" s="45"/>
      <c r="C539" s="46"/>
      <c r="D539" s="46"/>
      <c r="E539" s="47" t="s">
        <v>204</v>
      </c>
      <c r="F539" s="46"/>
      <c r="G539" s="46"/>
      <c r="H539" s="46"/>
      <c r="I539" s="46"/>
      <c r="J539" s="48"/>
    </row>
    <row r="540">
      <c r="A540" s="37" t="s">
        <v>202</v>
      </c>
      <c r="B540" s="37">
        <v>174</v>
      </c>
      <c r="C540" s="38" t="s">
        <v>6888</v>
      </c>
      <c r="D540" s="37" t="s">
        <v>200</v>
      </c>
      <c r="E540" s="39" t="s">
        <v>6890</v>
      </c>
      <c r="F540" s="40" t="s">
        <v>2377</v>
      </c>
      <c r="G540" s="41">
        <v>5</v>
      </c>
      <c r="H540" s="42">
        <v>0</v>
      </c>
      <c r="I540" s="43">
        <f>ROUND(G540*H540,P4)</f>
        <v>0</v>
      </c>
      <c r="J540" s="37"/>
      <c r="O540" s="44">
        <f>I540*0.21</f>
        <v>0</v>
      </c>
      <c r="P540">
        <v>3</v>
      </c>
    </row>
    <row r="541">
      <c r="A541" s="37" t="s">
        <v>207</v>
      </c>
      <c r="B541" s="45"/>
      <c r="C541" s="46"/>
      <c r="D541" s="46"/>
      <c r="E541" s="39" t="s">
        <v>6890</v>
      </c>
      <c r="F541" s="46"/>
      <c r="G541" s="46"/>
      <c r="H541" s="46"/>
      <c r="I541" s="46"/>
      <c r="J541" s="48"/>
    </row>
    <row r="542">
      <c r="A542" s="37" t="s">
        <v>210</v>
      </c>
      <c r="B542" s="45"/>
      <c r="C542" s="46"/>
      <c r="D542" s="46"/>
      <c r="E542" s="47" t="s">
        <v>204</v>
      </c>
      <c r="F542" s="46"/>
      <c r="G542" s="46"/>
      <c r="H542" s="46"/>
      <c r="I542" s="46"/>
      <c r="J542" s="48"/>
    </row>
    <row r="543" ht="45">
      <c r="A543" s="37" t="s">
        <v>202</v>
      </c>
      <c r="B543" s="37">
        <v>175</v>
      </c>
      <c r="C543" s="38" t="s">
        <v>6891</v>
      </c>
      <c r="D543" s="37" t="s">
        <v>204</v>
      </c>
      <c r="E543" s="39" t="s">
        <v>6892</v>
      </c>
      <c r="F543" s="40" t="s">
        <v>476</v>
      </c>
      <c r="G543" s="41">
        <v>1.8759999999999999</v>
      </c>
      <c r="H543" s="42">
        <v>0</v>
      </c>
      <c r="I543" s="43">
        <f>ROUND(G543*H543,P4)</f>
        <v>0</v>
      </c>
      <c r="J543" s="37"/>
      <c r="O543" s="44">
        <f>I543*0.21</f>
        <v>0</v>
      </c>
      <c r="P543">
        <v>3</v>
      </c>
    </row>
    <row r="544" ht="45">
      <c r="A544" s="37" t="s">
        <v>207</v>
      </c>
      <c r="B544" s="45"/>
      <c r="C544" s="46"/>
      <c r="D544" s="46"/>
      <c r="E544" s="39" t="s">
        <v>6892</v>
      </c>
      <c r="F544" s="46"/>
      <c r="G544" s="46"/>
      <c r="H544" s="46"/>
      <c r="I544" s="46"/>
      <c r="J544" s="48"/>
    </row>
    <row r="545">
      <c r="A545" s="37" t="s">
        <v>210</v>
      </c>
      <c r="B545" s="45"/>
      <c r="C545" s="46"/>
      <c r="D545" s="46"/>
      <c r="E545" s="47" t="s">
        <v>204</v>
      </c>
      <c r="F545" s="46"/>
      <c r="G545" s="46"/>
      <c r="H545" s="46"/>
      <c r="I545" s="46"/>
      <c r="J545" s="48"/>
    </row>
    <row r="546">
      <c r="A546" s="37" t="s">
        <v>202</v>
      </c>
      <c r="B546" s="37">
        <v>176</v>
      </c>
      <c r="C546" s="38" t="s">
        <v>6893</v>
      </c>
      <c r="D546" s="37" t="s">
        <v>204</v>
      </c>
      <c r="E546" s="39" t="s">
        <v>6894</v>
      </c>
      <c r="F546" s="40" t="s">
        <v>2377</v>
      </c>
      <c r="G546" s="41">
        <v>10</v>
      </c>
      <c r="H546" s="42">
        <v>0</v>
      </c>
      <c r="I546" s="43">
        <f>ROUND(G546*H546,P4)</f>
        <v>0</v>
      </c>
      <c r="J546" s="37"/>
      <c r="O546" s="44">
        <f>I546*0.21</f>
        <v>0</v>
      </c>
      <c r="P546">
        <v>3</v>
      </c>
    </row>
    <row r="547">
      <c r="A547" s="37" t="s">
        <v>207</v>
      </c>
      <c r="B547" s="45"/>
      <c r="C547" s="46"/>
      <c r="D547" s="46"/>
      <c r="E547" s="39" t="s">
        <v>6894</v>
      </c>
      <c r="F547" s="46"/>
      <c r="G547" s="46"/>
      <c r="H547" s="46"/>
      <c r="I547" s="46"/>
      <c r="J547" s="48"/>
    </row>
    <row r="548">
      <c r="A548" s="37" t="s">
        <v>210</v>
      </c>
      <c r="B548" s="45"/>
      <c r="C548" s="46"/>
      <c r="D548" s="46"/>
      <c r="E548" s="47" t="s">
        <v>204</v>
      </c>
      <c r="F548" s="46"/>
      <c r="G548" s="46"/>
      <c r="H548" s="46"/>
      <c r="I548" s="46"/>
      <c r="J548" s="48"/>
    </row>
    <row r="549">
      <c r="A549" s="37" t="s">
        <v>202</v>
      </c>
      <c r="B549" s="37">
        <v>177</v>
      </c>
      <c r="C549" s="38" t="s">
        <v>6838</v>
      </c>
      <c r="D549" s="37" t="s">
        <v>204</v>
      </c>
      <c r="E549" s="39" t="s">
        <v>6839</v>
      </c>
      <c r="F549" s="40" t="s">
        <v>2377</v>
      </c>
      <c r="G549" s="41">
        <v>5</v>
      </c>
      <c r="H549" s="42">
        <v>0</v>
      </c>
      <c r="I549" s="43">
        <f>ROUND(G549*H549,P4)</f>
        <v>0</v>
      </c>
      <c r="J549" s="37"/>
      <c r="O549" s="44">
        <f>I549*0.21</f>
        <v>0</v>
      </c>
      <c r="P549">
        <v>3</v>
      </c>
    </row>
    <row r="550">
      <c r="A550" s="37" t="s">
        <v>207</v>
      </c>
      <c r="B550" s="45"/>
      <c r="C550" s="46"/>
      <c r="D550" s="46"/>
      <c r="E550" s="39" t="s">
        <v>6839</v>
      </c>
      <c r="F550" s="46"/>
      <c r="G550" s="46"/>
      <c r="H550" s="46"/>
      <c r="I550" s="46"/>
      <c r="J550" s="48"/>
    </row>
    <row r="551">
      <c r="A551" s="37" t="s">
        <v>210</v>
      </c>
      <c r="B551" s="45"/>
      <c r="C551" s="46"/>
      <c r="D551" s="46"/>
      <c r="E551" s="47" t="s">
        <v>204</v>
      </c>
      <c r="F551" s="46"/>
      <c r="G551" s="46"/>
      <c r="H551" s="46"/>
      <c r="I551" s="46"/>
      <c r="J551" s="48"/>
    </row>
    <row r="552">
      <c r="A552" s="37" t="s">
        <v>202</v>
      </c>
      <c r="B552" s="37">
        <v>178</v>
      </c>
      <c r="C552" s="38" t="s">
        <v>6895</v>
      </c>
      <c r="D552" s="37" t="s">
        <v>204</v>
      </c>
      <c r="E552" s="39" t="s">
        <v>6896</v>
      </c>
      <c r="F552" s="40" t="s">
        <v>2377</v>
      </c>
      <c r="G552" s="41">
        <v>4</v>
      </c>
      <c r="H552" s="42">
        <v>0</v>
      </c>
      <c r="I552" s="43">
        <f>ROUND(G552*H552,P4)</f>
        <v>0</v>
      </c>
      <c r="J552" s="37"/>
      <c r="O552" s="44">
        <f>I552*0.21</f>
        <v>0</v>
      </c>
      <c r="P552">
        <v>3</v>
      </c>
    </row>
    <row r="553">
      <c r="A553" s="37" t="s">
        <v>207</v>
      </c>
      <c r="B553" s="45"/>
      <c r="C553" s="46"/>
      <c r="D553" s="46"/>
      <c r="E553" s="39" t="s">
        <v>6896</v>
      </c>
      <c r="F553" s="46"/>
      <c r="G553" s="46"/>
      <c r="H553" s="46"/>
      <c r="I553" s="46"/>
      <c r="J553" s="48"/>
    </row>
    <row r="554">
      <c r="A554" s="37" t="s">
        <v>210</v>
      </c>
      <c r="B554" s="45"/>
      <c r="C554" s="46"/>
      <c r="D554" s="46"/>
      <c r="E554" s="47" t="s">
        <v>204</v>
      </c>
      <c r="F554" s="46"/>
      <c r="G554" s="46"/>
      <c r="H554" s="46"/>
      <c r="I554" s="46"/>
      <c r="J554" s="48"/>
    </row>
    <row r="555">
      <c r="A555" s="37" t="s">
        <v>202</v>
      </c>
      <c r="B555" s="37">
        <v>179</v>
      </c>
      <c r="C555" s="38" t="s">
        <v>6897</v>
      </c>
      <c r="D555" s="37" t="s">
        <v>204</v>
      </c>
      <c r="E555" s="39" t="s">
        <v>6898</v>
      </c>
      <c r="F555" s="40" t="s">
        <v>2377</v>
      </c>
      <c r="G555" s="41">
        <v>4</v>
      </c>
      <c r="H555" s="42">
        <v>0</v>
      </c>
      <c r="I555" s="43">
        <f>ROUND(G555*H555,P4)</f>
        <v>0</v>
      </c>
      <c r="J555" s="37"/>
      <c r="O555" s="44">
        <f>I555*0.21</f>
        <v>0</v>
      </c>
      <c r="P555">
        <v>3</v>
      </c>
    </row>
    <row r="556">
      <c r="A556" s="37" t="s">
        <v>207</v>
      </c>
      <c r="B556" s="45"/>
      <c r="C556" s="46"/>
      <c r="D556" s="46"/>
      <c r="E556" s="39" t="s">
        <v>6898</v>
      </c>
      <c r="F556" s="46"/>
      <c r="G556" s="46"/>
      <c r="H556" s="46"/>
      <c r="I556" s="46"/>
      <c r="J556" s="48"/>
    </row>
    <row r="557">
      <c r="A557" s="37" t="s">
        <v>210</v>
      </c>
      <c r="B557" s="45"/>
      <c r="C557" s="46"/>
      <c r="D557" s="46"/>
      <c r="E557" s="47" t="s">
        <v>204</v>
      </c>
      <c r="F557" s="46"/>
      <c r="G557" s="46"/>
      <c r="H557" s="46"/>
      <c r="I557" s="46"/>
      <c r="J557" s="48"/>
    </row>
    <row r="558">
      <c r="A558" s="37" t="s">
        <v>202</v>
      </c>
      <c r="B558" s="37">
        <v>180</v>
      </c>
      <c r="C558" s="38" t="s">
        <v>6897</v>
      </c>
      <c r="D558" s="37" t="s">
        <v>200</v>
      </c>
      <c r="E558" s="39" t="s">
        <v>6898</v>
      </c>
      <c r="F558" s="40" t="s">
        <v>2377</v>
      </c>
      <c r="G558" s="41">
        <v>32</v>
      </c>
      <c r="H558" s="42">
        <v>0</v>
      </c>
      <c r="I558" s="43">
        <f>ROUND(G558*H558,P4)</f>
        <v>0</v>
      </c>
      <c r="J558" s="37"/>
      <c r="O558" s="44">
        <f>I558*0.21</f>
        <v>0</v>
      </c>
      <c r="P558">
        <v>3</v>
      </c>
    </row>
    <row r="559">
      <c r="A559" s="37" t="s">
        <v>207</v>
      </c>
      <c r="B559" s="45"/>
      <c r="C559" s="46"/>
      <c r="D559" s="46"/>
      <c r="E559" s="39" t="s">
        <v>6898</v>
      </c>
      <c r="F559" s="46"/>
      <c r="G559" s="46"/>
      <c r="H559" s="46"/>
      <c r="I559" s="46"/>
      <c r="J559" s="48"/>
    </row>
    <row r="560">
      <c r="A560" s="37" t="s">
        <v>210</v>
      </c>
      <c r="B560" s="45"/>
      <c r="C560" s="46"/>
      <c r="D560" s="46"/>
      <c r="E560" s="47" t="s">
        <v>204</v>
      </c>
      <c r="F560" s="46"/>
      <c r="G560" s="46"/>
      <c r="H560" s="46"/>
      <c r="I560" s="46"/>
      <c r="J560" s="48"/>
    </row>
    <row r="561">
      <c r="A561" s="37" t="s">
        <v>202</v>
      </c>
      <c r="B561" s="37">
        <v>181</v>
      </c>
      <c r="C561" s="38" t="s">
        <v>6899</v>
      </c>
      <c r="D561" s="37" t="s">
        <v>204</v>
      </c>
      <c r="E561" s="39" t="s">
        <v>6900</v>
      </c>
      <c r="F561" s="40" t="s">
        <v>2377</v>
      </c>
      <c r="G561" s="41">
        <v>7</v>
      </c>
      <c r="H561" s="42">
        <v>0</v>
      </c>
      <c r="I561" s="43">
        <f>ROUND(G561*H561,P4)</f>
        <v>0</v>
      </c>
      <c r="J561" s="37"/>
      <c r="O561" s="44">
        <f>I561*0.21</f>
        <v>0</v>
      </c>
      <c r="P561">
        <v>3</v>
      </c>
    </row>
    <row r="562">
      <c r="A562" s="37" t="s">
        <v>207</v>
      </c>
      <c r="B562" s="45"/>
      <c r="C562" s="46"/>
      <c r="D562" s="46"/>
      <c r="E562" s="39" t="s">
        <v>6900</v>
      </c>
      <c r="F562" s="46"/>
      <c r="G562" s="46"/>
      <c r="H562" s="46"/>
      <c r="I562" s="46"/>
      <c r="J562" s="48"/>
    </row>
    <row r="563">
      <c r="A563" s="37" t="s">
        <v>210</v>
      </c>
      <c r="B563" s="45"/>
      <c r="C563" s="46"/>
      <c r="D563" s="46"/>
      <c r="E563" s="47" t="s">
        <v>204</v>
      </c>
      <c r="F563" s="46"/>
      <c r="G563" s="46"/>
      <c r="H563" s="46"/>
      <c r="I563" s="46"/>
      <c r="J563" s="48"/>
    </row>
    <row r="564">
      <c r="A564" s="37" t="s">
        <v>202</v>
      </c>
      <c r="B564" s="37">
        <v>182</v>
      </c>
      <c r="C564" s="38" t="s">
        <v>6901</v>
      </c>
      <c r="D564" s="37" t="s">
        <v>204</v>
      </c>
      <c r="E564" s="39" t="s">
        <v>6902</v>
      </c>
      <c r="F564" s="40" t="s">
        <v>2377</v>
      </c>
      <c r="G564" s="41">
        <v>4</v>
      </c>
      <c r="H564" s="42">
        <v>0</v>
      </c>
      <c r="I564" s="43">
        <f>ROUND(G564*H564,P4)</f>
        <v>0</v>
      </c>
      <c r="J564" s="37"/>
      <c r="O564" s="44">
        <f>I564*0.21</f>
        <v>0</v>
      </c>
      <c r="P564">
        <v>3</v>
      </c>
    </row>
    <row r="565">
      <c r="A565" s="37" t="s">
        <v>207</v>
      </c>
      <c r="B565" s="45"/>
      <c r="C565" s="46"/>
      <c r="D565" s="46"/>
      <c r="E565" s="39" t="s">
        <v>6902</v>
      </c>
      <c r="F565" s="46"/>
      <c r="G565" s="46"/>
      <c r="H565" s="46"/>
      <c r="I565" s="46"/>
      <c r="J565" s="48"/>
    </row>
    <row r="566">
      <c r="A566" s="37" t="s">
        <v>210</v>
      </c>
      <c r="B566" s="45"/>
      <c r="C566" s="46"/>
      <c r="D566" s="46"/>
      <c r="E566" s="47" t="s">
        <v>204</v>
      </c>
      <c r="F566" s="46"/>
      <c r="G566" s="46"/>
      <c r="H566" s="46"/>
      <c r="I566" s="46"/>
      <c r="J566" s="48"/>
    </row>
    <row r="567">
      <c r="A567" s="37" t="s">
        <v>202</v>
      </c>
      <c r="B567" s="37">
        <v>183</v>
      </c>
      <c r="C567" s="38" t="s">
        <v>6903</v>
      </c>
      <c r="D567" s="37" t="s">
        <v>204</v>
      </c>
      <c r="E567" s="39" t="s">
        <v>6904</v>
      </c>
      <c r="F567" s="40" t="s">
        <v>2377</v>
      </c>
      <c r="G567" s="41">
        <v>10</v>
      </c>
      <c r="H567" s="42">
        <v>0</v>
      </c>
      <c r="I567" s="43">
        <f>ROUND(G567*H567,P4)</f>
        <v>0</v>
      </c>
      <c r="J567" s="37"/>
      <c r="O567" s="44">
        <f>I567*0.21</f>
        <v>0</v>
      </c>
      <c r="P567">
        <v>3</v>
      </c>
    </row>
    <row r="568">
      <c r="A568" s="37" t="s">
        <v>207</v>
      </c>
      <c r="B568" s="45"/>
      <c r="C568" s="46"/>
      <c r="D568" s="46"/>
      <c r="E568" s="39" t="s">
        <v>6904</v>
      </c>
      <c r="F568" s="46"/>
      <c r="G568" s="46"/>
      <c r="H568" s="46"/>
      <c r="I568" s="46"/>
      <c r="J568" s="48"/>
    </row>
    <row r="569">
      <c r="A569" s="37" t="s">
        <v>210</v>
      </c>
      <c r="B569" s="45"/>
      <c r="C569" s="46"/>
      <c r="D569" s="46"/>
      <c r="E569" s="47" t="s">
        <v>204</v>
      </c>
      <c r="F569" s="46"/>
      <c r="G569" s="46"/>
      <c r="H569" s="46"/>
      <c r="I569" s="46"/>
      <c r="J569" s="48"/>
    </row>
    <row r="570">
      <c r="A570" s="37" t="s">
        <v>202</v>
      </c>
      <c r="B570" s="37">
        <v>184</v>
      </c>
      <c r="C570" s="38" t="s">
        <v>6905</v>
      </c>
      <c r="D570" s="37" t="s">
        <v>204</v>
      </c>
      <c r="E570" s="39" t="s">
        <v>6906</v>
      </c>
      <c r="F570" s="40" t="s">
        <v>6632</v>
      </c>
      <c r="G570" s="41">
        <v>4</v>
      </c>
      <c r="H570" s="42">
        <v>0</v>
      </c>
      <c r="I570" s="43">
        <f>ROUND(G570*H570,P4)</f>
        <v>0</v>
      </c>
      <c r="J570" s="37"/>
      <c r="O570" s="44">
        <f>I570*0.21</f>
        <v>0</v>
      </c>
      <c r="P570">
        <v>3</v>
      </c>
    </row>
    <row r="571">
      <c r="A571" s="37" t="s">
        <v>207</v>
      </c>
      <c r="B571" s="45"/>
      <c r="C571" s="46"/>
      <c r="D571" s="46"/>
      <c r="E571" s="39" t="s">
        <v>6906</v>
      </c>
      <c r="F571" s="46"/>
      <c r="G571" s="46"/>
      <c r="H571" s="46"/>
      <c r="I571" s="46"/>
      <c r="J571" s="48"/>
    </row>
    <row r="572">
      <c r="A572" s="37" t="s">
        <v>210</v>
      </c>
      <c r="B572" s="45"/>
      <c r="C572" s="46"/>
      <c r="D572" s="46"/>
      <c r="E572" s="47" t="s">
        <v>204</v>
      </c>
      <c r="F572" s="46"/>
      <c r="G572" s="46"/>
      <c r="H572" s="46"/>
      <c r="I572" s="46"/>
      <c r="J572" s="48"/>
    </row>
    <row r="573">
      <c r="A573" s="37" t="s">
        <v>202</v>
      </c>
      <c r="B573" s="37">
        <v>185</v>
      </c>
      <c r="C573" s="38" t="s">
        <v>6907</v>
      </c>
      <c r="D573" s="37" t="s">
        <v>204</v>
      </c>
      <c r="E573" s="39" t="s">
        <v>6908</v>
      </c>
      <c r="F573" s="40" t="s">
        <v>2377</v>
      </c>
      <c r="G573" s="41">
        <v>38</v>
      </c>
      <c r="H573" s="42">
        <v>0</v>
      </c>
      <c r="I573" s="43">
        <f>ROUND(G573*H573,P4)</f>
        <v>0</v>
      </c>
      <c r="J573" s="37"/>
      <c r="O573" s="44">
        <f>I573*0.21</f>
        <v>0</v>
      </c>
      <c r="P573">
        <v>3</v>
      </c>
    </row>
    <row r="574">
      <c r="A574" s="37" t="s">
        <v>207</v>
      </c>
      <c r="B574" s="45"/>
      <c r="C574" s="46"/>
      <c r="D574" s="46"/>
      <c r="E574" s="39" t="s">
        <v>6908</v>
      </c>
      <c r="F574" s="46"/>
      <c r="G574" s="46"/>
      <c r="H574" s="46"/>
      <c r="I574" s="46"/>
      <c r="J574" s="48"/>
    </row>
    <row r="575">
      <c r="A575" s="37" t="s">
        <v>210</v>
      </c>
      <c r="B575" s="45"/>
      <c r="C575" s="46"/>
      <c r="D575" s="46"/>
      <c r="E575" s="47" t="s">
        <v>204</v>
      </c>
      <c r="F575" s="46"/>
      <c r="G575" s="46"/>
      <c r="H575" s="46"/>
      <c r="I575" s="46"/>
      <c r="J575" s="48"/>
    </row>
    <row r="576">
      <c r="A576" s="37" t="s">
        <v>202</v>
      </c>
      <c r="B576" s="37">
        <v>186</v>
      </c>
      <c r="C576" s="38" t="s">
        <v>6909</v>
      </c>
      <c r="D576" s="37" t="s">
        <v>204</v>
      </c>
      <c r="E576" s="39" t="s">
        <v>6910</v>
      </c>
      <c r="F576" s="40" t="s">
        <v>2377</v>
      </c>
      <c r="G576" s="41">
        <v>5</v>
      </c>
      <c r="H576" s="42">
        <v>0</v>
      </c>
      <c r="I576" s="43">
        <f>ROUND(G576*H576,P4)</f>
        <v>0</v>
      </c>
      <c r="J576" s="37"/>
      <c r="O576" s="44">
        <f>I576*0.21</f>
        <v>0</v>
      </c>
      <c r="P576">
        <v>3</v>
      </c>
    </row>
    <row r="577">
      <c r="A577" s="37" t="s">
        <v>207</v>
      </c>
      <c r="B577" s="45"/>
      <c r="C577" s="46"/>
      <c r="D577" s="46"/>
      <c r="E577" s="39" t="s">
        <v>6910</v>
      </c>
      <c r="F577" s="46"/>
      <c r="G577" s="46"/>
      <c r="H577" s="46"/>
      <c r="I577" s="46"/>
      <c r="J577" s="48"/>
    </row>
    <row r="578">
      <c r="A578" s="37" t="s">
        <v>210</v>
      </c>
      <c r="B578" s="45"/>
      <c r="C578" s="46"/>
      <c r="D578" s="46"/>
      <c r="E578" s="47" t="s">
        <v>204</v>
      </c>
      <c r="F578" s="46"/>
      <c r="G578" s="46"/>
      <c r="H578" s="46"/>
      <c r="I578" s="46"/>
      <c r="J578" s="48"/>
    </row>
    <row r="579">
      <c r="A579" s="37" t="s">
        <v>202</v>
      </c>
      <c r="B579" s="37">
        <v>187</v>
      </c>
      <c r="C579" s="38" t="s">
        <v>6911</v>
      </c>
      <c r="D579" s="37" t="s">
        <v>204</v>
      </c>
      <c r="E579" s="39" t="s">
        <v>6912</v>
      </c>
      <c r="F579" s="40" t="s">
        <v>6632</v>
      </c>
      <c r="G579" s="41">
        <v>4</v>
      </c>
      <c r="H579" s="42">
        <v>0</v>
      </c>
      <c r="I579" s="43">
        <f>ROUND(G579*H579,P4)</f>
        <v>0</v>
      </c>
      <c r="J579" s="37"/>
      <c r="O579" s="44">
        <f>I579*0.21</f>
        <v>0</v>
      </c>
      <c r="P579">
        <v>3</v>
      </c>
    </row>
    <row r="580">
      <c r="A580" s="37" t="s">
        <v>207</v>
      </c>
      <c r="B580" s="45"/>
      <c r="C580" s="46"/>
      <c r="D580" s="46"/>
      <c r="E580" s="39" t="s">
        <v>6912</v>
      </c>
      <c r="F580" s="46"/>
      <c r="G580" s="46"/>
      <c r="H580" s="46"/>
      <c r="I580" s="46"/>
      <c r="J580" s="48"/>
    </row>
    <row r="581">
      <c r="A581" s="37" t="s">
        <v>210</v>
      </c>
      <c r="B581" s="45"/>
      <c r="C581" s="46"/>
      <c r="D581" s="46"/>
      <c r="E581" s="47" t="s">
        <v>204</v>
      </c>
      <c r="F581" s="46"/>
      <c r="G581" s="46"/>
      <c r="H581" s="46"/>
      <c r="I581" s="46"/>
      <c r="J581" s="48"/>
    </row>
    <row r="582">
      <c r="A582" s="37" t="s">
        <v>202</v>
      </c>
      <c r="B582" s="37">
        <v>188</v>
      </c>
      <c r="C582" s="38" t="s">
        <v>6913</v>
      </c>
      <c r="D582" s="37" t="s">
        <v>204</v>
      </c>
      <c r="E582" s="39" t="s">
        <v>6914</v>
      </c>
      <c r="F582" s="40" t="s">
        <v>2377</v>
      </c>
      <c r="G582" s="41">
        <v>4</v>
      </c>
      <c r="H582" s="42">
        <v>0</v>
      </c>
      <c r="I582" s="43">
        <f>ROUND(G582*H582,P4)</f>
        <v>0</v>
      </c>
      <c r="J582" s="37"/>
      <c r="O582" s="44">
        <f>I582*0.21</f>
        <v>0</v>
      </c>
      <c r="P582">
        <v>3</v>
      </c>
    </row>
    <row r="583">
      <c r="A583" s="37" t="s">
        <v>207</v>
      </c>
      <c r="B583" s="45"/>
      <c r="C583" s="46"/>
      <c r="D583" s="46"/>
      <c r="E583" s="39" t="s">
        <v>6914</v>
      </c>
      <c r="F583" s="46"/>
      <c r="G583" s="46"/>
      <c r="H583" s="46"/>
      <c r="I583" s="46"/>
      <c r="J583" s="48"/>
    </row>
    <row r="584">
      <c r="A584" s="37" t="s">
        <v>210</v>
      </c>
      <c r="B584" s="45"/>
      <c r="C584" s="46"/>
      <c r="D584" s="46"/>
      <c r="E584" s="47" t="s">
        <v>204</v>
      </c>
      <c r="F584" s="46"/>
      <c r="G584" s="46"/>
      <c r="H584" s="46"/>
      <c r="I584" s="46"/>
      <c r="J584" s="48"/>
    </row>
    <row r="585">
      <c r="A585" s="37" t="s">
        <v>202</v>
      </c>
      <c r="B585" s="37">
        <v>189</v>
      </c>
      <c r="C585" s="38" t="s">
        <v>6915</v>
      </c>
      <c r="D585" s="37" t="s">
        <v>204</v>
      </c>
      <c r="E585" s="39" t="s">
        <v>6916</v>
      </c>
      <c r="F585" s="40" t="s">
        <v>2377</v>
      </c>
      <c r="G585" s="41">
        <v>4</v>
      </c>
      <c r="H585" s="42">
        <v>0</v>
      </c>
      <c r="I585" s="43">
        <f>ROUND(G585*H585,P4)</f>
        <v>0</v>
      </c>
      <c r="J585" s="37"/>
      <c r="O585" s="44">
        <f>I585*0.21</f>
        <v>0</v>
      </c>
      <c r="P585">
        <v>3</v>
      </c>
    </row>
    <row r="586">
      <c r="A586" s="37" t="s">
        <v>207</v>
      </c>
      <c r="B586" s="45"/>
      <c r="C586" s="46"/>
      <c r="D586" s="46"/>
      <c r="E586" s="39" t="s">
        <v>6916</v>
      </c>
      <c r="F586" s="46"/>
      <c r="G586" s="46"/>
      <c r="H586" s="46"/>
      <c r="I586" s="46"/>
      <c r="J586" s="48"/>
    </row>
    <row r="587">
      <c r="A587" s="37" t="s">
        <v>210</v>
      </c>
      <c r="B587" s="45"/>
      <c r="C587" s="46"/>
      <c r="D587" s="46"/>
      <c r="E587" s="47" t="s">
        <v>204</v>
      </c>
      <c r="F587" s="46"/>
      <c r="G587" s="46"/>
      <c r="H587" s="46"/>
      <c r="I587" s="46"/>
      <c r="J587" s="48"/>
    </row>
    <row r="588">
      <c r="A588" s="37" t="s">
        <v>202</v>
      </c>
      <c r="B588" s="37">
        <v>190</v>
      </c>
      <c r="C588" s="38" t="s">
        <v>6917</v>
      </c>
      <c r="D588" s="37" t="s">
        <v>204</v>
      </c>
      <c r="E588" s="39" t="s">
        <v>6918</v>
      </c>
      <c r="F588" s="40" t="s">
        <v>2377</v>
      </c>
      <c r="G588" s="41">
        <v>4</v>
      </c>
      <c r="H588" s="42">
        <v>0</v>
      </c>
      <c r="I588" s="43">
        <f>ROUND(G588*H588,P4)</f>
        <v>0</v>
      </c>
      <c r="J588" s="37"/>
      <c r="O588" s="44">
        <f>I588*0.21</f>
        <v>0</v>
      </c>
      <c r="P588">
        <v>3</v>
      </c>
    </row>
    <row r="589">
      <c r="A589" s="37" t="s">
        <v>207</v>
      </c>
      <c r="B589" s="45"/>
      <c r="C589" s="46"/>
      <c r="D589" s="46"/>
      <c r="E589" s="39" t="s">
        <v>6918</v>
      </c>
      <c r="F589" s="46"/>
      <c r="G589" s="46"/>
      <c r="H589" s="46"/>
      <c r="I589" s="46"/>
      <c r="J589" s="48"/>
    </row>
    <row r="590">
      <c r="A590" s="37" t="s">
        <v>210</v>
      </c>
      <c r="B590" s="45"/>
      <c r="C590" s="46"/>
      <c r="D590" s="46"/>
      <c r="E590" s="47" t="s">
        <v>204</v>
      </c>
      <c r="F590" s="46"/>
      <c r="G590" s="46"/>
      <c r="H590" s="46"/>
      <c r="I590" s="46"/>
      <c r="J590" s="48"/>
    </row>
    <row r="591">
      <c r="A591" s="37" t="s">
        <v>202</v>
      </c>
      <c r="B591" s="37">
        <v>191</v>
      </c>
      <c r="C591" s="38" t="s">
        <v>6917</v>
      </c>
      <c r="D591" s="37" t="s">
        <v>200</v>
      </c>
      <c r="E591" s="39" t="s">
        <v>6919</v>
      </c>
      <c r="F591" s="40" t="s">
        <v>2377</v>
      </c>
      <c r="G591" s="41">
        <v>32</v>
      </c>
      <c r="H591" s="42">
        <v>0</v>
      </c>
      <c r="I591" s="43">
        <f>ROUND(G591*H591,P4)</f>
        <v>0</v>
      </c>
      <c r="J591" s="37"/>
      <c r="O591" s="44">
        <f>I591*0.21</f>
        <v>0</v>
      </c>
      <c r="P591">
        <v>3</v>
      </c>
    </row>
    <row r="592">
      <c r="A592" s="37" t="s">
        <v>207</v>
      </c>
      <c r="B592" s="45"/>
      <c r="C592" s="46"/>
      <c r="D592" s="46"/>
      <c r="E592" s="39" t="s">
        <v>6919</v>
      </c>
      <c r="F592" s="46"/>
      <c r="G592" s="46"/>
      <c r="H592" s="46"/>
      <c r="I592" s="46"/>
      <c r="J592" s="48"/>
    </row>
    <row r="593">
      <c r="A593" s="37" t="s">
        <v>210</v>
      </c>
      <c r="B593" s="45"/>
      <c r="C593" s="46"/>
      <c r="D593" s="46"/>
      <c r="E593" s="47" t="s">
        <v>204</v>
      </c>
      <c r="F593" s="46"/>
      <c r="G593" s="46"/>
      <c r="H593" s="46"/>
      <c r="I593" s="46"/>
      <c r="J593" s="48"/>
    </row>
    <row r="594">
      <c r="A594" s="37" t="s">
        <v>202</v>
      </c>
      <c r="B594" s="37">
        <v>192</v>
      </c>
      <c r="C594" s="38" t="s">
        <v>6917</v>
      </c>
      <c r="D594" s="37" t="s">
        <v>243</v>
      </c>
      <c r="E594" s="39" t="s">
        <v>6919</v>
      </c>
      <c r="F594" s="40" t="s">
        <v>2377</v>
      </c>
      <c r="G594" s="41">
        <v>5</v>
      </c>
      <c r="H594" s="42">
        <v>0</v>
      </c>
      <c r="I594" s="43">
        <f>ROUND(G594*H594,P4)</f>
        <v>0</v>
      </c>
      <c r="J594" s="37"/>
      <c r="O594" s="44">
        <f>I594*0.21</f>
        <v>0</v>
      </c>
      <c r="P594">
        <v>3</v>
      </c>
    </row>
    <row r="595">
      <c r="A595" s="37" t="s">
        <v>207</v>
      </c>
      <c r="B595" s="45"/>
      <c r="C595" s="46"/>
      <c r="D595" s="46"/>
      <c r="E595" s="39" t="s">
        <v>6919</v>
      </c>
      <c r="F595" s="46"/>
      <c r="G595" s="46"/>
      <c r="H595" s="46"/>
      <c r="I595" s="46"/>
      <c r="J595" s="48"/>
    </row>
    <row r="596">
      <c r="A596" s="37" t="s">
        <v>210</v>
      </c>
      <c r="B596" s="50"/>
      <c r="C596" s="51"/>
      <c r="D596" s="51"/>
      <c r="E596" s="53" t="s">
        <v>204</v>
      </c>
      <c r="F596" s="51"/>
      <c r="G596" s="51"/>
      <c r="H596" s="51"/>
      <c r="I596" s="51"/>
      <c r="J596" s="52"/>
    </row>
  </sheetData>
  <sheetProtection sheet="1" objects="1" scenarios="1" spinCount="100000" saltValue="HI7nwoW+C1/9kukwDjpcu05u1sqT4duVNdzwOog06X5Dw0xs6b7Uw4up3PbW9oAWt7LEOKO0V7DNT9kK2qKCMA==" hashValue="JO5uziWbAZbCZkPpK3KlUja0QYoREj0AazJCYmzKm+oW6TgEdwzN2VmhIQRsTSpBbLKoHGUTdfctBSYFuzLpj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6920</v>
      </c>
      <c r="I3" s="25">
        <f>SUMIFS(I11:I2423,A11:A2423,"SD")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6920</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6922</v>
      </c>
      <c r="F11" s="34"/>
      <c r="G11" s="34"/>
      <c r="H11" s="34"/>
      <c r="I11" s="35">
        <f>SUMIFS(I12:I164,A12:A164,"P")</f>
        <v>0</v>
      </c>
      <c r="J11" s="36"/>
    </row>
    <row r="12">
      <c r="A12" s="37" t="s">
        <v>202</v>
      </c>
      <c r="B12" s="37">
        <v>1</v>
      </c>
      <c r="C12" s="38" t="s">
        <v>6923</v>
      </c>
      <c r="D12" s="37" t="s">
        <v>204</v>
      </c>
      <c r="E12" s="39" t="s">
        <v>6924</v>
      </c>
      <c r="F12" s="40" t="s">
        <v>2377</v>
      </c>
      <c r="G12" s="41">
        <v>1</v>
      </c>
      <c r="H12" s="42">
        <v>0</v>
      </c>
      <c r="I12" s="43">
        <f>ROUND(G12*H12,P4)</f>
        <v>0</v>
      </c>
      <c r="J12" s="37"/>
      <c r="O12" s="44">
        <f>I12*0.21</f>
        <v>0</v>
      </c>
      <c r="P12">
        <v>3</v>
      </c>
    </row>
    <row r="13">
      <c r="A13" s="37" t="s">
        <v>207</v>
      </c>
      <c r="B13" s="45"/>
      <c r="C13" s="46"/>
      <c r="D13" s="46"/>
      <c r="E13" s="39" t="s">
        <v>6924</v>
      </c>
      <c r="F13" s="46"/>
      <c r="G13" s="46"/>
      <c r="H13" s="46"/>
      <c r="I13" s="46"/>
      <c r="J13" s="48"/>
    </row>
    <row r="14" ht="409.5">
      <c r="A14" s="37" t="s">
        <v>210</v>
      </c>
      <c r="B14" s="45"/>
      <c r="C14" s="46"/>
      <c r="D14" s="46"/>
      <c r="E14" s="39" t="s">
        <v>6925</v>
      </c>
      <c r="F14" s="46"/>
      <c r="G14" s="46"/>
      <c r="H14" s="46"/>
      <c r="I14" s="46"/>
      <c r="J14" s="48"/>
    </row>
    <row r="15" ht="30">
      <c r="A15" s="37" t="s">
        <v>202</v>
      </c>
      <c r="B15" s="37">
        <v>2</v>
      </c>
      <c r="C15" s="38" t="s">
        <v>6926</v>
      </c>
      <c r="D15" s="37" t="s">
        <v>204</v>
      </c>
      <c r="E15" s="39" t="s">
        <v>6927</v>
      </c>
      <c r="F15" s="40" t="s">
        <v>2377</v>
      </c>
      <c r="G15" s="41">
        <v>1</v>
      </c>
      <c r="H15" s="42">
        <v>0</v>
      </c>
      <c r="I15" s="43">
        <f>ROUND(G15*H15,P4)</f>
        <v>0</v>
      </c>
      <c r="J15" s="37"/>
      <c r="O15" s="44">
        <f>I15*0.21</f>
        <v>0</v>
      </c>
      <c r="P15">
        <v>3</v>
      </c>
    </row>
    <row r="16" ht="30">
      <c r="A16" s="37" t="s">
        <v>207</v>
      </c>
      <c r="B16" s="45"/>
      <c r="C16" s="46"/>
      <c r="D16" s="46"/>
      <c r="E16" s="39" t="s">
        <v>6927</v>
      </c>
      <c r="F16" s="46"/>
      <c r="G16" s="46"/>
      <c r="H16" s="46"/>
      <c r="I16" s="46"/>
      <c r="J16" s="48"/>
    </row>
    <row r="17" ht="120">
      <c r="A17" s="37" t="s">
        <v>210</v>
      </c>
      <c r="B17" s="45"/>
      <c r="C17" s="46"/>
      <c r="D17" s="46"/>
      <c r="E17" s="39" t="s">
        <v>6928</v>
      </c>
      <c r="F17" s="46"/>
      <c r="G17" s="46"/>
      <c r="H17" s="46"/>
      <c r="I17" s="46"/>
      <c r="J17" s="48"/>
    </row>
    <row r="18" ht="30">
      <c r="A18" s="37" t="s">
        <v>202</v>
      </c>
      <c r="B18" s="37">
        <v>3</v>
      </c>
      <c r="C18" s="38" t="s">
        <v>6929</v>
      </c>
      <c r="D18" s="37" t="s">
        <v>204</v>
      </c>
      <c r="E18" s="39" t="s">
        <v>6930</v>
      </c>
      <c r="F18" s="40" t="s">
        <v>2377</v>
      </c>
      <c r="G18" s="41">
        <v>1</v>
      </c>
      <c r="H18" s="42">
        <v>0</v>
      </c>
      <c r="I18" s="43">
        <f>ROUND(G18*H18,P4)</f>
        <v>0</v>
      </c>
      <c r="J18" s="37"/>
      <c r="O18" s="44">
        <f>I18*0.21</f>
        <v>0</v>
      </c>
      <c r="P18">
        <v>3</v>
      </c>
    </row>
    <row r="19" ht="30">
      <c r="A19" s="37" t="s">
        <v>207</v>
      </c>
      <c r="B19" s="45"/>
      <c r="C19" s="46"/>
      <c r="D19" s="46"/>
      <c r="E19" s="39" t="s">
        <v>6930</v>
      </c>
      <c r="F19" s="46"/>
      <c r="G19" s="46"/>
      <c r="H19" s="46"/>
      <c r="I19" s="46"/>
      <c r="J19" s="48"/>
    </row>
    <row r="20" ht="60">
      <c r="A20" s="37" t="s">
        <v>210</v>
      </c>
      <c r="B20" s="45"/>
      <c r="C20" s="46"/>
      <c r="D20" s="46"/>
      <c r="E20" s="39" t="s">
        <v>6931</v>
      </c>
      <c r="F20" s="46"/>
      <c r="G20" s="46"/>
      <c r="H20" s="46"/>
      <c r="I20" s="46"/>
      <c r="J20" s="48"/>
    </row>
    <row r="21" ht="30">
      <c r="A21" s="37" t="s">
        <v>202</v>
      </c>
      <c r="B21" s="37">
        <v>4</v>
      </c>
      <c r="C21" s="38" t="s">
        <v>6932</v>
      </c>
      <c r="D21" s="37" t="s">
        <v>204</v>
      </c>
      <c r="E21" s="39" t="s">
        <v>6933</v>
      </c>
      <c r="F21" s="40" t="s">
        <v>2377</v>
      </c>
      <c r="G21" s="41">
        <v>2</v>
      </c>
      <c r="H21" s="42">
        <v>0</v>
      </c>
      <c r="I21" s="43">
        <f>ROUND(G21*H21,P4)</f>
        <v>0</v>
      </c>
      <c r="J21" s="37"/>
      <c r="O21" s="44">
        <f>I21*0.21</f>
        <v>0</v>
      </c>
      <c r="P21">
        <v>3</v>
      </c>
    </row>
    <row r="22" ht="30">
      <c r="A22" s="37" t="s">
        <v>207</v>
      </c>
      <c r="B22" s="45"/>
      <c r="C22" s="46"/>
      <c r="D22" s="46"/>
      <c r="E22" s="39" t="s">
        <v>6933</v>
      </c>
      <c r="F22" s="46"/>
      <c r="G22" s="46"/>
      <c r="H22" s="46"/>
      <c r="I22" s="46"/>
      <c r="J22" s="48"/>
    </row>
    <row r="23" ht="30">
      <c r="A23" s="37" t="s">
        <v>210</v>
      </c>
      <c r="B23" s="45"/>
      <c r="C23" s="46"/>
      <c r="D23" s="46"/>
      <c r="E23" s="39" t="s">
        <v>6934</v>
      </c>
      <c r="F23" s="46"/>
      <c r="G23" s="46"/>
      <c r="H23" s="46"/>
      <c r="I23" s="46"/>
      <c r="J23" s="48"/>
    </row>
    <row r="24" ht="30">
      <c r="A24" s="37" t="s">
        <v>202</v>
      </c>
      <c r="B24" s="37">
        <v>5</v>
      </c>
      <c r="C24" s="38" t="s">
        <v>6935</v>
      </c>
      <c r="D24" s="37" t="s">
        <v>204</v>
      </c>
      <c r="E24" s="39" t="s">
        <v>6936</v>
      </c>
      <c r="F24" s="40" t="s">
        <v>2377</v>
      </c>
      <c r="G24" s="41">
        <v>1</v>
      </c>
      <c r="H24" s="42">
        <v>0</v>
      </c>
      <c r="I24" s="43">
        <f>ROUND(G24*H24,P4)</f>
        <v>0</v>
      </c>
      <c r="J24" s="37"/>
      <c r="O24" s="44">
        <f>I24*0.21</f>
        <v>0</v>
      </c>
      <c r="P24">
        <v>3</v>
      </c>
    </row>
    <row r="25" ht="30">
      <c r="A25" s="37" t="s">
        <v>207</v>
      </c>
      <c r="B25" s="45"/>
      <c r="C25" s="46"/>
      <c r="D25" s="46"/>
      <c r="E25" s="39" t="s">
        <v>6936</v>
      </c>
      <c r="F25" s="46"/>
      <c r="G25" s="46"/>
      <c r="H25" s="46"/>
      <c r="I25" s="46"/>
      <c r="J25" s="48"/>
    </row>
    <row r="26" ht="30">
      <c r="A26" s="37" t="s">
        <v>210</v>
      </c>
      <c r="B26" s="45"/>
      <c r="C26" s="46"/>
      <c r="D26" s="46"/>
      <c r="E26" s="39" t="s">
        <v>6937</v>
      </c>
      <c r="F26" s="46"/>
      <c r="G26" s="46"/>
      <c r="H26" s="46"/>
      <c r="I26" s="46"/>
      <c r="J26" s="48"/>
    </row>
    <row r="27">
      <c r="A27" s="37" t="s">
        <v>202</v>
      </c>
      <c r="B27" s="37">
        <v>6</v>
      </c>
      <c r="C27" s="38" t="s">
        <v>6938</v>
      </c>
      <c r="D27" s="37" t="s">
        <v>204</v>
      </c>
      <c r="E27" s="39" t="s">
        <v>6939</v>
      </c>
      <c r="F27" s="40" t="s">
        <v>2377</v>
      </c>
      <c r="G27" s="41">
        <v>80</v>
      </c>
      <c r="H27" s="42">
        <v>0</v>
      </c>
      <c r="I27" s="43">
        <f>ROUND(G27*H27,P4)</f>
        <v>0</v>
      </c>
      <c r="J27" s="37"/>
      <c r="O27" s="44">
        <f>I27*0.21</f>
        <v>0</v>
      </c>
      <c r="P27">
        <v>3</v>
      </c>
    </row>
    <row r="28">
      <c r="A28" s="37" t="s">
        <v>207</v>
      </c>
      <c r="B28" s="45"/>
      <c r="C28" s="46"/>
      <c r="D28" s="46"/>
      <c r="E28" s="39" t="s">
        <v>6939</v>
      </c>
      <c r="F28" s="46"/>
      <c r="G28" s="46"/>
      <c r="H28" s="46"/>
      <c r="I28" s="46"/>
      <c r="J28" s="48"/>
    </row>
    <row r="29" ht="30">
      <c r="A29" s="37" t="s">
        <v>210</v>
      </c>
      <c r="B29" s="45"/>
      <c r="C29" s="46"/>
      <c r="D29" s="46"/>
      <c r="E29" s="39" t="s">
        <v>6940</v>
      </c>
      <c r="F29" s="46"/>
      <c r="G29" s="46"/>
      <c r="H29" s="46"/>
      <c r="I29" s="46"/>
      <c r="J29" s="48"/>
    </row>
    <row r="30">
      <c r="A30" s="37" t="s">
        <v>202</v>
      </c>
      <c r="B30" s="37">
        <v>7</v>
      </c>
      <c r="C30" s="38" t="s">
        <v>6941</v>
      </c>
      <c r="D30" s="37" t="s">
        <v>204</v>
      </c>
      <c r="E30" s="39" t="s">
        <v>6942</v>
      </c>
      <c r="F30" s="40" t="s">
        <v>2377</v>
      </c>
      <c r="G30" s="41">
        <v>24</v>
      </c>
      <c r="H30" s="42">
        <v>0</v>
      </c>
      <c r="I30" s="43">
        <f>ROUND(G30*H30,P4)</f>
        <v>0</v>
      </c>
      <c r="J30" s="37"/>
      <c r="O30" s="44">
        <f>I30*0.21</f>
        <v>0</v>
      </c>
      <c r="P30">
        <v>3</v>
      </c>
    </row>
    <row r="31">
      <c r="A31" s="37" t="s">
        <v>207</v>
      </c>
      <c r="B31" s="45"/>
      <c r="C31" s="46"/>
      <c r="D31" s="46"/>
      <c r="E31" s="39" t="s">
        <v>6942</v>
      </c>
      <c r="F31" s="46"/>
      <c r="G31" s="46"/>
      <c r="H31" s="46"/>
      <c r="I31" s="46"/>
      <c r="J31" s="48"/>
    </row>
    <row r="32" ht="30">
      <c r="A32" s="37" t="s">
        <v>210</v>
      </c>
      <c r="B32" s="45"/>
      <c r="C32" s="46"/>
      <c r="D32" s="46"/>
      <c r="E32" s="39" t="s">
        <v>6943</v>
      </c>
      <c r="F32" s="46"/>
      <c r="G32" s="46"/>
      <c r="H32" s="46"/>
      <c r="I32" s="46"/>
      <c r="J32" s="48"/>
    </row>
    <row r="33" ht="30">
      <c r="A33" s="37" t="s">
        <v>202</v>
      </c>
      <c r="B33" s="37">
        <v>8</v>
      </c>
      <c r="C33" s="38" t="s">
        <v>6944</v>
      </c>
      <c r="D33" s="37" t="s">
        <v>204</v>
      </c>
      <c r="E33" s="39" t="s">
        <v>6945</v>
      </c>
      <c r="F33" s="40" t="s">
        <v>2377</v>
      </c>
      <c r="G33" s="41">
        <v>10</v>
      </c>
      <c r="H33" s="42">
        <v>0</v>
      </c>
      <c r="I33" s="43">
        <f>ROUND(G33*H33,P4)</f>
        <v>0</v>
      </c>
      <c r="J33" s="37"/>
      <c r="O33" s="44">
        <f>I33*0.21</f>
        <v>0</v>
      </c>
      <c r="P33">
        <v>3</v>
      </c>
    </row>
    <row r="34" ht="30">
      <c r="A34" s="37" t="s">
        <v>207</v>
      </c>
      <c r="B34" s="45"/>
      <c r="C34" s="46"/>
      <c r="D34" s="46"/>
      <c r="E34" s="39" t="s">
        <v>6945</v>
      </c>
      <c r="F34" s="46"/>
      <c r="G34" s="46"/>
      <c r="H34" s="46"/>
      <c r="I34" s="46"/>
      <c r="J34" s="48"/>
    </row>
    <row r="35" ht="75">
      <c r="A35" s="37" t="s">
        <v>210</v>
      </c>
      <c r="B35" s="45"/>
      <c r="C35" s="46"/>
      <c r="D35" s="46"/>
      <c r="E35" s="39" t="s">
        <v>6946</v>
      </c>
      <c r="F35" s="46"/>
      <c r="G35" s="46"/>
      <c r="H35" s="46"/>
      <c r="I35" s="46"/>
      <c r="J35" s="48"/>
    </row>
    <row r="36" ht="30">
      <c r="A36" s="37" t="s">
        <v>202</v>
      </c>
      <c r="B36" s="37">
        <v>9</v>
      </c>
      <c r="C36" s="38" t="s">
        <v>6947</v>
      </c>
      <c r="D36" s="37" t="s">
        <v>204</v>
      </c>
      <c r="E36" s="39" t="s">
        <v>6948</v>
      </c>
      <c r="F36" s="40" t="s">
        <v>2377</v>
      </c>
      <c r="G36" s="41">
        <v>5</v>
      </c>
      <c r="H36" s="42">
        <v>0</v>
      </c>
      <c r="I36" s="43">
        <f>ROUND(G36*H36,P4)</f>
        <v>0</v>
      </c>
      <c r="J36" s="37"/>
      <c r="O36" s="44">
        <f>I36*0.21</f>
        <v>0</v>
      </c>
      <c r="P36">
        <v>3</v>
      </c>
    </row>
    <row r="37" ht="30">
      <c r="A37" s="37" t="s">
        <v>207</v>
      </c>
      <c r="B37" s="45"/>
      <c r="C37" s="46"/>
      <c r="D37" s="46"/>
      <c r="E37" s="39" t="s">
        <v>6948</v>
      </c>
      <c r="F37" s="46"/>
      <c r="G37" s="46"/>
      <c r="H37" s="46"/>
      <c r="I37" s="46"/>
      <c r="J37" s="48"/>
    </row>
    <row r="38" ht="75">
      <c r="A38" s="37" t="s">
        <v>210</v>
      </c>
      <c r="B38" s="45"/>
      <c r="C38" s="46"/>
      <c r="D38" s="46"/>
      <c r="E38" s="39" t="s">
        <v>6949</v>
      </c>
      <c r="F38" s="46"/>
      <c r="G38" s="46"/>
      <c r="H38" s="46"/>
      <c r="I38" s="46"/>
      <c r="J38" s="48"/>
    </row>
    <row r="39">
      <c r="A39" s="37" t="s">
        <v>202</v>
      </c>
      <c r="B39" s="37">
        <v>10</v>
      </c>
      <c r="C39" s="38" t="s">
        <v>6950</v>
      </c>
      <c r="D39" s="37" t="s">
        <v>204</v>
      </c>
      <c r="E39" s="39" t="s">
        <v>6951</v>
      </c>
      <c r="F39" s="40" t="s">
        <v>2377</v>
      </c>
      <c r="G39" s="41">
        <v>10</v>
      </c>
      <c r="H39" s="42">
        <v>0</v>
      </c>
      <c r="I39" s="43">
        <f>ROUND(G39*H39,P4)</f>
        <v>0</v>
      </c>
      <c r="J39" s="37"/>
      <c r="O39" s="44">
        <f>I39*0.21</f>
        <v>0</v>
      </c>
      <c r="P39">
        <v>3</v>
      </c>
    </row>
    <row r="40">
      <c r="A40" s="37" t="s">
        <v>207</v>
      </c>
      <c r="B40" s="45"/>
      <c r="C40" s="46"/>
      <c r="D40" s="46"/>
      <c r="E40" s="39" t="s">
        <v>6951</v>
      </c>
      <c r="F40" s="46"/>
      <c r="G40" s="46"/>
      <c r="H40" s="46"/>
      <c r="I40" s="46"/>
      <c r="J40" s="48"/>
    </row>
    <row r="41" ht="45">
      <c r="A41" s="37" t="s">
        <v>210</v>
      </c>
      <c r="B41" s="45"/>
      <c r="C41" s="46"/>
      <c r="D41" s="46"/>
      <c r="E41" s="39" t="s">
        <v>6952</v>
      </c>
      <c r="F41" s="46"/>
      <c r="G41" s="46"/>
      <c r="H41" s="46"/>
      <c r="I41" s="46"/>
      <c r="J41" s="48"/>
    </row>
    <row r="42">
      <c r="A42" s="37" t="s">
        <v>202</v>
      </c>
      <c r="B42" s="37">
        <v>11</v>
      </c>
      <c r="C42" s="38" t="s">
        <v>6953</v>
      </c>
      <c r="D42" s="37" t="s">
        <v>204</v>
      </c>
      <c r="E42" s="39" t="s">
        <v>6954</v>
      </c>
      <c r="F42" s="40" t="s">
        <v>2377</v>
      </c>
      <c r="G42" s="41">
        <v>1</v>
      </c>
      <c r="H42" s="42">
        <v>0</v>
      </c>
      <c r="I42" s="43">
        <f>ROUND(G42*H42,P4)</f>
        <v>0</v>
      </c>
      <c r="J42" s="37"/>
      <c r="O42" s="44">
        <f>I42*0.21</f>
        <v>0</v>
      </c>
      <c r="P42">
        <v>3</v>
      </c>
    </row>
    <row r="43">
      <c r="A43" s="37" t="s">
        <v>207</v>
      </c>
      <c r="B43" s="45"/>
      <c r="C43" s="46"/>
      <c r="D43" s="46"/>
      <c r="E43" s="39" t="s">
        <v>6954</v>
      </c>
      <c r="F43" s="46"/>
      <c r="G43" s="46"/>
      <c r="H43" s="46"/>
      <c r="I43" s="46"/>
      <c r="J43" s="48"/>
    </row>
    <row r="44" ht="90">
      <c r="A44" s="37" t="s">
        <v>210</v>
      </c>
      <c r="B44" s="45"/>
      <c r="C44" s="46"/>
      <c r="D44" s="46"/>
      <c r="E44" s="39" t="s">
        <v>6955</v>
      </c>
      <c r="F44" s="46"/>
      <c r="G44" s="46"/>
      <c r="H44" s="46"/>
      <c r="I44" s="46"/>
      <c r="J44" s="48"/>
    </row>
    <row r="45">
      <c r="A45" s="37" t="s">
        <v>202</v>
      </c>
      <c r="B45" s="37">
        <v>12</v>
      </c>
      <c r="C45" s="38" t="s">
        <v>6956</v>
      </c>
      <c r="D45" s="37" t="s">
        <v>204</v>
      </c>
      <c r="E45" s="39" t="s">
        <v>6957</v>
      </c>
      <c r="F45" s="40" t="s">
        <v>2377</v>
      </c>
      <c r="G45" s="41">
        <v>1</v>
      </c>
      <c r="H45" s="42">
        <v>0</v>
      </c>
      <c r="I45" s="43">
        <f>ROUND(G45*H45,P4)</f>
        <v>0</v>
      </c>
      <c r="J45" s="37"/>
      <c r="O45" s="44">
        <f>I45*0.21</f>
        <v>0</v>
      </c>
      <c r="P45">
        <v>3</v>
      </c>
    </row>
    <row r="46">
      <c r="A46" s="37" t="s">
        <v>207</v>
      </c>
      <c r="B46" s="45"/>
      <c r="C46" s="46"/>
      <c r="D46" s="46"/>
      <c r="E46" s="39" t="s">
        <v>6957</v>
      </c>
      <c r="F46" s="46"/>
      <c r="G46" s="46"/>
      <c r="H46" s="46"/>
      <c r="I46" s="46"/>
      <c r="J46" s="48"/>
    </row>
    <row r="47" ht="90">
      <c r="A47" s="37" t="s">
        <v>210</v>
      </c>
      <c r="B47" s="45"/>
      <c r="C47" s="46"/>
      <c r="D47" s="46"/>
      <c r="E47" s="39" t="s">
        <v>6955</v>
      </c>
      <c r="F47" s="46"/>
      <c r="G47" s="46"/>
      <c r="H47" s="46"/>
      <c r="I47" s="46"/>
      <c r="J47" s="48"/>
    </row>
    <row r="48">
      <c r="A48" s="37" t="s">
        <v>202</v>
      </c>
      <c r="B48" s="37">
        <v>13</v>
      </c>
      <c r="C48" s="38" t="s">
        <v>6958</v>
      </c>
      <c r="D48" s="37" t="s">
        <v>204</v>
      </c>
      <c r="E48" s="39" t="s">
        <v>6959</v>
      </c>
      <c r="F48" s="40" t="s">
        <v>2377</v>
      </c>
      <c r="G48" s="41">
        <v>1</v>
      </c>
      <c r="H48" s="42">
        <v>0</v>
      </c>
      <c r="I48" s="43">
        <f>ROUND(G48*H48,P4)</f>
        <v>0</v>
      </c>
      <c r="J48" s="37"/>
      <c r="O48" s="44">
        <f>I48*0.21</f>
        <v>0</v>
      </c>
      <c r="P48">
        <v>3</v>
      </c>
    </row>
    <row r="49">
      <c r="A49" s="37" t="s">
        <v>207</v>
      </c>
      <c r="B49" s="45"/>
      <c r="C49" s="46"/>
      <c r="D49" s="46"/>
      <c r="E49" s="39" t="s">
        <v>6959</v>
      </c>
      <c r="F49" s="46"/>
      <c r="G49" s="46"/>
      <c r="H49" s="46"/>
      <c r="I49" s="46"/>
      <c r="J49" s="48"/>
    </row>
    <row r="50" ht="90">
      <c r="A50" s="37" t="s">
        <v>210</v>
      </c>
      <c r="B50" s="45"/>
      <c r="C50" s="46"/>
      <c r="D50" s="46"/>
      <c r="E50" s="39" t="s">
        <v>6955</v>
      </c>
      <c r="F50" s="46"/>
      <c r="G50" s="46"/>
      <c r="H50" s="46"/>
      <c r="I50" s="46"/>
      <c r="J50" s="48"/>
    </row>
    <row r="51">
      <c r="A51" s="37" t="s">
        <v>202</v>
      </c>
      <c r="B51" s="37">
        <v>14</v>
      </c>
      <c r="C51" s="38" t="s">
        <v>6960</v>
      </c>
      <c r="D51" s="37" t="s">
        <v>204</v>
      </c>
      <c r="E51" s="39" t="s">
        <v>6957</v>
      </c>
      <c r="F51" s="40" t="s">
        <v>2377</v>
      </c>
      <c r="G51" s="41">
        <v>1</v>
      </c>
      <c r="H51" s="42">
        <v>0</v>
      </c>
      <c r="I51" s="43">
        <f>ROUND(G51*H51,P4)</f>
        <v>0</v>
      </c>
      <c r="J51" s="37"/>
      <c r="O51" s="44">
        <f>I51*0.21</f>
        <v>0</v>
      </c>
      <c r="P51">
        <v>3</v>
      </c>
    </row>
    <row r="52">
      <c r="A52" s="37" t="s">
        <v>207</v>
      </c>
      <c r="B52" s="45"/>
      <c r="C52" s="46"/>
      <c r="D52" s="46"/>
      <c r="E52" s="39" t="s">
        <v>6957</v>
      </c>
      <c r="F52" s="46"/>
      <c r="G52" s="46"/>
      <c r="H52" s="46"/>
      <c r="I52" s="46"/>
      <c r="J52" s="48"/>
    </row>
    <row r="53" ht="90">
      <c r="A53" s="37" t="s">
        <v>210</v>
      </c>
      <c r="B53" s="45"/>
      <c r="C53" s="46"/>
      <c r="D53" s="46"/>
      <c r="E53" s="39" t="s">
        <v>6955</v>
      </c>
      <c r="F53" s="46"/>
      <c r="G53" s="46"/>
      <c r="H53" s="46"/>
      <c r="I53" s="46"/>
      <c r="J53" s="48"/>
    </row>
    <row r="54">
      <c r="A54" s="37" t="s">
        <v>202</v>
      </c>
      <c r="B54" s="37">
        <v>15</v>
      </c>
      <c r="C54" s="38" t="s">
        <v>6961</v>
      </c>
      <c r="D54" s="37" t="s">
        <v>204</v>
      </c>
      <c r="E54" s="39" t="s">
        <v>6962</v>
      </c>
      <c r="F54" s="40" t="s">
        <v>2377</v>
      </c>
      <c r="G54" s="41">
        <v>5</v>
      </c>
      <c r="H54" s="42">
        <v>0</v>
      </c>
      <c r="I54" s="43">
        <f>ROUND(G54*H54,P4)</f>
        <v>0</v>
      </c>
      <c r="J54" s="37"/>
      <c r="O54" s="44">
        <f>I54*0.21</f>
        <v>0</v>
      </c>
      <c r="P54">
        <v>3</v>
      </c>
    </row>
    <row r="55">
      <c r="A55" s="37" t="s">
        <v>207</v>
      </c>
      <c r="B55" s="45"/>
      <c r="C55" s="46"/>
      <c r="D55" s="46"/>
      <c r="E55" s="39" t="s">
        <v>6962</v>
      </c>
      <c r="F55" s="46"/>
      <c r="G55" s="46"/>
      <c r="H55" s="46"/>
      <c r="I55" s="46"/>
      <c r="J55" s="48"/>
    </row>
    <row r="56" ht="45">
      <c r="A56" s="37" t="s">
        <v>210</v>
      </c>
      <c r="B56" s="45"/>
      <c r="C56" s="46"/>
      <c r="D56" s="46"/>
      <c r="E56" s="39" t="s">
        <v>6963</v>
      </c>
      <c r="F56" s="46"/>
      <c r="G56" s="46"/>
      <c r="H56" s="46"/>
      <c r="I56" s="46"/>
      <c r="J56" s="48"/>
    </row>
    <row r="57">
      <c r="A57" s="37" t="s">
        <v>202</v>
      </c>
      <c r="B57" s="37">
        <v>16</v>
      </c>
      <c r="C57" s="38" t="s">
        <v>6964</v>
      </c>
      <c r="D57" s="37" t="s">
        <v>204</v>
      </c>
      <c r="E57" s="39" t="s">
        <v>6965</v>
      </c>
      <c r="F57" s="40" t="s">
        <v>2377</v>
      </c>
      <c r="G57" s="41">
        <v>7</v>
      </c>
      <c r="H57" s="42">
        <v>0</v>
      </c>
      <c r="I57" s="43">
        <f>ROUND(G57*H57,P4)</f>
        <v>0</v>
      </c>
      <c r="J57" s="37"/>
      <c r="O57" s="44">
        <f>I57*0.21</f>
        <v>0</v>
      </c>
      <c r="P57">
        <v>3</v>
      </c>
    </row>
    <row r="58">
      <c r="A58" s="37" t="s">
        <v>207</v>
      </c>
      <c r="B58" s="45"/>
      <c r="C58" s="46"/>
      <c r="D58" s="46"/>
      <c r="E58" s="39" t="s">
        <v>6965</v>
      </c>
      <c r="F58" s="46"/>
      <c r="G58" s="46"/>
      <c r="H58" s="46"/>
      <c r="I58" s="46"/>
      <c r="J58" s="48"/>
    </row>
    <row r="59" ht="45">
      <c r="A59" s="37" t="s">
        <v>210</v>
      </c>
      <c r="B59" s="45"/>
      <c r="C59" s="46"/>
      <c r="D59" s="46"/>
      <c r="E59" s="39" t="s">
        <v>6966</v>
      </c>
      <c r="F59" s="46"/>
      <c r="G59" s="46"/>
      <c r="H59" s="46"/>
      <c r="I59" s="46"/>
      <c r="J59" s="48"/>
    </row>
    <row r="60">
      <c r="A60" s="37" t="s">
        <v>202</v>
      </c>
      <c r="B60" s="37">
        <v>17</v>
      </c>
      <c r="C60" s="38" t="s">
        <v>6967</v>
      </c>
      <c r="D60" s="37" t="s">
        <v>204</v>
      </c>
      <c r="E60" s="39" t="s">
        <v>6968</v>
      </c>
      <c r="F60" s="40" t="s">
        <v>2377</v>
      </c>
      <c r="G60" s="41">
        <v>1</v>
      </c>
      <c r="H60" s="42">
        <v>0</v>
      </c>
      <c r="I60" s="43">
        <f>ROUND(G60*H60,P4)</f>
        <v>0</v>
      </c>
      <c r="J60" s="37"/>
      <c r="O60" s="44">
        <f>I60*0.21</f>
        <v>0</v>
      </c>
      <c r="P60">
        <v>3</v>
      </c>
    </row>
    <row r="61">
      <c r="A61" s="37" t="s">
        <v>207</v>
      </c>
      <c r="B61" s="45"/>
      <c r="C61" s="46"/>
      <c r="D61" s="46"/>
      <c r="E61" s="39" t="s">
        <v>6968</v>
      </c>
      <c r="F61" s="46"/>
      <c r="G61" s="46"/>
      <c r="H61" s="46"/>
      <c r="I61" s="46"/>
      <c r="J61" s="48"/>
    </row>
    <row r="62" ht="30">
      <c r="A62" s="37" t="s">
        <v>210</v>
      </c>
      <c r="B62" s="45"/>
      <c r="C62" s="46"/>
      <c r="D62" s="46"/>
      <c r="E62" s="39" t="s">
        <v>6969</v>
      </c>
      <c r="F62" s="46"/>
      <c r="G62" s="46"/>
      <c r="H62" s="46"/>
      <c r="I62" s="46"/>
      <c r="J62" s="48"/>
    </row>
    <row r="63">
      <c r="A63" s="37" t="s">
        <v>202</v>
      </c>
      <c r="B63" s="37">
        <v>18</v>
      </c>
      <c r="C63" s="38" t="s">
        <v>6970</v>
      </c>
      <c r="D63" s="37" t="s">
        <v>204</v>
      </c>
      <c r="E63" s="39" t="s">
        <v>6971</v>
      </c>
      <c r="F63" s="40" t="s">
        <v>2377</v>
      </c>
      <c r="G63" s="41">
        <v>1</v>
      </c>
      <c r="H63" s="42">
        <v>0</v>
      </c>
      <c r="I63" s="43">
        <f>ROUND(G63*H63,P4)</f>
        <v>0</v>
      </c>
      <c r="J63" s="37"/>
      <c r="O63" s="44">
        <f>I63*0.21</f>
        <v>0</v>
      </c>
      <c r="P63">
        <v>3</v>
      </c>
    </row>
    <row r="64">
      <c r="A64" s="37" t="s">
        <v>207</v>
      </c>
      <c r="B64" s="45"/>
      <c r="C64" s="46"/>
      <c r="D64" s="46"/>
      <c r="E64" s="39" t="s">
        <v>6971</v>
      </c>
      <c r="F64" s="46"/>
      <c r="G64" s="46"/>
      <c r="H64" s="46"/>
      <c r="I64" s="46"/>
      <c r="J64" s="48"/>
    </row>
    <row r="65" ht="30">
      <c r="A65" s="37" t="s">
        <v>210</v>
      </c>
      <c r="B65" s="45"/>
      <c r="C65" s="46"/>
      <c r="D65" s="46"/>
      <c r="E65" s="39" t="s">
        <v>6969</v>
      </c>
      <c r="F65" s="46"/>
      <c r="G65" s="46"/>
      <c r="H65" s="46"/>
      <c r="I65" s="46"/>
      <c r="J65" s="48"/>
    </row>
    <row r="66">
      <c r="A66" s="37" t="s">
        <v>202</v>
      </c>
      <c r="B66" s="37">
        <v>19</v>
      </c>
      <c r="C66" s="38" t="s">
        <v>6972</v>
      </c>
      <c r="D66" s="37" t="s">
        <v>204</v>
      </c>
      <c r="E66" s="39" t="s">
        <v>6973</v>
      </c>
      <c r="F66" s="40" t="s">
        <v>2377</v>
      </c>
      <c r="G66" s="41">
        <v>15</v>
      </c>
      <c r="H66" s="42">
        <v>0</v>
      </c>
      <c r="I66" s="43">
        <f>ROUND(G66*H66,P4)</f>
        <v>0</v>
      </c>
      <c r="J66" s="37"/>
      <c r="O66" s="44">
        <f>I66*0.21</f>
        <v>0</v>
      </c>
      <c r="P66">
        <v>3</v>
      </c>
    </row>
    <row r="67">
      <c r="A67" s="37" t="s">
        <v>207</v>
      </c>
      <c r="B67" s="45"/>
      <c r="C67" s="46"/>
      <c r="D67" s="46"/>
      <c r="E67" s="39" t="s">
        <v>6973</v>
      </c>
      <c r="F67" s="46"/>
      <c r="G67" s="46"/>
      <c r="H67" s="46"/>
      <c r="I67" s="46"/>
      <c r="J67" s="48"/>
    </row>
    <row r="68" ht="60">
      <c r="A68" s="37" t="s">
        <v>210</v>
      </c>
      <c r="B68" s="45"/>
      <c r="C68" s="46"/>
      <c r="D68" s="46"/>
      <c r="E68" s="39" t="s">
        <v>6974</v>
      </c>
      <c r="F68" s="46"/>
      <c r="G68" s="46"/>
      <c r="H68" s="46"/>
      <c r="I68" s="46"/>
      <c r="J68" s="48"/>
    </row>
    <row r="69">
      <c r="A69" s="37" t="s">
        <v>202</v>
      </c>
      <c r="B69" s="37">
        <v>20</v>
      </c>
      <c r="C69" s="38" t="s">
        <v>6975</v>
      </c>
      <c r="D69" s="37" t="s">
        <v>204</v>
      </c>
      <c r="E69" s="39" t="s">
        <v>6976</v>
      </c>
      <c r="F69" s="40" t="s">
        <v>2377</v>
      </c>
      <c r="G69" s="41">
        <v>10</v>
      </c>
      <c r="H69" s="42">
        <v>0</v>
      </c>
      <c r="I69" s="43">
        <f>ROUND(G69*H69,P4)</f>
        <v>0</v>
      </c>
      <c r="J69" s="37"/>
      <c r="O69" s="44">
        <f>I69*0.21</f>
        <v>0</v>
      </c>
      <c r="P69">
        <v>3</v>
      </c>
    </row>
    <row r="70">
      <c r="A70" s="37" t="s">
        <v>207</v>
      </c>
      <c r="B70" s="45"/>
      <c r="C70" s="46"/>
      <c r="D70" s="46"/>
      <c r="E70" s="39" t="s">
        <v>6976</v>
      </c>
      <c r="F70" s="46"/>
      <c r="G70" s="46"/>
      <c r="H70" s="46"/>
      <c r="I70" s="46"/>
      <c r="J70" s="48"/>
    </row>
    <row r="71" ht="60">
      <c r="A71" s="37" t="s">
        <v>210</v>
      </c>
      <c r="B71" s="45"/>
      <c r="C71" s="46"/>
      <c r="D71" s="46"/>
      <c r="E71" s="39" t="s">
        <v>6977</v>
      </c>
      <c r="F71" s="46"/>
      <c r="G71" s="46"/>
      <c r="H71" s="46"/>
      <c r="I71" s="46"/>
      <c r="J71" s="48"/>
    </row>
    <row r="72">
      <c r="A72" s="37" t="s">
        <v>202</v>
      </c>
      <c r="B72" s="37">
        <v>21</v>
      </c>
      <c r="C72" s="38" t="s">
        <v>6978</v>
      </c>
      <c r="D72" s="37" t="s">
        <v>204</v>
      </c>
      <c r="E72" s="39" t="s">
        <v>6979</v>
      </c>
      <c r="F72" s="40" t="s">
        <v>2377</v>
      </c>
      <c r="G72" s="41">
        <v>5</v>
      </c>
      <c r="H72" s="42">
        <v>0</v>
      </c>
      <c r="I72" s="43">
        <f>ROUND(G72*H72,P4)</f>
        <v>0</v>
      </c>
      <c r="J72" s="37"/>
      <c r="O72" s="44">
        <f>I72*0.21</f>
        <v>0</v>
      </c>
      <c r="P72">
        <v>3</v>
      </c>
    </row>
    <row r="73">
      <c r="A73" s="37" t="s">
        <v>207</v>
      </c>
      <c r="B73" s="45"/>
      <c r="C73" s="46"/>
      <c r="D73" s="46"/>
      <c r="E73" s="39" t="s">
        <v>6979</v>
      </c>
      <c r="F73" s="46"/>
      <c r="G73" s="46"/>
      <c r="H73" s="46"/>
      <c r="I73" s="46"/>
      <c r="J73" s="48"/>
    </row>
    <row r="74" ht="60">
      <c r="A74" s="37" t="s">
        <v>210</v>
      </c>
      <c r="B74" s="45"/>
      <c r="C74" s="46"/>
      <c r="D74" s="46"/>
      <c r="E74" s="39" t="s">
        <v>6980</v>
      </c>
      <c r="F74" s="46"/>
      <c r="G74" s="46"/>
      <c r="H74" s="46"/>
      <c r="I74" s="46"/>
      <c r="J74" s="48"/>
    </row>
    <row r="75">
      <c r="A75" s="37" t="s">
        <v>202</v>
      </c>
      <c r="B75" s="37">
        <v>22</v>
      </c>
      <c r="C75" s="38" t="s">
        <v>6981</v>
      </c>
      <c r="D75" s="37" t="s">
        <v>204</v>
      </c>
      <c r="E75" s="39" t="s">
        <v>6982</v>
      </c>
      <c r="F75" s="40" t="s">
        <v>2377</v>
      </c>
      <c r="G75" s="41">
        <v>7</v>
      </c>
      <c r="H75" s="42">
        <v>0</v>
      </c>
      <c r="I75" s="43">
        <f>ROUND(G75*H75,P4)</f>
        <v>0</v>
      </c>
      <c r="J75" s="37"/>
      <c r="O75" s="44">
        <f>I75*0.21</f>
        <v>0</v>
      </c>
      <c r="P75">
        <v>3</v>
      </c>
    </row>
    <row r="76">
      <c r="A76" s="37" t="s">
        <v>207</v>
      </c>
      <c r="B76" s="45"/>
      <c r="C76" s="46"/>
      <c r="D76" s="46"/>
      <c r="E76" s="39" t="s">
        <v>6982</v>
      </c>
      <c r="F76" s="46"/>
      <c r="G76" s="46"/>
      <c r="H76" s="46"/>
      <c r="I76" s="46"/>
      <c r="J76" s="48"/>
    </row>
    <row r="77" ht="60">
      <c r="A77" s="37" t="s">
        <v>210</v>
      </c>
      <c r="B77" s="45"/>
      <c r="C77" s="46"/>
      <c r="D77" s="46"/>
      <c r="E77" s="39" t="s">
        <v>6983</v>
      </c>
      <c r="F77" s="46"/>
      <c r="G77" s="46"/>
      <c r="H77" s="46"/>
      <c r="I77" s="46"/>
      <c r="J77" s="48"/>
    </row>
    <row r="78">
      <c r="A78" s="37" t="s">
        <v>202</v>
      </c>
      <c r="B78" s="37">
        <v>23</v>
      </c>
      <c r="C78" s="38" t="s">
        <v>6984</v>
      </c>
      <c r="D78" s="37" t="s">
        <v>204</v>
      </c>
      <c r="E78" s="39" t="s">
        <v>6985</v>
      </c>
      <c r="F78" s="40" t="s">
        <v>6986</v>
      </c>
      <c r="G78" s="41">
        <v>45</v>
      </c>
      <c r="H78" s="42">
        <v>0</v>
      </c>
      <c r="I78" s="43">
        <f>ROUND(G78*H78,P4)</f>
        <v>0</v>
      </c>
      <c r="J78" s="37"/>
      <c r="O78" s="44">
        <f>I78*0.21</f>
        <v>0</v>
      </c>
      <c r="P78">
        <v>3</v>
      </c>
    </row>
    <row r="79">
      <c r="A79" s="37" t="s">
        <v>207</v>
      </c>
      <c r="B79" s="45"/>
      <c r="C79" s="46"/>
      <c r="D79" s="46"/>
      <c r="E79" s="39" t="s">
        <v>6985</v>
      </c>
      <c r="F79" s="46"/>
      <c r="G79" s="46"/>
      <c r="H79" s="46"/>
      <c r="I79" s="46"/>
      <c r="J79" s="48"/>
    </row>
    <row r="80" ht="30">
      <c r="A80" s="37" t="s">
        <v>210</v>
      </c>
      <c r="B80" s="45"/>
      <c r="C80" s="46"/>
      <c r="D80" s="46"/>
      <c r="E80" s="39" t="s">
        <v>6987</v>
      </c>
      <c r="F80" s="46"/>
      <c r="G80" s="46"/>
      <c r="H80" s="46"/>
      <c r="I80" s="46"/>
      <c r="J80" s="48"/>
    </row>
    <row r="81">
      <c r="A81" s="37" t="s">
        <v>202</v>
      </c>
      <c r="B81" s="37">
        <v>24</v>
      </c>
      <c r="C81" s="38" t="s">
        <v>6988</v>
      </c>
      <c r="D81" s="37" t="s">
        <v>204</v>
      </c>
      <c r="E81" s="39" t="s">
        <v>6989</v>
      </c>
      <c r="F81" s="40" t="s">
        <v>6986</v>
      </c>
      <c r="G81" s="41">
        <v>30</v>
      </c>
      <c r="H81" s="42">
        <v>0</v>
      </c>
      <c r="I81" s="43">
        <f>ROUND(G81*H81,P4)</f>
        <v>0</v>
      </c>
      <c r="J81" s="37"/>
      <c r="O81" s="44">
        <f>I81*0.21</f>
        <v>0</v>
      </c>
      <c r="P81">
        <v>3</v>
      </c>
    </row>
    <row r="82">
      <c r="A82" s="37" t="s">
        <v>207</v>
      </c>
      <c r="B82" s="45"/>
      <c r="C82" s="46"/>
      <c r="D82" s="46"/>
      <c r="E82" s="39" t="s">
        <v>6989</v>
      </c>
      <c r="F82" s="46"/>
      <c r="G82" s="46"/>
      <c r="H82" s="46"/>
      <c r="I82" s="46"/>
      <c r="J82" s="48"/>
    </row>
    <row r="83" ht="30">
      <c r="A83" s="37" t="s">
        <v>210</v>
      </c>
      <c r="B83" s="45"/>
      <c r="C83" s="46"/>
      <c r="D83" s="46"/>
      <c r="E83" s="39" t="s">
        <v>6990</v>
      </c>
      <c r="F83" s="46"/>
      <c r="G83" s="46"/>
      <c r="H83" s="46"/>
      <c r="I83" s="46"/>
      <c r="J83" s="48"/>
    </row>
    <row r="84">
      <c r="A84" s="37" t="s">
        <v>202</v>
      </c>
      <c r="B84" s="37">
        <v>25</v>
      </c>
      <c r="C84" s="38" t="s">
        <v>6991</v>
      </c>
      <c r="D84" s="37" t="s">
        <v>204</v>
      </c>
      <c r="E84" s="39" t="s">
        <v>6992</v>
      </c>
      <c r="F84" s="40" t="s">
        <v>232</v>
      </c>
      <c r="G84" s="41">
        <v>360</v>
      </c>
      <c r="H84" s="42">
        <v>0</v>
      </c>
      <c r="I84" s="43">
        <f>ROUND(G84*H84,P4)</f>
        <v>0</v>
      </c>
      <c r="J84" s="37"/>
      <c r="O84" s="44">
        <f>I84*0.21</f>
        <v>0</v>
      </c>
      <c r="P84">
        <v>3</v>
      </c>
    </row>
    <row r="85">
      <c r="A85" s="37" t="s">
        <v>207</v>
      </c>
      <c r="B85" s="45"/>
      <c r="C85" s="46"/>
      <c r="D85" s="46"/>
      <c r="E85" s="39" t="s">
        <v>6992</v>
      </c>
      <c r="F85" s="46"/>
      <c r="G85" s="46"/>
      <c r="H85" s="46"/>
      <c r="I85" s="46"/>
      <c r="J85" s="48"/>
    </row>
    <row r="86">
      <c r="A86" s="37" t="s">
        <v>210</v>
      </c>
      <c r="B86" s="45"/>
      <c r="C86" s="46"/>
      <c r="D86" s="46"/>
      <c r="E86" s="47" t="s">
        <v>204</v>
      </c>
      <c r="F86" s="46"/>
      <c r="G86" s="46"/>
      <c r="H86" s="46"/>
      <c r="I86" s="46"/>
      <c r="J86" s="48"/>
    </row>
    <row r="87">
      <c r="A87" s="37" t="s">
        <v>202</v>
      </c>
      <c r="B87" s="37">
        <v>26</v>
      </c>
      <c r="C87" s="38" t="s">
        <v>6993</v>
      </c>
      <c r="D87" s="37" t="s">
        <v>204</v>
      </c>
      <c r="E87" s="39" t="s">
        <v>6994</v>
      </c>
      <c r="F87" s="40" t="s">
        <v>455</v>
      </c>
      <c r="G87" s="41">
        <v>60</v>
      </c>
      <c r="H87" s="42">
        <v>0</v>
      </c>
      <c r="I87" s="43">
        <f>ROUND(G87*H87,P4)</f>
        <v>0</v>
      </c>
      <c r="J87" s="37"/>
      <c r="O87" s="44">
        <f>I87*0.21</f>
        <v>0</v>
      </c>
      <c r="P87">
        <v>3</v>
      </c>
    </row>
    <row r="88">
      <c r="A88" s="37" t="s">
        <v>207</v>
      </c>
      <c r="B88" s="45"/>
      <c r="C88" s="46"/>
      <c r="D88" s="46"/>
      <c r="E88" s="39" t="s">
        <v>6994</v>
      </c>
      <c r="F88" s="46"/>
      <c r="G88" s="46"/>
      <c r="H88" s="46"/>
      <c r="I88" s="46"/>
      <c r="J88" s="48"/>
    </row>
    <row r="89">
      <c r="A89" s="37" t="s">
        <v>210</v>
      </c>
      <c r="B89" s="45"/>
      <c r="C89" s="46"/>
      <c r="D89" s="46"/>
      <c r="E89" s="47" t="s">
        <v>204</v>
      </c>
      <c r="F89" s="46"/>
      <c r="G89" s="46"/>
      <c r="H89" s="46"/>
      <c r="I89" s="46"/>
      <c r="J89" s="48"/>
    </row>
    <row r="90" ht="30">
      <c r="A90" s="37" t="s">
        <v>202</v>
      </c>
      <c r="B90" s="37">
        <v>27</v>
      </c>
      <c r="C90" s="38" t="s">
        <v>6995</v>
      </c>
      <c r="D90" s="37" t="s">
        <v>204</v>
      </c>
      <c r="E90" s="39" t="s">
        <v>6996</v>
      </c>
      <c r="F90" s="40" t="s">
        <v>6997</v>
      </c>
      <c r="G90" s="41">
        <v>3.6000000000000001</v>
      </c>
      <c r="H90" s="42">
        <v>0</v>
      </c>
      <c r="I90" s="43">
        <f>ROUND(G90*H90,P4)</f>
        <v>0</v>
      </c>
      <c r="J90" s="37"/>
      <c r="O90" s="44">
        <f>I90*0.21</f>
        <v>0</v>
      </c>
      <c r="P90">
        <v>3</v>
      </c>
    </row>
    <row r="91" ht="30">
      <c r="A91" s="37" t="s">
        <v>207</v>
      </c>
      <c r="B91" s="45"/>
      <c r="C91" s="46"/>
      <c r="D91" s="46"/>
      <c r="E91" s="39" t="s">
        <v>6996</v>
      </c>
      <c r="F91" s="46"/>
      <c r="G91" s="46"/>
      <c r="H91" s="46"/>
      <c r="I91" s="46"/>
      <c r="J91" s="48"/>
    </row>
    <row r="92">
      <c r="A92" s="37" t="s">
        <v>210</v>
      </c>
      <c r="B92" s="45"/>
      <c r="C92" s="46"/>
      <c r="D92" s="46"/>
      <c r="E92" s="47" t="s">
        <v>204</v>
      </c>
      <c r="F92" s="46"/>
      <c r="G92" s="46"/>
      <c r="H92" s="46"/>
      <c r="I92" s="46"/>
      <c r="J92" s="48"/>
    </row>
    <row r="93">
      <c r="A93" s="37" t="s">
        <v>202</v>
      </c>
      <c r="B93" s="37">
        <v>28</v>
      </c>
      <c r="C93" s="38" t="s">
        <v>6998</v>
      </c>
      <c r="D93" s="37" t="s">
        <v>204</v>
      </c>
      <c r="E93" s="39" t="s">
        <v>6999</v>
      </c>
      <c r="F93" s="40" t="s">
        <v>6997</v>
      </c>
      <c r="G93" s="41">
        <v>10</v>
      </c>
      <c r="H93" s="42">
        <v>0</v>
      </c>
      <c r="I93" s="43">
        <f>ROUND(G93*H93,P4)</f>
        <v>0</v>
      </c>
      <c r="J93" s="37"/>
      <c r="O93" s="44">
        <f>I93*0.21</f>
        <v>0</v>
      </c>
      <c r="P93">
        <v>3</v>
      </c>
    </row>
    <row r="94">
      <c r="A94" s="37" t="s">
        <v>207</v>
      </c>
      <c r="B94" s="45"/>
      <c r="C94" s="46"/>
      <c r="D94" s="46"/>
      <c r="E94" s="39" t="s">
        <v>6999</v>
      </c>
      <c r="F94" s="46"/>
      <c r="G94" s="46"/>
      <c r="H94" s="46"/>
      <c r="I94" s="46"/>
      <c r="J94" s="48"/>
    </row>
    <row r="95">
      <c r="A95" s="37" t="s">
        <v>210</v>
      </c>
      <c r="B95" s="45"/>
      <c r="C95" s="46"/>
      <c r="D95" s="46"/>
      <c r="E95" s="47" t="s">
        <v>204</v>
      </c>
      <c r="F95" s="46"/>
      <c r="G95" s="46"/>
      <c r="H95" s="46"/>
      <c r="I95" s="46"/>
      <c r="J95" s="48"/>
    </row>
    <row r="96">
      <c r="A96" s="37" t="s">
        <v>202</v>
      </c>
      <c r="B96" s="37">
        <v>29</v>
      </c>
      <c r="C96" s="38" t="s">
        <v>7000</v>
      </c>
      <c r="D96" s="37" t="s">
        <v>204</v>
      </c>
      <c r="E96" s="39" t="s">
        <v>7001</v>
      </c>
      <c r="F96" s="40" t="s">
        <v>455</v>
      </c>
      <c r="G96" s="41">
        <v>30</v>
      </c>
      <c r="H96" s="42">
        <v>0</v>
      </c>
      <c r="I96" s="43">
        <f>ROUND(G96*H96,P4)</f>
        <v>0</v>
      </c>
      <c r="J96" s="37"/>
      <c r="O96" s="44">
        <f>I96*0.21</f>
        <v>0</v>
      </c>
      <c r="P96">
        <v>3</v>
      </c>
    </row>
    <row r="97">
      <c r="A97" s="37" t="s">
        <v>207</v>
      </c>
      <c r="B97" s="45"/>
      <c r="C97" s="46"/>
      <c r="D97" s="46"/>
      <c r="E97" s="39" t="s">
        <v>7001</v>
      </c>
      <c r="F97" s="46"/>
      <c r="G97" s="46"/>
      <c r="H97" s="46"/>
      <c r="I97" s="46"/>
      <c r="J97" s="48"/>
    </row>
    <row r="98">
      <c r="A98" s="37" t="s">
        <v>210</v>
      </c>
      <c r="B98" s="45"/>
      <c r="C98" s="46"/>
      <c r="D98" s="46"/>
      <c r="E98" s="47" t="s">
        <v>204</v>
      </c>
      <c r="F98" s="46"/>
      <c r="G98" s="46"/>
      <c r="H98" s="46"/>
      <c r="I98" s="46"/>
      <c r="J98" s="48"/>
    </row>
    <row r="99">
      <c r="A99" s="37" t="s">
        <v>202</v>
      </c>
      <c r="B99" s="37">
        <v>30</v>
      </c>
      <c r="C99" s="38" t="s">
        <v>7002</v>
      </c>
      <c r="D99" s="37" t="s">
        <v>204</v>
      </c>
      <c r="E99" s="39" t="s">
        <v>7003</v>
      </c>
      <c r="F99" s="40" t="s">
        <v>455</v>
      </c>
      <c r="G99" s="41">
        <v>30</v>
      </c>
      <c r="H99" s="42">
        <v>0</v>
      </c>
      <c r="I99" s="43">
        <f>ROUND(G99*H99,P4)</f>
        <v>0</v>
      </c>
      <c r="J99" s="37"/>
      <c r="O99" s="44">
        <f>I99*0.21</f>
        <v>0</v>
      </c>
      <c r="P99">
        <v>3</v>
      </c>
    </row>
    <row r="100">
      <c r="A100" s="37" t="s">
        <v>207</v>
      </c>
      <c r="B100" s="45"/>
      <c r="C100" s="46"/>
      <c r="D100" s="46"/>
      <c r="E100" s="39" t="s">
        <v>7003</v>
      </c>
      <c r="F100" s="46"/>
      <c r="G100" s="46"/>
      <c r="H100" s="46"/>
      <c r="I100" s="46"/>
      <c r="J100" s="48"/>
    </row>
    <row r="101">
      <c r="A101" s="37" t="s">
        <v>210</v>
      </c>
      <c r="B101" s="45"/>
      <c r="C101" s="46"/>
      <c r="D101" s="46"/>
      <c r="E101" s="47" t="s">
        <v>204</v>
      </c>
      <c r="F101" s="46"/>
      <c r="G101" s="46"/>
      <c r="H101" s="46"/>
      <c r="I101" s="46"/>
      <c r="J101" s="48"/>
    </row>
    <row r="102">
      <c r="A102" s="37" t="s">
        <v>202</v>
      </c>
      <c r="B102" s="37">
        <v>31</v>
      </c>
      <c r="C102" s="38" t="s">
        <v>7004</v>
      </c>
      <c r="D102" s="37" t="s">
        <v>204</v>
      </c>
      <c r="E102" s="39" t="s">
        <v>7005</v>
      </c>
      <c r="F102" s="40" t="s">
        <v>455</v>
      </c>
      <c r="G102" s="41">
        <v>2</v>
      </c>
      <c r="H102" s="42">
        <v>0</v>
      </c>
      <c r="I102" s="43">
        <f>ROUND(G102*H102,P4)</f>
        <v>0</v>
      </c>
      <c r="J102" s="37"/>
      <c r="O102" s="44">
        <f>I102*0.21</f>
        <v>0</v>
      </c>
      <c r="P102">
        <v>3</v>
      </c>
    </row>
    <row r="103">
      <c r="A103" s="37" t="s">
        <v>207</v>
      </c>
      <c r="B103" s="45"/>
      <c r="C103" s="46"/>
      <c r="D103" s="46"/>
      <c r="E103" s="39" t="s">
        <v>7005</v>
      </c>
      <c r="F103" s="46"/>
      <c r="G103" s="46"/>
      <c r="H103" s="46"/>
      <c r="I103" s="46"/>
      <c r="J103" s="48"/>
    </row>
    <row r="104">
      <c r="A104" s="37" t="s">
        <v>210</v>
      </c>
      <c r="B104" s="45"/>
      <c r="C104" s="46"/>
      <c r="D104" s="46"/>
      <c r="E104" s="47" t="s">
        <v>204</v>
      </c>
      <c r="F104" s="46"/>
      <c r="G104" s="46"/>
      <c r="H104" s="46"/>
      <c r="I104" s="46"/>
      <c r="J104" s="48"/>
    </row>
    <row r="105">
      <c r="A105" s="37" t="s">
        <v>202</v>
      </c>
      <c r="B105" s="37">
        <v>32</v>
      </c>
      <c r="C105" s="38" t="s">
        <v>7006</v>
      </c>
      <c r="D105" s="37" t="s">
        <v>204</v>
      </c>
      <c r="E105" s="39" t="s">
        <v>7007</v>
      </c>
      <c r="F105" s="40" t="s">
        <v>7008</v>
      </c>
      <c r="G105" s="41">
        <v>1</v>
      </c>
      <c r="H105" s="42">
        <v>0</v>
      </c>
      <c r="I105" s="43">
        <f>ROUND(G105*H105,P4)</f>
        <v>0</v>
      </c>
      <c r="J105" s="37"/>
      <c r="O105" s="44">
        <f>I105*0.21</f>
        <v>0</v>
      </c>
      <c r="P105">
        <v>3</v>
      </c>
    </row>
    <row r="106">
      <c r="A106" s="37" t="s">
        <v>207</v>
      </c>
      <c r="B106" s="45"/>
      <c r="C106" s="46"/>
      <c r="D106" s="46"/>
      <c r="E106" s="39" t="s">
        <v>7007</v>
      </c>
      <c r="F106" s="46"/>
      <c r="G106" s="46"/>
      <c r="H106" s="46"/>
      <c r="I106" s="46"/>
      <c r="J106" s="48"/>
    </row>
    <row r="107">
      <c r="A107" s="37" t="s">
        <v>210</v>
      </c>
      <c r="B107" s="45"/>
      <c r="C107" s="46"/>
      <c r="D107" s="46"/>
      <c r="E107" s="47" t="s">
        <v>204</v>
      </c>
      <c r="F107" s="46"/>
      <c r="G107" s="46"/>
      <c r="H107" s="46"/>
      <c r="I107" s="46"/>
      <c r="J107" s="48"/>
    </row>
    <row r="108">
      <c r="A108" s="37" t="s">
        <v>202</v>
      </c>
      <c r="B108" s="37">
        <v>33</v>
      </c>
      <c r="C108" s="38" t="s">
        <v>7009</v>
      </c>
      <c r="D108" s="37" t="s">
        <v>204</v>
      </c>
      <c r="E108" s="39" t="s">
        <v>7010</v>
      </c>
      <c r="F108" s="40" t="s">
        <v>455</v>
      </c>
      <c r="G108" s="41">
        <v>15</v>
      </c>
      <c r="H108" s="42">
        <v>0</v>
      </c>
      <c r="I108" s="43">
        <f>ROUND(G108*H108,P4)</f>
        <v>0</v>
      </c>
      <c r="J108" s="37"/>
      <c r="O108" s="44">
        <f>I108*0.21</f>
        <v>0</v>
      </c>
      <c r="P108">
        <v>3</v>
      </c>
    </row>
    <row r="109">
      <c r="A109" s="37" t="s">
        <v>207</v>
      </c>
      <c r="B109" s="45"/>
      <c r="C109" s="46"/>
      <c r="D109" s="46"/>
      <c r="E109" s="39" t="s">
        <v>7010</v>
      </c>
      <c r="F109" s="46"/>
      <c r="G109" s="46"/>
      <c r="H109" s="46"/>
      <c r="I109" s="46"/>
      <c r="J109" s="48"/>
    </row>
    <row r="110">
      <c r="A110" s="37" t="s">
        <v>210</v>
      </c>
      <c r="B110" s="45"/>
      <c r="C110" s="46"/>
      <c r="D110" s="46"/>
      <c r="E110" s="47" t="s">
        <v>204</v>
      </c>
      <c r="F110" s="46"/>
      <c r="G110" s="46"/>
      <c r="H110" s="46"/>
      <c r="I110" s="46"/>
      <c r="J110" s="48"/>
    </row>
    <row r="111">
      <c r="A111" s="37" t="s">
        <v>202</v>
      </c>
      <c r="B111" s="37">
        <v>34</v>
      </c>
      <c r="C111" s="38" t="s">
        <v>7011</v>
      </c>
      <c r="D111" s="37" t="s">
        <v>204</v>
      </c>
      <c r="E111" s="39" t="s">
        <v>7012</v>
      </c>
      <c r="F111" s="40" t="s">
        <v>2377</v>
      </c>
      <c r="G111" s="41">
        <v>1</v>
      </c>
      <c r="H111" s="42">
        <v>0</v>
      </c>
      <c r="I111" s="43">
        <f>ROUND(G111*H111,P4)</f>
        <v>0</v>
      </c>
      <c r="J111" s="37"/>
      <c r="O111" s="44">
        <f>I111*0.21</f>
        <v>0</v>
      </c>
      <c r="P111">
        <v>3</v>
      </c>
    </row>
    <row r="112">
      <c r="A112" s="37" t="s">
        <v>207</v>
      </c>
      <c r="B112" s="45"/>
      <c r="C112" s="46"/>
      <c r="D112" s="46"/>
      <c r="E112" s="39" t="s">
        <v>7012</v>
      </c>
      <c r="F112" s="46"/>
      <c r="G112" s="46"/>
      <c r="H112" s="46"/>
      <c r="I112" s="46"/>
      <c r="J112" s="48"/>
    </row>
    <row r="113">
      <c r="A113" s="37" t="s">
        <v>210</v>
      </c>
      <c r="B113" s="45"/>
      <c r="C113" s="46"/>
      <c r="D113" s="46"/>
      <c r="E113" s="47" t="s">
        <v>204</v>
      </c>
      <c r="F113" s="46"/>
      <c r="G113" s="46"/>
      <c r="H113" s="46"/>
      <c r="I113" s="46"/>
      <c r="J113" s="48"/>
    </row>
    <row r="114">
      <c r="A114" s="37" t="s">
        <v>202</v>
      </c>
      <c r="B114" s="37">
        <v>35</v>
      </c>
      <c r="C114" s="38" t="s">
        <v>7013</v>
      </c>
      <c r="D114" s="37" t="s">
        <v>204</v>
      </c>
      <c r="E114" s="39" t="s">
        <v>7014</v>
      </c>
      <c r="F114" s="40" t="s">
        <v>6986</v>
      </c>
      <c r="G114" s="41">
        <v>15</v>
      </c>
      <c r="H114" s="42">
        <v>0</v>
      </c>
      <c r="I114" s="43">
        <f>ROUND(G114*H114,P4)</f>
        <v>0</v>
      </c>
      <c r="J114" s="37"/>
      <c r="O114" s="44">
        <f>I114*0.21</f>
        <v>0</v>
      </c>
      <c r="P114">
        <v>3</v>
      </c>
    </row>
    <row r="115">
      <c r="A115" s="37" t="s">
        <v>207</v>
      </c>
      <c r="B115" s="45"/>
      <c r="C115" s="46"/>
      <c r="D115" s="46"/>
      <c r="E115" s="39" t="s">
        <v>7014</v>
      </c>
      <c r="F115" s="46"/>
      <c r="G115" s="46"/>
      <c r="H115" s="46"/>
      <c r="I115" s="46"/>
      <c r="J115" s="48"/>
    </row>
    <row r="116" ht="30">
      <c r="A116" s="37" t="s">
        <v>210</v>
      </c>
      <c r="B116" s="45"/>
      <c r="C116" s="46"/>
      <c r="D116" s="46"/>
      <c r="E116" s="39" t="s">
        <v>7015</v>
      </c>
      <c r="F116" s="46"/>
      <c r="G116" s="46"/>
      <c r="H116" s="46"/>
      <c r="I116" s="46"/>
      <c r="J116" s="48"/>
    </row>
    <row r="117">
      <c r="A117" s="37" t="s">
        <v>202</v>
      </c>
      <c r="B117" s="37">
        <v>36</v>
      </c>
      <c r="C117" s="38" t="s">
        <v>7016</v>
      </c>
      <c r="D117" s="37" t="s">
        <v>204</v>
      </c>
      <c r="E117" s="39" t="s">
        <v>7017</v>
      </c>
      <c r="F117" s="40" t="s">
        <v>2377</v>
      </c>
      <c r="G117" s="41">
        <v>1</v>
      </c>
      <c r="H117" s="42">
        <v>0</v>
      </c>
      <c r="I117" s="43">
        <f>ROUND(G117*H117,P4)</f>
        <v>0</v>
      </c>
      <c r="J117" s="37"/>
      <c r="O117" s="44">
        <f>I117*0.21</f>
        <v>0</v>
      </c>
      <c r="P117">
        <v>3</v>
      </c>
    </row>
    <row r="118">
      <c r="A118" s="37" t="s">
        <v>207</v>
      </c>
      <c r="B118" s="45"/>
      <c r="C118" s="46"/>
      <c r="D118" s="46"/>
      <c r="E118" s="39" t="s">
        <v>7017</v>
      </c>
      <c r="F118" s="46"/>
      <c r="G118" s="46"/>
      <c r="H118" s="46"/>
      <c r="I118" s="46"/>
      <c r="J118" s="48"/>
    </row>
    <row r="119">
      <c r="A119" s="37" t="s">
        <v>210</v>
      </c>
      <c r="B119" s="45"/>
      <c r="C119" s="46"/>
      <c r="D119" s="46"/>
      <c r="E119" s="47" t="s">
        <v>204</v>
      </c>
      <c r="F119" s="46"/>
      <c r="G119" s="46"/>
      <c r="H119" s="46"/>
      <c r="I119" s="46"/>
      <c r="J119" s="48"/>
    </row>
    <row r="120">
      <c r="A120" s="37" t="s">
        <v>202</v>
      </c>
      <c r="B120" s="37">
        <v>37</v>
      </c>
      <c r="C120" s="38" t="s">
        <v>7018</v>
      </c>
      <c r="D120" s="37" t="s">
        <v>204</v>
      </c>
      <c r="E120" s="39" t="s">
        <v>7019</v>
      </c>
      <c r="F120" s="40" t="s">
        <v>455</v>
      </c>
      <c r="G120" s="41">
        <v>36</v>
      </c>
      <c r="H120" s="42">
        <v>0</v>
      </c>
      <c r="I120" s="43">
        <f>ROUND(G120*H120,P4)</f>
        <v>0</v>
      </c>
      <c r="J120" s="37"/>
      <c r="O120" s="44">
        <f>I120*0.21</f>
        <v>0</v>
      </c>
      <c r="P120">
        <v>3</v>
      </c>
    </row>
    <row r="121">
      <c r="A121" s="37" t="s">
        <v>207</v>
      </c>
      <c r="B121" s="45"/>
      <c r="C121" s="46"/>
      <c r="D121" s="46"/>
      <c r="E121" s="39" t="s">
        <v>7019</v>
      </c>
      <c r="F121" s="46"/>
      <c r="G121" s="46"/>
      <c r="H121" s="46"/>
      <c r="I121" s="46"/>
      <c r="J121" s="48"/>
    </row>
    <row r="122">
      <c r="A122" s="37" t="s">
        <v>210</v>
      </c>
      <c r="B122" s="45"/>
      <c r="C122" s="46"/>
      <c r="D122" s="46"/>
      <c r="E122" s="47" t="s">
        <v>204</v>
      </c>
      <c r="F122" s="46"/>
      <c r="G122" s="46"/>
      <c r="H122" s="46"/>
      <c r="I122" s="46"/>
      <c r="J122" s="48"/>
    </row>
    <row r="123">
      <c r="A123" s="37" t="s">
        <v>202</v>
      </c>
      <c r="B123" s="37">
        <v>38</v>
      </c>
      <c r="C123" s="38" t="s">
        <v>7020</v>
      </c>
      <c r="D123" s="37" t="s">
        <v>204</v>
      </c>
      <c r="E123" s="39" t="s">
        <v>7021</v>
      </c>
      <c r="F123" s="40" t="s">
        <v>455</v>
      </c>
      <c r="G123" s="41">
        <v>36</v>
      </c>
      <c r="H123" s="42">
        <v>0</v>
      </c>
      <c r="I123" s="43">
        <f>ROUND(G123*H123,P4)</f>
        <v>0</v>
      </c>
      <c r="J123" s="37"/>
      <c r="O123" s="44">
        <f>I123*0.21</f>
        <v>0</v>
      </c>
      <c r="P123">
        <v>3</v>
      </c>
    </row>
    <row r="124">
      <c r="A124" s="37" t="s">
        <v>207</v>
      </c>
      <c r="B124" s="45"/>
      <c r="C124" s="46"/>
      <c r="D124" s="46"/>
      <c r="E124" s="39" t="s">
        <v>7021</v>
      </c>
      <c r="F124" s="46"/>
      <c r="G124" s="46"/>
      <c r="H124" s="46"/>
      <c r="I124" s="46"/>
      <c r="J124" s="48"/>
    </row>
    <row r="125">
      <c r="A125" s="37" t="s">
        <v>210</v>
      </c>
      <c r="B125" s="45"/>
      <c r="C125" s="46"/>
      <c r="D125" s="46"/>
      <c r="E125" s="47" t="s">
        <v>204</v>
      </c>
      <c r="F125" s="46"/>
      <c r="G125" s="46"/>
      <c r="H125" s="46"/>
      <c r="I125" s="46"/>
      <c r="J125" s="48"/>
    </row>
    <row r="126">
      <c r="A126" s="37" t="s">
        <v>202</v>
      </c>
      <c r="B126" s="37">
        <v>39</v>
      </c>
      <c r="C126" s="38" t="s">
        <v>7022</v>
      </c>
      <c r="D126" s="37" t="s">
        <v>204</v>
      </c>
      <c r="E126" s="39" t="s">
        <v>7023</v>
      </c>
      <c r="F126" s="40" t="s">
        <v>455</v>
      </c>
      <c r="G126" s="41">
        <v>36</v>
      </c>
      <c r="H126" s="42">
        <v>0</v>
      </c>
      <c r="I126" s="43">
        <f>ROUND(G126*H126,P4)</f>
        <v>0</v>
      </c>
      <c r="J126" s="37"/>
      <c r="O126" s="44">
        <f>I126*0.21</f>
        <v>0</v>
      </c>
      <c r="P126">
        <v>3</v>
      </c>
    </row>
    <row r="127">
      <c r="A127" s="37" t="s">
        <v>207</v>
      </c>
      <c r="B127" s="45"/>
      <c r="C127" s="46"/>
      <c r="D127" s="46"/>
      <c r="E127" s="39" t="s">
        <v>7023</v>
      </c>
      <c r="F127" s="46"/>
      <c r="G127" s="46"/>
      <c r="H127" s="46"/>
      <c r="I127" s="46"/>
      <c r="J127" s="48"/>
    </row>
    <row r="128">
      <c r="A128" s="37" t="s">
        <v>210</v>
      </c>
      <c r="B128" s="45"/>
      <c r="C128" s="46"/>
      <c r="D128" s="46"/>
      <c r="E128" s="47" t="s">
        <v>204</v>
      </c>
      <c r="F128" s="46"/>
      <c r="G128" s="46"/>
      <c r="H128" s="46"/>
      <c r="I128" s="46"/>
      <c r="J128" s="48"/>
    </row>
    <row r="129">
      <c r="A129" s="37" t="s">
        <v>202</v>
      </c>
      <c r="B129" s="37">
        <v>40</v>
      </c>
      <c r="C129" s="38" t="s">
        <v>7024</v>
      </c>
      <c r="D129" s="37" t="s">
        <v>204</v>
      </c>
      <c r="E129" s="39" t="s">
        <v>7025</v>
      </c>
      <c r="F129" s="40" t="s">
        <v>2377</v>
      </c>
      <c r="G129" s="41">
        <v>1</v>
      </c>
      <c r="H129" s="42">
        <v>0</v>
      </c>
      <c r="I129" s="43">
        <f>ROUND(G129*H129,P4)</f>
        <v>0</v>
      </c>
      <c r="J129" s="37"/>
      <c r="O129" s="44">
        <f>I129*0.21</f>
        <v>0</v>
      </c>
      <c r="P129">
        <v>3</v>
      </c>
    </row>
    <row r="130">
      <c r="A130" s="37" t="s">
        <v>207</v>
      </c>
      <c r="B130" s="45"/>
      <c r="C130" s="46"/>
      <c r="D130" s="46"/>
      <c r="E130" s="39" t="s">
        <v>7025</v>
      </c>
      <c r="F130" s="46"/>
      <c r="G130" s="46"/>
      <c r="H130" s="46"/>
      <c r="I130" s="46"/>
      <c r="J130" s="48"/>
    </row>
    <row r="131">
      <c r="A131" s="37" t="s">
        <v>210</v>
      </c>
      <c r="B131" s="45"/>
      <c r="C131" s="46"/>
      <c r="D131" s="46"/>
      <c r="E131" s="47" t="s">
        <v>204</v>
      </c>
      <c r="F131" s="46"/>
      <c r="G131" s="46"/>
      <c r="H131" s="46"/>
      <c r="I131" s="46"/>
      <c r="J131" s="48"/>
    </row>
    <row r="132">
      <c r="A132" s="37" t="s">
        <v>202</v>
      </c>
      <c r="B132" s="37">
        <v>41</v>
      </c>
      <c r="C132" s="38" t="s">
        <v>7026</v>
      </c>
      <c r="D132" s="37" t="s">
        <v>204</v>
      </c>
      <c r="E132" s="39" t="s">
        <v>7027</v>
      </c>
      <c r="F132" s="40" t="s">
        <v>6986</v>
      </c>
      <c r="G132" s="41">
        <v>21</v>
      </c>
      <c r="H132" s="42">
        <v>0</v>
      </c>
      <c r="I132" s="43">
        <f>ROUND(G132*H132,P4)</f>
        <v>0</v>
      </c>
      <c r="J132" s="37"/>
      <c r="O132" s="44">
        <f>I132*0.21</f>
        <v>0</v>
      </c>
      <c r="P132">
        <v>3</v>
      </c>
    </row>
    <row r="133">
      <c r="A133" s="37" t="s">
        <v>207</v>
      </c>
      <c r="B133" s="45"/>
      <c r="C133" s="46"/>
      <c r="D133" s="46"/>
      <c r="E133" s="39" t="s">
        <v>7027</v>
      </c>
      <c r="F133" s="46"/>
      <c r="G133" s="46"/>
      <c r="H133" s="46"/>
      <c r="I133" s="46"/>
      <c r="J133" s="48"/>
    </row>
    <row r="134" ht="30">
      <c r="A134" s="37" t="s">
        <v>210</v>
      </c>
      <c r="B134" s="45"/>
      <c r="C134" s="46"/>
      <c r="D134" s="46"/>
      <c r="E134" s="39" t="s">
        <v>7028</v>
      </c>
      <c r="F134" s="46"/>
      <c r="G134" s="46"/>
      <c r="H134" s="46"/>
      <c r="I134" s="46"/>
      <c r="J134" s="48"/>
    </row>
    <row r="135" ht="30">
      <c r="A135" s="37" t="s">
        <v>202</v>
      </c>
      <c r="B135" s="37">
        <v>42</v>
      </c>
      <c r="C135" s="38" t="s">
        <v>7029</v>
      </c>
      <c r="D135" s="37" t="s">
        <v>204</v>
      </c>
      <c r="E135" s="39" t="s">
        <v>7030</v>
      </c>
      <c r="F135" s="40" t="s">
        <v>6986</v>
      </c>
      <c r="G135" s="41">
        <v>15</v>
      </c>
      <c r="H135" s="42">
        <v>0</v>
      </c>
      <c r="I135" s="43">
        <f>ROUND(G135*H135,P4)</f>
        <v>0</v>
      </c>
      <c r="J135" s="37"/>
      <c r="O135" s="44">
        <f>I135*0.21</f>
        <v>0</v>
      </c>
      <c r="P135">
        <v>3</v>
      </c>
    </row>
    <row r="136" ht="30">
      <c r="A136" s="37" t="s">
        <v>207</v>
      </c>
      <c r="B136" s="45"/>
      <c r="C136" s="46"/>
      <c r="D136" s="46"/>
      <c r="E136" s="39" t="s">
        <v>7030</v>
      </c>
      <c r="F136" s="46"/>
      <c r="G136" s="46"/>
      <c r="H136" s="46"/>
      <c r="I136" s="46"/>
      <c r="J136" s="48"/>
    </row>
    <row r="137" ht="45">
      <c r="A137" s="37" t="s">
        <v>210</v>
      </c>
      <c r="B137" s="45"/>
      <c r="C137" s="46"/>
      <c r="D137" s="46"/>
      <c r="E137" s="39" t="s">
        <v>7031</v>
      </c>
      <c r="F137" s="46"/>
      <c r="G137" s="46"/>
      <c r="H137" s="46"/>
      <c r="I137" s="46"/>
      <c r="J137" s="48"/>
    </row>
    <row r="138" ht="30">
      <c r="A138" s="37" t="s">
        <v>202</v>
      </c>
      <c r="B138" s="37">
        <v>43</v>
      </c>
      <c r="C138" s="38" t="s">
        <v>7032</v>
      </c>
      <c r="D138" s="37" t="s">
        <v>204</v>
      </c>
      <c r="E138" s="39" t="s">
        <v>7033</v>
      </c>
      <c r="F138" s="40" t="s">
        <v>6986</v>
      </c>
      <c r="G138" s="41">
        <v>15</v>
      </c>
      <c r="H138" s="42">
        <v>0</v>
      </c>
      <c r="I138" s="43">
        <f>ROUND(G138*H138,P4)</f>
        <v>0</v>
      </c>
      <c r="J138" s="37"/>
      <c r="O138" s="44">
        <f>I138*0.21</f>
        <v>0</v>
      </c>
      <c r="P138">
        <v>3</v>
      </c>
    </row>
    <row r="139" ht="30">
      <c r="A139" s="37" t="s">
        <v>207</v>
      </c>
      <c r="B139" s="45"/>
      <c r="C139" s="46"/>
      <c r="D139" s="46"/>
      <c r="E139" s="39" t="s">
        <v>7033</v>
      </c>
      <c r="F139" s="46"/>
      <c r="G139" s="46"/>
      <c r="H139" s="46"/>
      <c r="I139" s="46"/>
      <c r="J139" s="48"/>
    </row>
    <row r="140" ht="30">
      <c r="A140" s="37" t="s">
        <v>210</v>
      </c>
      <c r="B140" s="45"/>
      <c r="C140" s="46"/>
      <c r="D140" s="46"/>
      <c r="E140" s="39" t="s">
        <v>7034</v>
      </c>
      <c r="F140" s="46"/>
      <c r="G140" s="46"/>
      <c r="H140" s="46"/>
      <c r="I140" s="46"/>
      <c r="J140" s="48"/>
    </row>
    <row r="141">
      <c r="A141" s="37" t="s">
        <v>202</v>
      </c>
      <c r="B141" s="37">
        <v>44</v>
      </c>
      <c r="C141" s="38" t="s">
        <v>7035</v>
      </c>
      <c r="D141" s="37" t="s">
        <v>204</v>
      </c>
      <c r="E141" s="39" t="s">
        <v>7036</v>
      </c>
      <c r="F141" s="40" t="s">
        <v>232</v>
      </c>
      <c r="G141" s="41">
        <v>1</v>
      </c>
      <c r="H141" s="42">
        <v>0</v>
      </c>
      <c r="I141" s="43">
        <f>ROUND(G141*H141,P4)</f>
        <v>0</v>
      </c>
      <c r="J141" s="37"/>
      <c r="O141" s="44">
        <f>I141*0.21</f>
        <v>0</v>
      </c>
      <c r="P141">
        <v>3</v>
      </c>
    </row>
    <row r="142">
      <c r="A142" s="37" t="s">
        <v>207</v>
      </c>
      <c r="B142" s="45"/>
      <c r="C142" s="46"/>
      <c r="D142" s="46"/>
      <c r="E142" s="39" t="s">
        <v>7036</v>
      </c>
      <c r="F142" s="46"/>
      <c r="G142" s="46"/>
      <c r="H142" s="46"/>
      <c r="I142" s="46"/>
      <c r="J142" s="48"/>
    </row>
    <row r="143" ht="30">
      <c r="A143" s="37" t="s">
        <v>210</v>
      </c>
      <c r="B143" s="45"/>
      <c r="C143" s="46"/>
      <c r="D143" s="46"/>
      <c r="E143" s="39" t="s">
        <v>7037</v>
      </c>
      <c r="F143" s="46"/>
      <c r="G143" s="46"/>
      <c r="H143" s="46"/>
      <c r="I143" s="46"/>
      <c r="J143" s="48"/>
    </row>
    <row r="144">
      <c r="A144" s="37" t="s">
        <v>202</v>
      </c>
      <c r="B144" s="37">
        <v>45</v>
      </c>
      <c r="C144" s="38" t="s">
        <v>7038</v>
      </c>
      <c r="D144" s="37" t="s">
        <v>204</v>
      </c>
      <c r="E144" s="39" t="s">
        <v>7039</v>
      </c>
      <c r="F144" s="40" t="s">
        <v>227</v>
      </c>
      <c r="G144" s="41">
        <v>954</v>
      </c>
      <c r="H144" s="42">
        <v>0</v>
      </c>
      <c r="I144" s="43">
        <f>ROUND(G144*H144,P4)</f>
        <v>0</v>
      </c>
      <c r="J144" s="37"/>
      <c r="O144" s="44">
        <f>I144*0.21</f>
        <v>0</v>
      </c>
      <c r="P144">
        <v>3</v>
      </c>
    </row>
    <row r="145">
      <c r="A145" s="37" t="s">
        <v>207</v>
      </c>
      <c r="B145" s="45"/>
      <c r="C145" s="46"/>
      <c r="D145" s="46"/>
      <c r="E145" s="39" t="s">
        <v>7039</v>
      </c>
      <c r="F145" s="46"/>
      <c r="G145" s="46"/>
      <c r="H145" s="46"/>
      <c r="I145" s="46"/>
      <c r="J145" s="48"/>
    </row>
    <row r="146" ht="45">
      <c r="A146" s="37" t="s">
        <v>210</v>
      </c>
      <c r="B146" s="45"/>
      <c r="C146" s="46"/>
      <c r="D146" s="46"/>
      <c r="E146" s="39" t="s">
        <v>7040</v>
      </c>
      <c r="F146" s="46"/>
      <c r="G146" s="46"/>
      <c r="H146" s="46"/>
      <c r="I146" s="46"/>
      <c r="J146" s="48"/>
    </row>
    <row r="147">
      <c r="A147" s="37" t="s">
        <v>202</v>
      </c>
      <c r="B147" s="37">
        <v>46</v>
      </c>
      <c r="C147" s="38" t="s">
        <v>7041</v>
      </c>
      <c r="D147" s="37" t="s">
        <v>204</v>
      </c>
      <c r="E147" s="39" t="s">
        <v>7042</v>
      </c>
      <c r="F147" s="40" t="s">
        <v>227</v>
      </c>
      <c r="G147" s="41">
        <v>29</v>
      </c>
      <c r="H147" s="42">
        <v>0</v>
      </c>
      <c r="I147" s="43">
        <f>ROUND(G147*H147,P4)</f>
        <v>0</v>
      </c>
      <c r="J147" s="37"/>
      <c r="O147" s="44">
        <f>I147*0.21</f>
        <v>0</v>
      </c>
      <c r="P147">
        <v>3</v>
      </c>
    </row>
    <row r="148">
      <c r="A148" s="37" t="s">
        <v>207</v>
      </c>
      <c r="B148" s="45"/>
      <c r="C148" s="46"/>
      <c r="D148" s="46"/>
      <c r="E148" s="39" t="s">
        <v>7042</v>
      </c>
      <c r="F148" s="46"/>
      <c r="G148" s="46"/>
      <c r="H148" s="46"/>
      <c r="I148" s="46"/>
      <c r="J148" s="48"/>
    </row>
    <row r="149" ht="45">
      <c r="A149" s="37" t="s">
        <v>210</v>
      </c>
      <c r="B149" s="45"/>
      <c r="C149" s="46"/>
      <c r="D149" s="46"/>
      <c r="E149" s="39" t="s">
        <v>7043</v>
      </c>
      <c r="F149" s="46"/>
      <c r="G149" s="46"/>
      <c r="H149" s="46"/>
      <c r="I149" s="46"/>
      <c r="J149" s="48"/>
    </row>
    <row r="150" ht="30">
      <c r="A150" s="37" t="s">
        <v>202</v>
      </c>
      <c r="B150" s="37">
        <v>47</v>
      </c>
      <c r="C150" s="38" t="s">
        <v>7044</v>
      </c>
      <c r="D150" s="37" t="s">
        <v>204</v>
      </c>
      <c r="E150" s="39" t="s">
        <v>7045</v>
      </c>
      <c r="F150" s="40" t="s">
        <v>227</v>
      </c>
      <c r="G150" s="41">
        <v>35</v>
      </c>
      <c r="H150" s="42">
        <v>0</v>
      </c>
      <c r="I150" s="43">
        <f>ROUND(G150*H150,P4)</f>
        <v>0</v>
      </c>
      <c r="J150" s="37"/>
      <c r="O150" s="44">
        <f>I150*0.21</f>
        <v>0</v>
      </c>
      <c r="P150">
        <v>3</v>
      </c>
    </row>
    <row r="151" ht="30">
      <c r="A151" s="37" t="s">
        <v>207</v>
      </c>
      <c r="B151" s="45"/>
      <c r="C151" s="46"/>
      <c r="D151" s="46"/>
      <c r="E151" s="39" t="s">
        <v>7045</v>
      </c>
      <c r="F151" s="46"/>
      <c r="G151" s="46"/>
      <c r="H151" s="46"/>
      <c r="I151" s="46"/>
      <c r="J151" s="48"/>
    </row>
    <row r="152" ht="45">
      <c r="A152" s="37" t="s">
        <v>210</v>
      </c>
      <c r="B152" s="45"/>
      <c r="C152" s="46"/>
      <c r="D152" s="46"/>
      <c r="E152" s="39" t="s">
        <v>7046</v>
      </c>
      <c r="F152" s="46"/>
      <c r="G152" s="46"/>
      <c r="H152" s="46"/>
      <c r="I152" s="46"/>
      <c r="J152" s="48"/>
    </row>
    <row r="153" ht="30">
      <c r="A153" s="37" t="s">
        <v>202</v>
      </c>
      <c r="B153" s="37">
        <v>48</v>
      </c>
      <c r="C153" s="38" t="s">
        <v>7047</v>
      </c>
      <c r="D153" s="37" t="s">
        <v>204</v>
      </c>
      <c r="E153" s="39" t="s">
        <v>7048</v>
      </c>
      <c r="F153" s="40" t="s">
        <v>227</v>
      </c>
      <c r="G153" s="41">
        <v>720</v>
      </c>
      <c r="H153" s="42">
        <v>0</v>
      </c>
      <c r="I153" s="43">
        <f>ROUND(G153*H153,P4)</f>
        <v>0</v>
      </c>
      <c r="J153" s="37"/>
      <c r="O153" s="44">
        <f>I153*0.21</f>
        <v>0</v>
      </c>
      <c r="P153">
        <v>3</v>
      </c>
    </row>
    <row r="154" ht="30">
      <c r="A154" s="37" t="s">
        <v>207</v>
      </c>
      <c r="B154" s="45"/>
      <c r="C154" s="46"/>
      <c r="D154" s="46"/>
      <c r="E154" s="39" t="s">
        <v>7048</v>
      </c>
      <c r="F154" s="46"/>
      <c r="G154" s="46"/>
      <c r="H154" s="46"/>
      <c r="I154" s="46"/>
      <c r="J154" s="48"/>
    </row>
    <row r="155" ht="45">
      <c r="A155" s="37" t="s">
        <v>210</v>
      </c>
      <c r="B155" s="45"/>
      <c r="C155" s="46"/>
      <c r="D155" s="46"/>
      <c r="E155" s="39" t="s">
        <v>7049</v>
      </c>
      <c r="F155" s="46"/>
      <c r="G155" s="46"/>
      <c r="H155" s="46"/>
      <c r="I155" s="46"/>
      <c r="J155" s="48"/>
    </row>
    <row r="156" ht="30">
      <c r="A156" s="37" t="s">
        <v>202</v>
      </c>
      <c r="B156" s="37">
        <v>49</v>
      </c>
      <c r="C156" s="38" t="s">
        <v>7050</v>
      </c>
      <c r="D156" s="37" t="s">
        <v>204</v>
      </c>
      <c r="E156" s="39" t="s">
        <v>7051</v>
      </c>
      <c r="F156" s="40" t="s">
        <v>227</v>
      </c>
      <c r="G156" s="41">
        <v>254</v>
      </c>
      <c r="H156" s="42">
        <v>0</v>
      </c>
      <c r="I156" s="43">
        <f>ROUND(G156*H156,P4)</f>
        <v>0</v>
      </c>
      <c r="J156" s="37"/>
      <c r="O156" s="44">
        <f>I156*0.21</f>
        <v>0</v>
      </c>
      <c r="P156">
        <v>3</v>
      </c>
    </row>
    <row r="157" ht="30">
      <c r="A157" s="37" t="s">
        <v>207</v>
      </c>
      <c r="B157" s="45"/>
      <c r="C157" s="46"/>
      <c r="D157" s="46"/>
      <c r="E157" s="39" t="s">
        <v>7051</v>
      </c>
      <c r="F157" s="46"/>
      <c r="G157" s="46"/>
      <c r="H157" s="46"/>
      <c r="I157" s="46"/>
      <c r="J157" s="48"/>
    </row>
    <row r="158" ht="75">
      <c r="A158" s="37" t="s">
        <v>210</v>
      </c>
      <c r="B158" s="45"/>
      <c r="C158" s="46"/>
      <c r="D158" s="46"/>
      <c r="E158" s="39" t="s">
        <v>7052</v>
      </c>
      <c r="F158" s="46"/>
      <c r="G158" s="46"/>
      <c r="H158" s="46"/>
      <c r="I158" s="46"/>
      <c r="J158" s="48"/>
    </row>
    <row r="159" ht="30">
      <c r="A159" s="37" t="s">
        <v>202</v>
      </c>
      <c r="B159" s="37">
        <v>50</v>
      </c>
      <c r="C159" s="38" t="s">
        <v>7053</v>
      </c>
      <c r="D159" s="37" t="s">
        <v>204</v>
      </c>
      <c r="E159" s="39" t="s">
        <v>7054</v>
      </c>
      <c r="F159" s="40" t="s">
        <v>227</v>
      </c>
      <c r="G159" s="41">
        <v>98</v>
      </c>
      <c r="H159" s="42">
        <v>0</v>
      </c>
      <c r="I159" s="43">
        <f>ROUND(G159*H159,P4)</f>
        <v>0</v>
      </c>
      <c r="J159" s="37"/>
      <c r="O159" s="44">
        <f>I159*0.21</f>
        <v>0</v>
      </c>
      <c r="P159">
        <v>3</v>
      </c>
    </row>
    <row r="160" ht="30">
      <c r="A160" s="37" t="s">
        <v>207</v>
      </c>
      <c r="B160" s="45"/>
      <c r="C160" s="46"/>
      <c r="D160" s="46"/>
      <c r="E160" s="39" t="s">
        <v>7054</v>
      </c>
      <c r="F160" s="46"/>
      <c r="G160" s="46"/>
      <c r="H160" s="46"/>
      <c r="I160" s="46"/>
      <c r="J160" s="48"/>
    </row>
    <row r="161" ht="45">
      <c r="A161" s="37" t="s">
        <v>210</v>
      </c>
      <c r="B161" s="45"/>
      <c r="C161" s="46"/>
      <c r="D161" s="46"/>
      <c r="E161" s="39" t="s">
        <v>7055</v>
      </c>
      <c r="F161" s="46"/>
      <c r="G161" s="46"/>
      <c r="H161" s="46"/>
      <c r="I161" s="46"/>
      <c r="J161" s="48"/>
    </row>
    <row r="162">
      <c r="A162" s="37" t="s">
        <v>202</v>
      </c>
      <c r="B162" s="37">
        <v>51</v>
      </c>
      <c r="C162" s="38" t="s">
        <v>7056</v>
      </c>
      <c r="D162" s="37" t="s">
        <v>204</v>
      </c>
      <c r="E162" s="39" t="s">
        <v>7057</v>
      </c>
      <c r="F162" s="40" t="s">
        <v>6986</v>
      </c>
      <c r="G162" s="41">
        <v>15</v>
      </c>
      <c r="H162" s="42">
        <v>0</v>
      </c>
      <c r="I162" s="43">
        <f>ROUND(G162*H162,P4)</f>
        <v>0</v>
      </c>
      <c r="J162" s="37"/>
      <c r="O162" s="44">
        <f>I162*0.21</f>
        <v>0</v>
      </c>
      <c r="P162">
        <v>3</v>
      </c>
    </row>
    <row r="163">
      <c r="A163" s="37" t="s">
        <v>207</v>
      </c>
      <c r="B163" s="45"/>
      <c r="C163" s="46"/>
      <c r="D163" s="46"/>
      <c r="E163" s="39" t="s">
        <v>7057</v>
      </c>
      <c r="F163" s="46"/>
      <c r="G163" s="46"/>
      <c r="H163" s="46"/>
      <c r="I163" s="46"/>
      <c r="J163" s="48"/>
    </row>
    <row r="164" ht="60">
      <c r="A164" s="37" t="s">
        <v>210</v>
      </c>
      <c r="B164" s="45"/>
      <c r="C164" s="46"/>
      <c r="D164" s="46"/>
      <c r="E164" s="39" t="s">
        <v>7058</v>
      </c>
      <c r="F164" s="46"/>
      <c r="G164" s="46"/>
      <c r="H164" s="46"/>
      <c r="I164" s="46"/>
      <c r="J164" s="48"/>
    </row>
    <row r="165">
      <c r="A165" s="31" t="s">
        <v>199</v>
      </c>
      <c r="B165" s="32"/>
      <c r="C165" s="33" t="s">
        <v>7059</v>
      </c>
      <c r="D165" s="34"/>
      <c r="E165" s="31" t="s">
        <v>7060</v>
      </c>
      <c r="F165" s="34"/>
      <c r="G165" s="34"/>
      <c r="H165" s="34"/>
      <c r="I165" s="35">
        <f>SUMIFS(I166:I204,A166:A204,"P")</f>
        <v>0</v>
      </c>
      <c r="J165" s="36"/>
    </row>
    <row r="166" ht="30">
      <c r="A166" s="37" t="s">
        <v>202</v>
      </c>
      <c r="B166" s="37">
        <v>52</v>
      </c>
      <c r="C166" s="38" t="s">
        <v>7061</v>
      </c>
      <c r="D166" s="37" t="s">
        <v>204</v>
      </c>
      <c r="E166" s="39" t="s">
        <v>7062</v>
      </c>
      <c r="F166" s="40" t="s">
        <v>2377</v>
      </c>
      <c r="G166" s="41">
        <v>1</v>
      </c>
      <c r="H166" s="42">
        <v>0</v>
      </c>
      <c r="I166" s="43">
        <f>ROUND(G166*H166,P4)</f>
        <v>0</v>
      </c>
      <c r="J166" s="37"/>
      <c r="O166" s="44">
        <f>I166*0.21</f>
        <v>0</v>
      </c>
      <c r="P166">
        <v>3</v>
      </c>
    </row>
    <row r="167" ht="30">
      <c r="A167" s="37" t="s">
        <v>207</v>
      </c>
      <c r="B167" s="45"/>
      <c r="C167" s="46"/>
      <c r="D167" s="46"/>
      <c r="E167" s="39" t="s">
        <v>7062</v>
      </c>
      <c r="F167" s="46"/>
      <c r="G167" s="46"/>
      <c r="H167" s="46"/>
      <c r="I167" s="46"/>
      <c r="J167" s="48"/>
    </row>
    <row r="168" ht="150">
      <c r="A168" s="37" t="s">
        <v>210</v>
      </c>
      <c r="B168" s="45"/>
      <c r="C168" s="46"/>
      <c r="D168" s="46"/>
      <c r="E168" s="39" t="s">
        <v>7063</v>
      </c>
      <c r="F168" s="46"/>
      <c r="G168" s="46"/>
      <c r="H168" s="46"/>
      <c r="I168" s="46"/>
      <c r="J168" s="48"/>
    </row>
    <row r="169" ht="30">
      <c r="A169" s="37" t="s">
        <v>202</v>
      </c>
      <c r="B169" s="37">
        <v>53</v>
      </c>
      <c r="C169" s="38" t="s">
        <v>7064</v>
      </c>
      <c r="D169" s="37" t="s">
        <v>204</v>
      </c>
      <c r="E169" s="39" t="s">
        <v>7065</v>
      </c>
      <c r="F169" s="40" t="s">
        <v>2377</v>
      </c>
      <c r="G169" s="41">
        <v>2</v>
      </c>
      <c r="H169" s="42">
        <v>0</v>
      </c>
      <c r="I169" s="43">
        <f>ROUND(G169*H169,P4)</f>
        <v>0</v>
      </c>
      <c r="J169" s="37"/>
      <c r="O169" s="44">
        <f>I169*0.21</f>
        <v>0</v>
      </c>
      <c r="P169">
        <v>3</v>
      </c>
    </row>
    <row r="170" ht="30">
      <c r="A170" s="37" t="s">
        <v>207</v>
      </c>
      <c r="B170" s="45"/>
      <c r="C170" s="46"/>
      <c r="D170" s="46"/>
      <c r="E170" s="39" t="s">
        <v>7065</v>
      </c>
      <c r="F170" s="46"/>
      <c r="G170" s="46"/>
      <c r="H170" s="46"/>
      <c r="I170" s="46"/>
      <c r="J170" s="48"/>
    </row>
    <row r="171" ht="135">
      <c r="A171" s="37" t="s">
        <v>210</v>
      </c>
      <c r="B171" s="45"/>
      <c r="C171" s="46"/>
      <c r="D171" s="46"/>
      <c r="E171" s="39" t="s">
        <v>7066</v>
      </c>
      <c r="F171" s="46"/>
      <c r="G171" s="46"/>
      <c r="H171" s="46"/>
      <c r="I171" s="46"/>
      <c r="J171" s="48"/>
    </row>
    <row r="172" ht="30">
      <c r="A172" s="37" t="s">
        <v>202</v>
      </c>
      <c r="B172" s="37">
        <v>54</v>
      </c>
      <c r="C172" s="38" t="s">
        <v>7067</v>
      </c>
      <c r="D172" s="37" t="s">
        <v>204</v>
      </c>
      <c r="E172" s="39" t="s">
        <v>7068</v>
      </c>
      <c r="F172" s="40" t="s">
        <v>2377</v>
      </c>
      <c r="G172" s="41">
        <v>1</v>
      </c>
      <c r="H172" s="42">
        <v>0</v>
      </c>
      <c r="I172" s="43">
        <f>ROUND(G172*H172,P4)</f>
        <v>0</v>
      </c>
      <c r="J172" s="37"/>
      <c r="O172" s="44">
        <f>I172*0.21</f>
        <v>0</v>
      </c>
      <c r="P172">
        <v>3</v>
      </c>
    </row>
    <row r="173" ht="30">
      <c r="A173" s="37" t="s">
        <v>207</v>
      </c>
      <c r="B173" s="45"/>
      <c r="C173" s="46"/>
      <c r="D173" s="46"/>
      <c r="E173" s="39" t="s">
        <v>7068</v>
      </c>
      <c r="F173" s="46"/>
      <c r="G173" s="46"/>
      <c r="H173" s="46"/>
      <c r="I173" s="46"/>
      <c r="J173" s="48"/>
    </row>
    <row r="174" ht="120">
      <c r="A174" s="37" t="s">
        <v>210</v>
      </c>
      <c r="B174" s="45"/>
      <c r="C174" s="46"/>
      <c r="D174" s="46"/>
      <c r="E174" s="39" t="s">
        <v>7069</v>
      </c>
      <c r="F174" s="46"/>
      <c r="G174" s="46"/>
      <c r="H174" s="46"/>
      <c r="I174" s="46"/>
      <c r="J174" s="48"/>
    </row>
    <row r="175" ht="30">
      <c r="A175" s="37" t="s">
        <v>202</v>
      </c>
      <c r="B175" s="37">
        <v>55</v>
      </c>
      <c r="C175" s="38" t="s">
        <v>7070</v>
      </c>
      <c r="D175" s="37" t="s">
        <v>204</v>
      </c>
      <c r="E175" s="39" t="s">
        <v>7071</v>
      </c>
      <c r="F175" s="40" t="s">
        <v>2377</v>
      </c>
      <c r="G175" s="41">
        <v>2</v>
      </c>
      <c r="H175" s="42">
        <v>0</v>
      </c>
      <c r="I175" s="43">
        <f>ROUND(G175*H175,P4)</f>
        <v>0</v>
      </c>
      <c r="J175" s="37"/>
      <c r="O175" s="44">
        <f>I175*0.21</f>
        <v>0</v>
      </c>
      <c r="P175">
        <v>3</v>
      </c>
    </row>
    <row r="176" ht="30">
      <c r="A176" s="37" t="s">
        <v>207</v>
      </c>
      <c r="B176" s="45"/>
      <c r="C176" s="46"/>
      <c r="D176" s="46"/>
      <c r="E176" s="39" t="s">
        <v>7071</v>
      </c>
      <c r="F176" s="46"/>
      <c r="G176" s="46"/>
      <c r="H176" s="46"/>
      <c r="I176" s="46"/>
      <c r="J176" s="48"/>
    </row>
    <row r="177" ht="120">
      <c r="A177" s="37" t="s">
        <v>210</v>
      </c>
      <c r="B177" s="45"/>
      <c r="C177" s="46"/>
      <c r="D177" s="46"/>
      <c r="E177" s="39" t="s">
        <v>7072</v>
      </c>
      <c r="F177" s="46"/>
      <c r="G177" s="46"/>
      <c r="H177" s="46"/>
      <c r="I177" s="46"/>
      <c r="J177" s="48"/>
    </row>
    <row r="178" ht="30">
      <c r="A178" s="37" t="s">
        <v>202</v>
      </c>
      <c r="B178" s="37">
        <v>56</v>
      </c>
      <c r="C178" s="38" t="s">
        <v>7073</v>
      </c>
      <c r="D178" s="37" t="s">
        <v>204</v>
      </c>
      <c r="E178" s="39" t="s">
        <v>7074</v>
      </c>
      <c r="F178" s="40" t="s">
        <v>2377</v>
      </c>
      <c r="G178" s="41">
        <v>2</v>
      </c>
      <c r="H178" s="42">
        <v>0</v>
      </c>
      <c r="I178" s="43">
        <f>ROUND(G178*H178,P4)</f>
        <v>0</v>
      </c>
      <c r="J178" s="37"/>
      <c r="O178" s="44">
        <f>I178*0.21</f>
        <v>0</v>
      </c>
      <c r="P178">
        <v>3</v>
      </c>
    </row>
    <row r="179" ht="30">
      <c r="A179" s="37" t="s">
        <v>207</v>
      </c>
      <c r="B179" s="45"/>
      <c r="C179" s="46"/>
      <c r="D179" s="46"/>
      <c r="E179" s="39" t="s">
        <v>7074</v>
      </c>
      <c r="F179" s="46"/>
      <c r="G179" s="46"/>
      <c r="H179" s="46"/>
      <c r="I179" s="46"/>
      <c r="J179" s="48"/>
    </row>
    <row r="180" ht="120">
      <c r="A180" s="37" t="s">
        <v>210</v>
      </c>
      <c r="B180" s="45"/>
      <c r="C180" s="46"/>
      <c r="D180" s="46"/>
      <c r="E180" s="39" t="s">
        <v>7075</v>
      </c>
      <c r="F180" s="46"/>
      <c r="G180" s="46"/>
      <c r="H180" s="46"/>
      <c r="I180" s="46"/>
      <c r="J180" s="48"/>
    </row>
    <row r="181">
      <c r="A181" s="37" t="s">
        <v>202</v>
      </c>
      <c r="B181" s="37">
        <v>57</v>
      </c>
      <c r="C181" s="38" t="s">
        <v>7076</v>
      </c>
      <c r="D181" s="37" t="s">
        <v>204</v>
      </c>
      <c r="E181" s="39" t="s">
        <v>7077</v>
      </c>
      <c r="F181" s="40" t="s">
        <v>2377</v>
      </c>
      <c r="G181" s="41">
        <v>3</v>
      </c>
      <c r="H181" s="42">
        <v>0</v>
      </c>
      <c r="I181" s="43">
        <f>ROUND(G181*H181,P4)</f>
        <v>0</v>
      </c>
      <c r="J181" s="37"/>
      <c r="O181" s="44">
        <f>I181*0.21</f>
        <v>0</v>
      </c>
      <c r="P181">
        <v>3</v>
      </c>
    </row>
    <row r="182">
      <c r="A182" s="37" t="s">
        <v>207</v>
      </c>
      <c r="B182" s="45"/>
      <c r="C182" s="46"/>
      <c r="D182" s="46"/>
      <c r="E182" s="39" t="s">
        <v>7077</v>
      </c>
      <c r="F182" s="46"/>
      <c r="G182" s="46"/>
      <c r="H182" s="46"/>
      <c r="I182" s="46"/>
      <c r="J182" s="48"/>
    </row>
    <row r="183" ht="45">
      <c r="A183" s="37" t="s">
        <v>210</v>
      </c>
      <c r="B183" s="45"/>
      <c r="C183" s="46"/>
      <c r="D183" s="46"/>
      <c r="E183" s="39" t="s">
        <v>7078</v>
      </c>
      <c r="F183" s="46"/>
      <c r="G183" s="46"/>
      <c r="H183" s="46"/>
      <c r="I183" s="46"/>
      <c r="J183" s="48"/>
    </row>
    <row r="184">
      <c r="A184" s="37" t="s">
        <v>202</v>
      </c>
      <c r="B184" s="37">
        <v>58</v>
      </c>
      <c r="C184" s="38" t="s">
        <v>7079</v>
      </c>
      <c r="D184" s="37" t="s">
        <v>204</v>
      </c>
      <c r="E184" s="39" t="s">
        <v>7080</v>
      </c>
      <c r="F184" s="40" t="s">
        <v>2377</v>
      </c>
      <c r="G184" s="41">
        <v>3</v>
      </c>
      <c r="H184" s="42">
        <v>0</v>
      </c>
      <c r="I184" s="43">
        <f>ROUND(G184*H184,P4)</f>
        <v>0</v>
      </c>
      <c r="J184" s="37"/>
      <c r="O184" s="44">
        <f>I184*0.21</f>
        <v>0</v>
      </c>
      <c r="P184">
        <v>3</v>
      </c>
    </row>
    <row r="185">
      <c r="A185" s="37" t="s">
        <v>207</v>
      </c>
      <c r="B185" s="45"/>
      <c r="C185" s="46"/>
      <c r="D185" s="46"/>
      <c r="E185" s="39" t="s">
        <v>7080</v>
      </c>
      <c r="F185" s="46"/>
      <c r="G185" s="46"/>
      <c r="H185" s="46"/>
      <c r="I185" s="46"/>
      <c r="J185" s="48"/>
    </row>
    <row r="186" ht="45">
      <c r="A186" s="37" t="s">
        <v>210</v>
      </c>
      <c r="B186" s="45"/>
      <c r="C186" s="46"/>
      <c r="D186" s="46"/>
      <c r="E186" s="39" t="s">
        <v>7078</v>
      </c>
      <c r="F186" s="46"/>
      <c r="G186" s="46"/>
      <c r="H186" s="46"/>
      <c r="I186" s="46"/>
      <c r="J186" s="48"/>
    </row>
    <row r="187" ht="30">
      <c r="A187" s="37" t="s">
        <v>202</v>
      </c>
      <c r="B187" s="37">
        <v>59</v>
      </c>
      <c r="C187" s="38" t="s">
        <v>7081</v>
      </c>
      <c r="D187" s="37" t="s">
        <v>204</v>
      </c>
      <c r="E187" s="39" t="s">
        <v>7082</v>
      </c>
      <c r="F187" s="40" t="s">
        <v>6986</v>
      </c>
      <c r="G187" s="41">
        <v>124</v>
      </c>
      <c r="H187" s="42">
        <v>0</v>
      </c>
      <c r="I187" s="43">
        <f>ROUND(G187*H187,P4)</f>
        <v>0</v>
      </c>
      <c r="J187" s="37"/>
      <c r="O187" s="44">
        <f>I187*0.21</f>
        <v>0</v>
      </c>
      <c r="P187">
        <v>3</v>
      </c>
    </row>
    <row r="188" ht="30">
      <c r="A188" s="37" t="s">
        <v>207</v>
      </c>
      <c r="B188" s="45"/>
      <c r="C188" s="46"/>
      <c r="D188" s="46"/>
      <c r="E188" s="39" t="s">
        <v>7082</v>
      </c>
      <c r="F188" s="46"/>
      <c r="G188" s="46"/>
      <c r="H188" s="46"/>
      <c r="I188" s="46"/>
      <c r="J188" s="48"/>
    </row>
    <row r="189" ht="45">
      <c r="A189" s="37" t="s">
        <v>210</v>
      </c>
      <c r="B189" s="45"/>
      <c r="C189" s="46"/>
      <c r="D189" s="46"/>
      <c r="E189" s="39" t="s">
        <v>7083</v>
      </c>
      <c r="F189" s="46"/>
      <c r="G189" s="46"/>
      <c r="H189" s="46"/>
      <c r="I189" s="46"/>
      <c r="J189" s="48"/>
    </row>
    <row r="190">
      <c r="A190" s="37" t="s">
        <v>202</v>
      </c>
      <c r="B190" s="37">
        <v>60</v>
      </c>
      <c r="C190" s="38" t="s">
        <v>7084</v>
      </c>
      <c r="D190" s="37" t="s">
        <v>204</v>
      </c>
      <c r="E190" s="39" t="s">
        <v>7085</v>
      </c>
      <c r="F190" s="40" t="s">
        <v>232</v>
      </c>
      <c r="G190" s="41">
        <v>2</v>
      </c>
      <c r="H190" s="42">
        <v>0</v>
      </c>
      <c r="I190" s="43">
        <f>ROUND(G190*H190,P4)</f>
        <v>0</v>
      </c>
      <c r="J190" s="37"/>
      <c r="O190" s="44">
        <f>I190*0.21</f>
        <v>0</v>
      </c>
      <c r="P190">
        <v>3</v>
      </c>
    </row>
    <row r="191">
      <c r="A191" s="37" t="s">
        <v>207</v>
      </c>
      <c r="B191" s="45"/>
      <c r="C191" s="46"/>
      <c r="D191" s="46"/>
      <c r="E191" s="39" t="s">
        <v>7085</v>
      </c>
      <c r="F191" s="46"/>
      <c r="G191" s="46"/>
      <c r="H191" s="46"/>
      <c r="I191" s="46"/>
      <c r="J191" s="48"/>
    </row>
    <row r="192" ht="30">
      <c r="A192" s="37" t="s">
        <v>210</v>
      </c>
      <c r="B192" s="45"/>
      <c r="C192" s="46"/>
      <c r="D192" s="46"/>
      <c r="E192" s="39" t="s">
        <v>7086</v>
      </c>
      <c r="F192" s="46"/>
      <c r="G192" s="46"/>
      <c r="H192" s="46"/>
      <c r="I192" s="46"/>
      <c r="J192" s="48"/>
    </row>
    <row r="193" ht="30">
      <c r="A193" s="37" t="s">
        <v>202</v>
      </c>
      <c r="B193" s="37">
        <v>61</v>
      </c>
      <c r="C193" s="38" t="s">
        <v>7087</v>
      </c>
      <c r="D193" s="37" t="s">
        <v>204</v>
      </c>
      <c r="E193" s="39" t="s">
        <v>7088</v>
      </c>
      <c r="F193" s="40" t="s">
        <v>227</v>
      </c>
      <c r="G193" s="41">
        <v>1</v>
      </c>
      <c r="H193" s="42">
        <v>0</v>
      </c>
      <c r="I193" s="43">
        <f>ROUND(G193*H193,P4)</f>
        <v>0</v>
      </c>
      <c r="J193" s="37"/>
      <c r="O193" s="44">
        <f>I193*0.21</f>
        <v>0</v>
      </c>
      <c r="P193">
        <v>3</v>
      </c>
    </row>
    <row r="194" ht="30">
      <c r="A194" s="37" t="s">
        <v>207</v>
      </c>
      <c r="B194" s="45"/>
      <c r="C194" s="46"/>
      <c r="D194" s="46"/>
      <c r="E194" s="39" t="s">
        <v>7088</v>
      </c>
      <c r="F194" s="46"/>
      <c r="G194" s="46"/>
      <c r="H194" s="46"/>
      <c r="I194" s="46"/>
      <c r="J194" s="48"/>
    </row>
    <row r="195" ht="45">
      <c r="A195" s="37" t="s">
        <v>210</v>
      </c>
      <c r="B195" s="45"/>
      <c r="C195" s="46"/>
      <c r="D195" s="46"/>
      <c r="E195" s="39" t="s">
        <v>7089</v>
      </c>
      <c r="F195" s="46"/>
      <c r="G195" s="46"/>
      <c r="H195" s="46"/>
      <c r="I195" s="46"/>
      <c r="J195" s="48"/>
    </row>
    <row r="196">
      <c r="A196" s="37" t="s">
        <v>202</v>
      </c>
      <c r="B196" s="37">
        <v>62</v>
      </c>
      <c r="C196" s="38" t="s">
        <v>7090</v>
      </c>
      <c r="D196" s="37" t="s">
        <v>204</v>
      </c>
      <c r="E196" s="39" t="s">
        <v>7091</v>
      </c>
      <c r="F196" s="40" t="s">
        <v>6986</v>
      </c>
      <c r="G196" s="41">
        <v>42</v>
      </c>
      <c r="H196" s="42">
        <v>0</v>
      </c>
      <c r="I196" s="43">
        <f>ROUND(G196*H196,P4)</f>
        <v>0</v>
      </c>
      <c r="J196" s="37"/>
      <c r="O196" s="44">
        <f>I196*0.21</f>
        <v>0</v>
      </c>
      <c r="P196">
        <v>3</v>
      </c>
    </row>
    <row r="197">
      <c r="A197" s="37" t="s">
        <v>207</v>
      </c>
      <c r="B197" s="45"/>
      <c r="C197" s="46"/>
      <c r="D197" s="46"/>
      <c r="E197" s="39" t="s">
        <v>7091</v>
      </c>
      <c r="F197" s="46"/>
      <c r="G197" s="46"/>
      <c r="H197" s="46"/>
      <c r="I197" s="46"/>
      <c r="J197" s="48"/>
    </row>
    <row r="198" ht="75">
      <c r="A198" s="37" t="s">
        <v>210</v>
      </c>
      <c r="B198" s="45"/>
      <c r="C198" s="46"/>
      <c r="D198" s="46"/>
      <c r="E198" s="39" t="s">
        <v>7092</v>
      </c>
      <c r="F198" s="46"/>
      <c r="G198" s="46"/>
      <c r="H198" s="46"/>
      <c r="I198" s="46"/>
      <c r="J198" s="48"/>
    </row>
    <row r="199">
      <c r="A199" s="37" t="s">
        <v>202</v>
      </c>
      <c r="B199" s="37">
        <v>63</v>
      </c>
      <c r="C199" s="38" t="s">
        <v>7093</v>
      </c>
      <c r="D199" s="37" t="s">
        <v>204</v>
      </c>
      <c r="E199" s="39" t="s">
        <v>7057</v>
      </c>
      <c r="F199" s="40" t="s">
        <v>6986</v>
      </c>
      <c r="G199" s="41">
        <v>45</v>
      </c>
      <c r="H199" s="42">
        <v>0</v>
      </c>
      <c r="I199" s="43">
        <f>ROUND(G199*H199,P4)</f>
        <v>0</v>
      </c>
      <c r="J199" s="37"/>
      <c r="O199" s="44">
        <f>I199*0.21</f>
        <v>0</v>
      </c>
      <c r="P199">
        <v>3</v>
      </c>
    </row>
    <row r="200">
      <c r="A200" s="37" t="s">
        <v>207</v>
      </c>
      <c r="B200" s="45"/>
      <c r="C200" s="46"/>
      <c r="D200" s="46"/>
      <c r="E200" s="39" t="s">
        <v>7057</v>
      </c>
      <c r="F200" s="46"/>
      <c r="G200" s="46"/>
      <c r="H200" s="46"/>
      <c r="I200" s="46"/>
      <c r="J200" s="48"/>
    </row>
    <row r="201">
      <c r="A201" s="37" t="s">
        <v>210</v>
      </c>
      <c r="B201" s="45"/>
      <c r="C201" s="46"/>
      <c r="D201" s="46"/>
      <c r="E201" s="47" t="s">
        <v>204</v>
      </c>
      <c r="F201" s="46"/>
      <c r="G201" s="46"/>
      <c r="H201" s="46"/>
      <c r="I201" s="46"/>
      <c r="J201" s="48"/>
    </row>
    <row r="202">
      <c r="A202" s="37" t="s">
        <v>202</v>
      </c>
      <c r="B202" s="37">
        <v>64</v>
      </c>
      <c r="C202" s="38" t="s">
        <v>7094</v>
      </c>
      <c r="D202" s="37" t="s">
        <v>204</v>
      </c>
      <c r="E202" s="39" t="s">
        <v>7095</v>
      </c>
      <c r="F202" s="40" t="s">
        <v>6986</v>
      </c>
      <c r="G202" s="41">
        <v>37</v>
      </c>
      <c r="H202" s="42">
        <v>0</v>
      </c>
      <c r="I202" s="43">
        <f>ROUND(G202*H202,P4)</f>
        <v>0</v>
      </c>
      <c r="J202" s="37"/>
      <c r="O202" s="44">
        <f>I202*0.21</f>
        <v>0</v>
      </c>
      <c r="P202">
        <v>3</v>
      </c>
    </row>
    <row r="203">
      <c r="A203" s="37" t="s">
        <v>207</v>
      </c>
      <c r="B203" s="45"/>
      <c r="C203" s="46"/>
      <c r="D203" s="46"/>
      <c r="E203" s="39" t="s">
        <v>7095</v>
      </c>
      <c r="F203" s="46"/>
      <c r="G203" s="46"/>
      <c r="H203" s="46"/>
      <c r="I203" s="46"/>
      <c r="J203" s="48"/>
    </row>
    <row r="204">
      <c r="A204" s="37" t="s">
        <v>210</v>
      </c>
      <c r="B204" s="45"/>
      <c r="C204" s="46"/>
      <c r="D204" s="46"/>
      <c r="E204" s="47" t="s">
        <v>204</v>
      </c>
      <c r="F204" s="46"/>
      <c r="G204" s="46"/>
      <c r="H204" s="46"/>
      <c r="I204" s="46"/>
      <c r="J204" s="48"/>
    </row>
    <row r="205">
      <c r="A205" s="31" t="s">
        <v>199</v>
      </c>
      <c r="B205" s="32"/>
      <c r="C205" s="33" t="s">
        <v>7096</v>
      </c>
      <c r="D205" s="34"/>
      <c r="E205" s="31" t="s">
        <v>7097</v>
      </c>
      <c r="F205" s="34"/>
      <c r="G205" s="34"/>
      <c r="H205" s="34"/>
      <c r="I205" s="35">
        <f>SUMIFS(I206:I229,A206:A229,"P")</f>
        <v>0</v>
      </c>
      <c r="J205" s="36"/>
    </row>
    <row r="206" ht="30">
      <c r="A206" s="37" t="s">
        <v>202</v>
      </c>
      <c r="B206" s="37">
        <v>65</v>
      </c>
      <c r="C206" s="38" t="s">
        <v>7098</v>
      </c>
      <c r="D206" s="37" t="s">
        <v>204</v>
      </c>
      <c r="E206" s="39" t="s">
        <v>7099</v>
      </c>
      <c r="F206" s="40" t="s">
        <v>2377</v>
      </c>
      <c r="G206" s="41">
        <v>1</v>
      </c>
      <c r="H206" s="42">
        <v>0</v>
      </c>
      <c r="I206" s="43">
        <f>ROUND(G206*H206,P4)</f>
        <v>0</v>
      </c>
      <c r="J206" s="37"/>
      <c r="O206" s="44">
        <f>I206*0.21</f>
        <v>0</v>
      </c>
      <c r="P206">
        <v>3</v>
      </c>
    </row>
    <row r="207" ht="30">
      <c r="A207" s="37" t="s">
        <v>207</v>
      </c>
      <c r="B207" s="45"/>
      <c r="C207" s="46"/>
      <c r="D207" s="46"/>
      <c r="E207" s="39" t="s">
        <v>7099</v>
      </c>
      <c r="F207" s="46"/>
      <c r="G207" s="46"/>
      <c r="H207" s="46"/>
      <c r="I207" s="46"/>
      <c r="J207" s="48"/>
    </row>
    <row r="208" ht="150">
      <c r="A208" s="37" t="s">
        <v>210</v>
      </c>
      <c r="B208" s="45"/>
      <c r="C208" s="46"/>
      <c r="D208" s="46"/>
      <c r="E208" s="39" t="s">
        <v>7100</v>
      </c>
      <c r="F208" s="46"/>
      <c r="G208" s="46"/>
      <c r="H208" s="46"/>
      <c r="I208" s="46"/>
      <c r="J208" s="48"/>
    </row>
    <row r="209" ht="30">
      <c r="A209" s="37" t="s">
        <v>202</v>
      </c>
      <c r="B209" s="37">
        <v>66</v>
      </c>
      <c r="C209" s="38" t="s">
        <v>7101</v>
      </c>
      <c r="D209" s="37" t="s">
        <v>204</v>
      </c>
      <c r="E209" s="39" t="s">
        <v>7102</v>
      </c>
      <c r="F209" s="40" t="s">
        <v>2377</v>
      </c>
      <c r="G209" s="41">
        <v>3</v>
      </c>
      <c r="H209" s="42">
        <v>0</v>
      </c>
      <c r="I209" s="43">
        <f>ROUND(G209*H209,P4)</f>
        <v>0</v>
      </c>
      <c r="J209" s="37"/>
      <c r="O209" s="44">
        <f>I209*0.21</f>
        <v>0</v>
      </c>
      <c r="P209">
        <v>3</v>
      </c>
    </row>
    <row r="210" ht="30">
      <c r="A210" s="37" t="s">
        <v>207</v>
      </c>
      <c r="B210" s="45"/>
      <c r="C210" s="46"/>
      <c r="D210" s="46"/>
      <c r="E210" s="39" t="s">
        <v>7102</v>
      </c>
      <c r="F210" s="46"/>
      <c r="G210" s="46"/>
      <c r="H210" s="46"/>
      <c r="I210" s="46"/>
      <c r="J210" s="48"/>
    </row>
    <row r="211" ht="135">
      <c r="A211" s="37" t="s">
        <v>210</v>
      </c>
      <c r="B211" s="45"/>
      <c r="C211" s="46"/>
      <c r="D211" s="46"/>
      <c r="E211" s="39" t="s">
        <v>7103</v>
      </c>
      <c r="F211" s="46"/>
      <c r="G211" s="46"/>
      <c r="H211" s="46"/>
      <c r="I211" s="46"/>
      <c r="J211" s="48"/>
    </row>
    <row r="212">
      <c r="A212" s="37" t="s">
        <v>202</v>
      </c>
      <c r="B212" s="37">
        <v>67</v>
      </c>
      <c r="C212" s="38" t="s">
        <v>7104</v>
      </c>
      <c r="D212" s="37" t="s">
        <v>204</v>
      </c>
      <c r="E212" s="39" t="s">
        <v>7080</v>
      </c>
      <c r="F212" s="40" t="s">
        <v>2377</v>
      </c>
      <c r="G212" s="41">
        <v>2</v>
      </c>
      <c r="H212" s="42">
        <v>0</v>
      </c>
      <c r="I212" s="43">
        <f>ROUND(G212*H212,P4)</f>
        <v>0</v>
      </c>
      <c r="J212" s="37"/>
      <c r="O212" s="44">
        <f>I212*0.21</f>
        <v>0</v>
      </c>
      <c r="P212">
        <v>3</v>
      </c>
    </row>
    <row r="213">
      <c r="A213" s="37" t="s">
        <v>207</v>
      </c>
      <c r="B213" s="45"/>
      <c r="C213" s="46"/>
      <c r="D213" s="46"/>
      <c r="E213" s="39" t="s">
        <v>7080</v>
      </c>
      <c r="F213" s="46"/>
      <c r="G213" s="46"/>
      <c r="H213" s="46"/>
      <c r="I213" s="46"/>
      <c r="J213" s="48"/>
    </row>
    <row r="214" ht="45">
      <c r="A214" s="37" t="s">
        <v>210</v>
      </c>
      <c r="B214" s="45"/>
      <c r="C214" s="46"/>
      <c r="D214" s="46"/>
      <c r="E214" s="39" t="s">
        <v>7105</v>
      </c>
      <c r="F214" s="46"/>
      <c r="G214" s="46"/>
      <c r="H214" s="46"/>
      <c r="I214" s="46"/>
      <c r="J214" s="48"/>
    </row>
    <row r="215" ht="30">
      <c r="A215" s="37" t="s">
        <v>202</v>
      </c>
      <c r="B215" s="37">
        <v>68</v>
      </c>
      <c r="C215" s="38" t="s">
        <v>7106</v>
      </c>
      <c r="D215" s="37" t="s">
        <v>204</v>
      </c>
      <c r="E215" s="39" t="s">
        <v>7082</v>
      </c>
      <c r="F215" s="40" t="s">
        <v>6986</v>
      </c>
      <c r="G215" s="41">
        <v>107</v>
      </c>
      <c r="H215" s="42">
        <v>0</v>
      </c>
      <c r="I215" s="43">
        <f>ROUND(G215*H215,P4)</f>
        <v>0</v>
      </c>
      <c r="J215" s="37"/>
      <c r="O215" s="44">
        <f>I215*0.21</f>
        <v>0</v>
      </c>
      <c r="P215">
        <v>3</v>
      </c>
    </row>
    <row r="216" ht="30">
      <c r="A216" s="37" t="s">
        <v>207</v>
      </c>
      <c r="B216" s="45"/>
      <c r="C216" s="46"/>
      <c r="D216" s="46"/>
      <c r="E216" s="39" t="s">
        <v>7082</v>
      </c>
      <c r="F216" s="46"/>
      <c r="G216" s="46"/>
      <c r="H216" s="46"/>
      <c r="I216" s="46"/>
      <c r="J216" s="48"/>
    </row>
    <row r="217" ht="45">
      <c r="A217" s="37" t="s">
        <v>210</v>
      </c>
      <c r="B217" s="45"/>
      <c r="C217" s="46"/>
      <c r="D217" s="46"/>
      <c r="E217" s="39" t="s">
        <v>7107</v>
      </c>
      <c r="F217" s="46"/>
      <c r="G217" s="46"/>
      <c r="H217" s="46"/>
      <c r="I217" s="46"/>
      <c r="J217" s="48"/>
    </row>
    <row r="218">
      <c r="A218" s="37" t="s">
        <v>202</v>
      </c>
      <c r="B218" s="37">
        <v>69</v>
      </c>
      <c r="C218" s="38" t="s">
        <v>7108</v>
      </c>
      <c r="D218" s="37" t="s">
        <v>204</v>
      </c>
      <c r="E218" s="39" t="s">
        <v>7085</v>
      </c>
      <c r="F218" s="40" t="s">
        <v>232</v>
      </c>
      <c r="G218" s="41">
        <v>2</v>
      </c>
      <c r="H218" s="42">
        <v>0</v>
      </c>
      <c r="I218" s="43">
        <f>ROUND(G218*H218,P4)</f>
        <v>0</v>
      </c>
      <c r="J218" s="37"/>
      <c r="O218" s="44">
        <f>I218*0.21</f>
        <v>0</v>
      </c>
      <c r="P218">
        <v>3</v>
      </c>
    </row>
    <row r="219">
      <c r="A219" s="37" t="s">
        <v>207</v>
      </c>
      <c r="B219" s="45"/>
      <c r="C219" s="46"/>
      <c r="D219" s="46"/>
      <c r="E219" s="39" t="s">
        <v>7085</v>
      </c>
      <c r="F219" s="46"/>
      <c r="G219" s="46"/>
      <c r="H219" s="46"/>
      <c r="I219" s="46"/>
      <c r="J219" s="48"/>
    </row>
    <row r="220" ht="30">
      <c r="A220" s="37" t="s">
        <v>210</v>
      </c>
      <c r="B220" s="45"/>
      <c r="C220" s="46"/>
      <c r="D220" s="46"/>
      <c r="E220" s="39" t="s">
        <v>7086</v>
      </c>
      <c r="F220" s="46"/>
      <c r="G220" s="46"/>
      <c r="H220" s="46"/>
      <c r="I220" s="46"/>
      <c r="J220" s="48"/>
    </row>
    <row r="221" ht="30">
      <c r="A221" s="37" t="s">
        <v>202</v>
      </c>
      <c r="B221" s="37">
        <v>70</v>
      </c>
      <c r="C221" s="38" t="s">
        <v>7109</v>
      </c>
      <c r="D221" s="37" t="s">
        <v>204</v>
      </c>
      <c r="E221" s="39" t="s">
        <v>7088</v>
      </c>
      <c r="F221" s="40" t="s">
        <v>227</v>
      </c>
      <c r="G221" s="41">
        <v>1</v>
      </c>
      <c r="H221" s="42">
        <v>0</v>
      </c>
      <c r="I221" s="43">
        <f>ROUND(G221*H221,P4)</f>
        <v>0</v>
      </c>
      <c r="J221" s="37"/>
      <c r="O221" s="44">
        <f>I221*0.21</f>
        <v>0</v>
      </c>
      <c r="P221">
        <v>3</v>
      </c>
    </row>
    <row r="222" ht="30">
      <c r="A222" s="37" t="s">
        <v>207</v>
      </c>
      <c r="B222" s="45"/>
      <c r="C222" s="46"/>
      <c r="D222" s="46"/>
      <c r="E222" s="39" t="s">
        <v>7088</v>
      </c>
      <c r="F222" s="46"/>
      <c r="G222" s="46"/>
      <c r="H222" s="46"/>
      <c r="I222" s="46"/>
      <c r="J222" s="48"/>
    </row>
    <row r="223" ht="45">
      <c r="A223" s="37" t="s">
        <v>210</v>
      </c>
      <c r="B223" s="45"/>
      <c r="C223" s="46"/>
      <c r="D223" s="46"/>
      <c r="E223" s="39" t="s">
        <v>7089</v>
      </c>
      <c r="F223" s="46"/>
      <c r="G223" s="46"/>
      <c r="H223" s="46"/>
      <c r="I223" s="46"/>
      <c r="J223" s="48"/>
    </row>
    <row r="224">
      <c r="A224" s="37" t="s">
        <v>202</v>
      </c>
      <c r="B224" s="37">
        <v>71</v>
      </c>
      <c r="C224" s="38" t="s">
        <v>7110</v>
      </c>
      <c r="D224" s="37" t="s">
        <v>204</v>
      </c>
      <c r="E224" s="39" t="s">
        <v>7095</v>
      </c>
      <c r="F224" s="40" t="s">
        <v>6986</v>
      </c>
      <c r="G224" s="41">
        <v>74</v>
      </c>
      <c r="H224" s="42">
        <v>0</v>
      </c>
      <c r="I224" s="43">
        <f>ROUND(G224*H224,P4)</f>
        <v>0</v>
      </c>
      <c r="J224" s="37"/>
      <c r="O224" s="44">
        <f>I224*0.21</f>
        <v>0</v>
      </c>
      <c r="P224">
        <v>3</v>
      </c>
    </row>
    <row r="225">
      <c r="A225" s="37" t="s">
        <v>207</v>
      </c>
      <c r="B225" s="45"/>
      <c r="C225" s="46"/>
      <c r="D225" s="46"/>
      <c r="E225" s="39" t="s">
        <v>7095</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7111</v>
      </c>
      <c r="D227" s="37" t="s">
        <v>204</v>
      </c>
      <c r="E227" s="39" t="s">
        <v>7057</v>
      </c>
      <c r="F227" s="40" t="s">
        <v>6986</v>
      </c>
      <c r="G227" s="41">
        <v>33</v>
      </c>
      <c r="H227" s="42">
        <v>0</v>
      </c>
      <c r="I227" s="43">
        <f>ROUND(G227*H227,P4)</f>
        <v>0</v>
      </c>
      <c r="J227" s="37"/>
      <c r="O227" s="44">
        <f>I227*0.21</f>
        <v>0</v>
      </c>
      <c r="P227">
        <v>3</v>
      </c>
    </row>
    <row r="228">
      <c r="A228" s="37" t="s">
        <v>207</v>
      </c>
      <c r="B228" s="45"/>
      <c r="C228" s="46"/>
      <c r="D228" s="46"/>
      <c r="E228" s="39" t="s">
        <v>7057</v>
      </c>
      <c r="F228" s="46"/>
      <c r="G228" s="46"/>
      <c r="H228" s="46"/>
      <c r="I228" s="46"/>
      <c r="J228" s="48"/>
    </row>
    <row r="229" ht="75">
      <c r="A229" s="37" t="s">
        <v>210</v>
      </c>
      <c r="B229" s="45"/>
      <c r="C229" s="46"/>
      <c r="D229" s="46"/>
      <c r="E229" s="39" t="s">
        <v>7112</v>
      </c>
      <c r="F229" s="46"/>
      <c r="G229" s="46"/>
      <c r="H229" s="46"/>
      <c r="I229" s="46"/>
      <c r="J229" s="48"/>
    </row>
    <row r="230">
      <c r="A230" s="31" t="s">
        <v>199</v>
      </c>
      <c r="B230" s="32"/>
      <c r="C230" s="33" t="s">
        <v>7113</v>
      </c>
      <c r="D230" s="34"/>
      <c r="E230" s="31" t="s">
        <v>7114</v>
      </c>
      <c r="F230" s="34"/>
      <c r="G230" s="34"/>
      <c r="H230" s="34"/>
      <c r="I230" s="35">
        <f>SUMIFS(I231:I290,A231:A290,"P")</f>
        <v>0</v>
      </c>
      <c r="J230" s="36"/>
    </row>
    <row r="231" ht="30">
      <c r="A231" s="37" t="s">
        <v>202</v>
      </c>
      <c r="B231" s="37">
        <v>73</v>
      </c>
      <c r="C231" s="38" t="s">
        <v>7115</v>
      </c>
      <c r="D231" s="37" t="s">
        <v>204</v>
      </c>
      <c r="E231" s="39" t="s">
        <v>7116</v>
      </c>
      <c r="F231" s="40" t="s">
        <v>2377</v>
      </c>
      <c r="G231" s="41">
        <v>1</v>
      </c>
      <c r="H231" s="42">
        <v>0</v>
      </c>
      <c r="I231" s="43">
        <f>ROUND(G231*H231,P4)</f>
        <v>0</v>
      </c>
      <c r="J231" s="37"/>
      <c r="O231" s="44">
        <f>I231*0.21</f>
        <v>0</v>
      </c>
      <c r="P231">
        <v>3</v>
      </c>
    </row>
    <row r="232" ht="30">
      <c r="A232" s="37" t="s">
        <v>207</v>
      </c>
      <c r="B232" s="45"/>
      <c r="C232" s="46"/>
      <c r="D232" s="46"/>
      <c r="E232" s="39" t="s">
        <v>7116</v>
      </c>
      <c r="F232" s="46"/>
      <c r="G232" s="46"/>
      <c r="H232" s="46"/>
      <c r="I232" s="46"/>
      <c r="J232" s="48"/>
    </row>
    <row r="233" ht="150">
      <c r="A233" s="37" t="s">
        <v>210</v>
      </c>
      <c r="B233" s="45"/>
      <c r="C233" s="46"/>
      <c r="D233" s="46"/>
      <c r="E233" s="39" t="s">
        <v>7117</v>
      </c>
      <c r="F233" s="46"/>
      <c r="G233" s="46"/>
      <c r="H233" s="46"/>
      <c r="I233" s="46"/>
      <c r="J233" s="48"/>
    </row>
    <row r="234" ht="30">
      <c r="A234" s="37" t="s">
        <v>202</v>
      </c>
      <c r="B234" s="37">
        <v>74</v>
      </c>
      <c r="C234" s="38" t="s">
        <v>7118</v>
      </c>
      <c r="D234" s="37" t="s">
        <v>204</v>
      </c>
      <c r="E234" s="39" t="s">
        <v>7119</v>
      </c>
      <c r="F234" s="40" t="s">
        <v>2377</v>
      </c>
      <c r="G234" s="41">
        <v>6</v>
      </c>
      <c r="H234" s="42">
        <v>0</v>
      </c>
      <c r="I234" s="43">
        <f>ROUND(G234*H234,P4)</f>
        <v>0</v>
      </c>
      <c r="J234" s="37"/>
      <c r="O234" s="44">
        <f>I234*0.21</f>
        <v>0</v>
      </c>
      <c r="P234">
        <v>3</v>
      </c>
    </row>
    <row r="235" ht="30">
      <c r="A235" s="37" t="s">
        <v>207</v>
      </c>
      <c r="B235" s="45"/>
      <c r="C235" s="46"/>
      <c r="D235" s="46"/>
      <c r="E235" s="39" t="s">
        <v>7119</v>
      </c>
      <c r="F235" s="46"/>
      <c r="G235" s="46"/>
      <c r="H235" s="46"/>
      <c r="I235" s="46"/>
      <c r="J235" s="48"/>
    </row>
    <row r="236" ht="120">
      <c r="A236" s="37" t="s">
        <v>210</v>
      </c>
      <c r="B236" s="45"/>
      <c r="C236" s="46"/>
      <c r="D236" s="46"/>
      <c r="E236" s="39" t="s">
        <v>7120</v>
      </c>
      <c r="F236" s="46"/>
      <c r="G236" s="46"/>
      <c r="H236" s="46"/>
      <c r="I236" s="46"/>
      <c r="J236" s="48"/>
    </row>
    <row r="237" ht="30">
      <c r="A237" s="37" t="s">
        <v>202</v>
      </c>
      <c r="B237" s="37">
        <v>75</v>
      </c>
      <c r="C237" s="38" t="s">
        <v>7121</v>
      </c>
      <c r="D237" s="37" t="s">
        <v>204</v>
      </c>
      <c r="E237" s="39" t="s">
        <v>7122</v>
      </c>
      <c r="F237" s="40" t="s">
        <v>2377</v>
      </c>
      <c r="G237" s="41">
        <v>1</v>
      </c>
      <c r="H237" s="42">
        <v>0</v>
      </c>
      <c r="I237" s="43">
        <f>ROUND(G237*H237,P4)</f>
        <v>0</v>
      </c>
      <c r="J237" s="37"/>
      <c r="O237" s="44">
        <f>I237*0.21</f>
        <v>0</v>
      </c>
      <c r="P237">
        <v>3</v>
      </c>
    </row>
    <row r="238" ht="30">
      <c r="A238" s="37" t="s">
        <v>207</v>
      </c>
      <c r="B238" s="45"/>
      <c r="C238" s="46"/>
      <c r="D238" s="46"/>
      <c r="E238" s="39" t="s">
        <v>7122</v>
      </c>
      <c r="F238" s="46"/>
      <c r="G238" s="46"/>
      <c r="H238" s="46"/>
      <c r="I238" s="46"/>
      <c r="J238" s="48"/>
    </row>
    <row r="239" ht="105">
      <c r="A239" s="37" t="s">
        <v>210</v>
      </c>
      <c r="B239" s="45"/>
      <c r="C239" s="46"/>
      <c r="D239" s="46"/>
      <c r="E239" s="39" t="s">
        <v>7123</v>
      </c>
      <c r="F239" s="46"/>
      <c r="G239" s="46"/>
      <c r="H239" s="46"/>
      <c r="I239" s="46"/>
      <c r="J239" s="48"/>
    </row>
    <row r="240" ht="30">
      <c r="A240" s="37" t="s">
        <v>202</v>
      </c>
      <c r="B240" s="37">
        <v>76</v>
      </c>
      <c r="C240" s="38" t="s">
        <v>7124</v>
      </c>
      <c r="D240" s="37" t="s">
        <v>204</v>
      </c>
      <c r="E240" s="39" t="s">
        <v>7125</v>
      </c>
      <c r="F240" s="40" t="s">
        <v>2377</v>
      </c>
      <c r="G240" s="41">
        <v>6</v>
      </c>
      <c r="H240" s="42">
        <v>0</v>
      </c>
      <c r="I240" s="43">
        <f>ROUND(G240*H240,P4)</f>
        <v>0</v>
      </c>
      <c r="J240" s="37"/>
      <c r="O240" s="44">
        <f>I240*0.21</f>
        <v>0</v>
      </c>
      <c r="P240">
        <v>3</v>
      </c>
    </row>
    <row r="241" ht="30">
      <c r="A241" s="37" t="s">
        <v>207</v>
      </c>
      <c r="B241" s="45"/>
      <c r="C241" s="46"/>
      <c r="D241" s="46"/>
      <c r="E241" s="39" t="s">
        <v>7125</v>
      </c>
      <c r="F241" s="46"/>
      <c r="G241" s="46"/>
      <c r="H241" s="46"/>
      <c r="I241" s="46"/>
      <c r="J241" s="48"/>
    </row>
    <row r="242" ht="75">
      <c r="A242" s="37" t="s">
        <v>210</v>
      </c>
      <c r="B242" s="45"/>
      <c r="C242" s="46"/>
      <c r="D242" s="46"/>
      <c r="E242" s="39" t="s">
        <v>7126</v>
      </c>
      <c r="F242" s="46"/>
      <c r="G242" s="46"/>
      <c r="H242" s="46"/>
      <c r="I242" s="46"/>
      <c r="J242" s="48"/>
    </row>
    <row r="243" ht="30">
      <c r="A243" s="37" t="s">
        <v>202</v>
      </c>
      <c r="B243" s="37">
        <v>77</v>
      </c>
      <c r="C243" s="38" t="s">
        <v>7127</v>
      </c>
      <c r="D243" s="37" t="s">
        <v>204</v>
      </c>
      <c r="E243" s="39" t="s">
        <v>7128</v>
      </c>
      <c r="F243" s="40" t="s">
        <v>2377</v>
      </c>
      <c r="G243" s="41">
        <v>1</v>
      </c>
      <c r="H243" s="42">
        <v>0</v>
      </c>
      <c r="I243" s="43">
        <f>ROUND(G243*H243,P4)</f>
        <v>0</v>
      </c>
      <c r="J243" s="37"/>
      <c r="O243" s="44">
        <f>I243*0.21</f>
        <v>0</v>
      </c>
      <c r="P243">
        <v>3</v>
      </c>
    </row>
    <row r="244" ht="30">
      <c r="A244" s="37" t="s">
        <v>207</v>
      </c>
      <c r="B244" s="45"/>
      <c r="C244" s="46"/>
      <c r="D244" s="46"/>
      <c r="E244" s="39" t="s">
        <v>7128</v>
      </c>
      <c r="F244" s="46"/>
      <c r="G244" s="46"/>
      <c r="H244" s="46"/>
      <c r="I244" s="46"/>
      <c r="J244" s="48"/>
    </row>
    <row r="245" ht="75">
      <c r="A245" s="37" t="s">
        <v>210</v>
      </c>
      <c r="B245" s="45"/>
      <c r="C245" s="46"/>
      <c r="D245" s="46"/>
      <c r="E245" s="39" t="s">
        <v>7129</v>
      </c>
      <c r="F245" s="46"/>
      <c r="G245" s="46"/>
      <c r="H245" s="46"/>
      <c r="I245" s="46"/>
      <c r="J245" s="48"/>
    </row>
    <row r="246">
      <c r="A246" s="37" t="s">
        <v>202</v>
      </c>
      <c r="B246" s="37">
        <v>78</v>
      </c>
      <c r="C246" s="38" t="s">
        <v>7130</v>
      </c>
      <c r="D246" s="37" t="s">
        <v>204</v>
      </c>
      <c r="E246" s="39" t="s">
        <v>7131</v>
      </c>
      <c r="F246" s="40" t="s">
        <v>2377</v>
      </c>
      <c r="G246" s="41">
        <v>2</v>
      </c>
      <c r="H246" s="42">
        <v>0</v>
      </c>
      <c r="I246" s="43">
        <f>ROUND(G246*H246,P4)</f>
        <v>0</v>
      </c>
      <c r="J246" s="37"/>
      <c r="O246" s="44">
        <f>I246*0.21</f>
        <v>0</v>
      </c>
      <c r="P246">
        <v>3</v>
      </c>
    </row>
    <row r="247">
      <c r="A247" s="37" t="s">
        <v>207</v>
      </c>
      <c r="B247" s="45"/>
      <c r="C247" s="46"/>
      <c r="D247" s="46"/>
      <c r="E247" s="39" t="s">
        <v>7131</v>
      </c>
      <c r="F247" s="46"/>
      <c r="G247" s="46"/>
      <c r="H247" s="46"/>
      <c r="I247" s="46"/>
      <c r="J247" s="48"/>
    </row>
    <row r="248" ht="45">
      <c r="A248" s="37" t="s">
        <v>210</v>
      </c>
      <c r="B248" s="45"/>
      <c r="C248" s="46"/>
      <c r="D248" s="46"/>
      <c r="E248" s="39" t="s">
        <v>7132</v>
      </c>
      <c r="F248" s="46"/>
      <c r="G248" s="46"/>
      <c r="H248" s="46"/>
      <c r="I248" s="46"/>
      <c r="J248" s="48"/>
    </row>
    <row r="249">
      <c r="A249" s="37" t="s">
        <v>202</v>
      </c>
      <c r="B249" s="37">
        <v>79</v>
      </c>
      <c r="C249" s="38" t="s">
        <v>7133</v>
      </c>
      <c r="D249" s="37" t="s">
        <v>204</v>
      </c>
      <c r="E249" s="39" t="s">
        <v>7134</v>
      </c>
      <c r="F249" s="40" t="s">
        <v>2377</v>
      </c>
      <c r="G249" s="41">
        <v>2</v>
      </c>
      <c r="H249" s="42">
        <v>0</v>
      </c>
      <c r="I249" s="43">
        <f>ROUND(G249*H249,P4)</f>
        <v>0</v>
      </c>
      <c r="J249" s="37"/>
      <c r="O249" s="44">
        <f>I249*0.21</f>
        <v>0</v>
      </c>
      <c r="P249">
        <v>3</v>
      </c>
    </row>
    <row r="250">
      <c r="A250" s="37" t="s">
        <v>207</v>
      </c>
      <c r="B250" s="45"/>
      <c r="C250" s="46"/>
      <c r="D250" s="46"/>
      <c r="E250" s="39" t="s">
        <v>7134</v>
      </c>
      <c r="F250" s="46"/>
      <c r="G250" s="46"/>
      <c r="H250" s="46"/>
      <c r="I250" s="46"/>
      <c r="J250" s="48"/>
    </row>
    <row r="251" ht="45">
      <c r="A251" s="37" t="s">
        <v>210</v>
      </c>
      <c r="B251" s="45"/>
      <c r="C251" s="46"/>
      <c r="D251" s="46"/>
      <c r="E251" s="39" t="s">
        <v>7132</v>
      </c>
      <c r="F251" s="46"/>
      <c r="G251" s="46"/>
      <c r="H251" s="46"/>
      <c r="I251" s="46"/>
      <c r="J251" s="48"/>
    </row>
    <row r="252">
      <c r="A252" s="37" t="s">
        <v>202</v>
      </c>
      <c r="B252" s="37">
        <v>80</v>
      </c>
      <c r="C252" s="38" t="s">
        <v>7135</v>
      </c>
      <c r="D252" s="37" t="s">
        <v>204</v>
      </c>
      <c r="E252" s="39" t="s">
        <v>7136</v>
      </c>
      <c r="F252" s="40" t="s">
        <v>2377</v>
      </c>
      <c r="G252" s="41">
        <v>2</v>
      </c>
      <c r="H252" s="42">
        <v>0</v>
      </c>
      <c r="I252" s="43">
        <f>ROUND(G252*H252,P4)</f>
        <v>0</v>
      </c>
      <c r="J252" s="37"/>
      <c r="O252" s="44">
        <f>I252*0.21</f>
        <v>0</v>
      </c>
      <c r="P252">
        <v>3</v>
      </c>
    </row>
    <row r="253">
      <c r="A253" s="37" t="s">
        <v>207</v>
      </c>
      <c r="B253" s="45"/>
      <c r="C253" s="46"/>
      <c r="D253" s="46"/>
      <c r="E253" s="39" t="s">
        <v>7136</v>
      </c>
      <c r="F253" s="46"/>
      <c r="G253" s="46"/>
      <c r="H253" s="46"/>
      <c r="I253" s="46"/>
      <c r="J253" s="48"/>
    </row>
    <row r="254" ht="45">
      <c r="A254" s="37" t="s">
        <v>210</v>
      </c>
      <c r="B254" s="45"/>
      <c r="C254" s="46"/>
      <c r="D254" s="46"/>
      <c r="E254" s="39" t="s">
        <v>7132</v>
      </c>
      <c r="F254" s="46"/>
      <c r="G254" s="46"/>
      <c r="H254" s="46"/>
      <c r="I254" s="46"/>
      <c r="J254" s="48"/>
    </row>
    <row r="255">
      <c r="A255" s="37" t="s">
        <v>202</v>
      </c>
      <c r="B255" s="37">
        <v>81</v>
      </c>
      <c r="C255" s="38" t="s">
        <v>7137</v>
      </c>
      <c r="D255" s="37" t="s">
        <v>204</v>
      </c>
      <c r="E255" s="39" t="s">
        <v>7138</v>
      </c>
      <c r="F255" s="40" t="s">
        <v>2377</v>
      </c>
      <c r="G255" s="41">
        <v>4</v>
      </c>
      <c r="H255" s="42">
        <v>0</v>
      </c>
      <c r="I255" s="43">
        <f>ROUND(G255*H255,P4)</f>
        <v>0</v>
      </c>
      <c r="J255" s="37"/>
      <c r="O255" s="44">
        <f>I255*0.21</f>
        <v>0</v>
      </c>
      <c r="P255">
        <v>3</v>
      </c>
    </row>
    <row r="256">
      <c r="A256" s="37" t="s">
        <v>207</v>
      </c>
      <c r="B256" s="45"/>
      <c r="C256" s="46"/>
      <c r="D256" s="46"/>
      <c r="E256" s="39" t="s">
        <v>7138</v>
      </c>
      <c r="F256" s="46"/>
      <c r="G256" s="46"/>
      <c r="H256" s="46"/>
      <c r="I256" s="46"/>
      <c r="J256" s="48"/>
    </row>
    <row r="257" ht="45">
      <c r="A257" s="37" t="s">
        <v>210</v>
      </c>
      <c r="B257" s="45"/>
      <c r="C257" s="46"/>
      <c r="D257" s="46"/>
      <c r="E257" s="39" t="s">
        <v>7139</v>
      </c>
      <c r="F257" s="46"/>
      <c r="G257" s="46"/>
      <c r="H257" s="46"/>
      <c r="I257" s="46"/>
      <c r="J257" s="48"/>
    </row>
    <row r="258">
      <c r="A258" s="37" t="s">
        <v>202</v>
      </c>
      <c r="B258" s="37">
        <v>82</v>
      </c>
      <c r="C258" s="38" t="s">
        <v>7140</v>
      </c>
      <c r="D258" s="37" t="s">
        <v>204</v>
      </c>
      <c r="E258" s="39" t="s">
        <v>7141</v>
      </c>
      <c r="F258" s="40" t="s">
        <v>2377</v>
      </c>
      <c r="G258" s="41">
        <v>1</v>
      </c>
      <c r="H258" s="42">
        <v>0</v>
      </c>
      <c r="I258" s="43">
        <f>ROUND(G258*H258,P4)</f>
        <v>0</v>
      </c>
      <c r="J258" s="37"/>
      <c r="O258" s="44">
        <f>I258*0.21</f>
        <v>0</v>
      </c>
      <c r="P258">
        <v>3</v>
      </c>
    </row>
    <row r="259">
      <c r="A259" s="37" t="s">
        <v>207</v>
      </c>
      <c r="B259" s="45"/>
      <c r="C259" s="46"/>
      <c r="D259" s="46"/>
      <c r="E259" s="39" t="s">
        <v>7141</v>
      </c>
      <c r="F259" s="46"/>
      <c r="G259" s="46"/>
      <c r="H259" s="46"/>
      <c r="I259" s="46"/>
      <c r="J259" s="48"/>
    </row>
    <row r="260" ht="45">
      <c r="A260" s="37" t="s">
        <v>210</v>
      </c>
      <c r="B260" s="45"/>
      <c r="C260" s="46"/>
      <c r="D260" s="46"/>
      <c r="E260" s="39" t="s">
        <v>7142</v>
      </c>
      <c r="F260" s="46"/>
      <c r="G260" s="46"/>
      <c r="H260" s="46"/>
      <c r="I260" s="46"/>
      <c r="J260" s="48"/>
    </row>
    <row r="261">
      <c r="A261" s="37" t="s">
        <v>202</v>
      </c>
      <c r="B261" s="37">
        <v>83</v>
      </c>
      <c r="C261" s="38" t="s">
        <v>7143</v>
      </c>
      <c r="D261" s="37" t="s">
        <v>204</v>
      </c>
      <c r="E261" s="39" t="s">
        <v>7077</v>
      </c>
      <c r="F261" s="40" t="s">
        <v>2377</v>
      </c>
      <c r="G261" s="41">
        <v>1</v>
      </c>
      <c r="H261" s="42">
        <v>0</v>
      </c>
      <c r="I261" s="43">
        <f>ROUND(G261*H261,P4)</f>
        <v>0</v>
      </c>
      <c r="J261" s="37"/>
      <c r="O261" s="44">
        <f>I261*0.21</f>
        <v>0</v>
      </c>
      <c r="P261">
        <v>3</v>
      </c>
    </row>
    <row r="262">
      <c r="A262" s="37" t="s">
        <v>207</v>
      </c>
      <c r="B262" s="45"/>
      <c r="C262" s="46"/>
      <c r="D262" s="46"/>
      <c r="E262" s="39" t="s">
        <v>7077</v>
      </c>
      <c r="F262" s="46"/>
      <c r="G262" s="46"/>
      <c r="H262" s="46"/>
      <c r="I262" s="46"/>
      <c r="J262" s="48"/>
    </row>
    <row r="263" ht="45">
      <c r="A263" s="37" t="s">
        <v>210</v>
      </c>
      <c r="B263" s="45"/>
      <c r="C263" s="46"/>
      <c r="D263" s="46"/>
      <c r="E263" s="39" t="s">
        <v>7142</v>
      </c>
      <c r="F263" s="46"/>
      <c r="G263" s="46"/>
      <c r="H263" s="46"/>
      <c r="I263" s="46"/>
      <c r="J263" s="48"/>
    </row>
    <row r="264">
      <c r="A264" s="37" t="s">
        <v>202</v>
      </c>
      <c r="B264" s="37">
        <v>84</v>
      </c>
      <c r="C264" s="38" t="s">
        <v>7144</v>
      </c>
      <c r="D264" s="37" t="s">
        <v>204</v>
      </c>
      <c r="E264" s="39" t="s">
        <v>7145</v>
      </c>
      <c r="F264" s="40" t="s">
        <v>2377</v>
      </c>
      <c r="G264" s="41">
        <v>1</v>
      </c>
      <c r="H264" s="42">
        <v>0</v>
      </c>
      <c r="I264" s="43">
        <f>ROUND(G264*H264,P4)</f>
        <v>0</v>
      </c>
      <c r="J264" s="37"/>
      <c r="O264" s="44">
        <f>I264*0.21</f>
        <v>0</v>
      </c>
      <c r="P264">
        <v>3</v>
      </c>
    </row>
    <row r="265">
      <c r="A265" s="37" t="s">
        <v>207</v>
      </c>
      <c r="B265" s="45"/>
      <c r="C265" s="46"/>
      <c r="D265" s="46"/>
      <c r="E265" s="39" t="s">
        <v>7145</v>
      </c>
      <c r="F265" s="46"/>
      <c r="G265" s="46"/>
      <c r="H265" s="46"/>
      <c r="I265" s="46"/>
      <c r="J265" s="48"/>
    </row>
    <row r="266" ht="45">
      <c r="A266" s="37" t="s">
        <v>210</v>
      </c>
      <c r="B266" s="45"/>
      <c r="C266" s="46"/>
      <c r="D266" s="46"/>
      <c r="E266" s="39" t="s">
        <v>7142</v>
      </c>
      <c r="F266" s="46"/>
      <c r="G266" s="46"/>
      <c r="H266" s="46"/>
      <c r="I266" s="46"/>
      <c r="J266" s="48"/>
    </row>
    <row r="267" ht="30">
      <c r="A267" s="37" t="s">
        <v>202</v>
      </c>
      <c r="B267" s="37">
        <v>85</v>
      </c>
      <c r="C267" s="38" t="s">
        <v>7146</v>
      </c>
      <c r="D267" s="37" t="s">
        <v>204</v>
      </c>
      <c r="E267" s="39" t="s">
        <v>7082</v>
      </c>
      <c r="F267" s="40" t="s">
        <v>6986</v>
      </c>
      <c r="G267" s="41">
        <v>254</v>
      </c>
      <c r="H267" s="42">
        <v>0</v>
      </c>
      <c r="I267" s="43">
        <f>ROUND(G267*H267,P4)</f>
        <v>0</v>
      </c>
      <c r="J267" s="37"/>
      <c r="O267" s="44">
        <f>I267*0.21</f>
        <v>0</v>
      </c>
      <c r="P267">
        <v>3</v>
      </c>
    </row>
    <row r="268" ht="30">
      <c r="A268" s="37" t="s">
        <v>207</v>
      </c>
      <c r="B268" s="45"/>
      <c r="C268" s="46"/>
      <c r="D268" s="46"/>
      <c r="E268" s="39" t="s">
        <v>7082</v>
      </c>
      <c r="F268" s="46"/>
      <c r="G268" s="46"/>
      <c r="H268" s="46"/>
      <c r="I268" s="46"/>
      <c r="J268" s="48"/>
    </row>
    <row r="269" ht="45">
      <c r="A269" s="37" t="s">
        <v>210</v>
      </c>
      <c r="B269" s="45"/>
      <c r="C269" s="46"/>
      <c r="D269" s="46"/>
      <c r="E269" s="39" t="s">
        <v>7147</v>
      </c>
      <c r="F269" s="46"/>
      <c r="G269" s="46"/>
      <c r="H269" s="46"/>
      <c r="I269" s="46"/>
      <c r="J269" s="48"/>
    </row>
    <row r="270">
      <c r="A270" s="37" t="s">
        <v>202</v>
      </c>
      <c r="B270" s="37">
        <v>86</v>
      </c>
      <c r="C270" s="38" t="s">
        <v>7148</v>
      </c>
      <c r="D270" s="37" t="s">
        <v>204</v>
      </c>
      <c r="E270" s="39" t="s">
        <v>7085</v>
      </c>
      <c r="F270" s="40" t="s">
        <v>232</v>
      </c>
      <c r="G270" s="41">
        <v>3</v>
      </c>
      <c r="H270" s="42">
        <v>0</v>
      </c>
      <c r="I270" s="43">
        <f>ROUND(G270*H270,P4)</f>
        <v>0</v>
      </c>
      <c r="J270" s="37"/>
      <c r="O270" s="44">
        <f>I270*0.21</f>
        <v>0</v>
      </c>
      <c r="P270">
        <v>3</v>
      </c>
    </row>
    <row r="271">
      <c r="A271" s="37" t="s">
        <v>207</v>
      </c>
      <c r="B271" s="45"/>
      <c r="C271" s="46"/>
      <c r="D271" s="46"/>
      <c r="E271" s="39" t="s">
        <v>7085</v>
      </c>
      <c r="F271" s="46"/>
      <c r="G271" s="46"/>
      <c r="H271" s="46"/>
      <c r="I271" s="46"/>
      <c r="J271" s="48"/>
    </row>
    <row r="272" ht="30">
      <c r="A272" s="37" t="s">
        <v>210</v>
      </c>
      <c r="B272" s="45"/>
      <c r="C272" s="46"/>
      <c r="D272" s="46"/>
      <c r="E272" s="39" t="s">
        <v>7149</v>
      </c>
      <c r="F272" s="46"/>
      <c r="G272" s="46"/>
      <c r="H272" s="46"/>
      <c r="I272" s="46"/>
      <c r="J272" s="48"/>
    </row>
    <row r="273" ht="30">
      <c r="A273" s="37" t="s">
        <v>202</v>
      </c>
      <c r="B273" s="37">
        <v>87</v>
      </c>
      <c r="C273" s="38" t="s">
        <v>7150</v>
      </c>
      <c r="D273" s="37" t="s">
        <v>204</v>
      </c>
      <c r="E273" s="39" t="s">
        <v>7088</v>
      </c>
      <c r="F273" s="40" t="s">
        <v>227</v>
      </c>
      <c r="G273" s="41">
        <v>2</v>
      </c>
      <c r="H273" s="42">
        <v>0</v>
      </c>
      <c r="I273" s="43">
        <f>ROUND(G273*H273,P4)</f>
        <v>0</v>
      </c>
      <c r="J273" s="37"/>
      <c r="O273" s="44">
        <f>I273*0.21</f>
        <v>0</v>
      </c>
      <c r="P273">
        <v>3</v>
      </c>
    </row>
    <row r="274" ht="30">
      <c r="A274" s="37" t="s">
        <v>207</v>
      </c>
      <c r="B274" s="45"/>
      <c r="C274" s="46"/>
      <c r="D274" s="46"/>
      <c r="E274" s="39" t="s">
        <v>7088</v>
      </c>
      <c r="F274" s="46"/>
      <c r="G274" s="46"/>
      <c r="H274" s="46"/>
      <c r="I274" s="46"/>
      <c r="J274" s="48"/>
    </row>
    <row r="275" ht="45">
      <c r="A275" s="37" t="s">
        <v>210</v>
      </c>
      <c r="B275" s="45"/>
      <c r="C275" s="46"/>
      <c r="D275" s="46"/>
      <c r="E275" s="39" t="s">
        <v>7151</v>
      </c>
      <c r="F275" s="46"/>
      <c r="G275" s="46"/>
      <c r="H275" s="46"/>
      <c r="I275" s="46"/>
      <c r="J275" s="48"/>
    </row>
    <row r="276">
      <c r="A276" s="37" t="s">
        <v>202</v>
      </c>
      <c r="B276" s="37">
        <v>88</v>
      </c>
      <c r="C276" s="38" t="s">
        <v>7152</v>
      </c>
      <c r="D276" s="37" t="s">
        <v>204</v>
      </c>
      <c r="E276" s="39" t="s">
        <v>7153</v>
      </c>
      <c r="F276" s="40" t="s">
        <v>6986</v>
      </c>
      <c r="G276" s="41">
        <v>48</v>
      </c>
      <c r="H276" s="42">
        <v>0</v>
      </c>
      <c r="I276" s="43">
        <f>ROUND(G276*H276,P4)</f>
        <v>0</v>
      </c>
      <c r="J276" s="37"/>
      <c r="O276" s="44">
        <f>I276*0.21</f>
        <v>0</v>
      </c>
      <c r="P276">
        <v>3</v>
      </c>
    </row>
    <row r="277">
      <c r="A277" s="37" t="s">
        <v>207</v>
      </c>
      <c r="B277" s="45"/>
      <c r="C277" s="46"/>
      <c r="D277" s="46"/>
      <c r="E277" s="39" t="s">
        <v>7153</v>
      </c>
      <c r="F277" s="46"/>
      <c r="G277" s="46"/>
      <c r="H277" s="46"/>
      <c r="I277" s="46"/>
      <c r="J277" s="48"/>
    </row>
    <row r="278" ht="75">
      <c r="A278" s="37" t="s">
        <v>210</v>
      </c>
      <c r="B278" s="45"/>
      <c r="C278" s="46"/>
      <c r="D278" s="46"/>
      <c r="E278" s="39" t="s">
        <v>7154</v>
      </c>
      <c r="F278" s="46"/>
      <c r="G278" s="46"/>
      <c r="H278" s="46"/>
      <c r="I278" s="46"/>
      <c r="J278" s="48"/>
    </row>
    <row r="279">
      <c r="A279" s="37" t="s">
        <v>202</v>
      </c>
      <c r="B279" s="37">
        <v>89</v>
      </c>
      <c r="C279" s="38" t="s">
        <v>7155</v>
      </c>
      <c r="D279" s="37" t="s">
        <v>204</v>
      </c>
      <c r="E279" s="39" t="s">
        <v>7057</v>
      </c>
      <c r="F279" s="40" t="s">
        <v>6986</v>
      </c>
      <c r="G279" s="41">
        <v>18</v>
      </c>
      <c r="H279" s="42">
        <v>0</v>
      </c>
      <c r="I279" s="43">
        <f>ROUND(G279*H279,P4)</f>
        <v>0</v>
      </c>
      <c r="J279" s="37"/>
      <c r="O279" s="44">
        <f>I279*0.21</f>
        <v>0</v>
      </c>
      <c r="P279">
        <v>3</v>
      </c>
    </row>
    <row r="280">
      <c r="A280" s="37" t="s">
        <v>207</v>
      </c>
      <c r="B280" s="45"/>
      <c r="C280" s="46"/>
      <c r="D280" s="46"/>
      <c r="E280" s="39" t="s">
        <v>7057</v>
      </c>
      <c r="F280" s="46"/>
      <c r="G280" s="46"/>
      <c r="H280" s="46"/>
      <c r="I280" s="46"/>
      <c r="J280" s="48"/>
    </row>
    <row r="281">
      <c r="A281" s="37" t="s">
        <v>210</v>
      </c>
      <c r="B281" s="45"/>
      <c r="C281" s="46"/>
      <c r="D281" s="46"/>
      <c r="E281" s="47" t="s">
        <v>204</v>
      </c>
      <c r="F281" s="46"/>
      <c r="G281" s="46"/>
      <c r="H281" s="46"/>
      <c r="I281" s="46"/>
      <c r="J281" s="48"/>
    </row>
    <row r="282">
      <c r="A282" s="37" t="s">
        <v>202</v>
      </c>
      <c r="B282" s="37">
        <v>90</v>
      </c>
      <c r="C282" s="38" t="s">
        <v>7156</v>
      </c>
      <c r="D282" s="37" t="s">
        <v>204</v>
      </c>
      <c r="E282" s="39" t="s">
        <v>7157</v>
      </c>
      <c r="F282" s="40" t="s">
        <v>6986</v>
      </c>
      <c r="G282" s="41">
        <v>135</v>
      </c>
      <c r="H282" s="42">
        <v>0</v>
      </c>
      <c r="I282" s="43">
        <f>ROUND(G282*H282,P4)</f>
        <v>0</v>
      </c>
      <c r="J282" s="37"/>
      <c r="O282" s="44">
        <f>I282*0.21</f>
        <v>0</v>
      </c>
      <c r="P282">
        <v>3</v>
      </c>
    </row>
    <row r="283">
      <c r="A283" s="37" t="s">
        <v>207</v>
      </c>
      <c r="B283" s="45"/>
      <c r="C283" s="46"/>
      <c r="D283" s="46"/>
      <c r="E283" s="39" t="s">
        <v>7157</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7158</v>
      </c>
      <c r="D285" s="37" t="s">
        <v>204</v>
      </c>
      <c r="E285" s="39" t="s">
        <v>7159</v>
      </c>
      <c r="F285" s="40" t="s">
        <v>6986</v>
      </c>
      <c r="G285" s="41">
        <v>9</v>
      </c>
      <c r="H285" s="42">
        <v>0</v>
      </c>
      <c r="I285" s="43">
        <f>ROUND(G285*H285,P4)</f>
        <v>0</v>
      </c>
      <c r="J285" s="37"/>
      <c r="O285" s="44">
        <f>I285*0.21</f>
        <v>0</v>
      </c>
      <c r="P285">
        <v>3</v>
      </c>
    </row>
    <row r="286">
      <c r="A286" s="37" t="s">
        <v>207</v>
      </c>
      <c r="B286" s="45"/>
      <c r="C286" s="46"/>
      <c r="D286" s="46"/>
      <c r="E286" s="39" t="s">
        <v>7159</v>
      </c>
      <c r="F286" s="46"/>
      <c r="G286" s="46"/>
      <c r="H286" s="46"/>
      <c r="I286" s="46"/>
      <c r="J286" s="48"/>
    </row>
    <row r="287">
      <c r="A287" s="37" t="s">
        <v>210</v>
      </c>
      <c r="B287" s="45"/>
      <c r="C287" s="46"/>
      <c r="D287" s="46"/>
      <c r="E287" s="47" t="s">
        <v>204</v>
      </c>
      <c r="F287" s="46"/>
      <c r="G287" s="46"/>
      <c r="H287" s="46"/>
      <c r="I287" s="46"/>
      <c r="J287" s="48"/>
    </row>
    <row r="288">
      <c r="A288" s="37" t="s">
        <v>202</v>
      </c>
      <c r="B288" s="37">
        <v>92</v>
      </c>
      <c r="C288" s="38" t="s">
        <v>7160</v>
      </c>
      <c r="D288" s="37" t="s">
        <v>204</v>
      </c>
      <c r="E288" s="39" t="s">
        <v>7161</v>
      </c>
      <c r="F288" s="40" t="s">
        <v>6986</v>
      </c>
      <c r="G288" s="41">
        <v>44</v>
      </c>
      <c r="H288" s="42">
        <v>0</v>
      </c>
      <c r="I288" s="43">
        <f>ROUND(G288*H288,P4)</f>
        <v>0</v>
      </c>
      <c r="J288" s="37"/>
      <c r="O288" s="44">
        <f>I288*0.21</f>
        <v>0</v>
      </c>
      <c r="P288">
        <v>3</v>
      </c>
    </row>
    <row r="289">
      <c r="A289" s="37" t="s">
        <v>207</v>
      </c>
      <c r="B289" s="45"/>
      <c r="C289" s="46"/>
      <c r="D289" s="46"/>
      <c r="E289" s="39" t="s">
        <v>7161</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7162</v>
      </c>
      <c r="D291" s="34"/>
      <c r="E291" s="31" t="s">
        <v>7163</v>
      </c>
      <c r="F291" s="34"/>
      <c r="G291" s="34"/>
      <c r="H291" s="34"/>
      <c r="I291" s="35">
        <f>SUMIFS(I292:I321,A292:A321,"P")</f>
        <v>0</v>
      </c>
      <c r="J291" s="36"/>
    </row>
    <row r="292" ht="30">
      <c r="A292" s="37" t="s">
        <v>202</v>
      </c>
      <c r="B292" s="37">
        <v>93</v>
      </c>
      <c r="C292" s="38" t="s">
        <v>7164</v>
      </c>
      <c r="D292" s="37" t="s">
        <v>204</v>
      </c>
      <c r="E292" s="39" t="s">
        <v>7165</v>
      </c>
      <c r="F292" s="40" t="s">
        <v>2377</v>
      </c>
      <c r="G292" s="41">
        <v>1</v>
      </c>
      <c r="H292" s="42">
        <v>0</v>
      </c>
      <c r="I292" s="43">
        <f>ROUND(G292*H292,P4)</f>
        <v>0</v>
      </c>
      <c r="J292" s="37"/>
      <c r="O292" s="44">
        <f>I292*0.21</f>
        <v>0</v>
      </c>
      <c r="P292">
        <v>3</v>
      </c>
    </row>
    <row r="293" ht="30">
      <c r="A293" s="37" t="s">
        <v>207</v>
      </c>
      <c r="B293" s="45"/>
      <c r="C293" s="46"/>
      <c r="D293" s="46"/>
      <c r="E293" s="39" t="s">
        <v>7165</v>
      </c>
      <c r="F293" s="46"/>
      <c r="G293" s="46"/>
      <c r="H293" s="46"/>
      <c r="I293" s="46"/>
      <c r="J293" s="48"/>
    </row>
    <row r="294" ht="150">
      <c r="A294" s="37" t="s">
        <v>210</v>
      </c>
      <c r="B294" s="45"/>
      <c r="C294" s="46"/>
      <c r="D294" s="46"/>
      <c r="E294" s="39" t="s">
        <v>7166</v>
      </c>
      <c r="F294" s="46"/>
      <c r="G294" s="46"/>
      <c r="H294" s="46"/>
      <c r="I294" s="46"/>
      <c r="J294" s="48"/>
    </row>
    <row r="295" ht="30">
      <c r="A295" s="37" t="s">
        <v>202</v>
      </c>
      <c r="B295" s="37">
        <v>94</v>
      </c>
      <c r="C295" s="38" t="s">
        <v>7167</v>
      </c>
      <c r="D295" s="37" t="s">
        <v>204</v>
      </c>
      <c r="E295" s="39" t="s">
        <v>7119</v>
      </c>
      <c r="F295" s="40" t="s">
        <v>2377</v>
      </c>
      <c r="G295" s="41">
        <v>6</v>
      </c>
      <c r="H295" s="42">
        <v>0</v>
      </c>
      <c r="I295" s="43">
        <f>ROUND(G295*H295,P4)</f>
        <v>0</v>
      </c>
      <c r="J295" s="37"/>
      <c r="O295" s="44">
        <f>I295*0.21</f>
        <v>0</v>
      </c>
      <c r="P295">
        <v>3</v>
      </c>
    </row>
    <row r="296" ht="30">
      <c r="A296" s="37" t="s">
        <v>207</v>
      </c>
      <c r="B296" s="45"/>
      <c r="C296" s="46"/>
      <c r="D296" s="46"/>
      <c r="E296" s="39" t="s">
        <v>7119</v>
      </c>
      <c r="F296" s="46"/>
      <c r="G296" s="46"/>
      <c r="H296" s="46"/>
      <c r="I296" s="46"/>
      <c r="J296" s="48"/>
    </row>
    <row r="297" ht="120">
      <c r="A297" s="37" t="s">
        <v>210</v>
      </c>
      <c r="B297" s="45"/>
      <c r="C297" s="46"/>
      <c r="D297" s="46"/>
      <c r="E297" s="39" t="s">
        <v>7120</v>
      </c>
      <c r="F297" s="46"/>
      <c r="G297" s="46"/>
      <c r="H297" s="46"/>
      <c r="I297" s="46"/>
      <c r="J297" s="48"/>
    </row>
    <row r="298">
      <c r="A298" s="37" t="s">
        <v>202</v>
      </c>
      <c r="B298" s="37">
        <v>95</v>
      </c>
      <c r="C298" s="38" t="s">
        <v>7168</v>
      </c>
      <c r="D298" s="37" t="s">
        <v>204</v>
      </c>
      <c r="E298" s="39" t="s">
        <v>7136</v>
      </c>
      <c r="F298" s="40" t="s">
        <v>2377</v>
      </c>
      <c r="G298" s="41">
        <v>2</v>
      </c>
      <c r="H298" s="42">
        <v>0</v>
      </c>
      <c r="I298" s="43">
        <f>ROUND(G298*H298,P4)</f>
        <v>0</v>
      </c>
      <c r="J298" s="37"/>
      <c r="O298" s="44">
        <f>I298*0.21</f>
        <v>0</v>
      </c>
      <c r="P298">
        <v>3</v>
      </c>
    </row>
    <row r="299">
      <c r="A299" s="37" t="s">
        <v>207</v>
      </c>
      <c r="B299" s="45"/>
      <c r="C299" s="46"/>
      <c r="D299" s="46"/>
      <c r="E299" s="39" t="s">
        <v>7136</v>
      </c>
      <c r="F299" s="46"/>
      <c r="G299" s="46"/>
      <c r="H299" s="46"/>
      <c r="I299" s="46"/>
      <c r="J299" s="48"/>
    </row>
    <row r="300" ht="45">
      <c r="A300" s="37" t="s">
        <v>210</v>
      </c>
      <c r="B300" s="45"/>
      <c r="C300" s="46"/>
      <c r="D300" s="46"/>
      <c r="E300" s="39" t="s">
        <v>7132</v>
      </c>
      <c r="F300" s="46"/>
      <c r="G300" s="46"/>
      <c r="H300" s="46"/>
      <c r="I300" s="46"/>
      <c r="J300" s="48"/>
    </row>
    <row r="301">
      <c r="A301" s="37" t="s">
        <v>202</v>
      </c>
      <c r="B301" s="37">
        <v>96</v>
      </c>
      <c r="C301" s="38" t="s">
        <v>7169</v>
      </c>
      <c r="D301" s="37" t="s">
        <v>204</v>
      </c>
      <c r="E301" s="39" t="s">
        <v>7141</v>
      </c>
      <c r="F301" s="40" t="s">
        <v>2377</v>
      </c>
      <c r="G301" s="41">
        <v>1</v>
      </c>
      <c r="H301" s="42">
        <v>0</v>
      </c>
      <c r="I301" s="43">
        <f>ROUND(G301*H301,P4)</f>
        <v>0</v>
      </c>
      <c r="J301" s="37"/>
      <c r="O301" s="44">
        <f>I301*0.21</f>
        <v>0</v>
      </c>
      <c r="P301">
        <v>3</v>
      </c>
    </row>
    <row r="302">
      <c r="A302" s="37" t="s">
        <v>207</v>
      </c>
      <c r="B302" s="45"/>
      <c r="C302" s="46"/>
      <c r="D302" s="46"/>
      <c r="E302" s="39" t="s">
        <v>7141</v>
      </c>
      <c r="F302" s="46"/>
      <c r="G302" s="46"/>
      <c r="H302" s="46"/>
      <c r="I302" s="46"/>
      <c r="J302" s="48"/>
    </row>
    <row r="303" ht="45">
      <c r="A303" s="37" t="s">
        <v>210</v>
      </c>
      <c r="B303" s="45"/>
      <c r="C303" s="46"/>
      <c r="D303" s="46"/>
      <c r="E303" s="39" t="s">
        <v>7142</v>
      </c>
      <c r="F303" s="46"/>
      <c r="G303" s="46"/>
      <c r="H303" s="46"/>
      <c r="I303" s="46"/>
      <c r="J303" s="48"/>
    </row>
    <row r="304">
      <c r="A304" s="37" t="s">
        <v>202</v>
      </c>
      <c r="B304" s="37">
        <v>97</v>
      </c>
      <c r="C304" s="38" t="s">
        <v>7170</v>
      </c>
      <c r="D304" s="37" t="s">
        <v>204</v>
      </c>
      <c r="E304" s="39" t="s">
        <v>7077</v>
      </c>
      <c r="F304" s="40" t="s">
        <v>2377</v>
      </c>
      <c r="G304" s="41">
        <v>2</v>
      </c>
      <c r="H304" s="42">
        <v>0</v>
      </c>
      <c r="I304" s="43">
        <f>ROUND(G304*H304,P4)</f>
        <v>0</v>
      </c>
      <c r="J304" s="37"/>
      <c r="O304" s="44">
        <f>I304*0.21</f>
        <v>0</v>
      </c>
      <c r="P304">
        <v>3</v>
      </c>
    </row>
    <row r="305">
      <c r="A305" s="37" t="s">
        <v>207</v>
      </c>
      <c r="B305" s="45"/>
      <c r="C305" s="46"/>
      <c r="D305" s="46"/>
      <c r="E305" s="39" t="s">
        <v>7077</v>
      </c>
      <c r="F305" s="46"/>
      <c r="G305" s="46"/>
      <c r="H305" s="46"/>
      <c r="I305" s="46"/>
      <c r="J305" s="48"/>
    </row>
    <row r="306" ht="45">
      <c r="A306" s="37" t="s">
        <v>210</v>
      </c>
      <c r="B306" s="45"/>
      <c r="C306" s="46"/>
      <c r="D306" s="46"/>
      <c r="E306" s="39" t="s">
        <v>7132</v>
      </c>
      <c r="F306" s="46"/>
      <c r="G306" s="46"/>
      <c r="H306" s="46"/>
      <c r="I306" s="46"/>
      <c r="J306" s="48"/>
    </row>
    <row r="307" ht="30">
      <c r="A307" s="37" t="s">
        <v>202</v>
      </c>
      <c r="B307" s="37">
        <v>98</v>
      </c>
      <c r="C307" s="38" t="s">
        <v>7171</v>
      </c>
      <c r="D307" s="37" t="s">
        <v>204</v>
      </c>
      <c r="E307" s="39" t="s">
        <v>7082</v>
      </c>
      <c r="F307" s="40" t="s">
        <v>6986</v>
      </c>
      <c r="G307" s="41">
        <v>162</v>
      </c>
      <c r="H307" s="42">
        <v>0</v>
      </c>
      <c r="I307" s="43">
        <f>ROUND(G307*H307,P4)</f>
        <v>0</v>
      </c>
      <c r="J307" s="37"/>
      <c r="O307" s="44">
        <f>I307*0.21</f>
        <v>0</v>
      </c>
      <c r="P307">
        <v>3</v>
      </c>
    </row>
    <row r="308" ht="30">
      <c r="A308" s="37" t="s">
        <v>207</v>
      </c>
      <c r="B308" s="45"/>
      <c r="C308" s="46"/>
      <c r="D308" s="46"/>
      <c r="E308" s="39" t="s">
        <v>7082</v>
      </c>
      <c r="F308" s="46"/>
      <c r="G308" s="46"/>
      <c r="H308" s="46"/>
      <c r="I308" s="46"/>
      <c r="J308" s="48"/>
    </row>
    <row r="309" ht="45">
      <c r="A309" s="37" t="s">
        <v>210</v>
      </c>
      <c r="B309" s="45"/>
      <c r="C309" s="46"/>
      <c r="D309" s="46"/>
      <c r="E309" s="39" t="s">
        <v>7172</v>
      </c>
      <c r="F309" s="46"/>
      <c r="G309" s="46"/>
      <c r="H309" s="46"/>
      <c r="I309" s="46"/>
      <c r="J309" s="48"/>
    </row>
    <row r="310">
      <c r="A310" s="37" t="s">
        <v>202</v>
      </c>
      <c r="B310" s="37">
        <v>99</v>
      </c>
      <c r="C310" s="38" t="s">
        <v>7173</v>
      </c>
      <c r="D310" s="37" t="s">
        <v>204</v>
      </c>
      <c r="E310" s="39" t="s">
        <v>7085</v>
      </c>
      <c r="F310" s="40" t="s">
        <v>232</v>
      </c>
      <c r="G310" s="41">
        <v>3</v>
      </c>
      <c r="H310" s="42">
        <v>0</v>
      </c>
      <c r="I310" s="43">
        <f>ROUND(G310*H310,P4)</f>
        <v>0</v>
      </c>
      <c r="J310" s="37"/>
      <c r="O310" s="44">
        <f>I310*0.21</f>
        <v>0</v>
      </c>
      <c r="P310">
        <v>3</v>
      </c>
    </row>
    <row r="311">
      <c r="A311" s="37" t="s">
        <v>207</v>
      </c>
      <c r="B311" s="45"/>
      <c r="C311" s="46"/>
      <c r="D311" s="46"/>
      <c r="E311" s="39" t="s">
        <v>7085</v>
      </c>
      <c r="F311" s="46"/>
      <c r="G311" s="46"/>
      <c r="H311" s="46"/>
      <c r="I311" s="46"/>
      <c r="J311" s="48"/>
    </row>
    <row r="312" ht="30">
      <c r="A312" s="37" t="s">
        <v>210</v>
      </c>
      <c r="B312" s="45"/>
      <c r="C312" s="46"/>
      <c r="D312" s="46"/>
      <c r="E312" s="39" t="s">
        <v>7149</v>
      </c>
      <c r="F312" s="46"/>
      <c r="G312" s="46"/>
      <c r="H312" s="46"/>
      <c r="I312" s="46"/>
      <c r="J312" s="48"/>
    </row>
    <row r="313" ht="30">
      <c r="A313" s="37" t="s">
        <v>202</v>
      </c>
      <c r="B313" s="37">
        <v>100</v>
      </c>
      <c r="C313" s="38" t="s">
        <v>7174</v>
      </c>
      <c r="D313" s="37" t="s">
        <v>204</v>
      </c>
      <c r="E313" s="39" t="s">
        <v>7088</v>
      </c>
      <c r="F313" s="40" t="s">
        <v>227</v>
      </c>
      <c r="G313" s="41">
        <v>1</v>
      </c>
      <c r="H313" s="42">
        <v>0</v>
      </c>
      <c r="I313" s="43">
        <f>ROUND(G313*H313,P4)</f>
        <v>0</v>
      </c>
      <c r="J313" s="37"/>
      <c r="O313" s="44">
        <f>I313*0.21</f>
        <v>0</v>
      </c>
      <c r="P313">
        <v>3</v>
      </c>
    </row>
    <row r="314" ht="30">
      <c r="A314" s="37" t="s">
        <v>207</v>
      </c>
      <c r="B314" s="45"/>
      <c r="C314" s="46"/>
      <c r="D314" s="46"/>
      <c r="E314" s="39" t="s">
        <v>7088</v>
      </c>
      <c r="F314" s="46"/>
      <c r="G314" s="46"/>
      <c r="H314" s="46"/>
      <c r="I314" s="46"/>
      <c r="J314" s="48"/>
    </row>
    <row r="315" ht="45">
      <c r="A315" s="37" t="s">
        <v>210</v>
      </c>
      <c r="B315" s="45"/>
      <c r="C315" s="46"/>
      <c r="D315" s="46"/>
      <c r="E315" s="39" t="s">
        <v>7089</v>
      </c>
      <c r="F315" s="46"/>
      <c r="G315" s="46"/>
      <c r="H315" s="46"/>
      <c r="I315" s="46"/>
      <c r="J315" s="48"/>
    </row>
    <row r="316">
      <c r="A316" s="37" t="s">
        <v>202</v>
      </c>
      <c r="B316" s="37">
        <v>101</v>
      </c>
      <c r="C316" s="38" t="s">
        <v>7175</v>
      </c>
      <c r="D316" s="37" t="s">
        <v>204</v>
      </c>
      <c r="E316" s="39" t="s">
        <v>7176</v>
      </c>
      <c r="F316" s="40" t="s">
        <v>6986</v>
      </c>
      <c r="G316" s="41">
        <v>48</v>
      </c>
      <c r="H316" s="42">
        <v>0</v>
      </c>
      <c r="I316" s="43">
        <f>ROUND(G316*H316,P4)</f>
        <v>0</v>
      </c>
      <c r="J316" s="37"/>
      <c r="O316" s="44">
        <f>I316*0.21</f>
        <v>0</v>
      </c>
      <c r="P316">
        <v>3</v>
      </c>
    </row>
    <row r="317">
      <c r="A317" s="37" t="s">
        <v>207</v>
      </c>
      <c r="B317" s="45"/>
      <c r="C317" s="46"/>
      <c r="D317" s="46"/>
      <c r="E317" s="39" t="s">
        <v>7176</v>
      </c>
      <c r="F317" s="46"/>
      <c r="G317" s="46"/>
      <c r="H317" s="46"/>
      <c r="I317" s="46"/>
      <c r="J317" s="48"/>
    </row>
    <row r="318" ht="75">
      <c r="A318" s="37" t="s">
        <v>210</v>
      </c>
      <c r="B318" s="45"/>
      <c r="C318" s="46"/>
      <c r="D318" s="46"/>
      <c r="E318" s="39" t="s">
        <v>7177</v>
      </c>
      <c r="F318" s="46"/>
      <c r="G318" s="46"/>
      <c r="H318" s="46"/>
      <c r="I318" s="46"/>
      <c r="J318" s="48"/>
    </row>
    <row r="319">
      <c r="A319" s="37" t="s">
        <v>202</v>
      </c>
      <c r="B319" s="37">
        <v>102</v>
      </c>
      <c r="C319" s="38" t="s">
        <v>7178</v>
      </c>
      <c r="D319" s="37" t="s">
        <v>204</v>
      </c>
      <c r="E319" s="39" t="s">
        <v>7057</v>
      </c>
      <c r="F319" s="40" t="s">
        <v>6986</v>
      </c>
      <c r="G319" s="41">
        <v>114</v>
      </c>
      <c r="H319" s="42">
        <v>0</v>
      </c>
      <c r="I319" s="43">
        <f>ROUND(G319*H319,P4)</f>
        <v>0</v>
      </c>
      <c r="J319" s="37"/>
      <c r="O319" s="44">
        <f>I319*0.21</f>
        <v>0</v>
      </c>
      <c r="P319">
        <v>3</v>
      </c>
    </row>
    <row r="320">
      <c r="A320" s="37" t="s">
        <v>207</v>
      </c>
      <c r="B320" s="45"/>
      <c r="C320" s="46"/>
      <c r="D320" s="46"/>
      <c r="E320" s="39" t="s">
        <v>7057</v>
      </c>
      <c r="F320" s="46"/>
      <c r="G320" s="46"/>
      <c r="H320" s="46"/>
      <c r="I320" s="46"/>
      <c r="J320" s="48"/>
    </row>
    <row r="321">
      <c r="A321" s="37" t="s">
        <v>210</v>
      </c>
      <c r="B321" s="45"/>
      <c r="C321" s="46"/>
      <c r="D321" s="46"/>
      <c r="E321" s="47" t="s">
        <v>204</v>
      </c>
      <c r="F321" s="46"/>
      <c r="G321" s="46"/>
      <c r="H321" s="46"/>
      <c r="I321" s="46"/>
      <c r="J321" s="48"/>
    </row>
    <row r="322">
      <c r="A322" s="31" t="s">
        <v>199</v>
      </c>
      <c r="B322" s="32"/>
      <c r="C322" s="33" t="s">
        <v>7179</v>
      </c>
      <c r="D322" s="34"/>
      <c r="E322" s="31" t="s">
        <v>7180</v>
      </c>
      <c r="F322" s="34"/>
      <c r="G322" s="34"/>
      <c r="H322" s="34"/>
      <c r="I322" s="35">
        <f>SUMIFS(I323:I343,A323:A343,"P")</f>
        <v>0</v>
      </c>
      <c r="J322" s="36"/>
    </row>
    <row r="323" ht="30">
      <c r="A323" s="37" t="s">
        <v>202</v>
      </c>
      <c r="B323" s="37">
        <v>103</v>
      </c>
      <c r="C323" s="38" t="s">
        <v>7181</v>
      </c>
      <c r="D323" s="37" t="s">
        <v>204</v>
      </c>
      <c r="E323" s="39" t="s">
        <v>7182</v>
      </c>
      <c r="F323" s="40" t="s">
        <v>2377</v>
      </c>
      <c r="G323" s="41">
        <v>16</v>
      </c>
      <c r="H323" s="42">
        <v>0</v>
      </c>
      <c r="I323" s="43">
        <f>ROUND(G323*H323,P4)</f>
        <v>0</v>
      </c>
      <c r="J323" s="37"/>
      <c r="O323" s="44">
        <f>I323*0.21</f>
        <v>0</v>
      </c>
      <c r="P323">
        <v>3</v>
      </c>
    </row>
    <row r="324" ht="30">
      <c r="A324" s="37" t="s">
        <v>207</v>
      </c>
      <c r="B324" s="45"/>
      <c r="C324" s="46"/>
      <c r="D324" s="46"/>
      <c r="E324" s="39" t="s">
        <v>7182</v>
      </c>
      <c r="F324" s="46"/>
      <c r="G324" s="46"/>
      <c r="H324" s="46"/>
      <c r="I324" s="46"/>
      <c r="J324" s="48"/>
    </row>
    <row r="325" ht="120">
      <c r="A325" s="37" t="s">
        <v>210</v>
      </c>
      <c r="B325" s="45"/>
      <c r="C325" s="46"/>
      <c r="D325" s="46"/>
      <c r="E325" s="39" t="s">
        <v>7183</v>
      </c>
      <c r="F325" s="46"/>
      <c r="G325" s="46"/>
      <c r="H325" s="46"/>
      <c r="I325" s="46"/>
      <c r="J325" s="48"/>
    </row>
    <row r="326" ht="30">
      <c r="A326" s="37" t="s">
        <v>202</v>
      </c>
      <c r="B326" s="37">
        <v>104</v>
      </c>
      <c r="C326" s="38" t="s">
        <v>7184</v>
      </c>
      <c r="D326" s="37" t="s">
        <v>204</v>
      </c>
      <c r="E326" s="39" t="s">
        <v>7185</v>
      </c>
      <c r="F326" s="40" t="s">
        <v>2377</v>
      </c>
      <c r="G326" s="41">
        <v>8</v>
      </c>
      <c r="H326" s="42">
        <v>0</v>
      </c>
      <c r="I326" s="43">
        <f>ROUND(G326*H326,P4)</f>
        <v>0</v>
      </c>
      <c r="J326" s="37"/>
      <c r="O326" s="44">
        <f>I326*0.21</f>
        <v>0</v>
      </c>
      <c r="P326">
        <v>3</v>
      </c>
    </row>
    <row r="327" ht="30">
      <c r="A327" s="37" t="s">
        <v>207</v>
      </c>
      <c r="B327" s="45"/>
      <c r="C327" s="46"/>
      <c r="D327" s="46"/>
      <c r="E327" s="39" t="s">
        <v>7185</v>
      </c>
      <c r="F327" s="46"/>
      <c r="G327" s="46"/>
      <c r="H327" s="46"/>
      <c r="I327" s="46"/>
      <c r="J327" s="48"/>
    </row>
    <row r="328" ht="165">
      <c r="A328" s="37" t="s">
        <v>210</v>
      </c>
      <c r="B328" s="45"/>
      <c r="C328" s="46"/>
      <c r="D328" s="46"/>
      <c r="E328" s="39" t="s">
        <v>7186</v>
      </c>
      <c r="F328" s="46"/>
      <c r="G328" s="46"/>
      <c r="H328" s="46"/>
      <c r="I328" s="46"/>
      <c r="J328" s="48"/>
    </row>
    <row r="329" ht="30">
      <c r="A329" s="37" t="s">
        <v>202</v>
      </c>
      <c r="B329" s="37">
        <v>105</v>
      </c>
      <c r="C329" s="38" t="s">
        <v>7187</v>
      </c>
      <c r="D329" s="37" t="s">
        <v>204</v>
      </c>
      <c r="E329" s="39" t="s">
        <v>7082</v>
      </c>
      <c r="F329" s="40" t="s">
        <v>6986</v>
      </c>
      <c r="G329" s="41">
        <v>1287</v>
      </c>
      <c r="H329" s="42">
        <v>0</v>
      </c>
      <c r="I329" s="43">
        <f>ROUND(G329*H329,P4)</f>
        <v>0</v>
      </c>
      <c r="J329" s="37"/>
      <c r="O329" s="44">
        <f>I329*0.21</f>
        <v>0</v>
      </c>
      <c r="P329">
        <v>3</v>
      </c>
    </row>
    <row r="330" ht="30">
      <c r="A330" s="37" t="s">
        <v>207</v>
      </c>
      <c r="B330" s="45"/>
      <c r="C330" s="46"/>
      <c r="D330" s="46"/>
      <c r="E330" s="39" t="s">
        <v>7082</v>
      </c>
      <c r="F330" s="46"/>
      <c r="G330" s="46"/>
      <c r="H330" s="46"/>
      <c r="I330" s="46"/>
      <c r="J330" s="48"/>
    </row>
    <row r="331" ht="45">
      <c r="A331" s="37" t="s">
        <v>210</v>
      </c>
      <c r="B331" s="45"/>
      <c r="C331" s="46"/>
      <c r="D331" s="46"/>
      <c r="E331" s="39" t="s">
        <v>7188</v>
      </c>
      <c r="F331" s="46"/>
      <c r="G331" s="46"/>
      <c r="H331" s="46"/>
      <c r="I331" s="46"/>
      <c r="J331" s="48"/>
    </row>
    <row r="332">
      <c r="A332" s="37" t="s">
        <v>202</v>
      </c>
      <c r="B332" s="37">
        <v>106</v>
      </c>
      <c r="C332" s="38" t="s">
        <v>7189</v>
      </c>
      <c r="D332" s="37" t="s">
        <v>204</v>
      </c>
      <c r="E332" s="39" t="s">
        <v>7085</v>
      </c>
      <c r="F332" s="40" t="s">
        <v>232</v>
      </c>
      <c r="G332" s="41">
        <v>8</v>
      </c>
      <c r="H332" s="42">
        <v>0</v>
      </c>
      <c r="I332" s="43">
        <f>ROUND(G332*H332,P4)</f>
        <v>0</v>
      </c>
      <c r="J332" s="37"/>
      <c r="O332" s="44">
        <f>I332*0.21</f>
        <v>0</v>
      </c>
      <c r="P332">
        <v>3</v>
      </c>
    </row>
    <row r="333">
      <c r="A333" s="37" t="s">
        <v>207</v>
      </c>
      <c r="B333" s="45"/>
      <c r="C333" s="46"/>
      <c r="D333" s="46"/>
      <c r="E333" s="39" t="s">
        <v>7085</v>
      </c>
      <c r="F333" s="46"/>
      <c r="G333" s="46"/>
      <c r="H333" s="46"/>
      <c r="I333" s="46"/>
      <c r="J333" s="48"/>
    </row>
    <row r="334" ht="30">
      <c r="A334" s="37" t="s">
        <v>210</v>
      </c>
      <c r="B334" s="45"/>
      <c r="C334" s="46"/>
      <c r="D334" s="46"/>
      <c r="E334" s="39" t="s">
        <v>7190</v>
      </c>
      <c r="F334" s="46"/>
      <c r="G334" s="46"/>
      <c r="H334" s="46"/>
      <c r="I334" s="46"/>
      <c r="J334" s="48"/>
    </row>
    <row r="335" ht="30">
      <c r="A335" s="37" t="s">
        <v>202</v>
      </c>
      <c r="B335" s="37">
        <v>107</v>
      </c>
      <c r="C335" s="38" t="s">
        <v>7191</v>
      </c>
      <c r="D335" s="37" t="s">
        <v>204</v>
      </c>
      <c r="E335" s="39" t="s">
        <v>7088</v>
      </c>
      <c r="F335" s="40" t="s">
        <v>227</v>
      </c>
      <c r="G335" s="41">
        <v>7</v>
      </c>
      <c r="H335" s="42">
        <v>0</v>
      </c>
      <c r="I335" s="43">
        <f>ROUND(G335*H335,P4)</f>
        <v>0</v>
      </c>
      <c r="J335" s="37"/>
      <c r="O335" s="44">
        <f>I335*0.21</f>
        <v>0</v>
      </c>
      <c r="P335">
        <v>3</v>
      </c>
    </row>
    <row r="336" ht="30">
      <c r="A336" s="37" t="s">
        <v>207</v>
      </c>
      <c r="B336" s="45"/>
      <c r="C336" s="46"/>
      <c r="D336" s="46"/>
      <c r="E336" s="39" t="s">
        <v>7088</v>
      </c>
      <c r="F336" s="46"/>
      <c r="G336" s="46"/>
      <c r="H336" s="46"/>
      <c r="I336" s="46"/>
      <c r="J336" s="48"/>
    </row>
    <row r="337" ht="30">
      <c r="A337" s="37" t="s">
        <v>210</v>
      </c>
      <c r="B337" s="45"/>
      <c r="C337" s="46"/>
      <c r="D337" s="46"/>
      <c r="E337" s="39" t="s">
        <v>7192</v>
      </c>
      <c r="F337" s="46"/>
      <c r="G337" s="46"/>
      <c r="H337" s="46"/>
      <c r="I337" s="46"/>
      <c r="J337" s="48"/>
    </row>
    <row r="338" ht="30">
      <c r="A338" s="37" t="s">
        <v>202</v>
      </c>
      <c r="B338" s="37">
        <v>108</v>
      </c>
      <c r="C338" s="38" t="s">
        <v>7193</v>
      </c>
      <c r="D338" s="37" t="s">
        <v>204</v>
      </c>
      <c r="E338" s="39" t="s">
        <v>7194</v>
      </c>
      <c r="F338" s="40" t="s">
        <v>6986</v>
      </c>
      <c r="G338" s="41">
        <v>34</v>
      </c>
      <c r="H338" s="42">
        <v>0</v>
      </c>
      <c r="I338" s="43">
        <f>ROUND(G338*H338,P4)</f>
        <v>0</v>
      </c>
      <c r="J338" s="37"/>
      <c r="O338" s="44">
        <f>I338*0.21</f>
        <v>0</v>
      </c>
      <c r="P338">
        <v>3</v>
      </c>
    </row>
    <row r="339" ht="30">
      <c r="A339" s="37" t="s">
        <v>207</v>
      </c>
      <c r="B339" s="45"/>
      <c r="C339" s="46"/>
      <c r="D339" s="46"/>
      <c r="E339" s="39" t="s">
        <v>7194</v>
      </c>
      <c r="F339" s="46"/>
      <c r="G339" s="46"/>
      <c r="H339" s="46"/>
      <c r="I339" s="46"/>
      <c r="J339" s="48"/>
    </row>
    <row r="340" ht="30">
      <c r="A340" s="37" t="s">
        <v>210</v>
      </c>
      <c r="B340" s="45"/>
      <c r="C340" s="46"/>
      <c r="D340" s="46"/>
      <c r="E340" s="39" t="s">
        <v>7195</v>
      </c>
      <c r="F340" s="46"/>
      <c r="G340" s="46"/>
      <c r="H340" s="46"/>
      <c r="I340" s="46"/>
      <c r="J340" s="48"/>
    </row>
    <row r="341">
      <c r="A341" s="37" t="s">
        <v>202</v>
      </c>
      <c r="B341" s="37">
        <v>109</v>
      </c>
      <c r="C341" s="38" t="s">
        <v>7196</v>
      </c>
      <c r="D341" s="37" t="s">
        <v>204</v>
      </c>
      <c r="E341" s="39" t="s">
        <v>7197</v>
      </c>
      <c r="F341" s="40" t="s">
        <v>6986</v>
      </c>
      <c r="G341" s="41">
        <v>1287</v>
      </c>
      <c r="H341" s="42">
        <v>0</v>
      </c>
      <c r="I341" s="43">
        <f>ROUND(G341*H341,P4)</f>
        <v>0</v>
      </c>
      <c r="J341" s="37"/>
      <c r="O341" s="44">
        <f>I341*0.21</f>
        <v>0</v>
      </c>
      <c r="P341">
        <v>3</v>
      </c>
    </row>
    <row r="342">
      <c r="A342" s="37" t="s">
        <v>207</v>
      </c>
      <c r="B342" s="45"/>
      <c r="C342" s="46"/>
      <c r="D342" s="46"/>
      <c r="E342" s="39" t="s">
        <v>7197</v>
      </c>
      <c r="F342" s="46"/>
      <c r="G342" s="46"/>
      <c r="H342" s="46"/>
      <c r="I342" s="46"/>
      <c r="J342" s="48"/>
    </row>
    <row r="343" ht="75">
      <c r="A343" s="37" t="s">
        <v>210</v>
      </c>
      <c r="B343" s="45"/>
      <c r="C343" s="46"/>
      <c r="D343" s="46"/>
      <c r="E343" s="39" t="s">
        <v>7198</v>
      </c>
      <c r="F343" s="46"/>
      <c r="G343" s="46"/>
      <c r="H343" s="46"/>
      <c r="I343" s="46"/>
      <c r="J343" s="48"/>
    </row>
    <row r="344">
      <c r="A344" s="31" t="s">
        <v>199</v>
      </c>
      <c r="B344" s="32"/>
      <c r="C344" s="33" t="s">
        <v>7199</v>
      </c>
      <c r="D344" s="34"/>
      <c r="E344" s="31" t="s">
        <v>7200</v>
      </c>
      <c r="F344" s="34"/>
      <c r="G344" s="34"/>
      <c r="H344" s="34"/>
      <c r="I344" s="35">
        <f>SUMIFS(I345:I362,A345:A362,"P")</f>
        <v>0</v>
      </c>
      <c r="J344" s="36"/>
    </row>
    <row r="345" ht="30">
      <c r="A345" s="37" t="s">
        <v>202</v>
      </c>
      <c r="B345" s="37">
        <v>110</v>
      </c>
      <c r="C345" s="38" t="s">
        <v>7201</v>
      </c>
      <c r="D345" s="37" t="s">
        <v>204</v>
      </c>
      <c r="E345" s="39" t="s">
        <v>7182</v>
      </c>
      <c r="F345" s="40" t="s">
        <v>2377</v>
      </c>
      <c r="G345" s="41">
        <v>6</v>
      </c>
      <c r="H345" s="42">
        <v>0</v>
      </c>
      <c r="I345" s="43">
        <f>ROUND(G345*H345,P4)</f>
        <v>0</v>
      </c>
      <c r="J345" s="37"/>
      <c r="O345" s="44">
        <f>I345*0.21</f>
        <v>0</v>
      </c>
      <c r="P345">
        <v>3</v>
      </c>
    </row>
    <row r="346" ht="30">
      <c r="A346" s="37" t="s">
        <v>207</v>
      </c>
      <c r="B346" s="45"/>
      <c r="C346" s="46"/>
      <c r="D346" s="46"/>
      <c r="E346" s="39" t="s">
        <v>7182</v>
      </c>
      <c r="F346" s="46"/>
      <c r="G346" s="46"/>
      <c r="H346" s="46"/>
      <c r="I346" s="46"/>
      <c r="J346" s="48"/>
    </row>
    <row r="347" ht="120">
      <c r="A347" s="37" t="s">
        <v>210</v>
      </c>
      <c r="B347" s="45"/>
      <c r="C347" s="46"/>
      <c r="D347" s="46"/>
      <c r="E347" s="39" t="s">
        <v>7202</v>
      </c>
      <c r="F347" s="46"/>
      <c r="G347" s="46"/>
      <c r="H347" s="46"/>
      <c r="I347" s="46"/>
      <c r="J347" s="48"/>
    </row>
    <row r="348" ht="30">
      <c r="A348" s="37" t="s">
        <v>202</v>
      </c>
      <c r="B348" s="37">
        <v>111</v>
      </c>
      <c r="C348" s="38" t="s">
        <v>7203</v>
      </c>
      <c r="D348" s="37" t="s">
        <v>204</v>
      </c>
      <c r="E348" s="39" t="s">
        <v>7185</v>
      </c>
      <c r="F348" s="40" t="s">
        <v>2377</v>
      </c>
      <c r="G348" s="41">
        <v>3</v>
      </c>
      <c r="H348" s="42">
        <v>0</v>
      </c>
      <c r="I348" s="43">
        <f>ROUND(G348*H348,P4)</f>
        <v>0</v>
      </c>
      <c r="J348" s="37"/>
      <c r="O348" s="44">
        <f>I348*0.21</f>
        <v>0</v>
      </c>
      <c r="P348">
        <v>3</v>
      </c>
    </row>
    <row r="349" ht="30">
      <c r="A349" s="37" t="s">
        <v>207</v>
      </c>
      <c r="B349" s="45"/>
      <c r="C349" s="46"/>
      <c r="D349" s="46"/>
      <c r="E349" s="39" t="s">
        <v>7185</v>
      </c>
      <c r="F349" s="46"/>
      <c r="G349" s="46"/>
      <c r="H349" s="46"/>
      <c r="I349" s="46"/>
      <c r="J349" s="48"/>
    </row>
    <row r="350" ht="165">
      <c r="A350" s="37" t="s">
        <v>210</v>
      </c>
      <c r="B350" s="45"/>
      <c r="C350" s="46"/>
      <c r="D350" s="46"/>
      <c r="E350" s="39" t="s">
        <v>7204</v>
      </c>
      <c r="F350" s="46"/>
      <c r="G350" s="46"/>
      <c r="H350" s="46"/>
      <c r="I350" s="46"/>
      <c r="J350" s="48"/>
    </row>
    <row r="351" ht="30">
      <c r="A351" s="37" t="s">
        <v>202</v>
      </c>
      <c r="B351" s="37">
        <v>112</v>
      </c>
      <c r="C351" s="38" t="s">
        <v>7205</v>
      </c>
      <c r="D351" s="37" t="s">
        <v>204</v>
      </c>
      <c r="E351" s="39" t="s">
        <v>7082</v>
      </c>
      <c r="F351" s="40" t="s">
        <v>6986</v>
      </c>
      <c r="G351" s="41">
        <v>426</v>
      </c>
      <c r="H351" s="42">
        <v>0</v>
      </c>
      <c r="I351" s="43">
        <f>ROUND(G351*H351,P4)</f>
        <v>0</v>
      </c>
      <c r="J351" s="37"/>
      <c r="O351" s="44">
        <f>I351*0.21</f>
        <v>0</v>
      </c>
      <c r="P351">
        <v>3</v>
      </c>
    </row>
    <row r="352" ht="30">
      <c r="A352" s="37" t="s">
        <v>207</v>
      </c>
      <c r="B352" s="45"/>
      <c r="C352" s="46"/>
      <c r="D352" s="46"/>
      <c r="E352" s="39" t="s">
        <v>7082</v>
      </c>
      <c r="F352" s="46"/>
      <c r="G352" s="46"/>
      <c r="H352" s="46"/>
      <c r="I352" s="46"/>
      <c r="J352" s="48"/>
    </row>
    <row r="353" ht="45">
      <c r="A353" s="37" t="s">
        <v>210</v>
      </c>
      <c r="B353" s="45"/>
      <c r="C353" s="46"/>
      <c r="D353" s="46"/>
      <c r="E353" s="39" t="s">
        <v>7206</v>
      </c>
      <c r="F353" s="46"/>
      <c r="G353" s="46"/>
      <c r="H353" s="46"/>
      <c r="I353" s="46"/>
      <c r="J353" s="48"/>
    </row>
    <row r="354">
      <c r="A354" s="37" t="s">
        <v>202</v>
      </c>
      <c r="B354" s="37">
        <v>113</v>
      </c>
      <c r="C354" s="38" t="s">
        <v>7207</v>
      </c>
      <c r="D354" s="37" t="s">
        <v>204</v>
      </c>
      <c r="E354" s="39" t="s">
        <v>7085</v>
      </c>
      <c r="F354" s="40" t="s">
        <v>232</v>
      </c>
      <c r="G354" s="41">
        <v>2</v>
      </c>
      <c r="H354" s="42">
        <v>0</v>
      </c>
      <c r="I354" s="43">
        <f>ROUND(G354*H354,P4)</f>
        <v>0</v>
      </c>
      <c r="J354" s="37"/>
      <c r="O354" s="44">
        <f>I354*0.21</f>
        <v>0</v>
      </c>
      <c r="P354">
        <v>3</v>
      </c>
    </row>
    <row r="355">
      <c r="A355" s="37" t="s">
        <v>207</v>
      </c>
      <c r="B355" s="45"/>
      <c r="C355" s="46"/>
      <c r="D355" s="46"/>
      <c r="E355" s="39" t="s">
        <v>7085</v>
      </c>
      <c r="F355" s="46"/>
      <c r="G355" s="46"/>
      <c r="H355" s="46"/>
      <c r="I355" s="46"/>
      <c r="J355" s="48"/>
    </row>
    <row r="356" ht="30">
      <c r="A356" s="37" t="s">
        <v>210</v>
      </c>
      <c r="B356" s="45"/>
      <c r="C356" s="46"/>
      <c r="D356" s="46"/>
      <c r="E356" s="39" t="s">
        <v>7086</v>
      </c>
      <c r="F356" s="46"/>
      <c r="G356" s="46"/>
      <c r="H356" s="46"/>
      <c r="I356" s="46"/>
      <c r="J356" s="48"/>
    </row>
    <row r="357" ht="30">
      <c r="A357" s="37" t="s">
        <v>202</v>
      </c>
      <c r="B357" s="37">
        <v>114</v>
      </c>
      <c r="C357" s="38" t="s">
        <v>7208</v>
      </c>
      <c r="D357" s="37" t="s">
        <v>204</v>
      </c>
      <c r="E357" s="39" t="s">
        <v>7088</v>
      </c>
      <c r="F357" s="40" t="s">
        <v>227</v>
      </c>
      <c r="G357" s="41">
        <v>2</v>
      </c>
      <c r="H357" s="42">
        <v>0</v>
      </c>
      <c r="I357" s="43">
        <f>ROUND(G357*H357,P4)</f>
        <v>0</v>
      </c>
      <c r="J357" s="37"/>
      <c r="O357" s="44">
        <f>I357*0.21</f>
        <v>0</v>
      </c>
      <c r="P357">
        <v>3</v>
      </c>
    </row>
    <row r="358" ht="30">
      <c r="A358" s="37" t="s">
        <v>207</v>
      </c>
      <c r="B358" s="45"/>
      <c r="C358" s="46"/>
      <c r="D358" s="46"/>
      <c r="E358" s="39" t="s">
        <v>7088</v>
      </c>
      <c r="F358" s="46"/>
      <c r="G358" s="46"/>
      <c r="H358" s="46"/>
      <c r="I358" s="46"/>
      <c r="J358" s="48"/>
    </row>
    <row r="359" ht="30">
      <c r="A359" s="37" t="s">
        <v>210</v>
      </c>
      <c r="B359" s="45"/>
      <c r="C359" s="46"/>
      <c r="D359" s="46"/>
      <c r="E359" s="39" t="s">
        <v>7209</v>
      </c>
      <c r="F359" s="46"/>
      <c r="G359" s="46"/>
      <c r="H359" s="46"/>
      <c r="I359" s="46"/>
      <c r="J359" s="48"/>
    </row>
    <row r="360">
      <c r="A360" s="37" t="s">
        <v>202</v>
      </c>
      <c r="B360" s="37">
        <v>115</v>
      </c>
      <c r="C360" s="38" t="s">
        <v>7210</v>
      </c>
      <c r="D360" s="37" t="s">
        <v>204</v>
      </c>
      <c r="E360" s="39" t="s">
        <v>7197</v>
      </c>
      <c r="F360" s="40" t="s">
        <v>6986</v>
      </c>
      <c r="G360" s="41">
        <v>426</v>
      </c>
      <c r="H360" s="42">
        <v>0</v>
      </c>
      <c r="I360" s="43">
        <f>ROUND(G360*H360,P4)</f>
        <v>0</v>
      </c>
      <c r="J360" s="37"/>
      <c r="O360" s="44">
        <f>I360*0.21</f>
        <v>0</v>
      </c>
      <c r="P360">
        <v>3</v>
      </c>
    </row>
    <row r="361">
      <c r="A361" s="37" t="s">
        <v>207</v>
      </c>
      <c r="B361" s="45"/>
      <c r="C361" s="46"/>
      <c r="D361" s="46"/>
      <c r="E361" s="39" t="s">
        <v>7197</v>
      </c>
      <c r="F361" s="46"/>
      <c r="G361" s="46"/>
      <c r="H361" s="46"/>
      <c r="I361" s="46"/>
      <c r="J361" s="48"/>
    </row>
    <row r="362" ht="75">
      <c r="A362" s="37" t="s">
        <v>210</v>
      </c>
      <c r="B362" s="45"/>
      <c r="C362" s="46"/>
      <c r="D362" s="46"/>
      <c r="E362" s="39" t="s">
        <v>7211</v>
      </c>
      <c r="F362" s="46"/>
      <c r="G362" s="46"/>
      <c r="H362" s="46"/>
      <c r="I362" s="46"/>
      <c r="J362" s="48"/>
    </row>
    <row r="363">
      <c r="A363" s="31" t="s">
        <v>199</v>
      </c>
      <c r="B363" s="32"/>
      <c r="C363" s="33" t="s">
        <v>7212</v>
      </c>
      <c r="D363" s="34"/>
      <c r="E363" s="31" t="s">
        <v>7213</v>
      </c>
      <c r="F363" s="34"/>
      <c r="G363" s="34"/>
      <c r="H363" s="34"/>
      <c r="I363" s="35">
        <f>SUMIFS(I364:I381,A364:A381,"P")</f>
        <v>0</v>
      </c>
      <c r="J363" s="36"/>
    </row>
    <row r="364" ht="30">
      <c r="A364" s="37" t="s">
        <v>202</v>
      </c>
      <c r="B364" s="37">
        <v>116</v>
      </c>
      <c r="C364" s="38" t="s">
        <v>7214</v>
      </c>
      <c r="D364" s="37" t="s">
        <v>204</v>
      </c>
      <c r="E364" s="39" t="s">
        <v>7182</v>
      </c>
      <c r="F364" s="40" t="s">
        <v>2377</v>
      </c>
      <c r="G364" s="41">
        <v>4</v>
      </c>
      <c r="H364" s="42">
        <v>0</v>
      </c>
      <c r="I364" s="43">
        <f>ROUND(G364*H364,P4)</f>
        <v>0</v>
      </c>
      <c r="J364" s="37"/>
      <c r="O364" s="44">
        <f>I364*0.21</f>
        <v>0</v>
      </c>
      <c r="P364">
        <v>3</v>
      </c>
    </row>
    <row r="365" ht="30">
      <c r="A365" s="37" t="s">
        <v>207</v>
      </c>
      <c r="B365" s="45"/>
      <c r="C365" s="46"/>
      <c r="D365" s="46"/>
      <c r="E365" s="39" t="s">
        <v>7182</v>
      </c>
      <c r="F365" s="46"/>
      <c r="G365" s="46"/>
      <c r="H365" s="46"/>
      <c r="I365" s="46"/>
      <c r="J365" s="48"/>
    </row>
    <row r="366" ht="120">
      <c r="A366" s="37" t="s">
        <v>210</v>
      </c>
      <c r="B366" s="45"/>
      <c r="C366" s="46"/>
      <c r="D366" s="46"/>
      <c r="E366" s="39" t="s">
        <v>7215</v>
      </c>
      <c r="F366" s="46"/>
      <c r="G366" s="46"/>
      <c r="H366" s="46"/>
      <c r="I366" s="46"/>
      <c r="J366" s="48"/>
    </row>
    <row r="367" ht="30">
      <c r="A367" s="37" t="s">
        <v>202</v>
      </c>
      <c r="B367" s="37">
        <v>117</v>
      </c>
      <c r="C367" s="38" t="s">
        <v>7216</v>
      </c>
      <c r="D367" s="37" t="s">
        <v>204</v>
      </c>
      <c r="E367" s="39" t="s">
        <v>7217</v>
      </c>
      <c r="F367" s="40" t="s">
        <v>2377</v>
      </c>
      <c r="G367" s="41">
        <v>4</v>
      </c>
      <c r="H367" s="42">
        <v>0</v>
      </c>
      <c r="I367" s="43">
        <f>ROUND(G367*H367,P4)</f>
        <v>0</v>
      </c>
      <c r="J367" s="37"/>
      <c r="O367" s="44">
        <f>I367*0.21</f>
        <v>0</v>
      </c>
      <c r="P367">
        <v>3</v>
      </c>
    </row>
    <row r="368" ht="30">
      <c r="A368" s="37" t="s">
        <v>207</v>
      </c>
      <c r="B368" s="45"/>
      <c r="C368" s="46"/>
      <c r="D368" s="46"/>
      <c r="E368" s="39" t="s">
        <v>7217</v>
      </c>
      <c r="F368" s="46"/>
      <c r="G368" s="46"/>
      <c r="H368" s="46"/>
      <c r="I368" s="46"/>
      <c r="J368" s="48"/>
    </row>
    <row r="369" ht="165">
      <c r="A369" s="37" t="s">
        <v>210</v>
      </c>
      <c r="B369" s="45"/>
      <c r="C369" s="46"/>
      <c r="D369" s="46"/>
      <c r="E369" s="39" t="s">
        <v>7218</v>
      </c>
      <c r="F369" s="46"/>
      <c r="G369" s="46"/>
      <c r="H369" s="46"/>
      <c r="I369" s="46"/>
      <c r="J369" s="48"/>
    </row>
    <row r="370" ht="30">
      <c r="A370" s="37" t="s">
        <v>202</v>
      </c>
      <c r="B370" s="37">
        <v>118</v>
      </c>
      <c r="C370" s="38" t="s">
        <v>7219</v>
      </c>
      <c r="D370" s="37" t="s">
        <v>204</v>
      </c>
      <c r="E370" s="39" t="s">
        <v>7082</v>
      </c>
      <c r="F370" s="40" t="s">
        <v>6986</v>
      </c>
      <c r="G370" s="41">
        <v>270</v>
      </c>
      <c r="H370" s="42">
        <v>0</v>
      </c>
      <c r="I370" s="43">
        <f>ROUND(G370*H370,P4)</f>
        <v>0</v>
      </c>
      <c r="J370" s="37"/>
      <c r="O370" s="44">
        <f>I370*0.21</f>
        <v>0</v>
      </c>
      <c r="P370">
        <v>3</v>
      </c>
    </row>
    <row r="371" ht="30">
      <c r="A371" s="37" t="s">
        <v>207</v>
      </c>
      <c r="B371" s="45"/>
      <c r="C371" s="46"/>
      <c r="D371" s="46"/>
      <c r="E371" s="39" t="s">
        <v>7082</v>
      </c>
      <c r="F371" s="46"/>
      <c r="G371" s="46"/>
      <c r="H371" s="46"/>
      <c r="I371" s="46"/>
      <c r="J371" s="48"/>
    </row>
    <row r="372" ht="45">
      <c r="A372" s="37" t="s">
        <v>210</v>
      </c>
      <c r="B372" s="45"/>
      <c r="C372" s="46"/>
      <c r="D372" s="46"/>
      <c r="E372" s="39" t="s">
        <v>7220</v>
      </c>
      <c r="F372" s="46"/>
      <c r="G372" s="46"/>
      <c r="H372" s="46"/>
      <c r="I372" s="46"/>
      <c r="J372" s="48"/>
    </row>
    <row r="373">
      <c r="A373" s="37" t="s">
        <v>202</v>
      </c>
      <c r="B373" s="37">
        <v>119</v>
      </c>
      <c r="C373" s="38" t="s">
        <v>7221</v>
      </c>
      <c r="D373" s="37" t="s">
        <v>204</v>
      </c>
      <c r="E373" s="39" t="s">
        <v>7085</v>
      </c>
      <c r="F373" s="40" t="s">
        <v>232</v>
      </c>
      <c r="G373" s="41">
        <v>2</v>
      </c>
      <c r="H373" s="42">
        <v>0</v>
      </c>
      <c r="I373" s="43">
        <f>ROUND(G373*H373,P4)</f>
        <v>0</v>
      </c>
      <c r="J373" s="37"/>
      <c r="O373" s="44">
        <f>I373*0.21</f>
        <v>0</v>
      </c>
      <c r="P373">
        <v>3</v>
      </c>
    </row>
    <row r="374">
      <c r="A374" s="37" t="s">
        <v>207</v>
      </c>
      <c r="B374" s="45"/>
      <c r="C374" s="46"/>
      <c r="D374" s="46"/>
      <c r="E374" s="39" t="s">
        <v>7085</v>
      </c>
      <c r="F374" s="46"/>
      <c r="G374" s="46"/>
      <c r="H374" s="46"/>
      <c r="I374" s="46"/>
      <c r="J374" s="48"/>
    </row>
    <row r="375" ht="30">
      <c r="A375" s="37" t="s">
        <v>210</v>
      </c>
      <c r="B375" s="45"/>
      <c r="C375" s="46"/>
      <c r="D375" s="46"/>
      <c r="E375" s="39" t="s">
        <v>7086</v>
      </c>
      <c r="F375" s="46"/>
      <c r="G375" s="46"/>
      <c r="H375" s="46"/>
      <c r="I375" s="46"/>
      <c r="J375" s="48"/>
    </row>
    <row r="376" ht="30">
      <c r="A376" s="37" t="s">
        <v>202</v>
      </c>
      <c r="B376" s="37">
        <v>120</v>
      </c>
      <c r="C376" s="38" t="s">
        <v>7222</v>
      </c>
      <c r="D376" s="37" t="s">
        <v>204</v>
      </c>
      <c r="E376" s="39" t="s">
        <v>7088</v>
      </c>
      <c r="F376" s="40" t="s">
        <v>227</v>
      </c>
      <c r="G376" s="41">
        <v>1</v>
      </c>
      <c r="H376" s="42">
        <v>0</v>
      </c>
      <c r="I376" s="43">
        <f>ROUND(G376*H376,P4)</f>
        <v>0</v>
      </c>
      <c r="J376" s="37"/>
      <c r="O376" s="44">
        <f>I376*0.21</f>
        <v>0</v>
      </c>
      <c r="P376">
        <v>3</v>
      </c>
    </row>
    <row r="377" ht="30">
      <c r="A377" s="37" t="s">
        <v>207</v>
      </c>
      <c r="B377" s="45"/>
      <c r="C377" s="46"/>
      <c r="D377" s="46"/>
      <c r="E377" s="39" t="s">
        <v>7088</v>
      </c>
      <c r="F377" s="46"/>
      <c r="G377" s="46"/>
      <c r="H377" s="46"/>
      <c r="I377" s="46"/>
      <c r="J377" s="48"/>
    </row>
    <row r="378" ht="30">
      <c r="A378" s="37" t="s">
        <v>210</v>
      </c>
      <c r="B378" s="45"/>
      <c r="C378" s="46"/>
      <c r="D378" s="46"/>
      <c r="E378" s="39" t="s">
        <v>7223</v>
      </c>
      <c r="F378" s="46"/>
      <c r="G378" s="46"/>
      <c r="H378" s="46"/>
      <c r="I378" s="46"/>
      <c r="J378" s="48"/>
    </row>
    <row r="379">
      <c r="A379" s="37" t="s">
        <v>202</v>
      </c>
      <c r="B379" s="37">
        <v>121</v>
      </c>
      <c r="C379" s="38" t="s">
        <v>7224</v>
      </c>
      <c r="D379" s="37" t="s">
        <v>204</v>
      </c>
      <c r="E379" s="39" t="s">
        <v>7197</v>
      </c>
      <c r="F379" s="40" t="s">
        <v>6986</v>
      </c>
      <c r="G379" s="41">
        <v>270</v>
      </c>
      <c r="H379" s="42">
        <v>0</v>
      </c>
      <c r="I379" s="43">
        <f>ROUND(G379*H379,P4)</f>
        <v>0</v>
      </c>
      <c r="J379" s="37"/>
      <c r="O379" s="44">
        <f>I379*0.21</f>
        <v>0</v>
      </c>
      <c r="P379">
        <v>3</v>
      </c>
    </row>
    <row r="380">
      <c r="A380" s="37" t="s">
        <v>207</v>
      </c>
      <c r="B380" s="45"/>
      <c r="C380" s="46"/>
      <c r="D380" s="46"/>
      <c r="E380" s="39" t="s">
        <v>7197</v>
      </c>
      <c r="F380" s="46"/>
      <c r="G380" s="46"/>
      <c r="H380" s="46"/>
      <c r="I380" s="46"/>
      <c r="J380" s="48"/>
    </row>
    <row r="381" ht="75">
      <c r="A381" s="37" t="s">
        <v>210</v>
      </c>
      <c r="B381" s="45"/>
      <c r="C381" s="46"/>
      <c r="D381" s="46"/>
      <c r="E381" s="39" t="s">
        <v>7225</v>
      </c>
      <c r="F381" s="46"/>
      <c r="G381" s="46"/>
      <c r="H381" s="46"/>
      <c r="I381" s="46"/>
      <c r="J381" s="48"/>
    </row>
    <row r="382">
      <c r="A382" s="31" t="s">
        <v>199</v>
      </c>
      <c r="B382" s="32"/>
      <c r="C382" s="33" t="s">
        <v>7226</v>
      </c>
      <c r="D382" s="34"/>
      <c r="E382" s="31" t="s">
        <v>7227</v>
      </c>
      <c r="F382" s="34"/>
      <c r="G382" s="34"/>
      <c r="H382" s="34"/>
      <c r="I382" s="35">
        <f>SUMIFS(I383:I406,A383:A406,"P")</f>
        <v>0</v>
      </c>
      <c r="J382" s="36"/>
    </row>
    <row r="383" ht="30">
      <c r="A383" s="37" t="s">
        <v>202</v>
      </c>
      <c r="B383" s="37">
        <v>122</v>
      </c>
      <c r="C383" s="38" t="s">
        <v>7228</v>
      </c>
      <c r="D383" s="37" t="s">
        <v>204</v>
      </c>
      <c r="E383" s="39" t="s">
        <v>7229</v>
      </c>
      <c r="F383" s="40" t="s">
        <v>2377</v>
      </c>
      <c r="G383" s="41">
        <v>2</v>
      </c>
      <c r="H383" s="42">
        <v>0</v>
      </c>
      <c r="I383" s="43">
        <f>ROUND(G383*H383,P4)</f>
        <v>0</v>
      </c>
      <c r="J383" s="37"/>
      <c r="O383" s="44">
        <f>I383*0.21</f>
        <v>0</v>
      </c>
      <c r="P383">
        <v>3</v>
      </c>
    </row>
    <row r="384" ht="30">
      <c r="A384" s="37" t="s">
        <v>207</v>
      </c>
      <c r="B384" s="45"/>
      <c r="C384" s="46"/>
      <c r="D384" s="46"/>
      <c r="E384" s="39" t="s">
        <v>7229</v>
      </c>
      <c r="F384" s="46"/>
      <c r="G384" s="46"/>
      <c r="H384" s="46"/>
      <c r="I384" s="46"/>
      <c r="J384" s="48"/>
    </row>
    <row r="385" ht="150">
      <c r="A385" s="37" t="s">
        <v>210</v>
      </c>
      <c r="B385" s="45"/>
      <c r="C385" s="46"/>
      <c r="D385" s="46"/>
      <c r="E385" s="39" t="s">
        <v>7230</v>
      </c>
      <c r="F385" s="46"/>
      <c r="G385" s="46"/>
      <c r="H385" s="46"/>
      <c r="I385" s="46"/>
      <c r="J385" s="48"/>
    </row>
    <row r="386" ht="30">
      <c r="A386" s="37" t="s">
        <v>202</v>
      </c>
      <c r="B386" s="37">
        <v>123</v>
      </c>
      <c r="C386" s="38" t="s">
        <v>7231</v>
      </c>
      <c r="D386" s="37" t="s">
        <v>204</v>
      </c>
      <c r="E386" s="39" t="s">
        <v>7232</v>
      </c>
      <c r="F386" s="40" t="s">
        <v>2377</v>
      </c>
      <c r="G386" s="41">
        <v>4</v>
      </c>
      <c r="H386" s="42">
        <v>0</v>
      </c>
      <c r="I386" s="43">
        <f>ROUND(G386*H386,P4)</f>
        <v>0</v>
      </c>
      <c r="J386" s="37"/>
      <c r="O386" s="44">
        <f>I386*0.21</f>
        <v>0</v>
      </c>
      <c r="P386">
        <v>3</v>
      </c>
    </row>
    <row r="387" ht="30">
      <c r="A387" s="37" t="s">
        <v>207</v>
      </c>
      <c r="B387" s="45"/>
      <c r="C387" s="46"/>
      <c r="D387" s="46"/>
      <c r="E387" s="39" t="s">
        <v>7232</v>
      </c>
      <c r="F387" s="46"/>
      <c r="G387" s="46"/>
      <c r="H387" s="46"/>
      <c r="I387" s="46"/>
      <c r="J387" s="48"/>
    </row>
    <row r="388" ht="105">
      <c r="A388" s="37" t="s">
        <v>210</v>
      </c>
      <c r="B388" s="45"/>
      <c r="C388" s="46"/>
      <c r="D388" s="46"/>
      <c r="E388" s="39" t="s">
        <v>7233</v>
      </c>
      <c r="F388" s="46"/>
      <c r="G388" s="46"/>
      <c r="H388" s="46"/>
      <c r="I388" s="46"/>
      <c r="J388" s="48"/>
    </row>
    <row r="389">
      <c r="A389" s="37" t="s">
        <v>202</v>
      </c>
      <c r="B389" s="37">
        <v>124</v>
      </c>
      <c r="C389" s="38" t="s">
        <v>7234</v>
      </c>
      <c r="D389" s="37" t="s">
        <v>204</v>
      </c>
      <c r="E389" s="39" t="s">
        <v>7077</v>
      </c>
      <c r="F389" s="40" t="s">
        <v>2377</v>
      </c>
      <c r="G389" s="41">
        <v>2</v>
      </c>
      <c r="H389" s="42">
        <v>0</v>
      </c>
      <c r="I389" s="43">
        <f>ROUND(G389*H389,P4)</f>
        <v>0</v>
      </c>
      <c r="J389" s="37"/>
      <c r="O389" s="44">
        <f>I389*0.21</f>
        <v>0</v>
      </c>
      <c r="P389">
        <v>3</v>
      </c>
    </row>
    <row r="390">
      <c r="A390" s="37" t="s">
        <v>207</v>
      </c>
      <c r="B390" s="45"/>
      <c r="C390" s="46"/>
      <c r="D390" s="46"/>
      <c r="E390" s="39" t="s">
        <v>7077</v>
      </c>
      <c r="F390" s="46"/>
      <c r="G390" s="46"/>
      <c r="H390" s="46"/>
      <c r="I390" s="46"/>
      <c r="J390" s="48"/>
    </row>
    <row r="391" ht="45">
      <c r="A391" s="37" t="s">
        <v>210</v>
      </c>
      <c r="B391" s="45"/>
      <c r="C391" s="46"/>
      <c r="D391" s="46"/>
      <c r="E391" s="39" t="s">
        <v>7235</v>
      </c>
      <c r="F391" s="46"/>
      <c r="G391" s="46"/>
      <c r="H391" s="46"/>
      <c r="I391" s="46"/>
      <c r="J391" s="48"/>
    </row>
    <row r="392" ht="30">
      <c r="A392" s="37" t="s">
        <v>202</v>
      </c>
      <c r="B392" s="37">
        <v>125</v>
      </c>
      <c r="C392" s="38" t="s">
        <v>7236</v>
      </c>
      <c r="D392" s="37" t="s">
        <v>204</v>
      </c>
      <c r="E392" s="39" t="s">
        <v>7082</v>
      </c>
      <c r="F392" s="40" t="s">
        <v>6986</v>
      </c>
      <c r="G392" s="41">
        <v>181</v>
      </c>
      <c r="H392" s="42">
        <v>0</v>
      </c>
      <c r="I392" s="43">
        <f>ROUND(G392*H392,P4)</f>
        <v>0</v>
      </c>
      <c r="J392" s="37"/>
      <c r="O392" s="44">
        <f>I392*0.21</f>
        <v>0</v>
      </c>
      <c r="P392">
        <v>3</v>
      </c>
    </row>
    <row r="393" ht="30">
      <c r="A393" s="37" t="s">
        <v>207</v>
      </c>
      <c r="B393" s="45"/>
      <c r="C393" s="46"/>
      <c r="D393" s="46"/>
      <c r="E393" s="39" t="s">
        <v>7082</v>
      </c>
      <c r="F393" s="46"/>
      <c r="G393" s="46"/>
      <c r="H393" s="46"/>
      <c r="I393" s="46"/>
      <c r="J393" s="48"/>
    </row>
    <row r="394" ht="45">
      <c r="A394" s="37" t="s">
        <v>210</v>
      </c>
      <c r="B394" s="45"/>
      <c r="C394" s="46"/>
      <c r="D394" s="46"/>
      <c r="E394" s="39" t="s">
        <v>7237</v>
      </c>
      <c r="F394" s="46"/>
      <c r="G394" s="46"/>
      <c r="H394" s="46"/>
      <c r="I394" s="46"/>
      <c r="J394" s="48"/>
    </row>
    <row r="395">
      <c r="A395" s="37" t="s">
        <v>202</v>
      </c>
      <c r="B395" s="37">
        <v>126</v>
      </c>
      <c r="C395" s="38" t="s">
        <v>7238</v>
      </c>
      <c r="D395" s="37" t="s">
        <v>204</v>
      </c>
      <c r="E395" s="39" t="s">
        <v>7085</v>
      </c>
      <c r="F395" s="40" t="s">
        <v>232</v>
      </c>
      <c r="G395" s="41">
        <v>1</v>
      </c>
      <c r="H395" s="42">
        <v>0</v>
      </c>
      <c r="I395" s="43">
        <f>ROUND(G395*H395,P4)</f>
        <v>0</v>
      </c>
      <c r="J395" s="37"/>
      <c r="O395" s="44">
        <f>I395*0.21</f>
        <v>0</v>
      </c>
      <c r="P395">
        <v>3</v>
      </c>
    </row>
    <row r="396">
      <c r="A396" s="37" t="s">
        <v>207</v>
      </c>
      <c r="B396" s="45"/>
      <c r="C396" s="46"/>
      <c r="D396" s="46"/>
      <c r="E396" s="39" t="s">
        <v>7085</v>
      </c>
      <c r="F396" s="46"/>
      <c r="G396" s="46"/>
      <c r="H396" s="46"/>
      <c r="I396" s="46"/>
      <c r="J396" s="48"/>
    </row>
    <row r="397" ht="30">
      <c r="A397" s="37" t="s">
        <v>210</v>
      </c>
      <c r="B397" s="45"/>
      <c r="C397" s="46"/>
      <c r="D397" s="46"/>
      <c r="E397" s="39" t="s">
        <v>7037</v>
      </c>
      <c r="F397" s="46"/>
      <c r="G397" s="46"/>
      <c r="H397" s="46"/>
      <c r="I397" s="46"/>
      <c r="J397" s="48"/>
    </row>
    <row r="398" ht="30">
      <c r="A398" s="37" t="s">
        <v>202</v>
      </c>
      <c r="B398" s="37">
        <v>127</v>
      </c>
      <c r="C398" s="38" t="s">
        <v>7239</v>
      </c>
      <c r="D398" s="37" t="s">
        <v>204</v>
      </c>
      <c r="E398" s="39" t="s">
        <v>7088</v>
      </c>
      <c r="F398" s="40" t="s">
        <v>227</v>
      </c>
      <c r="G398" s="41">
        <v>1</v>
      </c>
      <c r="H398" s="42">
        <v>0</v>
      </c>
      <c r="I398" s="43">
        <f>ROUND(G398*H398,P4)</f>
        <v>0</v>
      </c>
      <c r="J398" s="37"/>
      <c r="O398" s="44">
        <f>I398*0.21</f>
        <v>0</v>
      </c>
      <c r="P398">
        <v>3</v>
      </c>
    </row>
    <row r="399" ht="30">
      <c r="A399" s="37" t="s">
        <v>207</v>
      </c>
      <c r="B399" s="45"/>
      <c r="C399" s="46"/>
      <c r="D399" s="46"/>
      <c r="E399" s="39" t="s">
        <v>7088</v>
      </c>
      <c r="F399" s="46"/>
      <c r="G399" s="46"/>
      <c r="H399" s="46"/>
      <c r="I399" s="46"/>
      <c r="J399" s="48"/>
    </row>
    <row r="400" ht="45">
      <c r="A400" s="37" t="s">
        <v>210</v>
      </c>
      <c r="B400" s="45"/>
      <c r="C400" s="46"/>
      <c r="D400" s="46"/>
      <c r="E400" s="39" t="s">
        <v>7240</v>
      </c>
      <c r="F400" s="46"/>
      <c r="G400" s="46"/>
      <c r="H400" s="46"/>
      <c r="I400" s="46"/>
      <c r="J400" s="48"/>
    </row>
    <row r="401">
      <c r="A401" s="37" t="s">
        <v>202</v>
      </c>
      <c r="B401" s="37">
        <v>128</v>
      </c>
      <c r="C401" s="38" t="s">
        <v>7241</v>
      </c>
      <c r="D401" s="37" t="s">
        <v>204</v>
      </c>
      <c r="E401" s="39" t="s">
        <v>7197</v>
      </c>
      <c r="F401" s="40" t="s">
        <v>6986</v>
      </c>
      <c r="G401" s="41">
        <v>160</v>
      </c>
      <c r="H401" s="42">
        <v>0</v>
      </c>
      <c r="I401" s="43">
        <f>ROUND(G401*H401,P4)</f>
        <v>0</v>
      </c>
      <c r="J401" s="37"/>
      <c r="O401" s="44">
        <f>I401*0.21</f>
        <v>0</v>
      </c>
      <c r="P401">
        <v>3</v>
      </c>
    </row>
    <row r="402">
      <c r="A402" s="37" t="s">
        <v>207</v>
      </c>
      <c r="B402" s="45"/>
      <c r="C402" s="46"/>
      <c r="D402" s="46"/>
      <c r="E402" s="39" t="s">
        <v>7197</v>
      </c>
      <c r="F402" s="46"/>
      <c r="G402" s="46"/>
      <c r="H402" s="46"/>
      <c r="I402" s="46"/>
      <c r="J402" s="48"/>
    </row>
    <row r="403" ht="75">
      <c r="A403" s="37" t="s">
        <v>210</v>
      </c>
      <c r="B403" s="45"/>
      <c r="C403" s="46"/>
      <c r="D403" s="46"/>
      <c r="E403" s="39" t="s">
        <v>7242</v>
      </c>
      <c r="F403" s="46"/>
      <c r="G403" s="46"/>
      <c r="H403" s="46"/>
      <c r="I403" s="46"/>
      <c r="J403" s="48"/>
    </row>
    <row r="404">
      <c r="A404" s="37" t="s">
        <v>202</v>
      </c>
      <c r="B404" s="37">
        <v>129</v>
      </c>
      <c r="C404" s="38" t="s">
        <v>7243</v>
      </c>
      <c r="D404" s="37" t="s">
        <v>204</v>
      </c>
      <c r="E404" s="39" t="s">
        <v>7057</v>
      </c>
      <c r="F404" s="40" t="s">
        <v>6986</v>
      </c>
      <c r="G404" s="41">
        <v>21</v>
      </c>
      <c r="H404" s="42">
        <v>0</v>
      </c>
      <c r="I404" s="43">
        <f>ROUND(G404*H404,P4)</f>
        <v>0</v>
      </c>
      <c r="J404" s="37"/>
      <c r="O404" s="44">
        <f>I404*0.21</f>
        <v>0</v>
      </c>
      <c r="P404">
        <v>3</v>
      </c>
    </row>
    <row r="405">
      <c r="A405" s="37" t="s">
        <v>207</v>
      </c>
      <c r="B405" s="45"/>
      <c r="C405" s="46"/>
      <c r="D405" s="46"/>
      <c r="E405" s="39" t="s">
        <v>7057</v>
      </c>
      <c r="F405" s="46"/>
      <c r="G405" s="46"/>
      <c r="H405" s="46"/>
      <c r="I405" s="46"/>
      <c r="J405" s="48"/>
    </row>
    <row r="406">
      <c r="A406" s="37" t="s">
        <v>210</v>
      </c>
      <c r="B406" s="45"/>
      <c r="C406" s="46"/>
      <c r="D406" s="46"/>
      <c r="E406" s="47" t="s">
        <v>204</v>
      </c>
      <c r="F406" s="46"/>
      <c r="G406" s="46"/>
      <c r="H406" s="46"/>
      <c r="I406" s="46"/>
      <c r="J406" s="48"/>
    </row>
    <row r="407">
      <c r="A407" s="31" t="s">
        <v>199</v>
      </c>
      <c r="B407" s="32"/>
      <c r="C407" s="33" t="s">
        <v>7244</v>
      </c>
      <c r="D407" s="34"/>
      <c r="E407" s="31" t="s">
        <v>7245</v>
      </c>
      <c r="F407" s="34"/>
      <c r="G407" s="34"/>
      <c r="H407" s="34"/>
      <c r="I407" s="35">
        <f>SUMIFS(I408:I467,A408:A467,"P")</f>
        <v>0</v>
      </c>
      <c r="J407" s="36"/>
    </row>
    <row r="408" ht="30">
      <c r="A408" s="37" t="s">
        <v>202</v>
      </c>
      <c r="B408" s="37">
        <v>130</v>
      </c>
      <c r="C408" s="38" t="s">
        <v>7246</v>
      </c>
      <c r="D408" s="37" t="s">
        <v>204</v>
      </c>
      <c r="E408" s="39" t="s">
        <v>7247</v>
      </c>
      <c r="F408" s="40" t="s">
        <v>2377</v>
      </c>
      <c r="G408" s="41">
        <v>3</v>
      </c>
      <c r="H408" s="42">
        <v>0</v>
      </c>
      <c r="I408" s="43">
        <f>ROUND(G408*H408,P4)</f>
        <v>0</v>
      </c>
      <c r="J408" s="37"/>
      <c r="O408" s="44">
        <f>I408*0.21</f>
        <v>0</v>
      </c>
      <c r="P408">
        <v>3</v>
      </c>
    </row>
    <row r="409" ht="30">
      <c r="A409" s="37" t="s">
        <v>207</v>
      </c>
      <c r="B409" s="45"/>
      <c r="C409" s="46"/>
      <c r="D409" s="46"/>
      <c r="E409" s="39" t="s">
        <v>7247</v>
      </c>
      <c r="F409" s="46"/>
      <c r="G409" s="46"/>
      <c r="H409" s="46"/>
      <c r="I409" s="46"/>
      <c r="J409" s="48"/>
    </row>
    <row r="410" ht="135">
      <c r="A410" s="37" t="s">
        <v>210</v>
      </c>
      <c r="B410" s="45"/>
      <c r="C410" s="46"/>
      <c r="D410" s="46"/>
      <c r="E410" s="39" t="s">
        <v>7248</v>
      </c>
      <c r="F410" s="46"/>
      <c r="G410" s="46"/>
      <c r="H410" s="46"/>
      <c r="I410" s="46"/>
      <c r="J410" s="48"/>
    </row>
    <row r="411" ht="30">
      <c r="A411" s="37" t="s">
        <v>202</v>
      </c>
      <c r="B411" s="37">
        <v>131</v>
      </c>
      <c r="C411" s="38" t="s">
        <v>7249</v>
      </c>
      <c r="D411" s="37" t="s">
        <v>204</v>
      </c>
      <c r="E411" s="39" t="s">
        <v>7250</v>
      </c>
      <c r="F411" s="40" t="s">
        <v>2377</v>
      </c>
      <c r="G411" s="41">
        <v>3</v>
      </c>
      <c r="H411" s="42">
        <v>0</v>
      </c>
      <c r="I411" s="43">
        <f>ROUND(G411*H411,P4)</f>
        <v>0</v>
      </c>
      <c r="J411" s="37"/>
      <c r="O411" s="44">
        <f>I411*0.21</f>
        <v>0</v>
      </c>
      <c r="P411">
        <v>3</v>
      </c>
    </row>
    <row r="412" ht="30">
      <c r="A412" s="37" t="s">
        <v>207</v>
      </c>
      <c r="B412" s="45"/>
      <c r="C412" s="46"/>
      <c r="D412" s="46"/>
      <c r="E412" s="39" t="s">
        <v>7250</v>
      </c>
      <c r="F412" s="46"/>
      <c r="G412" s="46"/>
      <c r="H412" s="46"/>
      <c r="I412" s="46"/>
      <c r="J412" s="48"/>
    </row>
    <row r="413" ht="120">
      <c r="A413" s="37" t="s">
        <v>210</v>
      </c>
      <c r="B413" s="45"/>
      <c r="C413" s="46"/>
      <c r="D413" s="46"/>
      <c r="E413" s="39" t="s">
        <v>7251</v>
      </c>
      <c r="F413" s="46"/>
      <c r="G413" s="46"/>
      <c r="H413" s="46"/>
      <c r="I413" s="46"/>
      <c r="J413" s="48"/>
    </row>
    <row r="414" ht="30">
      <c r="A414" s="37" t="s">
        <v>202</v>
      </c>
      <c r="B414" s="37">
        <v>132</v>
      </c>
      <c r="C414" s="38" t="s">
        <v>7252</v>
      </c>
      <c r="D414" s="37" t="s">
        <v>204</v>
      </c>
      <c r="E414" s="39" t="s">
        <v>7253</v>
      </c>
      <c r="F414" s="40" t="s">
        <v>2377</v>
      </c>
      <c r="G414" s="41">
        <v>3</v>
      </c>
      <c r="H414" s="42">
        <v>0</v>
      </c>
      <c r="I414" s="43">
        <f>ROUND(G414*H414,P4)</f>
        <v>0</v>
      </c>
      <c r="J414" s="37"/>
      <c r="O414" s="44">
        <f>I414*0.21</f>
        <v>0</v>
      </c>
      <c r="P414">
        <v>3</v>
      </c>
    </row>
    <row r="415" ht="30">
      <c r="A415" s="37" t="s">
        <v>207</v>
      </c>
      <c r="B415" s="45"/>
      <c r="C415" s="46"/>
      <c r="D415" s="46"/>
      <c r="E415" s="39" t="s">
        <v>7253</v>
      </c>
      <c r="F415" s="46"/>
      <c r="G415" s="46"/>
      <c r="H415" s="46"/>
      <c r="I415" s="46"/>
      <c r="J415" s="48"/>
    </row>
    <row r="416" ht="45">
      <c r="A416" s="37" t="s">
        <v>210</v>
      </c>
      <c r="B416" s="45"/>
      <c r="C416" s="46"/>
      <c r="D416" s="46"/>
      <c r="E416" s="39" t="s">
        <v>7254</v>
      </c>
      <c r="F416" s="46"/>
      <c r="G416" s="46"/>
      <c r="H416" s="46"/>
      <c r="I416" s="46"/>
      <c r="J416" s="48"/>
    </row>
    <row r="417" ht="30">
      <c r="A417" s="37" t="s">
        <v>202</v>
      </c>
      <c r="B417" s="37">
        <v>133</v>
      </c>
      <c r="C417" s="38" t="s">
        <v>7255</v>
      </c>
      <c r="D417" s="37" t="s">
        <v>204</v>
      </c>
      <c r="E417" s="39" t="s">
        <v>7256</v>
      </c>
      <c r="F417" s="40" t="s">
        <v>2377</v>
      </c>
      <c r="G417" s="41">
        <v>18</v>
      </c>
      <c r="H417" s="42">
        <v>0</v>
      </c>
      <c r="I417" s="43">
        <f>ROUND(G417*H417,P4)</f>
        <v>0</v>
      </c>
      <c r="J417" s="37"/>
      <c r="O417" s="44">
        <f>I417*0.21</f>
        <v>0</v>
      </c>
      <c r="P417">
        <v>3</v>
      </c>
    </row>
    <row r="418" ht="30">
      <c r="A418" s="37" t="s">
        <v>207</v>
      </c>
      <c r="B418" s="45"/>
      <c r="C418" s="46"/>
      <c r="D418" s="46"/>
      <c r="E418" s="39" t="s">
        <v>7256</v>
      </c>
      <c r="F418" s="46"/>
      <c r="G418" s="46"/>
      <c r="H418" s="46"/>
      <c r="I418" s="46"/>
      <c r="J418" s="48"/>
    </row>
    <row r="419" ht="30">
      <c r="A419" s="37" t="s">
        <v>210</v>
      </c>
      <c r="B419" s="45"/>
      <c r="C419" s="46"/>
      <c r="D419" s="46"/>
      <c r="E419" s="39" t="s">
        <v>7257</v>
      </c>
      <c r="F419" s="46"/>
      <c r="G419" s="46"/>
      <c r="H419" s="46"/>
      <c r="I419" s="46"/>
      <c r="J419" s="48"/>
    </row>
    <row r="420" ht="30">
      <c r="A420" s="37" t="s">
        <v>202</v>
      </c>
      <c r="B420" s="37">
        <v>134</v>
      </c>
      <c r="C420" s="38" t="s">
        <v>7258</v>
      </c>
      <c r="D420" s="37" t="s">
        <v>204</v>
      </c>
      <c r="E420" s="39" t="s">
        <v>7259</v>
      </c>
      <c r="F420" s="40" t="s">
        <v>2377</v>
      </c>
      <c r="G420" s="41">
        <v>9</v>
      </c>
      <c r="H420" s="42">
        <v>0</v>
      </c>
      <c r="I420" s="43">
        <f>ROUND(G420*H420,P4)</f>
        <v>0</v>
      </c>
      <c r="J420" s="37"/>
      <c r="O420" s="44">
        <f>I420*0.21</f>
        <v>0</v>
      </c>
      <c r="P420">
        <v>3</v>
      </c>
    </row>
    <row r="421" ht="30">
      <c r="A421" s="37" t="s">
        <v>207</v>
      </c>
      <c r="B421" s="45"/>
      <c r="C421" s="46"/>
      <c r="D421" s="46"/>
      <c r="E421" s="39" t="s">
        <v>7259</v>
      </c>
      <c r="F421" s="46"/>
      <c r="G421" s="46"/>
      <c r="H421" s="46"/>
      <c r="I421" s="46"/>
      <c r="J421" s="48"/>
    </row>
    <row r="422" ht="30">
      <c r="A422" s="37" t="s">
        <v>210</v>
      </c>
      <c r="B422" s="45"/>
      <c r="C422" s="46"/>
      <c r="D422" s="46"/>
      <c r="E422" s="39" t="s">
        <v>7260</v>
      </c>
      <c r="F422" s="46"/>
      <c r="G422" s="46"/>
      <c r="H422" s="46"/>
      <c r="I422" s="46"/>
      <c r="J422" s="48"/>
    </row>
    <row r="423" ht="30">
      <c r="A423" s="37" t="s">
        <v>202</v>
      </c>
      <c r="B423" s="37">
        <v>135</v>
      </c>
      <c r="C423" s="38" t="s">
        <v>7261</v>
      </c>
      <c r="D423" s="37" t="s">
        <v>204</v>
      </c>
      <c r="E423" s="39" t="s">
        <v>7262</v>
      </c>
      <c r="F423" s="40" t="s">
        <v>2377</v>
      </c>
      <c r="G423" s="41">
        <v>3</v>
      </c>
      <c r="H423" s="42">
        <v>0</v>
      </c>
      <c r="I423" s="43">
        <f>ROUND(G423*H423,P4)</f>
        <v>0</v>
      </c>
      <c r="J423" s="37"/>
      <c r="O423" s="44">
        <f>I423*0.21</f>
        <v>0</v>
      </c>
      <c r="P423">
        <v>3</v>
      </c>
    </row>
    <row r="424" ht="30">
      <c r="A424" s="37" t="s">
        <v>207</v>
      </c>
      <c r="B424" s="45"/>
      <c r="C424" s="46"/>
      <c r="D424" s="46"/>
      <c r="E424" s="39" t="s">
        <v>7262</v>
      </c>
      <c r="F424" s="46"/>
      <c r="G424" s="46"/>
      <c r="H424" s="46"/>
      <c r="I424" s="46"/>
      <c r="J424" s="48"/>
    </row>
    <row r="425" ht="180">
      <c r="A425" s="37" t="s">
        <v>210</v>
      </c>
      <c r="B425" s="45"/>
      <c r="C425" s="46"/>
      <c r="D425" s="46"/>
      <c r="E425" s="39" t="s">
        <v>7263</v>
      </c>
      <c r="F425" s="46"/>
      <c r="G425" s="46"/>
      <c r="H425" s="46"/>
      <c r="I425" s="46"/>
      <c r="J425" s="48"/>
    </row>
    <row r="426" ht="30">
      <c r="A426" s="37" t="s">
        <v>202</v>
      </c>
      <c r="B426" s="37">
        <v>136</v>
      </c>
      <c r="C426" s="38" t="s">
        <v>7264</v>
      </c>
      <c r="D426" s="37" t="s">
        <v>204</v>
      </c>
      <c r="E426" s="39" t="s">
        <v>7265</v>
      </c>
      <c r="F426" s="40" t="s">
        <v>2377</v>
      </c>
      <c r="G426" s="41">
        <v>6</v>
      </c>
      <c r="H426" s="42">
        <v>0</v>
      </c>
      <c r="I426" s="43">
        <f>ROUND(G426*H426,P4)</f>
        <v>0</v>
      </c>
      <c r="J426" s="37"/>
      <c r="O426" s="44">
        <f>I426*0.21</f>
        <v>0</v>
      </c>
      <c r="P426">
        <v>3</v>
      </c>
    </row>
    <row r="427" ht="30">
      <c r="A427" s="37" t="s">
        <v>207</v>
      </c>
      <c r="B427" s="45"/>
      <c r="C427" s="46"/>
      <c r="D427" s="46"/>
      <c r="E427" s="39" t="s">
        <v>7265</v>
      </c>
      <c r="F427" s="46"/>
      <c r="G427" s="46"/>
      <c r="H427" s="46"/>
      <c r="I427" s="46"/>
      <c r="J427" s="48"/>
    </row>
    <row r="428" ht="165">
      <c r="A428" s="37" t="s">
        <v>210</v>
      </c>
      <c r="B428" s="45"/>
      <c r="C428" s="46"/>
      <c r="D428" s="46"/>
      <c r="E428" s="39" t="s">
        <v>7266</v>
      </c>
      <c r="F428" s="46"/>
      <c r="G428" s="46"/>
      <c r="H428" s="46"/>
      <c r="I428" s="46"/>
      <c r="J428" s="48"/>
    </row>
    <row r="429" ht="30">
      <c r="A429" s="37" t="s">
        <v>202</v>
      </c>
      <c r="B429" s="37">
        <v>137</v>
      </c>
      <c r="C429" s="38" t="s">
        <v>7267</v>
      </c>
      <c r="D429" s="37" t="s">
        <v>204</v>
      </c>
      <c r="E429" s="39" t="s">
        <v>7268</v>
      </c>
      <c r="F429" s="40" t="s">
        <v>2377</v>
      </c>
      <c r="G429" s="41">
        <v>6</v>
      </c>
      <c r="H429" s="42">
        <v>0</v>
      </c>
      <c r="I429" s="43">
        <f>ROUND(G429*H429,P4)</f>
        <v>0</v>
      </c>
      <c r="J429" s="37"/>
      <c r="O429" s="44">
        <f>I429*0.21</f>
        <v>0</v>
      </c>
      <c r="P429">
        <v>3</v>
      </c>
    </row>
    <row r="430" ht="30">
      <c r="A430" s="37" t="s">
        <v>207</v>
      </c>
      <c r="B430" s="45"/>
      <c r="C430" s="46"/>
      <c r="D430" s="46"/>
      <c r="E430" s="39" t="s">
        <v>7268</v>
      </c>
      <c r="F430" s="46"/>
      <c r="G430" s="46"/>
      <c r="H430" s="46"/>
      <c r="I430" s="46"/>
      <c r="J430" s="48"/>
    </row>
    <row r="431" ht="165">
      <c r="A431" s="37" t="s">
        <v>210</v>
      </c>
      <c r="B431" s="45"/>
      <c r="C431" s="46"/>
      <c r="D431" s="46"/>
      <c r="E431" s="39" t="s">
        <v>7269</v>
      </c>
      <c r="F431" s="46"/>
      <c r="G431" s="46"/>
      <c r="H431" s="46"/>
      <c r="I431" s="46"/>
      <c r="J431" s="48"/>
    </row>
    <row r="432" ht="30">
      <c r="A432" s="37" t="s">
        <v>202</v>
      </c>
      <c r="B432" s="37">
        <v>138</v>
      </c>
      <c r="C432" s="38" t="s">
        <v>7270</v>
      </c>
      <c r="D432" s="37" t="s">
        <v>204</v>
      </c>
      <c r="E432" s="39" t="s">
        <v>7271</v>
      </c>
      <c r="F432" s="40" t="s">
        <v>2377</v>
      </c>
      <c r="G432" s="41">
        <v>6</v>
      </c>
      <c r="H432" s="42">
        <v>0</v>
      </c>
      <c r="I432" s="43">
        <f>ROUND(G432*H432,P4)</f>
        <v>0</v>
      </c>
      <c r="J432" s="37"/>
      <c r="O432" s="44">
        <f>I432*0.21</f>
        <v>0</v>
      </c>
      <c r="P432">
        <v>3</v>
      </c>
    </row>
    <row r="433" ht="30">
      <c r="A433" s="37" t="s">
        <v>207</v>
      </c>
      <c r="B433" s="45"/>
      <c r="C433" s="46"/>
      <c r="D433" s="46"/>
      <c r="E433" s="39" t="s">
        <v>7271</v>
      </c>
      <c r="F433" s="46"/>
      <c r="G433" s="46"/>
      <c r="H433" s="46"/>
      <c r="I433" s="46"/>
      <c r="J433" s="48"/>
    </row>
    <row r="434" ht="30">
      <c r="A434" s="37" t="s">
        <v>210</v>
      </c>
      <c r="B434" s="45"/>
      <c r="C434" s="46"/>
      <c r="D434" s="46"/>
      <c r="E434" s="39" t="s">
        <v>7272</v>
      </c>
      <c r="F434" s="46"/>
      <c r="G434" s="46"/>
      <c r="H434" s="46"/>
      <c r="I434" s="46"/>
      <c r="J434" s="48"/>
    </row>
    <row r="435">
      <c r="A435" s="37" t="s">
        <v>202</v>
      </c>
      <c r="B435" s="37">
        <v>139</v>
      </c>
      <c r="C435" s="38" t="s">
        <v>7273</v>
      </c>
      <c r="D435" s="37" t="s">
        <v>204</v>
      </c>
      <c r="E435" s="39" t="s">
        <v>7274</v>
      </c>
      <c r="F435" s="40" t="s">
        <v>2377</v>
      </c>
      <c r="G435" s="41">
        <v>12</v>
      </c>
      <c r="H435" s="42">
        <v>0</v>
      </c>
      <c r="I435" s="43">
        <f>ROUND(G435*H435,P4)</f>
        <v>0</v>
      </c>
      <c r="J435" s="37"/>
      <c r="O435" s="44">
        <f>I435*0.21</f>
        <v>0</v>
      </c>
      <c r="P435">
        <v>3</v>
      </c>
    </row>
    <row r="436">
      <c r="A436" s="37" t="s">
        <v>207</v>
      </c>
      <c r="B436" s="45"/>
      <c r="C436" s="46"/>
      <c r="D436" s="46"/>
      <c r="E436" s="39" t="s">
        <v>7274</v>
      </c>
      <c r="F436" s="46"/>
      <c r="G436" s="46"/>
      <c r="H436" s="46"/>
      <c r="I436" s="46"/>
      <c r="J436" s="48"/>
    </row>
    <row r="437" ht="30">
      <c r="A437" s="37" t="s">
        <v>210</v>
      </c>
      <c r="B437" s="45"/>
      <c r="C437" s="46"/>
      <c r="D437" s="46"/>
      <c r="E437" s="39" t="s">
        <v>7275</v>
      </c>
      <c r="F437" s="46"/>
      <c r="G437" s="46"/>
      <c r="H437" s="46"/>
      <c r="I437" s="46"/>
      <c r="J437" s="48"/>
    </row>
    <row r="438">
      <c r="A438" s="37" t="s">
        <v>202</v>
      </c>
      <c r="B438" s="37">
        <v>140</v>
      </c>
      <c r="C438" s="38" t="s">
        <v>7276</v>
      </c>
      <c r="D438" s="37" t="s">
        <v>204</v>
      </c>
      <c r="E438" s="39" t="s">
        <v>7277</v>
      </c>
      <c r="F438" s="40" t="s">
        <v>2377</v>
      </c>
      <c r="G438" s="41">
        <v>6</v>
      </c>
      <c r="H438" s="42">
        <v>0</v>
      </c>
      <c r="I438" s="43">
        <f>ROUND(G438*H438,P4)</f>
        <v>0</v>
      </c>
      <c r="J438" s="37"/>
      <c r="O438" s="44">
        <f>I438*0.21</f>
        <v>0</v>
      </c>
      <c r="P438">
        <v>3</v>
      </c>
    </row>
    <row r="439">
      <c r="A439" s="37" t="s">
        <v>207</v>
      </c>
      <c r="B439" s="45"/>
      <c r="C439" s="46"/>
      <c r="D439" s="46"/>
      <c r="E439" s="39" t="s">
        <v>7277</v>
      </c>
      <c r="F439" s="46"/>
      <c r="G439" s="46"/>
      <c r="H439" s="46"/>
      <c r="I439" s="46"/>
      <c r="J439" s="48"/>
    </row>
    <row r="440" ht="30">
      <c r="A440" s="37" t="s">
        <v>210</v>
      </c>
      <c r="B440" s="45"/>
      <c r="C440" s="46"/>
      <c r="D440" s="46"/>
      <c r="E440" s="39" t="s">
        <v>7272</v>
      </c>
      <c r="F440" s="46"/>
      <c r="G440" s="46"/>
      <c r="H440" s="46"/>
      <c r="I440" s="46"/>
      <c r="J440" s="48"/>
    </row>
    <row r="441">
      <c r="A441" s="37" t="s">
        <v>202</v>
      </c>
      <c r="B441" s="37">
        <v>141</v>
      </c>
      <c r="C441" s="38" t="s">
        <v>7278</v>
      </c>
      <c r="D441" s="37" t="s">
        <v>204</v>
      </c>
      <c r="E441" s="39" t="s">
        <v>6985</v>
      </c>
      <c r="F441" s="40" t="s">
        <v>6986</v>
      </c>
      <c r="G441" s="41">
        <v>36</v>
      </c>
      <c r="H441" s="42">
        <v>0</v>
      </c>
      <c r="I441" s="43">
        <f>ROUND(G441*H441,P4)</f>
        <v>0</v>
      </c>
      <c r="J441" s="37"/>
      <c r="O441" s="44">
        <f>I441*0.21</f>
        <v>0</v>
      </c>
      <c r="P441">
        <v>3</v>
      </c>
    </row>
    <row r="442">
      <c r="A442" s="37" t="s">
        <v>207</v>
      </c>
      <c r="B442" s="45"/>
      <c r="C442" s="46"/>
      <c r="D442" s="46"/>
      <c r="E442" s="39" t="s">
        <v>6985</v>
      </c>
      <c r="F442" s="46"/>
      <c r="G442" s="46"/>
      <c r="H442" s="46"/>
      <c r="I442" s="46"/>
      <c r="J442" s="48"/>
    </row>
    <row r="443" ht="30">
      <c r="A443" s="37" t="s">
        <v>210</v>
      </c>
      <c r="B443" s="45"/>
      <c r="C443" s="46"/>
      <c r="D443" s="46"/>
      <c r="E443" s="39" t="s">
        <v>7279</v>
      </c>
      <c r="F443" s="46"/>
      <c r="G443" s="46"/>
      <c r="H443" s="46"/>
      <c r="I443" s="46"/>
      <c r="J443" s="48"/>
    </row>
    <row r="444" ht="30">
      <c r="A444" s="37" t="s">
        <v>202</v>
      </c>
      <c r="B444" s="37">
        <v>142</v>
      </c>
      <c r="C444" s="38" t="s">
        <v>7280</v>
      </c>
      <c r="D444" s="37" t="s">
        <v>204</v>
      </c>
      <c r="E444" s="39" t="s">
        <v>7082</v>
      </c>
      <c r="F444" s="40" t="s">
        <v>6986</v>
      </c>
      <c r="G444" s="41">
        <v>223</v>
      </c>
      <c r="H444" s="42">
        <v>0</v>
      </c>
      <c r="I444" s="43">
        <f>ROUND(G444*H444,P4)</f>
        <v>0</v>
      </c>
      <c r="J444" s="37"/>
      <c r="O444" s="44">
        <f>I444*0.21</f>
        <v>0</v>
      </c>
      <c r="P444">
        <v>3</v>
      </c>
    </row>
    <row r="445" ht="30">
      <c r="A445" s="37" t="s">
        <v>207</v>
      </c>
      <c r="B445" s="45"/>
      <c r="C445" s="46"/>
      <c r="D445" s="46"/>
      <c r="E445" s="39" t="s">
        <v>7082</v>
      </c>
      <c r="F445" s="46"/>
      <c r="G445" s="46"/>
      <c r="H445" s="46"/>
      <c r="I445" s="46"/>
      <c r="J445" s="48"/>
    </row>
    <row r="446" ht="45">
      <c r="A446" s="37" t="s">
        <v>210</v>
      </c>
      <c r="B446" s="45"/>
      <c r="C446" s="46"/>
      <c r="D446" s="46"/>
      <c r="E446" s="39" t="s">
        <v>7281</v>
      </c>
      <c r="F446" s="46"/>
      <c r="G446" s="46"/>
      <c r="H446" s="46"/>
      <c r="I446" s="46"/>
      <c r="J446" s="48"/>
    </row>
    <row r="447">
      <c r="A447" s="37" t="s">
        <v>202</v>
      </c>
      <c r="B447" s="37">
        <v>143</v>
      </c>
      <c r="C447" s="38" t="s">
        <v>7282</v>
      </c>
      <c r="D447" s="37" t="s">
        <v>204</v>
      </c>
      <c r="E447" s="39" t="s">
        <v>7036</v>
      </c>
      <c r="F447" s="40" t="s">
        <v>232</v>
      </c>
      <c r="G447" s="41">
        <v>2</v>
      </c>
      <c r="H447" s="42">
        <v>0</v>
      </c>
      <c r="I447" s="43">
        <f>ROUND(G447*H447,P4)</f>
        <v>0</v>
      </c>
      <c r="J447" s="37"/>
      <c r="O447" s="44">
        <f>I447*0.21</f>
        <v>0</v>
      </c>
      <c r="P447">
        <v>3</v>
      </c>
    </row>
    <row r="448">
      <c r="A448" s="37" t="s">
        <v>207</v>
      </c>
      <c r="B448" s="45"/>
      <c r="C448" s="46"/>
      <c r="D448" s="46"/>
      <c r="E448" s="39" t="s">
        <v>7036</v>
      </c>
      <c r="F448" s="46"/>
      <c r="G448" s="46"/>
      <c r="H448" s="46"/>
      <c r="I448" s="46"/>
      <c r="J448" s="48"/>
    </row>
    <row r="449" ht="30">
      <c r="A449" s="37" t="s">
        <v>210</v>
      </c>
      <c r="B449" s="45"/>
      <c r="C449" s="46"/>
      <c r="D449" s="46"/>
      <c r="E449" s="39" t="s">
        <v>7086</v>
      </c>
      <c r="F449" s="46"/>
      <c r="G449" s="46"/>
      <c r="H449" s="46"/>
      <c r="I449" s="46"/>
      <c r="J449" s="48"/>
    </row>
    <row r="450" ht="30">
      <c r="A450" s="37" t="s">
        <v>202</v>
      </c>
      <c r="B450" s="37">
        <v>144</v>
      </c>
      <c r="C450" s="38" t="s">
        <v>7283</v>
      </c>
      <c r="D450" s="37" t="s">
        <v>204</v>
      </c>
      <c r="E450" s="39" t="s">
        <v>7088</v>
      </c>
      <c r="F450" s="40" t="s">
        <v>227</v>
      </c>
      <c r="G450" s="41">
        <v>1</v>
      </c>
      <c r="H450" s="42">
        <v>0</v>
      </c>
      <c r="I450" s="43">
        <f>ROUND(G450*H450,P4)</f>
        <v>0</v>
      </c>
      <c r="J450" s="37"/>
      <c r="O450" s="44">
        <f>I450*0.21</f>
        <v>0</v>
      </c>
      <c r="P450">
        <v>3</v>
      </c>
    </row>
    <row r="451" ht="30">
      <c r="A451" s="37" t="s">
        <v>207</v>
      </c>
      <c r="B451" s="45"/>
      <c r="C451" s="46"/>
      <c r="D451" s="46"/>
      <c r="E451" s="39" t="s">
        <v>7088</v>
      </c>
      <c r="F451" s="46"/>
      <c r="G451" s="46"/>
      <c r="H451" s="46"/>
      <c r="I451" s="46"/>
      <c r="J451" s="48"/>
    </row>
    <row r="452" ht="45">
      <c r="A452" s="37" t="s">
        <v>210</v>
      </c>
      <c r="B452" s="45"/>
      <c r="C452" s="46"/>
      <c r="D452" s="46"/>
      <c r="E452" s="39" t="s">
        <v>7284</v>
      </c>
      <c r="F452" s="46"/>
      <c r="G452" s="46"/>
      <c r="H452" s="46"/>
      <c r="I452" s="46"/>
      <c r="J452" s="48"/>
    </row>
    <row r="453">
      <c r="A453" s="37" t="s">
        <v>202</v>
      </c>
      <c r="B453" s="37">
        <v>145</v>
      </c>
      <c r="C453" s="38" t="s">
        <v>7285</v>
      </c>
      <c r="D453" s="37" t="s">
        <v>204</v>
      </c>
      <c r="E453" s="39" t="s">
        <v>7039</v>
      </c>
      <c r="F453" s="40" t="s">
        <v>227</v>
      </c>
      <c r="G453" s="41">
        <v>126</v>
      </c>
      <c r="H453" s="42">
        <v>0</v>
      </c>
      <c r="I453" s="43">
        <f>ROUND(G453*H453,P4)</f>
        <v>0</v>
      </c>
      <c r="J453" s="37"/>
      <c r="O453" s="44">
        <f>I453*0.21</f>
        <v>0</v>
      </c>
      <c r="P453">
        <v>3</v>
      </c>
    </row>
    <row r="454">
      <c r="A454" s="37" t="s">
        <v>207</v>
      </c>
      <c r="B454" s="45"/>
      <c r="C454" s="46"/>
      <c r="D454" s="46"/>
      <c r="E454" s="39" t="s">
        <v>7039</v>
      </c>
      <c r="F454" s="46"/>
      <c r="G454" s="46"/>
      <c r="H454" s="46"/>
      <c r="I454" s="46"/>
      <c r="J454" s="48"/>
    </row>
    <row r="455" ht="30">
      <c r="A455" s="37" t="s">
        <v>210</v>
      </c>
      <c r="B455" s="45"/>
      <c r="C455" s="46"/>
      <c r="D455" s="46"/>
      <c r="E455" s="39" t="s">
        <v>7286</v>
      </c>
      <c r="F455" s="46"/>
      <c r="G455" s="46"/>
      <c r="H455" s="46"/>
      <c r="I455" s="46"/>
      <c r="J455" s="48"/>
    </row>
    <row r="456">
      <c r="A456" s="37" t="s">
        <v>202</v>
      </c>
      <c r="B456" s="37">
        <v>146</v>
      </c>
      <c r="C456" s="38" t="s">
        <v>7287</v>
      </c>
      <c r="D456" s="37" t="s">
        <v>204</v>
      </c>
      <c r="E456" s="39" t="s">
        <v>7042</v>
      </c>
      <c r="F456" s="40" t="s">
        <v>227</v>
      </c>
      <c r="G456" s="41">
        <v>2</v>
      </c>
      <c r="H456" s="42">
        <v>0</v>
      </c>
      <c r="I456" s="43">
        <f>ROUND(G456*H456,P4)</f>
        <v>0</v>
      </c>
      <c r="J456" s="37"/>
      <c r="O456" s="44">
        <f>I456*0.21</f>
        <v>0</v>
      </c>
      <c r="P456">
        <v>3</v>
      </c>
    </row>
    <row r="457">
      <c r="A457" s="37" t="s">
        <v>207</v>
      </c>
      <c r="B457" s="45"/>
      <c r="C457" s="46"/>
      <c r="D457" s="46"/>
      <c r="E457" s="39" t="s">
        <v>7042</v>
      </c>
      <c r="F457" s="46"/>
      <c r="G457" s="46"/>
      <c r="H457" s="46"/>
      <c r="I457" s="46"/>
      <c r="J457" s="48"/>
    </row>
    <row r="458" ht="30">
      <c r="A458" s="37" t="s">
        <v>210</v>
      </c>
      <c r="B458" s="45"/>
      <c r="C458" s="46"/>
      <c r="D458" s="46"/>
      <c r="E458" s="39" t="s">
        <v>7288</v>
      </c>
      <c r="F458" s="46"/>
      <c r="G458" s="46"/>
      <c r="H458" s="46"/>
      <c r="I458" s="46"/>
      <c r="J458" s="48"/>
    </row>
    <row r="459" ht="30">
      <c r="A459" s="37" t="s">
        <v>202</v>
      </c>
      <c r="B459" s="37">
        <v>147</v>
      </c>
      <c r="C459" s="38" t="s">
        <v>7289</v>
      </c>
      <c r="D459" s="37" t="s">
        <v>204</v>
      </c>
      <c r="E459" s="39" t="s">
        <v>7054</v>
      </c>
      <c r="F459" s="40" t="s">
        <v>227</v>
      </c>
      <c r="G459" s="41">
        <v>103</v>
      </c>
      <c r="H459" s="42">
        <v>0</v>
      </c>
      <c r="I459" s="43">
        <f>ROUND(G459*H459,P4)</f>
        <v>0</v>
      </c>
      <c r="J459" s="37"/>
      <c r="O459" s="44">
        <f>I459*0.21</f>
        <v>0</v>
      </c>
      <c r="P459">
        <v>3</v>
      </c>
    </row>
    <row r="460" ht="30">
      <c r="A460" s="37" t="s">
        <v>207</v>
      </c>
      <c r="B460" s="45"/>
      <c r="C460" s="46"/>
      <c r="D460" s="46"/>
      <c r="E460" s="39" t="s">
        <v>7054</v>
      </c>
      <c r="F460" s="46"/>
      <c r="G460" s="46"/>
      <c r="H460" s="46"/>
      <c r="I460" s="46"/>
      <c r="J460" s="48"/>
    </row>
    <row r="461" ht="45">
      <c r="A461" s="37" t="s">
        <v>210</v>
      </c>
      <c r="B461" s="45"/>
      <c r="C461" s="46"/>
      <c r="D461" s="46"/>
      <c r="E461" s="39" t="s">
        <v>7290</v>
      </c>
      <c r="F461" s="46"/>
      <c r="G461" s="46"/>
      <c r="H461" s="46"/>
      <c r="I461" s="46"/>
      <c r="J461" s="48"/>
    </row>
    <row r="462" ht="30">
      <c r="A462" s="37" t="s">
        <v>202</v>
      </c>
      <c r="B462" s="37">
        <v>148</v>
      </c>
      <c r="C462" s="38" t="s">
        <v>7291</v>
      </c>
      <c r="D462" s="37" t="s">
        <v>204</v>
      </c>
      <c r="E462" s="39" t="s">
        <v>7048</v>
      </c>
      <c r="F462" s="40" t="s">
        <v>227</v>
      </c>
      <c r="G462" s="41">
        <v>56</v>
      </c>
      <c r="H462" s="42">
        <v>0</v>
      </c>
      <c r="I462" s="43">
        <f>ROUND(G462*H462,P4)</f>
        <v>0</v>
      </c>
      <c r="J462" s="37"/>
      <c r="O462" s="44">
        <f>I462*0.21</f>
        <v>0</v>
      </c>
      <c r="P462">
        <v>3</v>
      </c>
    </row>
    <row r="463" ht="30">
      <c r="A463" s="37" t="s">
        <v>207</v>
      </c>
      <c r="B463" s="45"/>
      <c r="C463" s="46"/>
      <c r="D463" s="46"/>
      <c r="E463" s="39" t="s">
        <v>7048</v>
      </c>
      <c r="F463" s="46"/>
      <c r="G463" s="46"/>
      <c r="H463" s="46"/>
      <c r="I463" s="46"/>
      <c r="J463" s="48"/>
    </row>
    <row r="464" ht="45">
      <c r="A464" s="37" t="s">
        <v>210</v>
      </c>
      <c r="B464" s="45"/>
      <c r="C464" s="46"/>
      <c r="D464" s="46"/>
      <c r="E464" s="39" t="s">
        <v>7292</v>
      </c>
      <c r="F464" s="46"/>
      <c r="G464" s="46"/>
      <c r="H464" s="46"/>
      <c r="I464" s="46"/>
      <c r="J464" s="48"/>
    </row>
    <row r="465">
      <c r="A465" s="37" t="s">
        <v>202</v>
      </c>
      <c r="B465" s="37">
        <v>149</v>
      </c>
      <c r="C465" s="38" t="s">
        <v>7293</v>
      </c>
      <c r="D465" s="37" t="s">
        <v>204</v>
      </c>
      <c r="E465" s="39" t="s">
        <v>7057</v>
      </c>
      <c r="F465" s="40" t="s">
        <v>6986</v>
      </c>
      <c r="G465" s="41">
        <v>223</v>
      </c>
      <c r="H465" s="42">
        <v>0</v>
      </c>
      <c r="I465" s="43">
        <f>ROUND(G465*H465,P4)</f>
        <v>0</v>
      </c>
      <c r="J465" s="37"/>
      <c r="O465" s="44">
        <f>I465*0.21</f>
        <v>0</v>
      </c>
      <c r="P465">
        <v>3</v>
      </c>
    </row>
    <row r="466">
      <c r="A466" s="37" t="s">
        <v>207</v>
      </c>
      <c r="B466" s="45"/>
      <c r="C466" s="46"/>
      <c r="D466" s="46"/>
      <c r="E466" s="39" t="s">
        <v>7057</v>
      </c>
      <c r="F466" s="46"/>
      <c r="G466" s="46"/>
      <c r="H466" s="46"/>
      <c r="I466" s="46"/>
      <c r="J466" s="48"/>
    </row>
    <row r="467" ht="75">
      <c r="A467" s="37" t="s">
        <v>210</v>
      </c>
      <c r="B467" s="45"/>
      <c r="C467" s="46"/>
      <c r="D467" s="46"/>
      <c r="E467" s="39" t="s">
        <v>7294</v>
      </c>
      <c r="F467" s="46"/>
      <c r="G467" s="46"/>
      <c r="H467" s="46"/>
      <c r="I467" s="46"/>
      <c r="J467" s="48"/>
    </row>
    <row r="468">
      <c r="A468" s="31" t="s">
        <v>199</v>
      </c>
      <c r="B468" s="32"/>
      <c r="C468" s="33" t="s">
        <v>7295</v>
      </c>
      <c r="D468" s="34"/>
      <c r="E468" s="31" t="s">
        <v>7296</v>
      </c>
      <c r="F468" s="34"/>
      <c r="G468" s="34"/>
      <c r="H468" s="34"/>
      <c r="I468" s="35">
        <f>SUMIFS(I469:I627,A469:A627,"P")</f>
        <v>0</v>
      </c>
      <c r="J468" s="36"/>
    </row>
    <row r="469">
      <c r="A469" s="37" t="s">
        <v>202</v>
      </c>
      <c r="B469" s="37">
        <v>150</v>
      </c>
      <c r="C469" s="38" t="s">
        <v>7297</v>
      </c>
      <c r="D469" s="37" t="s">
        <v>204</v>
      </c>
      <c r="E469" s="39" t="s">
        <v>6924</v>
      </c>
      <c r="F469" s="40" t="s">
        <v>2377</v>
      </c>
      <c r="G469" s="41">
        <v>1</v>
      </c>
      <c r="H469" s="42">
        <v>0</v>
      </c>
      <c r="I469" s="43">
        <f>ROUND(G469*H469,P4)</f>
        <v>0</v>
      </c>
      <c r="J469" s="37"/>
      <c r="O469" s="44">
        <f>I469*0.21</f>
        <v>0</v>
      </c>
      <c r="P469">
        <v>3</v>
      </c>
    </row>
    <row r="470">
      <c r="A470" s="37" t="s">
        <v>207</v>
      </c>
      <c r="B470" s="45"/>
      <c r="C470" s="46"/>
      <c r="D470" s="46"/>
      <c r="E470" s="39" t="s">
        <v>6924</v>
      </c>
      <c r="F470" s="46"/>
      <c r="G470" s="46"/>
      <c r="H470" s="46"/>
      <c r="I470" s="46"/>
      <c r="J470" s="48"/>
    </row>
    <row r="471" ht="409.5">
      <c r="A471" s="37" t="s">
        <v>210</v>
      </c>
      <c r="B471" s="45"/>
      <c r="C471" s="46"/>
      <c r="D471" s="46"/>
      <c r="E471" s="39" t="s">
        <v>7298</v>
      </c>
      <c r="F471" s="46"/>
      <c r="G471" s="46"/>
      <c r="H471" s="46"/>
      <c r="I471" s="46"/>
      <c r="J471" s="48"/>
    </row>
    <row r="472" ht="30">
      <c r="A472" s="37" t="s">
        <v>202</v>
      </c>
      <c r="B472" s="37">
        <v>151</v>
      </c>
      <c r="C472" s="38" t="s">
        <v>7299</v>
      </c>
      <c r="D472" s="37" t="s">
        <v>204</v>
      </c>
      <c r="E472" s="39" t="s">
        <v>7300</v>
      </c>
      <c r="F472" s="40" t="s">
        <v>2377</v>
      </c>
      <c r="G472" s="41">
        <v>1</v>
      </c>
      <c r="H472" s="42">
        <v>0</v>
      </c>
      <c r="I472" s="43">
        <f>ROUND(G472*H472,P4)</f>
        <v>0</v>
      </c>
      <c r="J472" s="37"/>
      <c r="O472" s="44">
        <f>I472*0.21</f>
        <v>0</v>
      </c>
      <c r="P472">
        <v>3</v>
      </c>
    </row>
    <row r="473" ht="30">
      <c r="A473" s="37" t="s">
        <v>207</v>
      </c>
      <c r="B473" s="45"/>
      <c r="C473" s="46"/>
      <c r="D473" s="46"/>
      <c r="E473" s="39" t="s">
        <v>7300</v>
      </c>
      <c r="F473" s="46"/>
      <c r="G473" s="46"/>
      <c r="H473" s="46"/>
      <c r="I473" s="46"/>
      <c r="J473" s="48"/>
    </row>
    <row r="474" ht="120">
      <c r="A474" s="37" t="s">
        <v>210</v>
      </c>
      <c r="B474" s="45"/>
      <c r="C474" s="46"/>
      <c r="D474" s="46"/>
      <c r="E474" s="39" t="s">
        <v>7301</v>
      </c>
      <c r="F474" s="46"/>
      <c r="G474" s="46"/>
      <c r="H474" s="46"/>
      <c r="I474" s="46"/>
      <c r="J474" s="48"/>
    </row>
    <row r="475" ht="30">
      <c r="A475" s="37" t="s">
        <v>202</v>
      </c>
      <c r="B475" s="37">
        <v>152</v>
      </c>
      <c r="C475" s="38" t="s">
        <v>7302</v>
      </c>
      <c r="D475" s="37" t="s">
        <v>204</v>
      </c>
      <c r="E475" s="39" t="s">
        <v>6930</v>
      </c>
      <c r="F475" s="40" t="s">
        <v>2377</v>
      </c>
      <c r="G475" s="41">
        <v>1</v>
      </c>
      <c r="H475" s="42">
        <v>0</v>
      </c>
      <c r="I475" s="43">
        <f>ROUND(G475*H475,P4)</f>
        <v>0</v>
      </c>
      <c r="J475" s="37"/>
      <c r="O475" s="44">
        <f>I475*0.21</f>
        <v>0</v>
      </c>
      <c r="P475">
        <v>3</v>
      </c>
    </row>
    <row r="476" ht="30">
      <c r="A476" s="37" t="s">
        <v>207</v>
      </c>
      <c r="B476" s="45"/>
      <c r="C476" s="46"/>
      <c r="D476" s="46"/>
      <c r="E476" s="39" t="s">
        <v>6930</v>
      </c>
      <c r="F476" s="46"/>
      <c r="G476" s="46"/>
      <c r="H476" s="46"/>
      <c r="I476" s="46"/>
      <c r="J476" s="48"/>
    </row>
    <row r="477" ht="60">
      <c r="A477" s="37" t="s">
        <v>210</v>
      </c>
      <c r="B477" s="45"/>
      <c r="C477" s="46"/>
      <c r="D477" s="46"/>
      <c r="E477" s="39" t="s">
        <v>6931</v>
      </c>
      <c r="F477" s="46"/>
      <c r="G477" s="46"/>
      <c r="H477" s="46"/>
      <c r="I477" s="46"/>
      <c r="J477" s="48"/>
    </row>
    <row r="478">
      <c r="A478" s="37" t="s">
        <v>202</v>
      </c>
      <c r="B478" s="37">
        <v>153</v>
      </c>
      <c r="C478" s="38" t="s">
        <v>7303</v>
      </c>
      <c r="D478" s="37" t="s">
        <v>204</v>
      </c>
      <c r="E478" s="39" t="s">
        <v>6939</v>
      </c>
      <c r="F478" s="40" t="s">
        <v>2377</v>
      </c>
      <c r="G478" s="41">
        <v>8</v>
      </c>
      <c r="H478" s="42">
        <v>0</v>
      </c>
      <c r="I478" s="43">
        <f>ROUND(G478*H478,P4)</f>
        <v>0</v>
      </c>
      <c r="J478" s="37"/>
      <c r="O478" s="44">
        <f>I478*0.21</f>
        <v>0</v>
      </c>
      <c r="P478">
        <v>3</v>
      </c>
    </row>
    <row r="479">
      <c r="A479" s="37" t="s">
        <v>207</v>
      </c>
      <c r="B479" s="45"/>
      <c r="C479" s="46"/>
      <c r="D479" s="46"/>
      <c r="E479" s="39" t="s">
        <v>6939</v>
      </c>
      <c r="F479" s="46"/>
      <c r="G479" s="46"/>
      <c r="H479" s="46"/>
      <c r="I479" s="46"/>
      <c r="J479" s="48"/>
    </row>
    <row r="480" ht="30">
      <c r="A480" s="37" t="s">
        <v>210</v>
      </c>
      <c r="B480" s="45"/>
      <c r="C480" s="46"/>
      <c r="D480" s="46"/>
      <c r="E480" s="39" t="s">
        <v>7304</v>
      </c>
      <c r="F480" s="46"/>
      <c r="G480" s="46"/>
      <c r="H480" s="46"/>
      <c r="I480" s="46"/>
      <c r="J480" s="48"/>
    </row>
    <row r="481" ht="30">
      <c r="A481" s="37" t="s">
        <v>202</v>
      </c>
      <c r="B481" s="37">
        <v>154</v>
      </c>
      <c r="C481" s="38" t="s">
        <v>7305</v>
      </c>
      <c r="D481" s="37" t="s">
        <v>204</v>
      </c>
      <c r="E481" s="39" t="s">
        <v>6945</v>
      </c>
      <c r="F481" s="40" t="s">
        <v>2377</v>
      </c>
      <c r="G481" s="41">
        <v>3</v>
      </c>
      <c r="H481" s="42">
        <v>0</v>
      </c>
      <c r="I481" s="43">
        <f>ROUND(G481*H481,P4)</f>
        <v>0</v>
      </c>
      <c r="J481" s="37"/>
      <c r="O481" s="44">
        <f>I481*0.21</f>
        <v>0</v>
      </c>
      <c r="P481">
        <v>3</v>
      </c>
    </row>
    <row r="482" ht="30">
      <c r="A482" s="37" t="s">
        <v>207</v>
      </c>
      <c r="B482" s="45"/>
      <c r="C482" s="46"/>
      <c r="D482" s="46"/>
      <c r="E482" s="39" t="s">
        <v>6945</v>
      </c>
      <c r="F482" s="46"/>
      <c r="G482" s="46"/>
      <c r="H482" s="46"/>
      <c r="I482" s="46"/>
      <c r="J482" s="48"/>
    </row>
    <row r="483" ht="75">
      <c r="A483" s="37" t="s">
        <v>210</v>
      </c>
      <c r="B483" s="45"/>
      <c r="C483" s="46"/>
      <c r="D483" s="46"/>
      <c r="E483" s="39" t="s">
        <v>7306</v>
      </c>
      <c r="F483" s="46"/>
      <c r="G483" s="46"/>
      <c r="H483" s="46"/>
      <c r="I483" s="46"/>
      <c r="J483" s="48"/>
    </row>
    <row r="484" ht="30">
      <c r="A484" s="37" t="s">
        <v>202</v>
      </c>
      <c r="B484" s="37">
        <v>155</v>
      </c>
      <c r="C484" s="38" t="s">
        <v>7307</v>
      </c>
      <c r="D484" s="37" t="s">
        <v>204</v>
      </c>
      <c r="E484" s="39" t="s">
        <v>7308</v>
      </c>
      <c r="F484" s="40" t="s">
        <v>2377</v>
      </c>
      <c r="G484" s="41">
        <v>1</v>
      </c>
      <c r="H484" s="42">
        <v>0</v>
      </c>
      <c r="I484" s="43">
        <f>ROUND(G484*H484,P4)</f>
        <v>0</v>
      </c>
      <c r="J484" s="37"/>
      <c r="O484" s="44">
        <f>I484*0.21</f>
        <v>0</v>
      </c>
      <c r="P484">
        <v>3</v>
      </c>
    </row>
    <row r="485" ht="30">
      <c r="A485" s="37" t="s">
        <v>207</v>
      </c>
      <c r="B485" s="45"/>
      <c r="C485" s="46"/>
      <c r="D485" s="46"/>
      <c r="E485" s="39" t="s">
        <v>7308</v>
      </c>
      <c r="F485" s="46"/>
      <c r="G485" s="46"/>
      <c r="H485" s="46"/>
      <c r="I485" s="46"/>
      <c r="J485" s="48"/>
    </row>
    <row r="486" ht="75">
      <c r="A486" s="37" t="s">
        <v>210</v>
      </c>
      <c r="B486" s="45"/>
      <c r="C486" s="46"/>
      <c r="D486" s="46"/>
      <c r="E486" s="39" t="s">
        <v>7309</v>
      </c>
      <c r="F486" s="46"/>
      <c r="G486" s="46"/>
      <c r="H486" s="46"/>
      <c r="I486" s="46"/>
      <c r="J486" s="48"/>
    </row>
    <row r="487" ht="30">
      <c r="A487" s="37" t="s">
        <v>202</v>
      </c>
      <c r="B487" s="37">
        <v>156</v>
      </c>
      <c r="C487" s="38" t="s">
        <v>7310</v>
      </c>
      <c r="D487" s="37" t="s">
        <v>204</v>
      </c>
      <c r="E487" s="39" t="s">
        <v>7311</v>
      </c>
      <c r="F487" s="40" t="s">
        <v>2377</v>
      </c>
      <c r="G487" s="41">
        <v>1</v>
      </c>
      <c r="H487" s="42">
        <v>0</v>
      </c>
      <c r="I487" s="43">
        <f>ROUND(G487*H487,P4)</f>
        <v>0</v>
      </c>
      <c r="J487" s="37"/>
      <c r="O487" s="44">
        <f>I487*0.21</f>
        <v>0</v>
      </c>
      <c r="P487">
        <v>3</v>
      </c>
    </row>
    <row r="488" ht="30">
      <c r="A488" s="37" t="s">
        <v>207</v>
      </c>
      <c r="B488" s="45"/>
      <c r="C488" s="46"/>
      <c r="D488" s="46"/>
      <c r="E488" s="39" t="s">
        <v>7311</v>
      </c>
      <c r="F488" s="46"/>
      <c r="G488" s="46"/>
      <c r="H488" s="46"/>
      <c r="I488" s="46"/>
      <c r="J488" s="48"/>
    </row>
    <row r="489" ht="75">
      <c r="A489" s="37" t="s">
        <v>210</v>
      </c>
      <c r="B489" s="45"/>
      <c r="C489" s="46"/>
      <c r="D489" s="46"/>
      <c r="E489" s="39" t="s">
        <v>7312</v>
      </c>
      <c r="F489" s="46"/>
      <c r="G489" s="46"/>
      <c r="H489" s="46"/>
      <c r="I489" s="46"/>
      <c r="J489" s="48"/>
    </row>
    <row r="490" ht="30">
      <c r="A490" s="37" t="s">
        <v>202</v>
      </c>
      <c r="B490" s="37">
        <v>157</v>
      </c>
      <c r="C490" s="38" t="s">
        <v>7313</v>
      </c>
      <c r="D490" s="37" t="s">
        <v>204</v>
      </c>
      <c r="E490" s="39" t="s">
        <v>7314</v>
      </c>
      <c r="F490" s="40" t="s">
        <v>2377</v>
      </c>
      <c r="G490" s="41">
        <v>4</v>
      </c>
      <c r="H490" s="42">
        <v>0</v>
      </c>
      <c r="I490" s="43">
        <f>ROUND(G490*H490,P4)</f>
        <v>0</v>
      </c>
      <c r="J490" s="37"/>
      <c r="O490" s="44">
        <f>I490*0.21</f>
        <v>0</v>
      </c>
      <c r="P490">
        <v>3</v>
      </c>
    </row>
    <row r="491" ht="30">
      <c r="A491" s="37" t="s">
        <v>207</v>
      </c>
      <c r="B491" s="45"/>
      <c r="C491" s="46"/>
      <c r="D491" s="46"/>
      <c r="E491" s="39" t="s">
        <v>7314</v>
      </c>
      <c r="F491" s="46"/>
      <c r="G491" s="46"/>
      <c r="H491" s="46"/>
      <c r="I491" s="46"/>
      <c r="J491" s="48"/>
    </row>
    <row r="492" ht="75">
      <c r="A492" s="37" t="s">
        <v>210</v>
      </c>
      <c r="B492" s="45"/>
      <c r="C492" s="46"/>
      <c r="D492" s="46"/>
      <c r="E492" s="39" t="s">
        <v>7315</v>
      </c>
      <c r="F492" s="46"/>
      <c r="G492" s="46"/>
      <c r="H492" s="46"/>
      <c r="I492" s="46"/>
      <c r="J492" s="48"/>
    </row>
    <row r="493" ht="30">
      <c r="A493" s="37" t="s">
        <v>202</v>
      </c>
      <c r="B493" s="37">
        <v>158</v>
      </c>
      <c r="C493" s="38" t="s">
        <v>7316</v>
      </c>
      <c r="D493" s="37" t="s">
        <v>204</v>
      </c>
      <c r="E493" s="39" t="s">
        <v>7317</v>
      </c>
      <c r="F493" s="40" t="s">
        <v>2377</v>
      </c>
      <c r="G493" s="41">
        <v>3</v>
      </c>
      <c r="H493" s="42">
        <v>0</v>
      </c>
      <c r="I493" s="43">
        <f>ROUND(G493*H493,P4)</f>
        <v>0</v>
      </c>
      <c r="J493" s="37"/>
      <c r="O493" s="44">
        <f>I493*0.21</f>
        <v>0</v>
      </c>
      <c r="P493">
        <v>3</v>
      </c>
    </row>
    <row r="494" ht="30">
      <c r="A494" s="37" t="s">
        <v>207</v>
      </c>
      <c r="B494" s="45"/>
      <c r="C494" s="46"/>
      <c r="D494" s="46"/>
      <c r="E494" s="39" t="s">
        <v>7317</v>
      </c>
      <c r="F494" s="46"/>
      <c r="G494" s="46"/>
      <c r="H494" s="46"/>
      <c r="I494" s="46"/>
      <c r="J494" s="48"/>
    </row>
    <row r="495" ht="30">
      <c r="A495" s="37" t="s">
        <v>210</v>
      </c>
      <c r="B495" s="45"/>
      <c r="C495" s="46"/>
      <c r="D495" s="46"/>
      <c r="E495" s="39" t="s">
        <v>7318</v>
      </c>
      <c r="F495" s="46"/>
      <c r="G495" s="46"/>
      <c r="H495" s="46"/>
      <c r="I495" s="46"/>
      <c r="J495" s="48"/>
    </row>
    <row r="496" ht="30">
      <c r="A496" s="37" t="s">
        <v>202</v>
      </c>
      <c r="B496" s="37">
        <v>159</v>
      </c>
      <c r="C496" s="38" t="s">
        <v>7319</v>
      </c>
      <c r="D496" s="37" t="s">
        <v>204</v>
      </c>
      <c r="E496" s="39" t="s">
        <v>6948</v>
      </c>
      <c r="F496" s="40" t="s">
        <v>2377</v>
      </c>
      <c r="G496" s="41">
        <v>2</v>
      </c>
      <c r="H496" s="42">
        <v>0</v>
      </c>
      <c r="I496" s="43">
        <f>ROUND(G496*H496,P4)</f>
        <v>0</v>
      </c>
      <c r="J496" s="37"/>
      <c r="O496" s="44">
        <f>I496*0.21</f>
        <v>0</v>
      </c>
      <c r="P496">
        <v>3</v>
      </c>
    </row>
    <row r="497" ht="30">
      <c r="A497" s="37" t="s">
        <v>207</v>
      </c>
      <c r="B497" s="45"/>
      <c r="C497" s="46"/>
      <c r="D497" s="46"/>
      <c r="E497" s="39" t="s">
        <v>6948</v>
      </c>
      <c r="F497" s="46"/>
      <c r="G497" s="46"/>
      <c r="H497" s="46"/>
      <c r="I497" s="46"/>
      <c r="J497" s="48"/>
    </row>
    <row r="498" ht="75">
      <c r="A498" s="37" t="s">
        <v>210</v>
      </c>
      <c r="B498" s="45"/>
      <c r="C498" s="46"/>
      <c r="D498" s="46"/>
      <c r="E498" s="39" t="s">
        <v>7320</v>
      </c>
      <c r="F498" s="46"/>
      <c r="G498" s="46"/>
      <c r="H498" s="46"/>
      <c r="I498" s="46"/>
      <c r="J498" s="48"/>
    </row>
    <row r="499">
      <c r="A499" s="37" t="s">
        <v>202</v>
      </c>
      <c r="B499" s="37">
        <v>160</v>
      </c>
      <c r="C499" s="38" t="s">
        <v>7321</v>
      </c>
      <c r="D499" s="37" t="s">
        <v>204</v>
      </c>
      <c r="E499" s="39" t="s">
        <v>7322</v>
      </c>
      <c r="F499" s="40" t="s">
        <v>2377</v>
      </c>
      <c r="G499" s="41">
        <v>1</v>
      </c>
      <c r="H499" s="42">
        <v>0</v>
      </c>
      <c r="I499" s="43">
        <f>ROUND(G499*H499,P4)</f>
        <v>0</v>
      </c>
      <c r="J499" s="37"/>
      <c r="O499" s="44">
        <f>I499*0.21</f>
        <v>0</v>
      </c>
      <c r="P499">
        <v>3</v>
      </c>
    </row>
    <row r="500">
      <c r="A500" s="37" t="s">
        <v>207</v>
      </c>
      <c r="B500" s="45"/>
      <c r="C500" s="46"/>
      <c r="D500" s="46"/>
      <c r="E500" s="39" t="s">
        <v>7322</v>
      </c>
      <c r="F500" s="46"/>
      <c r="G500" s="46"/>
      <c r="H500" s="46"/>
      <c r="I500" s="46"/>
      <c r="J500" s="48"/>
    </row>
    <row r="501" ht="90">
      <c r="A501" s="37" t="s">
        <v>210</v>
      </c>
      <c r="B501" s="45"/>
      <c r="C501" s="46"/>
      <c r="D501" s="46"/>
      <c r="E501" s="39" t="s">
        <v>6955</v>
      </c>
      <c r="F501" s="46"/>
      <c r="G501" s="46"/>
      <c r="H501" s="46"/>
      <c r="I501" s="46"/>
      <c r="J501" s="48"/>
    </row>
    <row r="502">
      <c r="A502" s="37" t="s">
        <v>202</v>
      </c>
      <c r="B502" s="37">
        <v>161</v>
      </c>
      <c r="C502" s="38" t="s">
        <v>7323</v>
      </c>
      <c r="D502" s="37" t="s">
        <v>204</v>
      </c>
      <c r="E502" s="39" t="s">
        <v>7322</v>
      </c>
      <c r="F502" s="40" t="s">
        <v>2377</v>
      </c>
      <c r="G502" s="41">
        <v>1</v>
      </c>
      <c r="H502" s="42">
        <v>0</v>
      </c>
      <c r="I502" s="43">
        <f>ROUND(G502*H502,P4)</f>
        <v>0</v>
      </c>
      <c r="J502" s="37"/>
      <c r="O502" s="44">
        <f>I502*0.21</f>
        <v>0</v>
      </c>
      <c r="P502">
        <v>3</v>
      </c>
    </row>
    <row r="503">
      <c r="A503" s="37" t="s">
        <v>207</v>
      </c>
      <c r="B503" s="45"/>
      <c r="C503" s="46"/>
      <c r="D503" s="46"/>
      <c r="E503" s="39" t="s">
        <v>7322</v>
      </c>
      <c r="F503" s="46"/>
      <c r="G503" s="46"/>
      <c r="H503" s="46"/>
      <c r="I503" s="46"/>
      <c r="J503" s="48"/>
    </row>
    <row r="504" ht="90">
      <c r="A504" s="37" t="s">
        <v>210</v>
      </c>
      <c r="B504" s="45"/>
      <c r="C504" s="46"/>
      <c r="D504" s="46"/>
      <c r="E504" s="39" t="s">
        <v>6955</v>
      </c>
      <c r="F504" s="46"/>
      <c r="G504" s="46"/>
      <c r="H504" s="46"/>
      <c r="I504" s="46"/>
      <c r="J504" s="48"/>
    </row>
    <row r="505">
      <c r="A505" s="37" t="s">
        <v>202</v>
      </c>
      <c r="B505" s="37">
        <v>162</v>
      </c>
      <c r="C505" s="38" t="s">
        <v>7324</v>
      </c>
      <c r="D505" s="37" t="s">
        <v>204</v>
      </c>
      <c r="E505" s="39" t="s">
        <v>7325</v>
      </c>
      <c r="F505" s="40" t="s">
        <v>2377</v>
      </c>
      <c r="G505" s="41">
        <v>1</v>
      </c>
      <c r="H505" s="42">
        <v>0</v>
      </c>
      <c r="I505" s="43">
        <f>ROUND(G505*H505,P4)</f>
        <v>0</v>
      </c>
      <c r="J505" s="37"/>
      <c r="O505" s="44">
        <f>I505*0.21</f>
        <v>0</v>
      </c>
      <c r="P505">
        <v>3</v>
      </c>
    </row>
    <row r="506">
      <c r="A506" s="37" t="s">
        <v>207</v>
      </c>
      <c r="B506" s="45"/>
      <c r="C506" s="46"/>
      <c r="D506" s="46"/>
      <c r="E506" s="39" t="s">
        <v>7325</v>
      </c>
      <c r="F506" s="46"/>
      <c r="G506" s="46"/>
      <c r="H506" s="46"/>
      <c r="I506" s="46"/>
      <c r="J506" s="48"/>
    </row>
    <row r="507" ht="90">
      <c r="A507" s="37" t="s">
        <v>210</v>
      </c>
      <c r="B507" s="45"/>
      <c r="C507" s="46"/>
      <c r="D507" s="46"/>
      <c r="E507" s="39" t="s">
        <v>6955</v>
      </c>
      <c r="F507" s="46"/>
      <c r="G507" s="46"/>
      <c r="H507" s="46"/>
      <c r="I507" s="46"/>
      <c r="J507" s="48"/>
    </row>
    <row r="508">
      <c r="A508" s="37" t="s">
        <v>202</v>
      </c>
      <c r="B508" s="37">
        <v>163</v>
      </c>
      <c r="C508" s="38" t="s">
        <v>7326</v>
      </c>
      <c r="D508" s="37" t="s">
        <v>204</v>
      </c>
      <c r="E508" s="39" t="s">
        <v>7327</v>
      </c>
      <c r="F508" s="40" t="s">
        <v>2377</v>
      </c>
      <c r="G508" s="41">
        <v>1</v>
      </c>
      <c r="H508" s="42">
        <v>0</v>
      </c>
      <c r="I508" s="43">
        <f>ROUND(G508*H508,P4)</f>
        <v>0</v>
      </c>
      <c r="J508" s="37"/>
      <c r="O508" s="44">
        <f>I508*0.21</f>
        <v>0</v>
      </c>
      <c r="P508">
        <v>3</v>
      </c>
    </row>
    <row r="509">
      <c r="A509" s="37" t="s">
        <v>207</v>
      </c>
      <c r="B509" s="45"/>
      <c r="C509" s="46"/>
      <c r="D509" s="46"/>
      <c r="E509" s="39" t="s">
        <v>7327</v>
      </c>
      <c r="F509" s="46"/>
      <c r="G509" s="46"/>
      <c r="H509" s="46"/>
      <c r="I509" s="46"/>
      <c r="J509" s="48"/>
    </row>
    <row r="510" ht="90">
      <c r="A510" s="37" t="s">
        <v>210</v>
      </c>
      <c r="B510" s="45"/>
      <c r="C510" s="46"/>
      <c r="D510" s="46"/>
      <c r="E510" s="39" t="s">
        <v>6955</v>
      </c>
      <c r="F510" s="46"/>
      <c r="G510" s="46"/>
      <c r="H510" s="46"/>
      <c r="I510" s="46"/>
      <c r="J510" s="48"/>
    </row>
    <row r="511">
      <c r="A511" s="37" t="s">
        <v>202</v>
      </c>
      <c r="B511" s="37">
        <v>164</v>
      </c>
      <c r="C511" s="38" t="s">
        <v>7328</v>
      </c>
      <c r="D511" s="37" t="s">
        <v>204</v>
      </c>
      <c r="E511" s="39" t="s">
        <v>7329</v>
      </c>
      <c r="F511" s="40" t="s">
        <v>2377</v>
      </c>
      <c r="G511" s="41">
        <v>1</v>
      </c>
      <c r="H511" s="42">
        <v>0</v>
      </c>
      <c r="I511" s="43">
        <f>ROUND(G511*H511,P4)</f>
        <v>0</v>
      </c>
      <c r="J511" s="37"/>
      <c r="O511" s="44">
        <f>I511*0.21</f>
        <v>0</v>
      </c>
      <c r="P511">
        <v>3</v>
      </c>
    </row>
    <row r="512">
      <c r="A512" s="37" t="s">
        <v>207</v>
      </c>
      <c r="B512" s="45"/>
      <c r="C512" s="46"/>
      <c r="D512" s="46"/>
      <c r="E512" s="39" t="s">
        <v>7329</v>
      </c>
      <c r="F512" s="46"/>
      <c r="G512" s="46"/>
      <c r="H512" s="46"/>
      <c r="I512" s="46"/>
      <c r="J512" s="48"/>
    </row>
    <row r="513" ht="90">
      <c r="A513" s="37" t="s">
        <v>210</v>
      </c>
      <c r="B513" s="45"/>
      <c r="C513" s="46"/>
      <c r="D513" s="46"/>
      <c r="E513" s="39" t="s">
        <v>6955</v>
      </c>
      <c r="F513" s="46"/>
      <c r="G513" s="46"/>
      <c r="H513" s="46"/>
      <c r="I513" s="46"/>
      <c r="J513" s="48"/>
    </row>
    <row r="514">
      <c r="A514" s="37" t="s">
        <v>202</v>
      </c>
      <c r="B514" s="37">
        <v>165</v>
      </c>
      <c r="C514" s="38" t="s">
        <v>7330</v>
      </c>
      <c r="D514" s="37" t="s">
        <v>204</v>
      </c>
      <c r="E514" s="39" t="s">
        <v>7329</v>
      </c>
      <c r="F514" s="40" t="s">
        <v>2377</v>
      </c>
      <c r="G514" s="41">
        <v>1</v>
      </c>
      <c r="H514" s="42">
        <v>0</v>
      </c>
      <c r="I514" s="43">
        <f>ROUND(G514*H514,P4)</f>
        <v>0</v>
      </c>
      <c r="J514" s="37"/>
      <c r="O514" s="44">
        <f>I514*0.21</f>
        <v>0</v>
      </c>
      <c r="P514">
        <v>3</v>
      </c>
    </row>
    <row r="515">
      <c r="A515" s="37" t="s">
        <v>207</v>
      </c>
      <c r="B515" s="45"/>
      <c r="C515" s="46"/>
      <c r="D515" s="46"/>
      <c r="E515" s="39" t="s">
        <v>7329</v>
      </c>
      <c r="F515" s="46"/>
      <c r="G515" s="46"/>
      <c r="H515" s="46"/>
      <c r="I515" s="46"/>
      <c r="J515" s="48"/>
    </row>
    <row r="516" ht="90">
      <c r="A516" s="37" t="s">
        <v>210</v>
      </c>
      <c r="B516" s="45"/>
      <c r="C516" s="46"/>
      <c r="D516" s="46"/>
      <c r="E516" s="39" t="s">
        <v>6955</v>
      </c>
      <c r="F516" s="46"/>
      <c r="G516" s="46"/>
      <c r="H516" s="46"/>
      <c r="I516" s="46"/>
      <c r="J516" s="48"/>
    </row>
    <row r="517" ht="30">
      <c r="A517" s="37" t="s">
        <v>202</v>
      </c>
      <c r="B517" s="37">
        <v>166</v>
      </c>
      <c r="C517" s="38" t="s">
        <v>7331</v>
      </c>
      <c r="D517" s="37" t="s">
        <v>204</v>
      </c>
      <c r="E517" s="39" t="s">
        <v>7332</v>
      </c>
      <c r="F517" s="40" t="s">
        <v>2377</v>
      </c>
      <c r="G517" s="41">
        <v>1</v>
      </c>
      <c r="H517" s="42">
        <v>0</v>
      </c>
      <c r="I517" s="43">
        <f>ROUND(G517*H517,P4)</f>
        <v>0</v>
      </c>
      <c r="J517" s="37"/>
      <c r="O517" s="44">
        <f>I517*0.21</f>
        <v>0</v>
      </c>
      <c r="P517">
        <v>3</v>
      </c>
    </row>
    <row r="518" ht="30">
      <c r="A518" s="37" t="s">
        <v>207</v>
      </c>
      <c r="B518" s="45"/>
      <c r="C518" s="46"/>
      <c r="D518" s="46"/>
      <c r="E518" s="39" t="s">
        <v>7332</v>
      </c>
      <c r="F518" s="46"/>
      <c r="G518" s="46"/>
      <c r="H518" s="46"/>
      <c r="I518" s="46"/>
      <c r="J518" s="48"/>
    </row>
    <row r="519" ht="75">
      <c r="A519" s="37" t="s">
        <v>210</v>
      </c>
      <c r="B519" s="45"/>
      <c r="C519" s="46"/>
      <c r="D519" s="46"/>
      <c r="E519" s="39" t="s">
        <v>7309</v>
      </c>
      <c r="F519" s="46"/>
      <c r="G519" s="46"/>
      <c r="H519" s="46"/>
      <c r="I519" s="46"/>
      <c r="J519" s="48"/>
    </row>
    <row r="520" ht="30">
      <c r="A520" s="37" t="s">
        <v>202</v>
      </c>
      <c r="B520" s="37">
        <v>167</v>
      </c>
      <c r="C520" s="38" t="s">
        <v>7333</v>
      </c>
      <c r="D520" s="37" t="s">
        <v>204</v>
      </c>
      <c r="E520" s="39" t="s">
        <v>7334</v>
      </c>
      <c r="F520" s="40" t="s">
        <v>2377</v>
      </c>
      <c r="G520" s="41">
        <v>1</v>
      </c>
      <c r="H520" s="42">
        <v>0</v>
      </c>
      <c r="I520" s="43">
        <f>ROUND(G520*H520,P4)</f>
        <v>0</v>
      </c>
      <c r="J520" s="37"/>
      <c r="O520" s="44">
        <f>I520*0.21</f>
        <v>0</v>
      </c>
      <c r="P520">
        <v>3</v>
      </c>
    </row>
    <row r="521" ht="30">
      <c r="A521" s="37" t="s">
        <v>207</v>
      </c>
      <c r="B521" s="45"/>
      <c r="C521" s="46"/>
      <c r="D521" s="46"/>
      <c r="E521" s="39" t="s">
        <v>7334</v>
      </c>
      <c r="F521" s="46"/>
      <c r="G521" s="46"/>
      <c r="H521" s="46"/>
      <c r="I521" s="46"/>
      <c r="J521" s="48"/>
    </row>
    <row r="522" ht="75">
      <c r="A522" s="37" t="s">
        <v>210</v>
      </c>
      <c r="B522" s="45"/>
      <c r="C522" s="46"/>
      <c r="D522" s="46"/>
      <c r="E522" s="39" t="s">
        <v>7312</v>
      </c>
      <c r="F522" s="46"/>
      <c r="G522" s="46"/>
      <c r="H522" s="46"/>
      <c r="I522" s="46"/>
      <c r="J522" s="48"/>
    </row>
    <row r="523" ht="30">
      <c r="A523" s="37" t="s">
        <v>202</v>
      </c>
      <c r="B523" s="37">
        <v>168</v>
      </c>
      <c r="C523" s="38" t="s">
        <v>7335</v>
      </c>
      <c r="D523" s="37" t="s">
        <v>204</v>
      </c>
      <c r="E523" s="39" t="s">
        <v>7336</v>
      </c>
      <c r="F523" s="40" t="s">
        <v>2377</v>
      </c>
      <c r="G523" s="41">
        <v>2</v>
      </c>
      <c r="H523" s="42">
        <v>0</v>
      </c>
      <c r="I523" s="43">
        <f>ROUND(G523*H523,P4)</f>
        <v>0</v>
      </c>
      <c r="J523" s="37"/>
      <c r="O523" s="44">
        <f>I523*0.21</f>
        <v>0</v>
      </c>
      <c r="P523">
        <v>3</v>
      </c>
    </row>
    <row r="524" ht="30">
      <c r="A524" s="37" t="s">
        <v>207</v>
      </c>
      <c r="B524" s="45"/>
      <c r="C524" s="46"/>
      <c r="D524" s="46"/>
      <c r="E524" s="39" t="s">
        <v>7336</v>
      </c>
      <c r="F524" s="46"/>
      <c r="G524" s="46"/>
      <c r="H524" s="46"/>
      <c r="I524" s="46"/>
      <c r="J524" s="48"/>
    </row>
    <row r="525" ht="75">
      <c r="A525" s="37" t="s">
        <v>210</v>
      </c>
      <c r="B525" s="45"/>
      <c r="C525" s="46"/>
      <c r="D525" s="46"/>
      <c r="E525" s="39" t="s">
        <v>7337</v>
      </c>
      <c r="F525" s="46"/>
      <c r="G525" s="46"/>
      <c r="H525" s="46"/>
      <c r="I525" s="46"/>
      <c r="J525" s="48"/>
    </row>
    <row r="526">
      <c r="A526" s="37" t="s">
        <v>202</v>
      </c>
      <c r="B526" s="37">
        <v>169</v>
      </c>
      <c r="C526" s="38" t="s">
        <v>7338</v>
      </c>
      <c r="D526" s="37" t="s">
        <v>204</v>
      </c>
      <c r="E526" s="39" t="s">
        <v>6965</v>
      </c>
      <c r="F526" s="40" t="s">
        <v>2377</v>
      </c>
      <c r="G526" s="41">
        <v>10</v>
      </c>
      <c r="H526" s="42">
        <v>0</v>
      </c>
      <c r="I526" s="43">
        <f>ROUND(G526*H526,P4)</f>
        <v>0</v>
      </c>
      <c r="J526" s="37"/>
      <c r="O526" s="44">
        <f>I526*0.21</f>
        <v>0</v>
      </c>
      <c r="P526">
        <v>3</v>
      </c>
    </row>
    <row r="527">
      <c r="A527" s="37" t="s">
        <v>207</v>
      </c>
      <c r="B527" s="45"/>
      <c r="C527" s="46"/>
      <c r="D527" s="46"/>
      <c r="E527" s="39" t="s">
        <v>6965</v>
      </c>
      <c r="F527" s="46"/>
      <c r="G527" s="46"/>
      <c r="H527" s="46"/>
      <c r="I527" s="46"/>
      <c r="J527" s="48"/>
    </row>
    <row r="528" ht="45">
      <c r="A528" s="37" t="s">
        <v>210</v>
      </c>
      <c r="B528" s="45"/>
      <c r="C528" s="46"/>
      <c r="D528" s="46"/>
      <c r="E528" s="39" t="s">
        <v>6952</v>
      </c>
      <c r="F528" s="46"/>
      <c r="G528" s="46"/>
      <c r="H528" s="46"/>
      <c r="I528" s="46"/>
      <c r="J528" s="48"/>
    </row>
    <row r="529" ht="30">
      <c r="A529" s="37" t="s">
        <v>202</v>
      </c>
      <c r="B529" s="37">
        <v>170</v>
      </c>
      <c r="C529" s="38" t="s">
        <v>7339</v>
      </c>
      <c r="D529" s="37" t="s">
        <v>204</v>
      </c>
      <c r="E529" s="39" t="s">
        <v>7340</v>
      </c>
      <c r="F529" s="40" t="s">
        <v>2377</v>
      </c>
      <c r="G529" s="41">
        <v>5</v>
      </c>
      <c r="H529" s="42">
        <v>0</v>
      </c>
      <c r="I529" s="43">
        <f>ROUND(G529*H529,P4)</f>
        <v>0</v>
      </c>
      <c r="J529" s="37"/>
      <c r="O529" s="44">
        <f>I529*0.21</f>
        <v>0</v>
      </c>
      <c r="P529">
        <v>3</v>
      </c>
    </row>
    <row r="530" ht="30">
      <c r="A530" s="37" t="s">
        <v>207</v>
      </c>
      <c r="B530" s="45"/>
      <c r="C530" s="46"/>
      <c r="D530" s="46"/>
      <c r="E530" s="39" t="s">
        <v>7340</v>
      </c>
      <c r="F530" s="46"/>
      <c r="G530" s="46"/>
      <c r="H530" s="46"/>
      <c r="I530" s="46"/>
      <c r="J530" s="48"/>
    </row>
    <row r="531" ht="30">
      <c r="A531" s="37" t="s">
        <v>210</v>
      </c>
      <c r="B531" s="45"/>
      <c r="C531" s="46"/>
      <c r="D531" s="46"/>
      <c r="E531" s="39" t="s">
        <v>7341</v>
      </c>
      <c r="F531" s="46"/>
      <c r="G531" s="46"/>
      <c r="H531" s="46"/>
      <c r="I531" s="46"/>
      <c r="J531" s="48"/>
    </row>
    <row r="532">
      <c r="A532" s="37" t="s">
        <v>202</v>
      </c>
      <c r="B532" s="37">
        <v>171</v>
      </c>
      <c r="C532" s="38" t="s">
        <v>7342</v>
      </c>
      <c r="D532" s="37" t="s">
        <v>204</v>
      </c>
      <c r="E532" s="39" t="s">
        <v>7343</v>
      </c>
      <c r="F532" s="40" t="s">
        <v>2377</v>
      </c>
      <c r="G532" s="41">
        <v>1</v>
      </c>
      <c r="H532" s="42">
        <v>0</v>
      </c>
      <c r="I532" s="43">
        <f>ROUND(G532*H532,P4)</f>
        <v>0</v>
      </c>
      <c r="J532" s="37"/>
      <c r="O532" s="44">
        <f>I532*0.21</f>
        <v>0</v>
      </c>
      <c r="P532">
        <v>3</v>
      </c>
    </row>
    <row r="533">
      <c r="A533" s="37" t="s">
        <v>207</v>
      </c>
      <c r="B533" s="45"/>
      <c r="C533" s="46"/>
      <c r="D533" s="46"/>
      <c r="E533" s="39" t="s">
        <v>7343</v>
      </c>
      <c r="F533" s="46"/>
      <c r="G533" s="46"/>
      <c r="H533" s="46"/>
      <c r="I533" s="46"/>
      <c r="J533" s="48"/>
    </row>
    <row r="534" ht="30">
      <c r="A534" s="37" t="s">
        <v>210</v>
      </c>
      <c r="B534" s="45"/>
      <c r="C534" s="46"/>
      <c r="D534" s="46"/>
      <c r="E534" s="39" t="s">
        <v>6969</v>
      </c>
      <c r="F534" s="46"/>
      <c r="G534" s="46"/>
      <c r="H534" s="46"/>
      <c r="I534" s="46"/>
      <c r="J534" s="48"/>
    </row>
    <row r="535">
      <c r="A535" s="37" t="s">
        <v>202</v>
      </c>
      <c r="B535" s="37">
        <v>172</v>
      </c>
      <c r="C535" s="38" t="s">
        <v>7344</v>
      </c>
      <c r="D535" s="37" t="s">
        <v>204</v>
      </c>
      <c r="E535" s="39" t="s">
        <v>6973</v>
      </c>
      <c r="F535" s="40" t="s">
        <v>2377</v>
      </c>
      <c r="G535" s="41">
        <v>5</v>
      </c>
      <c r="H535" s="42">
        <v>0</v>
      </c>
      <c r="I535" s="43">
        <f>ROUND(G535*H535,P4)</f>
        <v>0</v>
      </c>
      <c r="J535" s="37"/>
      <c r="O535" s="44">
        <f>I535*0.21</f>
        <v>0</v>
      </c>
      <c r="P535">
        <v>3</v>
      </c>
    </row>
    <row r="536">
      <c r="A536" s="37" t="s">
        <v>207</v>
      </c>
      <c r="B536" s="45"/>
      <c r="C536" s="46"/>
      <c r="D536" s="46"/>
      <c r="E536" s="39" t="s">
        <v>6973</v>
      </c>
      <c r="F536" s="46"/>
      <c r="G536" s="46"/>
      <c r="H536" s="46"/>
      <c r="I536" s="46"/>
      <c r="J536" s="48"/>
    </row>
    <row r="537" ht="60">
      <c r="A537" s="37" t="s">
        <v>210</v>
      </c>
      <c r="B537" s="45"/>
      <c r="C537" s="46"/>
      <c r="D537" s="46"/>
      <c r="E537" s="39" t="s">
        <v>6980</v>
      </c>
      <c r="F537" s="46"/>
      <c r="G537" s="46"/>
      <c r="H537" s="46"/>
      <c r="I537" s="46"/>
      <c r="J537" s="48"/>
    </row>
    <row r="538">
      <c r="A538" s="37" t="s">
        <v>202</v>
      </c>
      <c r="B538" s="37">
        <v>173</v>
      </c>
      <c r="C538" s="38" t="s">
        <v>7345</v>
      </c>
      <c r="D538" s="37" t="s">
        <v>204</v>
      </c>
      <c r="E538" s="39" t="s">
        <v>6976</v>
      </c>
      <c r="F538" s="40" t="s">
        <v>2377</v>
      </c>
      <c r="G538" s="41">
        <v>4</v>
      </c>
      <c r="H538" s="42">
        <v>0</v>
      </c>
      <c r="I538" s="43">
        <f>ROUND(G538*H538,P4)</f>
        <v>0</v>
      </c>
      <c r="J538" s="37"/>
      <c r="O538" s="44">
        <f>I538*0.21</f>
        <v>0</v>
      </c>
      <c r="P538">
        <v>3</v>
      </c>
    </row>
    <row r="539">
      <c r="A539" s="37" t="s">
        <v>207</v>
      </c>
      <c r="B539" s="45"/>
      <c r="C539" s="46"/>
      <c r="D539" s="46"/>
      <c r="E539" s="39" t="s">
        <v>6976</v>
      </c>
      <c r="F539" s="46"/>
      <c r="G539" s="46"/>
      <c r="H539" s="46"/>
      <c r="I539" s="46"/>
      <c r="J539" s="48"/>
    </row>
    <row r="540" ht="60">
      <c r="A540" s="37" t="s">
        <v>210</v>
      </c>
      <c r="B540" s="45"/>
      <c r="C540" s="46"/>
      <c r="D540" s="46"/>
      <c r="E540" s="39" t="s">
        <v>7346</v>
      </c>
      <c r="F540" s="46"/>
      <c r="G540" s="46"/>
      <c r="H540" s="46"/>
      <c r="I540" s="46"/>
      <c r="J540" s="48"/>
    </row>
    <row r="541">
      <c r="A541" s="37" t="s">
        <v>202</v>
      </c>
      <c r="B541" s="37">
        <v>174</v>
      </c>
      <c r="C541" s="38" t="s">
        <v>7347</v>
      </c>
      <c r="D541" s="37" t="s">
        <v>204</v>
      </c>
      <c r="E541" s="39" t="s">
        <v>6979</v>
      </c>
      <c r="F541" s="40" t="s">
        <v>2377</v>
      </c>
      <c r="G541" s="41">
        <v>14</v>
      </c>
      <c r="H541" s="42">
        <v>0</v>
      </c>
      <c r="I541" s="43">
        <f>ROUND(G541*H541,P4)</f>
        <v>0</v>
      </c>
      <c r="J541" s="37"/>
      <c r="O541" s="44">
        <f>I541*0.21</f>
        <v>0</v>
      </c>
      <c r="P541">
        <v>3</v>
      </c>
    </row>
    <row r="542">
      <c r="A542" s="37" t="s">
        <v>207</v>
      </c>
      <c r="B542" s="45"/>
      <c r="C542" s="46"/>
      <c r="D542" s="46"/>
      <c r="E542" s="39" t="s">
        <v>6979</v>
      </c>
      <c r="F542" s="46"/>
      <c r="G542" s="46"/>
      <c r="H542" s="46"/>
      <c r="I542" s="46"/>
      <c r="J542" s="48"/>
    </row>
    <row r="543" ht="60">
      <c r="A543" s="37" t="s">
        <v>210</v>
      </c>
      <c r="B543" s="45"/>
      <c r="C543" s="46"/>
      <c r="D543" s="46"/>
      <c r="E543" s="39" t="s">
        <v>7348</v>
      </c>
      <c r="F543" s="46"/>
      <c r="G543" s="46"/>
      <c r="H543" s="46"/>
      <c r="I543" s="46"/>
      <c r="J543" s="48"/>
    </row>
    <row r="544">
      <c r="A544" s="37" t="s">
        <v>202</v>
      </c>
      <c r="B544" s="37">
        <v>175</v>
      </c>
      <c r="C544" s="38" t="s">
        <v>7349</v>
      </c>
      <c r="D544" s="37" t="s">
        <v>204</v>
      </c>
      <c r="E544" s="39" t="s">
        <v>6982</v>
      </c>
      <c r="F544" s="40" t="s">
        <v>2377</v>
      </c>
      <c r="G544" s="41">
        <v>10</v>
      </c>
      <c r="H544" s="42">
        <v>0</v>
      </c>
      <c r="I544" s="43">
        <f>ROUND(G544*H544,P4)</f>
        <v>0</v>
      </c>
      <c r="J544" s="37"/>
      <c r="O544" s="44">
        <f>I544*0.21</f>
        <v>0</v>
      </c>
      <c r="P544">
        <v>3</v>
      </c>
    </row>
    <row r="545">
      <c r="A545" s="37" t="s">
        <v>207</v>
      </c>
      <c r="B545" s="45"/>
      <c r="C545" s="46"/>
      <c r="D545" s="46"/>
      <c r="E545" s="39" t="s">
        <v>6982</v>
      </c>
      <c r="F545" s="46"/>
      <c r="G545" s="46"/>
      <c r="H545" s="46"/>
      <c r="I545" s="46"/>
      <c r="J545" s="48"/>
    </row>
    <row r="546" ht="60">
      <c r="A546" s="37" t="s">
        <v>210</v>
      </c>
      <c r="B546" s="45"/>
      <c r="C546" s="46"/>
      <c r="D546" s="46"/>
      <c r="E546" s="39" t="s">
        <v>6977</v>
      </c>
      <c r="F546" s="46"/>
      <c r="G546" s="46"/>
      <c r="H546" s="46"/>
      <c r="I546" s="46"/>
      <c r="J546" s="48"/>
    </row>
    <row r="547">
      <c r="A547" s="37" t="s">
        <v>202</v>
      </c>
      <c r="B547" s="37">
        <v>176</v>
      </c>
      <c r="C547" s="38" t="s">
        <v>7350</v>
      </c>
      <c r="D547" s="37" t="s">
        <v>204</v>
      </c>
      <c r="E547" s="39" t="s">
        <v>7351</v>
      </c>
      <c r="F547" s="40" t="s">
        <v>232</v>
      </c>
      <c r="G547" s="41">
        <v>160</v>
      </c>
      <c r="H547" s="42">
        <v>0</v>
      </c>
      <c r="I547" s="43">
        <f>ROUND(G547*H547,P4)</f>
        <v>0</v>
      </c>
      <c r="J547" s="37"/>
      <c r="O547" s="44">
        <f>I547*0.21</f>
        <v>0</v>
      </c>
      <c r="P547">
        <v>3</v>
      </c>
    </row>
    <row r="548">
      <c r="A548" s="37" t="s">
        <v>207</v>
      </c>
      <c r="B548" s="45"/>
      <c r="C548" s="46"/>
      <c r="D548" s="46"/>
      <c r="E548" s="39" t="s">
        <v>7351</v>
      </c>
      <c r="F548" s="46"/>
      <c r="G548" s="46"/>
      <c r="H548" s="46"/>
      <c r="I548" s="46"/>
      <c r="J548" s="48"/>
    </row>
    <row r="549">
      <c r="A549" s="37" t="s">
        <v>210</v>
      </c>
      <c r="B549" s="45"/>
      <c r="C549" s="46"/>
      <c r="D549" s="46"/>
      <c r="E549" s="47" t="s">
        <v>204</v>
      </c>
      <c r="F549" s="46"/>
      <c r="G549" s="46"/>
      <c r="H549" s="46"/>
      <c r="I549" s="46"/>
      <c r="J549" s="48"/>
    </row>
    <row r="550">
      <c r="A550" s="37" t="s">
        <v>202</v>
      </c>
      <c r="B550" s="37">
        <v>177</v>
      </c>
      <c r="C550" s="38" t="s">
        <v>7352</v>
      </c>
      <c r="D550" s="37" t="s">
        <v>204</v>
      </c>
      <c r="E550" s="39" t="s">
        <v>7353</v>
      </c>
      <c r="F550" s="40" t="s">
        <v>455</v>
      </c>
      <c r="G550" s="41">
        <v>60</v>
      </c>
      <c r="H550" s="42">
        <v>0</v>
      </c>
      <c r="I550" s="43">
        <f>ROUND(G550*H550,P4)</f>
        <v>0</v>
      </c>
      <c r="J550" s="37"/>
      <c r="O550" s="44">
        <f>I550*0.21</f>
        <v>0</v>
      </c>
      <c r="P550">
        <v>3</v>
      </c>
    </row>
    <row r="551">
      <c r="A551" s="37" t="s">
        <v>207</v>
      </c>
      <c r="B551" s="45"/>
      <c r="C551" s="46"/>
      <c r="D551" s="46"/>
      <c r="E551" s="39" t="s">
        <v>7353</v>
      </c>
      <c r="F551" s="46"/>
      <c r="G551" s="46"/>
      <c r="H551" s="46"/>
      <c r="I551" s="46"/>
      <c r="J551" s="48"/>
    </row>
    <row r="552">
      <c r="A552" s="37" t="s">
        <v>210</v>
      </c>
      <c r="B552" s="45"/>
      <c r="C552" s="46"/>
      <c r="D552" s="46"/>
      <c r="E552" s="47" t="s">
        <v>204</v>
      </c>
      <c r="F552" s="46"/>
      <c r="G552" s="46"/>
      <c r="H552" s="46"/>
      <c r="I552" s="46"/>
      <c r="J552" s="48"/>
    </row>
    <row r="553" ht="30">
      <c r="A553" s="37" t="s">
        <v>202</v>
      </c>
      <c r="B553" s="37">
        <v>178</v>
      </c>
      <c r="C553" s="38" t="s">
        <v>7354</v>
      </c>
      <c r="D553" s="37" t="s">
        <v>204</v>
      </c>
      <c r="E553" s="39" t="s">
        <v>6996</v>
      </c>
      <c r="F553" s="40" t="s">
        <v>6997</v>
      </c>
      <c r="G553" s="41">
        <v>3.6000000000000001</v>
      </c>
      <c r="H553" s="42">
        <v>0</v>
      </c>
      <c r="I553" s="43">
        <f>ROUND(G553*H553,P4)</f>
        <v>0</v>
      </c>
      <c r="J553" s="37"/>
      <c r="O553" s="44">
        <f>I553*0.21</f>
        <v>0</v>
      </c>
      <c r="P553">
        <v>3</v>
      </c>
    </row>
    <row r="554" ht="30">
      <c r="A554" s="37" t="s">
        <v>207</v>
      </c>
      <c r="B554" s="45"/>
      <c r="C554" s="46"/>
      <c r="D554" s="46"/>
      <c r="E554" s="39" t="s">
        <v>6996</v>
      </c>
      <c r="F554" s="46"/>
      <c r="G554" s="46"/>
      <c r="H554" s="46"/>
      <c r="I554" s="46"/>
      <c r="J554" s="48"/>
    </row>
    <row r="555">
      <c r="A555" s="37" t="s">
        <v>210</v>
      </c>
      <c r="B555" s="45"/>
      <c r="C555" s="46"/>
      <c r="D555" s="46"/>
      <c r="E555" s="47" t="s">
        <v>204</v>
      </c>
      <c r="F555" s="46"/>
      <c r="G555" s="46"/>
      <c r="H555" s="46"/>
      <c r="I555" s="46"/>
      <c r="J555" s="48"/>
    </row>
    <row r="556">
      <c r="A556" s="37" t="s">
        <v>202</v>
      </c>
      <c r="B556" s="37">
        <v>179</v>
      </c>
      <c r="C556" s="38" t="s">
        <v>7355</v>
      </c>
      <c r="D556" s="37" t="s">
        <v>204</v>
      </c>
      <c r="E556" s="39" t="s">
        <v>6999</v>
      </c>
      <c r="F556" s="40" t="s">
        <v>6997</v>
      </c>
      <c r="G556" s="41">
        <v>10</v>
      </c>
      <c r="H556" s="42">
        <v>0</v>
      </c>
      <c r="I556" s="43">
        <f>ROUND(G556*H556,P4)</f>
        <v>0</v>
      </c>
      <c r="J556" s="37"/>
      <c r="O556" s="44">
        <f>I556*0.21</f>
        <v>0</v>
      </c>
      <c r="P556">
        <v>3</v>
      </c>
    </row>
    <row r="557">
      <c r="A557" s="37" t="s">
        <v>207</v>
      </c>
      <c r="B557" s="45"/>
      <c r="C557" s="46"/>
      <c r="D557" s="46"/>
      <c r="E557" s="39" t="s">
        <v>6999</v>
      </c>
      <c r="F557" s="46"/>
      <c r="G557" s="46"/>
      <c r="H557" s="46"/>
      <c r="I557" s="46"/>
      <c r="J557" s="48"/>
    </row>
    <row r="558">
      <c r="A558" s="37" t="s">
        <v>210</v>
      </c>
      <c r="B558" s="45"/>
      <c r="C558" s="46"/>
      <c r="D558" s="46"/>
      <c r="E558" s="47" t="s">
        <v>204</v>
      </c>
      <c r="F558" s="46"/>
      <c r="G558" s="46"/>
      <c r="H558" s="46"/>
      <c r="I558" s="46"/>
      <c r="J558" s="48"/>
    </row>
    <row r="559">
      <c r="A559" s="37" t="s">
        <v>202</v>
      </c>
      <c r="B559" s="37">
        <v>180</v>
      </c>
      <c r="C559" s="38" t="s">
        <v>7356</v>
      </c>
      <c r="D559" s="37" t="s">
        <v>204</v>
      </c>
      <c r="E559" s="39" t="s">
        <v>7001</v>
      </c>
      <c r="F559" s="40" t="s">
        <v>455</v>
      </c>
      <c r="G559" s="41">
        <v>30</v>
      </c>
      <c r="H559" s="42">
        <v>0</v>
      </c>
      <c r="I559" s="43">
        <f>ROUND(G559*H559,P4)</f>
        <v>0</v>
      </c>
      <c r="J559" s="37"/>
      <c r="O559" s="44">
        <f>I559*0.21</f>
        <v>0</v>
      </c>
      <c r="P559">
        <v>3</v>
      </c>
    </row>
    <row r="560">
      <c r="A560" s="37" t="s">
        <v>207</v>
      </c>
      <c r="B560" s="45"/>
      <c r="C560" s="46"/>
      <c r="D560" s="46"/>
      <c r="E560" s="39" t="s">
        <v>7001</v>
      </c>
      <c r="F560" s="46"/>
      <c r="G560" s="46"/>
      <c r="H560" s="46"/>
      <c r="I560" s="46"/>
      <c r="J560" s="48"/>
    </row>
    <row r="561">
      <c r="A561" s="37" t="s">
        <v>210</v>
      </c>
      <c r="B561" s="45"/>
      <c r="C561" s="46"/>
      <c r="D561" s="46"/>
      <c r="E561" s="47" t="s">
        <v>204</v>
      </c>
      <c r="F561" s="46"/>
      <c r="G561" s="46"/>
      <c r="H561" s="46"/>
      <c r="I561" s="46"/>
      <c r="J561" s="48"/>
    </row>
    <row r="562">
      <c r="A562" s="37" t="s">
        <v>202</v>
      </c>
      <c r="B562" s="37">
        <v>181</v>
      </c>
      <c r="C562" s="38" t="s">
        <v>7357</v>
      </c>
      <c r="D562" s="37" t="s">
        <v>204</v>
      </c>
      <c r="E562" s="39" t="s">
        <v>7003</v>
      </c>
      <c r="F562" s="40" t="s">
        <v>455</v>
      </c>
      <c r="G562" s="41">
        <v>30</v>
      </c>
      <c r="H562" s="42">
        <v>0</v>
      </c>
      <c r="I562" s="43">
        <f>ROUND(G562*H562,P4)</f>
        <v>0</v>
      </c>
      <c r="J562" s="37"/>
      <c r="O562" s="44">
        <f>I562*0.21</f>
        <v>0</v>
      </c>
      <c r="P562">
        <v>3</v>
      </c>
    </row>
    <row r="563">
      <c r="A563" s="37" t="s">
        <v>207</v>
      </c>
      <c r="B563" s="45"/>
      <c r="C563" s="46"/>
      <c r="D563" s="46"/>
      <c r="E563" s="39" t="s">
        <v>7003</v>
      </c>
      <c r="F563" s="46"/>
      <c r="G563" s="46"/>
      <c r="H563" s="46"/>
      <c r="I563" s="46"/>
      <c r="J563" s="48"/>
    </row>
    <row r="564">
      <c r="A564" s="37" t="s">
        <v>210</v>
      </c>
      <c r="B564" s="45"/>
      <c r="C564" s="46"/>
      <c r="D564" s="46"/>
      <c r="E564" s="47" t="s">
        <v>204</v>
      </c>
      <c r="F564" s="46"/>
      <c r="G564" s="46"/>
      <c r="H564" s="46"/>
      <c r="I564" s="46"/>
      <c r="J564" s="48"/>
    </row>
    <row r="565">
      <c r="A565" s="37" t="s">
        <v>202</v>
      </c>
      <c r="B565" s="37">
        <v>182</v>
      </c>
      <c r="C565" s="38" t="s">
        <v>7358</v>
      </c>
      <c r="D565" s="37" t="s">
        <v>204</v>
      </c>
      <c r="E565" s="39" t="s">
        <v>7005</v>
      </c>
      <c r="F565" s="40" t="s">
        <v>455</v>
      </c>
      <c r="G565" s="41">
        <v>2</v>
      </c>
      <c r="H565" s="42">
        <v>0</v>
      </c>
      <c r="I565" s="43">
        <f>ROUND(G565*H565,P4)</f>
        <v>0</v>
      </c>
      <c r="J565" s="37"/>
      <c r="O565" s="44">
        <f>I565*0.21</f>
        <v>0</v>
      </c>
      <c r="P565">
        <v>3</v>
      </c>
    </row>
    <row r="566">
      <c r="A566" s="37" t="s">
        <v>207</v>
      </c>
      <c r="B566" s="45"/>
      <c r="C566" s="46"/>
      <c r="D566" s="46"/>
      <c r="E566" s="39" t="s">
        <v>7005</v>
      </c>
      <c r="F566" s="46"/>
      <c r="G566" s="46"/>
      <c r="H566" s="46"/>
      <c r="I566" s="46"/>
      <c r="J566" s="48"/>
    </row>
    <row r="567">
      <c r="A567" s="37" t="s">
        <v>210</v>
      </c>
      <c r="B567" s="45"/>
      <c r="C567" s="46"/>
      <c r="D567" s="46"/>
      <c r="E567" s="47" t="s">
        <v>204</v>
      </c>
      <c r="F567" s="46"/>
      <c r="G567" s="46"/>
      <c r="H567" s="46"/>
      <c r="I567" s="46"/>
      <c r="J567" s="48"/>
    </row>
    <row r="568">
      <c r="A568" s="37" t="s">
        <v>202</v>
      </c>
      <c r="B568" s="37">
        <v>183</v>
      </c>
      <c r="C568" s="38" t="s">
        <v>7359</v>
      </c>
      <c r="D568" s="37" t="s">
        <v>204</v>
      </c>
      <c r="E568" s="39" t="s">
        <v>7007</v>
      </c>
      <c r="F568" s="40" t="s">
        <v>7008</v>
      </c>
      <c r="G568" s="41">
        <v>1</v>
      </c>
      <c r="H568" s="42">
        <v>0</v>
      </c>
      <c r="I568" s="43">
        <f>ROUND(G568*H568,P4)</f>
        <v>0</v>
      </c>
      <c r="J568" s="37"/>
      <c r="O568" s="44">
        <f>I568*0.21</f>
        <v>0</v>
      </c>
      <c r="P568">
        <v>3</v>
      </c>
    </row>
    <row r="569">
      <c r="A569" s="37" t="s">
        <v>207</v>
      </c>
      <c r="B569" s="45"/>
      <c r="C569" s="46"/>
      <c r="D569" s="46"/>
      <c r="E569" s="39" t="s">
        <v>7007</v>
      </c>
      <c r="F569" s="46"/>
      <c r="G569" s="46"/>
      <c r="H569" s="46"/>
      <c r="I569" s="46"/>
      <c r="J569" s="48"/>
    </row>
    <row r="570">
      <c r="A570" s="37" t="s">
        <v>210</v>
      </c>
      <c r="B570" s="45"/>
      <c r="C570" s="46"/>
      <c r="D570" s="46"/>
      <c r="E570" s="47" t="s">
        <v>204</v>
      </c>
      <c r="F570" s="46"/>
      <c r="G570" s="46"/>
      <c r="H570" s="46"/>
      <c r="I570" s="46"/>
      <c r="J570" s="48"/>
    </row>
    <row r="571">
      <c r="A571" s="37" t="s">
        <v>202</v>
      </c>
      <c r="B571" s="37">
        <v>184</v>
      </c>
      <c r="C571" s="38" t="s">
        <v>7360</v>
      </c>
      <c r="D571" s="37" t="s">
        <v>204</v>
      </c>
      <c r="E571" s="39" t="s">
        <v>7010</v>
      </c>
      <c r="F571" s="40" t="s">
        <v>455</v>
      </c>
      <c r="G571" s="41">
        <v>15</v>
      </c>
      <c r="H571" s="42">
        <v>0</v>
      </c>
      <c r="I571" s="43">
        <f>ROUND(G571*H571,P4)</f>
        <v>0</v>
      </c>
      <c r="J571" s="37"/>
      <c r="O571" s="44">
        <f>I571*0.21</f>
        <v>0</v>
      </c>
      <c r="P571">
        <v>3</v>
      </c>
    </row>
    <row r="572">
      <c r="A572" s="37" t="s">
        <v>207</v>
      </c>
      <c r="B572" s="45"/>
      <c r="C572" s="46"/>
      <c r="D572" s="46"/>
      <c r="E572" s="39" t="s">
        <v>7010</v>
      </c>
      <c r="F572" s="46"/>
      <c r="G572" s="46"/>
      <c r="H572" s="46"/>
      <c r="I572" s="46"/>
      <c r="J572" s="48"/>
    </row>
    <row r="573">
      <c r="A573" s="37" t="s">
        <v>210</v>
      </c>
      <c r="B573" s="45"/>
      <c r="C573" s="46"/>
      <c r="D573" s="46"/>
      <c r="E573" s="47" t="s">
        <v>204</v>
      </c>
      <c r="F573" s="46"/>
      <c r="G573" s="46"/>
      <c r="H573" s="46"/>
      <c r="I573" s="46"/>
      <c r="J573" s="48"/>
    </row>
    <row r="574">
      <c r="A574" s="37" t="s">
        <v>202</v>
      </c>
      <c r="B574" s="37">
        <v>185</v>
      </c>
      <c r="C574" s="38" t="s">
        <v>7361</v>
      </c>
      <c r="D574" s="37" t="s">
        <v>204</v>
      </c>
      <c r="E574" s="39" t="s">
        <v>7012</v>
      </c>
      <c r="F574" s="40" t="s">
        <v>2377</v>
      </c>
      <c r="G574" s="41">
        <v>1</v>
      </c>
      <c r="H574" s="42">
        <v>0</v>
      </c>
      <c r="I574" s="43">
        <f>ROUND(G574*H574,P4)</f>
        <v>0</v>
      </c>
      <c r="J574" s="37"/>
      <c r="O574" s="44">
        <f>I574*0.21</f>
        <v>0</v>
      </c>
      <c r="P574">
        <v>3</v>
      </c>
    </row>
    <row r="575">
      <c r="A575" s="37" t="s">
        <v>207</v>
      </c>
      <c r="B575" s="45"/>
      <c r="C575" s="46"/>
      <c r="D575" s="46"/>
      <c r="E575" s="39" t="s">
        <v>7012</v>
      </c>
      <c r="F575" s="46"/>
      <c r="G575" s="46"/>
      <c r="H575" s="46"/>
      <c r="I575" s="46"/>
      <c r="J575" s="48"/>
    </row>
    <row r="576">
      <c r="A576" s="37" t="s">
        <v>210</v>
      </c>
      <c r="B576" s="45"/>
      <c r="C576" s="46"/>
      <c r="D576" s="46"/>
      <c r="E576" s="47" t="s">
        <v>204</v>
      </c>
      <c r="F576" s="46"/>
      <c r="G576" s="46"/>
      <c r="H576" s="46"/>
      <c r="I576" s="46"/>
      <c r="J576" s="48"/>
    </row>
    <row r="577">
      <c r="A577" s="37" t="s">
        <v>202</v>
      </c>
      <c r="B577" s="37">
        <v>186</v>
      </c>
      <c r="C577" s="38" t="s">
        <v>7362</v>
      </c>
      <c r="D577" s="37" t="s">
        <v>204</v>
      </c>
      <c r="E577" s="39" t="s">
        <v>6985</v>
      </c>
      <c r="F577" s="40" t="s">
        <v>6986</v>
      </c>
      <c r="G577" s="41">
        <v>15</v>
      </c>
      <c r="H577" s="42">
        <v>0</v>
      </c>
      <c r="I577" s="43">
        <f>ROUND(G577*H577,P4)</f>
        <v>0</v>
      </c>
      <c r="J577" s="37"/>
      <c r="O577" s="44">
        <f>I577*0.21</f>
        <v>0</v>
      </c>
      <c r="P577">
        <v>3</v>
      </c>
    </row>
    <row r="578">
      <c r="A578" s="37" t="s">
        <v>207</v>
      </c>
      <c r="B578" s="45"/>
      <c r="C578" s="46"/>
      <c r="D578" s="46"/>
      <c r="E578" s="39" t="s">
        <v>6985</v>
      </c>
      <c r="F578" s="46"/>
      <c r="G578" s="46"/>
      <c r="H578" s="46"/>
      <c r="I578" s="46"/>
      <c r="J578" s="48"/>
    </row>
    <row r="579" ht="30">
      <c r="A579" s="37" t="s">
        <v>210</v>
      </c>
      <c r="B579" s="45"/>
      <c r="C579" s="46"/>
      <c r="D579" s="46"/>
      <c r="E579" s="39" t="s">
        <v>7015</v>
      </c>
      <c r="F579" s="46"/>
      <c r="G579" s="46"/>
      <c r="H579" s="46"/>
      <c r="I579" s="46"/>
      <c r="J579" s="48"/>
    </row>
    <row r="580">
      <c r="A580" s="37" t="s">
        <v>202</v>
      </c>
      <c r="B580" s="37">
        <v>187</v>
      </c>
      <c r="C580" s="38" t="s">
        <v>7363</v>
      </c>
      <c r="D580" s="37" t="s">
        <v>204</v>
      </c>
      <c r="E580" s="39" t="s">
        <v>7025</v>
      </c>
      <c r="F580" s="40" t="s">
        <v>2377</v>
      </c>
      <c r="G580" s="41">
        <v>1</v>
      </c>
      <c r="H580" s="42">
        <v>0</v>
      </c>
      <c r="I580" s="43">
        <f>ROUND(G580*H580,P4)</f>
        <v>0</v>
      </c>
      <c r="J580" s="37"/>
      <c r="O580" s="44">
        <f>I580*0.21</f>
        <v>0</v>
      </c>
      <c r="P580">
        <v>3</v>
      </c>
    </row>
    <row r="581">
      <c r="A581" s="37" t="s">
        <v>207</v>
      </c>
      <c r="B581" s="45"/>
      <c r="C581" s="46"/>
      <c r="D581" s="46"/>
      <c r="E581" s="39" t="s">
        <v>7025</v>
      </c>
      <c r="F581" s="46"/>
      <c r="G581" s="46"/>
      <c r="H581" s="46"/>
      <c r="I581" s="46"/>
      <c r="J581" s="48"/>
    </row>
    <row r="582">
      <c r="A582" s="37" t="s">
        <v>210</v>
      </c>
      <c r="B582" s="45"/>
      <c r="C582" s="46"/>
      <c r="D582" s="46"/>
      <c r="E582" s="47" t="s">
        <v>204</v>
      </c>
      <c r="F582" s="46"/>
      <c r="G582" s="46"/>
      <c r="H582" s="46"/>
      <c r="I582" s="46"/>
      <c r="J582" s="48"/>
    </row>
    <row r="583">
      <c r="A583" s="37" t="s">
        <v>202</v>
      </c>
      <c r="B583" s="37">
        <v>188</v>
      </c>
      <c r="C583" s="38" t="s">
        <v>7364</v>
      </c>
      <c r="D583" s="37" t="s">
        <v>204</v>
      </c>
      <c r="E583" s="39" t="s">
        <v>7017</v>
      </c>
      <c r="F583" s="40" t="s">
        <v>2377</v>
      </c>
      <c r="G583" s="41">
        <v>1</v>
      </c>
      <c r="H583" s="42">
        <v>0</v>
      </c>
      <c r="I583" s="43">
        <f>ROUND(G583*H583,P4)</f>
        <v>0</v>
      </c>
      <c r="J583" s="37"/>
      <c r="O583" s="44">
        <f>I583*0.21</f>
        <v>0</v>
      </c>
      <c r="P583">
        <v>3</v>
      </c>
    </row>
    <row r="584">
      <c r="A584" s="37" t="s">
        <v>207</v>
      </c>
      <c r="B584" s="45"/>
      <c r="C584" s="46"/>
      <c r="D584" s="46"/>
      <c r="E584" s="39" t="s">
        <v>7017</v>
      </c>
      <c r="F584" s="46"/>
      <c r="G584" s="46"/>
      <c r="H584" s="46"/>
      <c r="I584" s="46"/>
      <c r="J584" s="48"/>
    </row>
    <row r="585">
      <c r="A585" s="37" t="s">
        <v>210</v>
      </c>
      <c r="B585" s="45"/>
      <c r="C585" s="46"/>
      <c r="D585" s="46"/>
      <c r="E585" s="47" t="s">
        <v>204</v>
      </c>
      <c r="F585" s="46"/>
      <c r="G585" s="46"/>
      <c r="H585" s="46"/>
      <c r="I585" s="46"/>
      <c r="J585" s="48"/>
    </row>
    <row r="586">
      <c r="A586" s="37" t="s">
        <v>202</v>
      </c>
      <c r="B586" s="37">
        <v>189</v>
      </c>
      <c r="C586" s="38" t="s">
        <v>7365</v>
      </c>
      <c r="D586" s="37" t="s">
        <v>204</v>
      </c>
      <c r="E586" s="39" t="s">
        <v>7019</v>
      </c>
      <c r="F586" s="40" t="s">
        <v>455</v>
      </c>
      <c r="G586" s="41">
        <v>36</v>
      </c>
      <c r="H586" s="42">
        <v>0</v>
      </c>
      <c r="I586" s="43">
        <f>ROUND(G586*H586,P4)</f>
        <v>0</v>
      </c>
      <c r="J586" s="37"/>
      <c r="O586" s="44">
        <f>I586*0.21</f>
        <v>0</v>
      </c>
      <c r="P586">
        <v>3</v>
      </c>
    </row>
    <row r="587">
      <c r="A587" s="37" t="s">
        <v>207</v>
      </c>
      <c r="B587" s="45"/>
      <c r="C587" s="46"/>
      <c r="D587" s="46"/>
      <c r="E587" s="39" t="s">
        <v>7019</v>
      </c>
      <c r="F587" s="46"/>
      <c r="G587" s="46"/>
      <c r="H587" s="46"/>
      <c r="I587" s="46"/>
      <c r="J587" s="48"/>
    </row>
    <row r="588">
      <c r="A588" s="37" t="s">
        <v>210</v>
      </c>
      <c r="B588" s="45"/>
      <c r="C588" s="46"/>
      <c r="D588" s="46"/>
      <c r="E588" s="47" t="s">
        <v>204</v>
      </c>
      <c r="F588" s="46"/>
      <c r="G588" s="46"/>
      <c r="H588" s="46"/>
      <c r="I588" s="46"/>
      <c r="J588" s="48"/>
    </row>
    <row r="589">
      <c r="A589" s="37" t="s">
        <v>202</v>
      </c>
      <c r="B589" s="37">
        <v>190</v>
      </c>
      <c r="C589" s="38" t="s">
        <v>7366</v>
      </c>
      <c r="D589" s="37" t="s">
        <v>204</v>
      </c>
      <c r="E589" s="39" t="s">
        <v>7021</v>
      </c>
      <c r="F589" s="40" t="s">
        <v>455</v>
      </c>
      <c r="G589" s="41">
        <v>36</v>
      </c>
      <c r="H589" s="42">
        <v>0</v>
      </c>
      <c r="I589" s="43">
        <f>ROUND(G589*H589,P4)</f>
        <v>0</v>
      </c>
      <c r="J589" s="37"/>
      <c r="O589" s="44">
        <f>I589*0.21</f>
        <v>0</v>
      </c>
      <c r="P589">
        <v>3</v>
      </c>
    </row>
    <row r="590">
      <c r="A590" s="37" t="s">
        <v>207</v>
      </c>
      <c r="B590" s="45"/>
      <c r="C590" s="46"/>
      <c r="D590" s="46"/>
      <c r="E590" s="39" t="s">
        <v>7021</v>
      </c>
      <c r="F590" s="46"/>
      <c r="G590" s="46"/>
      <c r="H590" s="46"/>
      <c r="I590" s="46"/>
      <c r="J590" s="48"/>
    </row>
    <row r="591">
      <c r="A591" s="37" t="s">
        <v>210</v>
      </c>
      <c r="B591" s="45"/>
      <c r="C591" s="46"/>
      <c r="D591" s="46"/>
      <c r="E591" s="47" t="s">
        <v>204</v>
      </c>
      <c r="F591" s="46"/>
      <c r="G591" s="46"/>
      <c r="H591" s="46"/>
      <c r="I591" s="46"/>
      <c r="J591" s="48"/>
    </row>
    <row r="592">
      <c r="A592" s="37" t="s">
        <v>202</v>
      </c>
      <c r="B592" s="37">
        <v>191</v>
      </c>
      <c r="C592" s="38" t="s">
        <v>7367</v>
      </c>
      <c r="D592" s="37" t="s">
        <v>204</v>
      </c>
      <c r="E592" s="39" t="s">
        <v>7023</v>
      </c>
      <c r="F592" s="40" t="s">
        <v>455</v>
      </c>
      <c r="G592" s="41">
        <v>36</v>
      </c>
      <c r="H592" s="42">
        <v>0</v>
      </c>
      <c r="I592" s="43">
        <f>ROUND(G592*H592,P4)</f>
        <v>0</v>
      </c>
      <c r="J592" s="37"/>
      <c r="O592" s="44">
        <f>I592*0.21</f>
        <v>0</v>
      </c>
      <c r="P592">
        <v>3</v>
      </c>
    </row>
    <row r="593">
      <c r="A593" s="37" t="s">
        <v>207</v>
      </c>
      <c r="B593" s="45"/>
      <c r="C593" s="46"/>
      <c r="D593" s="46"/>
      <c r="E593" s="39" t="s">
        <v>7023</v>
      </c>
      <c r="F593" s="46"/>
      <c r="G593" s="46"/>
      <c r="H593" s="46"/>
      <c r="I593" s="46"/>
      <c r="J593" s="48"/>
    </row>
    <row r="594">
      <c r="A594" s="37" t="s">
        <v>210</v>
      </c>
      <c r="B594" s="45"/>
      <c r="C594" s="46"/>
      <c r="D594" s="46"/>
      <c r="E594" s="47" t="s">
        <v>204</v>
      </c>
      <c r="F594" s="46"/>
      <c r="G594" s="46"/>
      <c r="H594" s="46"/>
      <c r="I594" s="46"/>
      <c r="J594" s="48"/>
    </row>
    <row r="595">
      <c r="A595" s="37" t="s">
        <v>202</v>
      </c>
      <c r="B595" s="37">
        <v>192</v>
      </c>
      <c r="C595" s="38" t="s">
        <v>7368</v>
      </c>
      <c r="D595" s="37" t="s">
        <v>204</v>
      </c>
      <c r="E595" s="39" t="s">
        <v>6989</v>
      </c>
      <c r="F595" s="40" t="s">
        <v>6986</v>
      </c>
      <c r="G595" s="41">
        <v>12</v>
      </c>
      <c r="H595" s="42">
        <v>0</v>
      </c>
      <c r="I595" s="43">
        <f>ROUND(G595*H595,P4)</f>
        <v>0</v>
      </c>
      <c r="J595" s="37"/>
      <c r="O595" s="44">
        <f>I595*0.21</f>
        <v>0</v>
      </c>
      <c r="P595">
        <v>3</v>
      </c>
    </row>
    <row r="596">
      <c r="A596" s="37" t="s">
        <v>207</v>
      </c>
      <c r="B596" s="45"/>
      <c r="C596" s="46"/>
      <c r="D596" s="46"/>
      <c r="E596" s="39" t="s">
        <v>6989</v>
      </c>
      <c r="F596" s="46"/>
      <c r="G596" s="46"/>
      <c r="H596" s="46"/>
      <c r="I596" s="46"/>
      <c r="J596" s="48"/>
    </row>
    <row r="597" ht="30">
      <c r="A597" s="37" t="s">
        <v>210</v>
      </c>
      <c r="B597" s="45"/>
      <c r="C597" s="46"/>
      <c r="D597" s="46"/>
      <c r="E597" s="39" t="s">
        <v>7369</v>
      </c>
      <c r="F597" s="46"/>
      <c r="G597" s="46"/>
      <c r="H597" s="46"/>
      <c r="I597" s="46"/>
      <c r="J597" s="48"/>
    </row>
    <row r="598">
      <c r="A598" s="37" t="s">
        <v>202</v>
      </c>
      <c r="B598" s="37">
        <v>193</v>
      </c>
      <c r="C598" s="38" t="s">
        <v>7370</v>
      </c>
      <c r="D598" s="37" t="s">
        <v>204</v>
      </c>
      <c r="E598" s="39" t="s">
        <v>7014</v>
      </c>
      <c r="F598" s="40" t="s">
        <v>6986</v>
      </c>
      <c r="G598" s="41">
        <v>18</v>
      </c>
      <c r="H598" s="42">
        <v>0</v>
      </c>
      <c r="I598" s="43">
        <f>ROUND(G598*H598,P4)</f>
        <v>0</v>
      </c>
      <c r="J598" s="37"/>
      <c r="O598" s="44">
        <f>I598*0.21</f>
        <v>0</v>
      </c>
      <c r="P598">
        <v>3</v>
      </c>
    </row>
    <row r="599">
      <c r="A599" s="37" t="s">
        <v>207</v>
      </c>
      <c r="B599" s="45"/>
      <c r="C599" s="46"/>
      <c r="D599" s="46"/>
      <c r="E599" s="39" t="s">
        <v>7014</v>
      </c>
      <c r="F599" s="46"/>
      <c r="G599" s="46"/>
      <c r="H599" s="46"/>
      <c r="I599" s="46"/>
      <c r="J599" s="48"/>
    </row>
    <row r="600" ht="30">
      <c r="A600" s="37" t="s">
        <v>210</v>
      </c>
      <c r="B600" s="45"/>
      <c r="C600" s="46"/>
      <c r="D600" s="46"/>
      <c r="E600" s="39" t="s">
        <v>7371</v>
      </c>
      <c r="F600" s="46"/>
      <c r="G600" s="46"/>
      <c r="H600" s="46"/>
      <c r="I600" s="46"/>
      <c r="J600" s="48"/>
    </row>
    <row r="601">
      <c r="A601" s="37" t="s">
        <v>202</v>
      </c>
      <c r="B601" s="37">
        <v>194</v>
      </c>
      <c r="C601" s="38" t="s">
        <v>7372</v>
      </c>
      <c r="D601" s="37" t="s">
        <v>204</v>
      </c>
      <c r="E601" s="39" t="s">
        <v>7027</v>
      </c>
      <c r="F601" s="40" t="s">
        <v>6986</v>
      </c>
      <c r="G601" s="41">
        <v>30</v>
      </c>
      <c r="H601" s="42">
        <v>0</v>
      </c>
      <c r="I601" s="43">
        <f>ROUND(G601*H601,P4)</f>
        <v>0</v>
      </c>
      <c r="J601" s="37"/>
      <c r="O601" s="44">
        <f>I601*0.21</f>
        <v>0</v>
      </c>
      <c r="P601">
        <v>3</v>
      </c>
    </row>
    <row r="602">
      <c r="A602" s="37" t="s">
        <v>207</v>
      </c>
      <c r="B602" s="45"/>
      <c r="C602" s="46"/>
      <c r="D602" s="46"/>
      <c r="E602" s="39" t="s">
        <v>7027</v>
      </c>
      <c r="F602" s="46"/>
      <c r="G602" s="46"/>
      <c r="H602" s="46"/>
      <c r="I602" s="46"/>
      <c r="J602" s="48"/>
    </row>
    <row r="603" ht="30">
      <c r="A603" s="37" t="s">
        <v>210</v>
      </c>
      <c r="B603" s="45"/>
      <c r="C603" s="46"/>
      <c r="D603" s="46"/>
      <c r="E603" s="39" t="s">
        <v>7373</v>
      </c>
      <c r="F603" s="46"/>
      <c r="G603" s="46"/>
      <c r="H603" s="46"/>
      <c r="I603" s="46"/>
      <c r="J603" s="48"/>
    </row>
    <row r="604" ht="30">
      <c r="A604" s="37" t="s">
        <v>202</v>
      </c>
      <c r="B604" s="37">
        <v>195</v>
      </c>
      <c r="C604" s="38" t="s">
        <v>7374</v>
      </c>
      <c r="D604" s="37" t="s">
        <v>204</v>
      </c>
      <c r="E604" s="39" t="s">
        <v>7030</v>
      </c>
      <c r="F604" s="40" t="s">
        <v>6986</v>
      </c>
      <c r="G604" s="41">
        <v>16</v>
      </c>
      <c r="H604" s="42">
        <v>0</v>
      </c>
      <c r="I604" s="43">
        <f>ROUND(G604*H604,P4)</f>
        <v>0</v>
      </c>
      <c r="J604" s="37"/>
      <c r="O604" s="44">
        <f>I604*0.21</f>
        <v>0</v>
      </c>
      <c r="P604">
        <v>3</v>
      </c>
    </row>
    <row r="605" ht="30">
      <c r="A605" s="37" t="s">
        <v>207</v>
      </c>
      <c r="B605" s="45"/>
      <c r="C605" s="46"/>
      <c r="D605" s="46"/>
      <c r="E605" s="39" t="s">
        <v>7030</v>
      </c>
      <c r="F605" s="46"/>
      <c r="G605" s="46"/>
      <c r="H605" s="46"/>
      <c r="I605" s="46"/>
      <c r="J605" s="48"/>
    </row>
    <row r="606" ht="45">
      <c r="A606" s="37" t="s">
        <v>210</v>
      </c>
      <c r="B606" s="45"/>
      <c r="C606" s="46"/>
      <c r="D606" s="46"/>
      <c r="E606" s="39" t="s">
        <v>7375</v>
      </c>
      <c r="F606" s="46"/>
      <c r="G606" s="46"/>
      <c r="H606" s="46"/>
      <c r="I606" s="46"/>
      <c r="J606" s="48"/>
    </row>
    <row r="607">
      <c r="A607" s="37" t="s">
        <v>202</v>
      </c>
      <c r="B607" s="37">
        <v>196</v>
      </c>
      <c r="C607" s="38" t="s">
        <v>7376</v>
      </c>
      <c r="D607" s="37" t="s">
        <v>204</v>
      </c>
      <c r="E607" s="39" t="s">
        <v>7036</v>
      </c>
      <c r="F607" s="40" t="s">
        <v>232</v>
      </c>
      <c r="G607" s="41">
        <v>1</v>
      </c>
      <c r="H607" s="42">
        <v>0</v>
      </c>
      <c r="I607" s="43">
        <f>ROUND(G607*H607,P4)</f>
        <v>0</v>
      </c>
      <c r="J607" s="37"/>
      <c r="O607" s="44">
        <f>I607*0.21</f>
        <v>0</v>
      </c>
      <c r="P607">
        <v>3</v>
      </c>
    </row>
    <row r="608">
      <c r="A608" s="37" t="s">
        <v>207</v>
      </c>
      <c r="B608" s="45"/>
      <c r="C608" s="46"/>
      <c r="D608" s="46"/>
      <c r="E608" s="39" t="s">
        <v>7036</v>
      </c>
      <c r="F608" s="46"/>
      <c r="G608" s="46"/>
      <c r="H608" s="46"/>
      <c r="I608" s="46"/>
      <c r="J608" s="48"/>
    </row>
    <row r="609" ht="30">
      <c r="A609" s="37" t="s">
        <v>210</v>
      </c>
      <c r="B609" s="45"/>
      <c r="C609" s="46"/>
      <c r="D609" s="46"/>
      <c r="E609" s="39" t="s">
        <v>7037</v>
      </c>
      <c r="F609" s="46"/>
      <c r="G609" s="46"/>
      <c r="H609" s="46"/>
      <c r="I609" s="46"/>
      <c r="J609" s="48"/>
    </row>
    <row r="610">
      <c r="A610" s="37" t="s">
        <v>202</v>
      </c>
      <c r="B610" s="37">
        <v>197</v>
      </c>
      <c r="C610" s="38" t="s">
        <v>7377</v>
      </c>
      <c r="D610" s="37" t="s">
        <v>204</v>
      </c>
      <c r="E610" s="39" t="s">
        <v>7039</v>
      </c>
      <c r="F610" s="40" t="s">
        <v>227</v>
      </c>
      <c r="G610" s="41">
        <v>349</v>
      </c>
      <c r="H610" s="42">
        <v>0</v>
      </c>
      <c r="I610" s="43">
        <f>ROUND(G610*H610,P4)</f>
        <v>0</v>
      </c>
      <c r="J610" s="37"/>
      <c r="O610" s="44">
        <f>I610*0.21</f>
        <v>0</v>
      </c>
      <c r="P610">
        <v>3</v>
      </c>
    </row>
    <row r="611">
      <c r="A611" s="37" t="s">
        <v>207</v>
      </c>
      <c r="B611" s="45"/>
      <c r="C611" s="46"/>
      <c r="D611" s="46"/>
      <c r="E611" s="39" t="s">
        <v>7039</v>
      </c>
      <c r="F611" s="46"/>
      <c r="G611" s="46"/>
      <c r="H611" s="46"/>
      <c r="I611" s="46"/>
      <c r="J611" s="48"/>
    </row>
    <row r="612" ht="45">
      <c r="A612" s="37" t="s">
        <v>210</v>
      </c>
      <c r="B612" s="45"/>
      <c r="C612" s="46"/>
      <c r="D612" s="46"/>
      <c r="E612" s="39" t="s">
        <v>7378</v>
      </c>
      <c r="F612" s="46"/>
      <c r="G612" s="46"/>
      <c r="H612" s="46"/>
      <c r="I612" s="46"/>
      <c r="J612" s="48"/>
    </row>
    <row r="613">
      <c r="A613" s="37" t="s">
        <v>202</v>
      </c>
      <c r="B613" s="37">
        <v>198</v>
      </c>
      <c r="C613" s="38" t="s">
        <v>7379</v>
      </c>
      <c r="D613" s="37" t="s">
        <v>204</v>
      </c>
      <c r="E613" s="39" t="s">
        <v>7042</v>
      </c>
      <c r="F613" s="40" t="s">
        <v>227</v>
      </c>
      <c r="G613" s="41">
        <v>51</v>
      </c>
      <c r="H613" s="42">
        <v>0</v>
      </c>
      <c r="I613" s="43">
        <f>ROUND(G613*H613,P4)</f>
        <v>0</v>
      </c>
      <c r="J613" s="37"/>
      <c r="O613" s="44">
        <f>I613*0.21</f>
        <v>0</v>
      </c>
      <c r="P613">
        <v>3</v>
      </c>
    </row>
    <row r="614">
      <c r="A614" s="37" t="s">
        <v>207</v>
      </c>
      <c r="B614" s="45"/>
      <c r="C614" s="46"/>
      <c r="D614" s="46"/>
      <c r="E614" s="39" t="s">
        <v>7042</v>
      </c>
      <c r="F614" s="46"/>
      <c r="G614" s="46"/>
      <c r="H614" s="46"/>
      <c r="I614" s="46"/>
      <c r="J614" s="48"/>
    </row>
    <row r="615" ht="45">
      <c r="A615" s="37" t="s">
        <v>210</v>
      </c>
      <c r="B615" s="45"/>
      <c r="C615" s="46"/>
      <c r="D615" s="46"/>
      <c r="E615" s="39" t="s">
        <v>7380</v>
      </c>
      <c r="F615" s="46"/>
      <c r="G615" s="46"/>
      <c r="H615" s="46"/>
      <c r="I615" s="46"/>
      <c r="J615" s="48"/>
    </row>
    <row r="616" ht="30">
      <c r="A616" s="37" t="s">
        <v>202</v>
      </c>
      <c r="B616" s="37">
        <v>199</v>
      </c>
      <c r="C616" s="38" t="s">
        <v>7381</v>
      </c>
      <c r="D616" s="37" t="s">
        <v>204</v>
      </c>
      <c r="E616" s="39" t="s">
        <v>7048</v>
      </c>
      <c r="F616" s="40" t="s">
        <v>227</v>
      </c>
      <c r="G616" s="41">
        <v>82</v>
      </c>
      <c r="H616" s="42">
        <v>0</v>
      </c>
      <c r="I616" s="43">
        <f>ROUND(G616*H616,P4)</f>
        <v>0</v>
      </c>
      <c r="J616" s="37"/>
      <c r="O616" s="44">
        <f>I616*0.21</f>
        <v>0</v>
      </c>
      <c r="P616">
        <v>3</v>
      </c>
    </row>
    <row r="617" ht="30">
      <c r="A617" s="37" t="s">
        <v>207</v>
      </c>
      <c r="B617" s="45"/>
      <c r="C617" s="46"/>
      <c r="D617" s="46"/>
      <c r="E617" s="39" t="s">
        <v>7048</v>
      </c>
      <c r="F617" s="46"/>
      <c r="G617" s="46"/>
      <c r="H617" s="46"/>
      <c r="I617" s="46"/>
      <c r="J617" s="48"/>
    </row>
    <row r="618" ht="45">
      <c r="A618" s="37" t="s">
        <v>210</v>
      </c>
      <c r="B618" s="45"/>
      <c r="C618" s="46"/>
      <c r="D618" s="46"/>
      <c r="E618" s="39" t="s">
        <v>7382</v>
      </c>
      <c r="F618" s="46"/>
      <c r="G618" s="46"/>
      <c r="H618" s="46"/>
      <c r="I618" s="46"/>
      <c r="J618" s="48"/>
    </row>
    <row r="619" ht="30">
      <c r="A619" s="37" t="s">
        <v>202</v>
      </c>
      <c r="B619" s="37">
        <v>200</v>
      </c>
      <c r="C619" s="38" t="s">
        <v>7383</v>
      </c>
      <c r="D619" s="37" t="s">
        <v>204</v>
      </c>
      <c r="E619" s="39" t="s">
        <v>7054</v>
      </c>
      <c r="F619" s="40" t="s">
        <v>227</v>
      </c>
      <c r="G619" s="41">
        <v>108</v>
      </c>
      <c r="H619" s="42">
        <v>0</v>
      </c>
      <c r="I619" s="43">
        <f>ROUND(G619*H619,P4)</f>
        <v>0</v>
      </c>
      <c r="J619" s="37"/>
      <c r="O619" s="44">
        <f>I619*0.21</f>
        <v>0</v>
      </c>
      <c r="P619">
        <v>3</v>
      </c>
    </row>
    <row r="620" ht="30">
      <c r="A620" s="37" t="s">
        <v>207</v>
      </c>
      <c r="B620" s="45"/>
      <c r="C620" s="46"/>
      <c r="D620" s="46"/>
      <c r="E620" s="39" t="s">
        <v>7054</v>
      </c>
      <c r="F620" s="46"/>
      <c r="G620" s="46"/>
      <c r="H620" s="46"/>
      <c r="I620" s="46"/>
      <c r="J620" s="48"/>
    </row>
    <row r="621" ht="45">
      <c r="A621" s="37" t="s">
        <v>210</v>
      </c>
      <c r="B621" s="45"/>
      <c r="C621" s="46"/>
      <c r="D621" s="46"/>
      <c r="E621" s="39" t="s">
        <v>7384</v>
      </c>
      <c r="F621" s="46"/>
      <c r="G621" s="46"/>
      <c r="H621" s="46"/>
      <c r="I621" s="46"/>
      <c r="J621" s="48"/>
    </row>
    <row r="622" ht="30">
      <c r="A622" s="37" t="s">
        <v>202</v>
      </c>
      <c r="B622" s="37">
        <v>201</v>
      </c>
      <c r="C622" s="38" t="s">
        <v>7385</v>
      </c>
      <c r="D622" s="37" t="s">
        <v>204</v>
      </c>
      <c r="E622" s="39" t="s">
        <v>7051</v>
      </c>
      <c r="F622" s="40" t="s">
        <v>227</v>
      </c>
      <c r="G622" s="41">
        <v>260</v>
      </c>
      <c r="H622" s="42">
        <v>0</v>
      </c>
      <c r="I622" s="43">
        <f>ROUND(G622*H622,P4)</f>
        <v>0</v>
      </c>
      <c r="J622" s="37"/>
      <c r="O622" s="44">
        <f>I622*0.21</f>
        <v>0</v>
      </c>
      <c r="P622">
        <v>3</v>
      </c>
    </row>
    <row r="623" ht="30">
      <c r="A623" s="37" t="s">
        <v>207</v>
      </c>
      <c r="B623" s="45"/>
      <c r="C623" s="46"/>
      <c r="D623" s="46"/>
      <c r="E623" s="39" t="s">
        <v>7051</v>
      </c>
      <c r="F623" s="46"/>
      <c r="G623" s="46"/>
      <c r="H623" s="46"/>
      <c r="I623" s="46"/>
      <c r="J623" s="48"/>
    </row>
    <row r="624" ht="75">
      <c r="A624" s="37" t="s">
        <v>210</v>
      </c>
      <c r="B624" s="45"/>
      <c r="C624" s="46"/>
      <c r="D624" s="46"/>
      <c r="E624" s="39" t="s">
        <v>7386</v>
      </c>
      <c r="F624" s="46"/>
      <c r="G624" s="46"/>
      <c r="H624" s="46"/>
      <c r="I624" s="46"/>
      <c r="J624" s="48"/>
    </row>
    <row r="625">
      <c r="A625" s="37" t="s">
        <v>202</v>
      </c>
      <c r="B625" s="37">
        <v>202</v>
      </c>
      <c r="C625" s="38" t="s">
        <v>7387</v>
      </c>
      <c r="D625" s="37" t="s">
        <v>204</v>
      </c>
      <c r="E625" s="39" t="s">
        <v>7057</v>
      </c>
      <c r="F625" s="40" t="s">
        <v>6986</v>
      </c>
      <c r="G625" s="41">
        <v>16</v>
      </c>
      <c r="H625" s="42">
        <v>0</v>
      </c>
      <c r="I625" s="43">
        <f>ROUND(G625*H625,P4)</f>
        <v>0</v>
      </c>
      <c r="J625" s="37"/>
      <c r="O625" s="44">
        <f>I625*0.21</f>
        <v>0</v>
      </c>
      <c r="P625">
        <v>3</v>
      </c>
    </row>
    <row r="626">
      <c r="A626" s="37" t="s">
        <v>207</v>
      </c>
      <c r="B626" s="45"/>
      <c r="C626" s="46"/>
      <c r="D626" s="46"/>
      <c r="E626" s="39" t="s">
        <v>7057</v>
      </c>
      <c r="F626" s="46"/>
      <c r="G626" s="46"/>
      <c r="H626" s="46"/>
      <c r="I626" s="46"/>
      <c r="J626" s="48"/>
    </row>
    <row r="627" ht="60">
      <c r="A627" s="37" t="s">
        <v>210</v>
      </c>
      <c r="B627" s="45"/>
      <c r="C627" s="46"/>
      <c r="D627" s="46"/>
      <c r="E627" s="39" t="s">
        <v>7058</v>
      </c>
      <c r="F627" s="46"/>
      <c r="G627" s="46"/>
      <c r="H627" s="46"/>
      <c r="I627" s="46"/>
      <c r="J627" s="48"/>
    </row>
    <row r="628">
      <c r="A628" s="31" t="s">
        <v>199</v>
      </c>
      <c r="B628" s="32"/>
      <c r="C628" s="33" t="s">
        <v>7388</v>
      </c>
      <c r="D628" s="34"/>
      <c r="E628" s="31" t="s">
        <v>7389</v>
      </c>
      <c r="F628" s="34"/>
      <c r="G628" s="34"/>
      <c r="H628" s="34"/>
      <c r="I628" s="35">
        <f>SUMIFS(I629:I646,A629:A646,"P")</f>
        <v>0</v>
      </c>
      <c r="J628" s="36"/>
    </row>
    <row r="629">
      <c r="A629" s="37" t="s">
        <v>202</v>
      </c>
      <c r="B629" s="37">
        <v>203</v>
      </c>
      <c r="C629" s="38" t="s">
        <v>7390</v>
      </c>
      <c r="D629" s="37" t="s">
        <v>204</v>
      </c>
      <c r="E629" s="39" t="s">
        <v>7095</v>
      </c>
      <c r="F629" s="40" t="s">
        <v>6986</v>
      </c>
      <c r="G629" s="41">
        <v>97</v>
      </c>
      <c r="H629" s="42">
        <v>0</v>
      </c>
      <c r="I629" s="43">
        <f>ROUND(G629*H629,P4)</f>
        <v>0</v>
      </c>
      <c r="J629" s="37"/>
      <c r="O629" s="44">
        <f>I629*0.21</f>
        <v>0</v>
      </c>
      <c r="P629">
        <v>3</v>
      </c>
    </row>
    <row r="630">
      <c r="A630" s="37" t="s">
        <v>207</v>
      </c>
      <c r="B630" s="45"/>
      <c r="C630" s="46"/>
      <c r="D630" s="46"/>
      <c r="E630" s="39" t="s">
        <v>7095</v>
      </c>
      <c r="F630" s="46"/>
      <c r="G630" s="46"/>
      <c r="H630" s="46"/>
      <c r="I630" s="46"/>
      <c r="J630" s="48"/>
    </row>
    <row r="631" ht="75">
      <c r="A631" s="37" t="s">
        <v>210</v>
      </c>
      <c r="B631" s="45"/>
      <c r="C631" s="46"/>
      <c r="D631" s="46"/>
      <c r="E631" s="39" t="s">
        <v>7391</v>
      </c>
      <c r="F631" s="46"/>
      <c r="G631" s="46"/>
      <c r="H631" s="46"/>
      <c r="I631" s="46"/>
      <c r="J631" s="48"/>
    </row>
    <row r="632" ht="30">
      <c r="A632" s="37" t="s">
        <v>202</v>
      </c>
      <c r="B632" s="37">
        <v>204</v>
      </c>
      <c r="C632" s="38" t="s">
        <v>7392</v>
      </c>
      <c r="D632" s="37" t="s">
        <v>204</v>
      </c>
      <c r="E632" s="39" t="s">
        <v>7393</v>
      </c>
      <c r="F632" s="40" t="s">
        <v>2377</v>
      </c>
      <c r="G632" s="41">
        <v>2</v>
      </c>
      <c r="H632" s="42">
        <v>0</v>
      </c>
      <c r="I632" s="43">
        <f>ROUND(G632*H632,P4)</f>
        <v>0</v>
      </c>
      <c r="J632" s="37"/>
      <c r="O632" s="44">
        <f>I632*0.21</f>
        <v>0</v>
      </c>
      <c r="P632">
        <v>3</v>
      </c>
    </row>
    <row r="633" ht="30">
      <c r="A633" s="37" t="s">
        <v>207</v>
      </c>
      <c r="B633" s="45"/>
      <c r="C633" s="46"/>
      <c r="D633" s="46"/>
      <c r="E633" s="39" t="s">
        <v>7393</v>
      </c>
      <c r="F633" s="46"/>
      <c r="G633" s="46"/>
      <c r="H633" s="46"/>
      <c r="I633" s="46"/>
      <c r="J633" s="48"/>
    </row>
    <row r="634" ht="135">
      <c r="A634" s="37" t="s">
        <v>210</v>
      </c>
      <c r="B634" s="45"/>
      <c r="C634" s="46"/>
      <c r="D634" s="46"/>
      <c r="E634" s="39" t="s">
        <v>7394</v>
      </c>
      <c r="F634" s="46"/>
      <c r="G634" s="46"/>
      <c r="H634" s="46"/>
      <c r="I634" s="46"/>
      <c r="J634" s="48"/>
    </row>
    <row r="635" ht="30">
      <c r="A635" s="37" t="s">
        <v>202</v>
      </c>
      <c r="B635" s="37">
        <v>205</v>
      </c>
      <c r="C635" s="38" t="s">
        <v>7395</v>
      </c>
      <c r="D635" s="37" t="s">
        <v>204</v>
      </c>
      <c r="E635" s="39" t="s">
        <v>7396</v>
      </c>
      <c r="F635" s="40" t="s">
        <v>2377</v>
      </c>
      <c r="G635" s="41">
        <v>2</v>
      </c>
      <c r="H635" s="42">
        <v>0</v>
      </c>
      <c r="I635" s="43">
        <f>ROUND(G635*H635,P4)</f>
        <v>0</v>
      </c>
      <c r="J635" s="37"/>
      <c r="O635" s="44">
        <f>I635*0.21</f>
        <v>0</v>
      </c>
      <c r="P635">
        <v>3</v>
      </c>
    </row>
    <row r="636" ht="30">
      <c r="A636" s="37" t="s">
        <v>207</v>
      </c>
      <c r="B636" s="45"/>
      <c r="C636" s="46"/>
      <c r="D636" s="46"/>
      <c r="E636" s="39" t="s">
        <v>7396</v>
      </c>
      <c r="F636" s="46"/>
      <c r="G636" s="46"/>
      <c r="H636" s="46"/>
      <c r="I636" s="46"/>
      <c r="J636" s="48"/>
    </row>
    <row r="637" ht="105">
      <c r="A637" s="37" t="s">
        <v>210</v>
      </c>
      <c r="B637" s="45"/>
      <c r="C637" s="46"/>
      <c r="D637" s="46"/>
      <c r="E637" s="39" t="s">
        <v>7397</v>
      </c>
      <c r="F637" s="46"/>
      <c r="G637" s="46"/>
      <c r="H637" s="46"/>
      <c r="I637" s="46"/>
      <c r="J637" s="48"/>
    </row>
    <row r="638" ht="30">
      <c r="A638" s="37" t="s">
        <v>202</v>
      </c>
      <c r="B638" s="37">
        <v>206</v>
      </c>
      <c r="C638" s="38" t="s">
        <v>7398</v>
      </c>
      <c r="D638" s="37" t="s">
        <v>204</v>
      </c>
      <c r="E638" s="39" t="s">
        <v>7082</v>
      </c>
      <c r="F638" s="40" t="s">
        <v>6986</v>
      </c>
      <c r="G638" s="41">
        <v>97</v>
      </c>
      <c r="H638" s="42">
        <v>0</v>
      </c>
      <c r="I638" s="43">
        <f>ROUND(G638*H638,P4)</f>
        <v>0</v>
      </c>
      <c r="J638" s="37"/>
      <c r="O638" s="44">
        <f>I638*0.21</f>
        <v>0</v>
      </c>
      <c r="P638">
        <v>3</v>
      </c>
    </row>
    <row r="639" ht="30">
      <c r="A639" s="37" t="s">
        <v>207</v>
      </c>
      <c r="B639" s="45"/>
      <c r="C639" s="46"/>
      <c r="D639" s="46"/>
      <c r="E639" s="39" t="s">
        <v>7082</v>
      </c>
      <c r="F639" s="46"/>
      <c r="G639" s="46"/>
      <c r="H639" s="46"/>
      <c r="I639" s="46"/>
      <c r="J639" s="48"/>
    </row>
    <row r="640" ht="45">
      <c r="A640" s="37" t="s">
        <v>210</v>
      </c>
      <c r="B640" s="45"/>
      <c r="C640" s="46"/>
      <c r="D640" s="46"/>
      <c r="E640" s="39" t="s">
        <v>7399</v>
      </c>
      <c r="F640" s="46"/>
      <c r="G640" s="46"/>
      <c r="H640" s="46"/>
      <c r="I640" s="46"/>
      <c r="J640" s="48"/>
    </row>
    <row r="641">
      <c r="A641" s="37" t="s">
        <v>202</v>
      </c>
      <c r="B641" s="37">
        <v>207</v>
      </c>
      <c r="C641" s="38" t="s">
        <v>7400</v>
      </c>
      <c r="D641" s="37" t="s">
        <v>204</v>
      </c>
      <c r="E641" s="39" t="s">
        <v>7036</v>
      </c>
      <c r="F641" s="40" t="s">
        <v>232</v>
      </c>
      <c r="G641" s="41">
        <v>1</v>
      </c>
      <c r="H641" s="42">
        <v>0</v>
      </c>
      <c r="I641" s="43">
        <f>ROUND(G641*H641,P4)</f>
        <v>0</v>
      </c>
      <c r="J641" s="37"/>
      <c r="O641" s="44">
        <f>I641*0.21</f>
        <v>0</v>
      </c>
      <c r="P641">
        <v>3</v>
      </c>
    </row>
    <row r="642">
      <c r="A642" s="37" t="s">
        <v>207</v>
      </c>
      <c r="B642" s="45"/>
      <c r="C642" s="46"/>
      <c r="D642" s="46"/>
      <c r="E642" s="39" t="s">
        <v>7036</v>
      </c>
      <c r="F642" s="46"/>
      <c r="G642" s="46"/>
      <c r="H642" s="46"/>
      <c r="I642" s="46"/>
      <c r="J642" s="48"/>
    </row>
    <row r="643" ht="30">
      <c r="A643" s="37" t="s">
        <v>210</v>
      </c>
      <c r="B643" s="45"/>
      <c r="C643" s="46"/>
      <c r="D643" s="46"/>
      <c r="E643" s="39" t="s">
        <v>7037</v>
      </c>
      <c r="F643" s="46"/>
      <c r="G643" s="46"/>
      <c r="H643" s="46"/>
      <c r="I643" s="46"/>
      <c r="J643" s="48"/>
    </row>
    <row r="644" ht="30">
      <c r="A644" s="37" t="s">
        <v>202</v>
      </c>
      <c r="B644" s="37">
        <v>208</v>
      </c>
      <c r="C644" s="38" t="s">
        <v>7401</v>
      </c>
      <c r="D644" s="37" t="s">
        <v>204</v>
      </c>
      <c r="E644" s="39" t="s">
        <v>7088</v>
      </c>
      <c r="F644" s="40" t="s">
        <v>227</v>
      </c>
      <c r="G644" s="41">
        <v>1</v>
      </c>
      <c r="H644" s="42">
        <v>0</v>
      </c>
      <c r="I644" s="43">
        <f>ROUND(G644*H644,P4)</f>
        <v>0</v>
      </c>
      <c r="J644" s="37"/>
      <c r="O644" s="44">
        <f>I644*0.21</f>
        <v>0</v>
      </c>
      <c r="P644">
        <v>3</v>
      </c>
    </row>
    <row r="645" ht="30">
      <c r="A645" s="37" t="s">
        <v>207</v>
      </c>
      <c r="B645" s="45"/>
      <c r="C645" s="46"/>
      <c r="D645" s="46"/>
      <c r="E645" s="39" t="s">
        <v>7088</v>
      </c>
      <c r="F645" s="46"/>
      <c r="G645" s="46"/>
      <c r="H645" s="46"/>
      <c r="I645" s="46"/>
      <c r="J645" s="48"/>
    </row>
    <row r="646" ht="45">
      <c r="A646" s="37" t="s">
        <v>210</v>
      </c>
      <c r="B646" s="45"/>
      <c r="C646" s="46"/>
      <c r="D646" s="46"/>
      <c r="E646" s="39" t="s">
        <v>7240</v>
      </c>
      <c r="F646" s="46"/>
      <c r="G646" s="46"/>
      <c r="H646" s="46"/>
      <c r="I646" s="46"/>
      <c r="J646" s="48"/>
    </row>
    <row r="647">
      <c r="A647" s="31" t="s">
        <v>199</v>
      </c>
      <c r="B647" s="32"/>
      <c r="C647" s="33" t="s">
        <v>7402</v>
      </c>
      <c r="D647" s="34"/>
      <c r="E647" s="31" t="s">
        <v>7403</v>
      </c>
      <c r="F647" s="34"/>
      <c r="G647" s="34"/>
      <c r="H647" s="34"/>
      <c r="I647" s="35">
        <f>SUMIFS(I648:I710,A648:A710,"P")</f>
        <v>0</v>
      </c>
      <c r="J647" s="36"/>
    </row>
    <row r="648" ht="30">
      <c r="A648" s="37" t="s">
        <v>202</v>
      </c>
      <c r="B648" s="37">
        <v>209</v>
      </c>
      <c r="C648" s="38" t="s">
        <v>7404</v>
      </c>
      <c r="D648" s="37" t="s">
        <v>204</v>
      </c>
      <c r="E648" s="39" t="s">
        <v>7247</v>
      </c>
      <c r="F648" s="40" t="s">
        <v>2377</v>
      </c>
      <c r="G648" s="41">
        <v>3</v>
      </c>
      <c r="H648" s="42">
        <v>0</v>
      </c>
      <c r="I648" s="43">
        <f>ROUND(G648*H648,P4)</f>
        <v>0</v>
      </c>
      <c r="J648" s="37"/>
      <c r="O648" s="44">
        <f>I648*0.21</f>
        <v>0</v>
      </c>
      <c r="P648">
        <v>3</v>
      </c>
    </row>
    <row r="649" ht="30">
      <c r="A649" s="37" t="s">
        <v>207</v>
      </c>
      <c r="B649" s="45"/>
      <c r="C649" s="46"/>
      <c r="D649" s="46"/>
      <c r="E649" s="39" t="s">
        <v>7247</v>
      </c>
      <c r="F649" s="46"/>
      <c r="G649" s="46"/>
      <c r="H649" s="46"/>
      <c r="I649" s="46"/>
      <c r="J649" s="48"/>
    </row>
    <row r="650" ht="135">
      <c r="A650" s="37" t="s">
        <v>210</v>
      </c>
      <c r="B650" s="45"/>
      <c r="C650" s="46"/>
      <c r="D650" s="46"/>
      <c r="E650" s="39" t="s">
        <v>7248</v>
      </c>
      <c r="F650" s="46"/>
      <c r="G650" s="46"/>
      <c r="H650" s="46"/>
      <c r="I650" s="46"/>
      <c r="J650" s="48"/>
    </row>
    <row r="651" ht="30">
      <c r="A651" s="37" t="s">
        <v>202</v>
      </c>
      <c r="B651" s="37">
        <v>210</v>
      </c>
      <c r="C651" s="38" t="s">
        <v>7405</v>
      </c>
      <c r="D651" s="37" t="s">
        <v>204</v>
      </c>
      <c r="E651" s="39" t="s">
        <v>7250</v>
      </c>
      <c r="F651" s="40" t="s">
        <v>2377</v>
      </c>
      <c r="G651" s="41">
        <v>3</v>
      </c>
      <c r="H651" s="42">
        <v>0</v>
      </c>
      <c r="I651" s="43">
        <f>ROUND(G651*H651,P4)</f>
        <v>0</v>
      </c>
      <c r="J651" s="37"/>
      <c r="O651" s="44">
        <f>I651*0.21</f>
        <v>0</v>
      </c>
      <c r="P651">
        <v>3</v>
      </c>
    </row>
    <row r="652" ht="30">
      <c r="A652" s="37" t="s">
        <v>207</v>
      </c>
      <c r="B652" s="45"/>
      <c r="C652" s="46"/>
      <c r="D652" s="46"/>
      <c r="E652" s="39" t="s">
        <v>7250</v>
      </c>
      <c r="F652" s="46"/>
      <c r="G652" s="46"/>
      <c r="H652" s="46"/>
      <c r="I652" s="46"/>
      <c r="J652" s="48"/>
    </row>
    <row r="653" ht="120">
      <c r="A653" s="37" t="s">
        <v>210</v>
      </c>
      <c r="B653" s="45"/>
      <c r="C653" s="46"/>
      <c r="D653" s="46"/>
      <c r="E653" s="39" t="s">
        <v>7406</v>
      </c>
      <c r="F653" s="46"/>
      <c r="G653" s="46"/>
      <c r="H653" s="46"/>
      <c r="I653" s="46"/>
      <c r="J653" s="48"/>
    </row>
    <row r="654" ht="30">
      <c r="A654" s="37" t="s">
        <v>202</v>
      </c>
      <c r="B654" s="37">
        <v>211</v>
      </c>
      <c r="C654" s="38" t="s">
        <v>7407</v>
      </c>
      <c r="D654" s="37" t="s">
        <v>204</v>
      </c>
      <c r="E654" s="39" t="s">
        <v>7253</v>
      </c>
      <c r="F654" s="40" t="s">
        <v>2377</v>
      </c>
      <c r="G654" s="41">
        <v>3</v>
      </c>
      <c r="H654" s="42">
        <v>0</v>
      </c>
      <c r="I654" s="43">
        <f>ROUND(G654*H654,P4)</f>
        <v>0</v>
      </c>
      <c r="J654" s="37"/>
      <c r="O654" s="44">
        <f>I654*0.21</f>
        <v>0</v>
      </c>
      <c r="P654">
        <v>3</v>
      </c>
    </row>
    <row r="655" ht="30">
      <c r="A655" s="37" t="s">
        <v>207</v>
      </c>
      <c r="B655" s="45"/>
      <c r="C655" s="46"/>
      <c r="D655" s="46"/>
      <c r="E655" s="39" t="s">
        <v>7253</v>
      </c>
      <c r="F655" s="46"/>
      <c r="G655" s="46"/>
      <c r="H655" s="46"/>
      <c r="I655" s="46"/>
      <c r="J655" s="48"/>
    </row>
    <row r="656" ht="45">
      <c r="A656" s="37" t="s">
        <v>210</v>
      </c>
      <c r="B656" s="45"/>
      <c r="C656" s="46"/>
      <c r="D656" s="46"/>
      <c r="E656" s="39" t="s">
        <v>7254</v>
      </c>
      <c r="F656" s="46"/>
      <c r="G656" s="46"/>
      <c r="H656" s="46"/>
      <c r="I656" s="46"/>
      <c r="J656" s="48"/>
    </row>
    <row r="657" ht="30">
      <c r="A657" s="37" t="s">
        <v>202</v>
      </c>
      <c r="B657" s="37">
        <v>212</v>
      </c>
      <c r="C657" s="38" t="s">
        <v>7408</v>
      </c>
      <c r="D657" s="37" t="s">
        <v>204</v>
      </c>
      <c r="E657" s="39" t="s">
        <v>7256</v>
      </c>
      <c r="F657" s="40" t="s">
        <v>2377</v>
      </c>
      <c r="G657" s="41">
        <v>18</v>
      </c>
      <c r="H657" s="42">
        <v>0</v>
      </c>
      <c r="I657" s="43">
        <f>ROUND(G657*H657,P4)</f>
        <v>0</v>
      </c>
      <c r="J657" s="37"/>
      <c r="O657" s="44">
        <f>I657*0.21</f>
        <v>0</v>
      </c>
      <c r="P657">
        <v>3</v>
      </c>
    </row>
    <row r="658" ht="30">
      <c r="A658" s="37" t="s">
        <v>207</v>
      </c>
      <c r="B658" s="45"/>
      <c r="C658" s="46"/>
      <c r="D658" s="46"/>
      <c r="E658" s="39" t="s">
        <v>7256</v>
      </c>
      <c r="F658" s="46"/>
      <c r="G658" s="46"/>
      <c r="H658" s="46"/>
      <c r="I658" s="46"/>
      <c r="J658" s="48"/>
    </row>
    <row r="659" ht="30">
      <c r="A659" s="37" t="s">
        <v>210</v>
      </c>
      <c r="B659" s="45"/>
      <c r="C659" s="46"/>
      <c r="D659" s="46"/>
      <c r="E659" s="39" t="s">
        <v>7257</v>
      </c>
      <c r="F659" s="46"/>
      <c r="G659" s="46"/>
      <c r="H659" s="46"/>
      <c r="I659" s="46"/>
      <c r="J659" s="48"/>
    </row>
    <row r="660" ht="30">
      <c r="A660" s="37" t="s">
        <v>202</v>
      </c>
      <c r="B660" s="37">
        <v>213</v>
      </c>
      <c r="C660" s="38" t="s">
        <v>7409</v>
      </c>
      <c r="D660" s="37" t="s">
        <v>204</v>
      </c>
      <c r="E660" s="39" t="s">
        <v>7259</v>
      </c>
      <c r="F660" s="40" t="s">
        <v>2377</v>
      </c>
      <c r="G660" s="41">
        <v>9</v>
      </c>
      <c r="H660" s="42">
        <v>0</v>
      </c>
      <c r="I660" s="43">
        <f>ROUND(G660*H660,P4)</f>
        <v>0</v>
      </c>
      <c r="J660" s="37"/>
      <c r="O660" s="44">
        <f>I660*0.21</f>
        <v>0</v>
      </c>
      <c r="P660">
        <v>3</v>
      </c>
    </row>
    <row r="661" ht="30">
      <c r="A661" s="37" t="s">
        <v>207</v>
      </c>
      <c r="B661" s="45"/>
      <c r="C661" s="46"/>
      <c r="D661" s="46"/>
      <c r="E661" s="39" t="s">
        <v>7259</v>
      </c>
      <c r="F661" s="46"/>
      <c r="G661" s="46"/>
      <c r="H661" s="46"/>
      <c r="I661" s="46"/>
      <c r="J661" s="48"/>
    </row>
    <row r="662" ht="30">
      <c r="A662" s="37" t="s">
        <v>210</v>
      </c>
      <c r="B662" s="45"/>
      <c r="C662" s="46"/>
      <c r="D662" s="46"/>
      <c r="E662" s="39" t="s">
        <v>7260</v>
      </c>
      <c r="F662" s="46"/>
      <c r="G662" s="46"/>
      <c r="H662" s="46"/>
      <c r="I662" s="46"/>
      <c r="J662" s="48"/>
    </row>
    <row r="663" ht="30">
      <c r="A663" s="37" t="s">
        <v>202</v>
      </c>
      <c r="B663" s="37">
        <v>214</v>
      </c>
      <c r="C663" s="38" t="s">
        <v>7410</v>
      </c>
      <c r="D663" s="37" t="s">
        <v>204</v>
      </c>
      <c r="E663" s="39" t="s">
        <v>7262</v>
      </c>
      <c r="F663" s="40" t="s">
        <v>2377</v>
      </c>
      <c r="G663" s="41">
        <v>3</v>
      </c>
      <c r="H663" s="42">
        <v>0</v>
      </c>
      <c r="I663" s="43">
        <f>ROUND(G663*H663,P4)</f>
        <v>0</v>
      </c>
      <c r="J663" s="37"/>
      <c r="O663" s="44">
        <f>I663*0.21</f>
        <v>0</v>
      </c>
      <c r="P663">
        <v>3</v>
      </c>
    </row>
    <row r="664" ht="30">
      <c r="A664" s="37" t="s">
        <v>207</v>
      </c>
      <c r="B664" s="45"/>
      <c r="C664" s="46"/>
      <c r="D664" s="46"/>
      <c r="E664" s="39" t="s">
        <v>7262</v>
      </c>
      <c r="F664" s="46"/>
      <c r="G664" s="46"/>
      <c r="H664" s="46"/>
      <c r="I664" s="46"/>
      <c r="J664" s="48"/>
    </row>
    <row r="665" ht="180">
      <c r="A665" s="37" t="s">
        <v>210</v>
      </c>
      <c r="B665" s="45"/>
      <c r="C665" s="46"/>
      <c r="D665" s="46"/>
      <c r="E665" s="39" t="s">
        <v>7263</v>
      </c>
      <c r="F665" s="46"/>
      <c r="G665" s="46"/>
      <c r="H665" s="46"/>
      <c r="I665" s="46"/>
      <c r="J665" s="48"/>
    </row>
    <row r="666" ht="30">
      <c r="A666" s="37" t="s">
        <v>202</v>
      </c>
      <c r="B666" s="37">
        <v>215</v>
      </c>
      <c r="C666" s="38" t="s">
        <v>7411</v>
      </c>
      <c r="D666" s="37" t="s">
        <v>204</v>
      </c>
      <c r="E666" s="39" t="s">
        <v>7265</v>
      </c>
      <c r="F666" s="40" t="s">
        <v>2377</v>
      </c>
      <c r="G666" s="41">
        <v>6</v>
      </c>
      <c r="H666" s="42">
        <v>0</v>
      </c>
      <c r="I666" s="43">
        <f>ROUND(G666*H666,P4)</f>
        <v>0</v>
      </c>
      <c r="J666" s="37"/>
      <c r="O666" s="44">
        <f>I666*0.21</f>
        <v>0</v>
      </c>
      <c r="P666">
        <v>3</v>
      </c>
    </row>
    <row r="667" ht="30">
      <c r="A667" s="37" t="s">
        <v>207</v>
      </c>
      <c r="B667" s="45"/>
      <c r="C667" s="46"/>
      <c r="D667" s="46"/>
      <c r="E667" s="39" t="s">
        <v>7265</v>
      </c>
      <c r="F667" s="46"/>
      <c r="G667" s="46"/>
      <c r="H667" s="46"/>
      <c r="I667" s="46"/>
      <c r="J667" s="48"/>
    </row>
    <row r="668" ht="165">
      <c r="A668" s="37" t="s">
        <v>210</v>
      </c>
      <c r="B668" s="45"/>
      <c r="C668" s="46"/>
      <c r="D668" s="46"/>
      <c r="E668" s="39" t="s">
        <v>7266</v>
      </c>
      <c r="F668" s="46"/>
      <c r="G668" s="46"/>
      <c r="H668" s="46"/>
      <c r="I668" s="46"/>
      <c r="J668" s="48"/>
    </row>
    <row r="669" ht="30">
      <c r="A669" s="37" t="s">
        <v>202</v>
      </c>
      <c r="B669" s="37">
        <v>216</v>
      </c>
      <c r="C669" s="38" t="s">
        <v>7412</v>
      </c>
      <c r="D669" s="37" t="s">
        <v>204</v>
      </c>
      <c r="E669" s="39" t="s">
        <v>7268</v>
      </c>
      <c r="F669" s="40" t="s">
        <v>2377</v>
      </c>
      <c r="G669" s="41">
        <v>6</v>
      </c>
      <c r="H669" s="42">
        <v>0</v>
      </c>
      <c r="I669" s="43">
        <f>ROUND(G669*H669,P4)</f>
        <v>0</v>
      </c>
      <c r="J669" s="37"/>
      <c r="O669" s="44">
        <f>I669*0.21</f>
        <v>0</v>
      </c>
      <c r="P669">
        <v>3</v>
      </c>
    </row>
    <row r="670" ht="30">
      <c r="A670" s="37" t="s">
        <v>207</v>
      </c>
      <c r="B670" s="45"/>
      <c r="C670" s="46"/>
      <c r="D670" s="46"/>
      <c r="E670" s="39" t="s">
        <v>7268</v>
      </c>
      <c r="F670" s="46"/>
      <c r="G670" s="46"/>
      <c r="H670" s="46"/>
      <c r="I670" s="46"/>
      <c r="J670" s="48"/>
    </row>
    <row r="671" ht="165">
      <c r="A671" s="37" t="s">
        <v>210</v>
      </c>
      <c r="B671" s="45"/>
      <c r="C671" s="46"/>
      <c r="D671" s="46"/>
      <c r="E671" s="39" t="s">
        <v>7269</v>
      </c>
      <c r="F671" s="46"/>
      <c r="G671" s="46"/>
      <c r="H671" s="46"/>
      <c r="I671" s="46"/>
      <c r="J671" s="48"/>
    </row>
    <row r="672" ht="30">
      <c r="A672" s="37" t="s">
        <v>202</v>
      </c>
      <c r="B672" s="37">
        <v>217</v>
      </c>
      <c r="C672" s="38" t="s">
        <v>7413</v>
      </c>
      <c r="D672" s="37" t="s">
        <v>204</v>
      </c>
      <c r="E672" s="39" t="s">
        <v>7271</v>
      </c>
      <c r="F672" s="40" t="s">
        <v>2377</v>
      </c>
      <c r="G672" s="41">
        <v>4</v>
      </c>
      <c r="H672" s="42">
        <v>0</v>
      </c>
      <c r="I672" s="43">
        <f>ROUND(G672*H672,P4)</f>
        <v>0</v>
      </c>
      <c r="J672" s="37"/>
      <c r="O672" s="44">
        <f>I672*0.21</f>
        <v>0</v>
      </c>
      <c r="P672">
        <v>3</v>
      </c>
    </row>
    <row r="673" ht="30">
      <c r="A673" s="37" t="s">
        <v>207</v>
      </c>
      <c r="B673" s="45"/>
      <c r="C673" s="46"/>
      <c r="D673" s="46"/>
      <c r="E673" s="39" t="s">
        <v>7271</v>
      </c>
      <c r="F673" s="46"/>
      <c r="G673" s="46"/>
      <c r="H673" s="46"/>
      <c r="I673" s="46"/>
      <c r="J673" s="48"/>
    </row>
    <row r="674" ht="30">
      <c r="A674" s="37" t="s">
        <v>210</v>
      </c>
      <c r="B674" s="45"/>
      <c r="C674" s="46"/>
      <c r="D674" s="46"/>
      <c r="E674" s="39" t="s">
        <v>7414</v>
      </c>
      <c r="F674" s="46"/>
      <c r="G674" s="46"/>
      <c r="H674" s="46"/>
      <c r="I674" s="46"/>
      <c r="J674" s="48"/>
    </row>
    <row r="675" ht="30">
      <c r="A675" s="37" t="s">
        <v>202</v>
      </c>
      <c r="B675" s="37">
        <v>218</v>
      </c>
      <c r="C675" s="38" t="s">
        <v>7415</v>
      </c>
      <c r="D675" s="37" t="s">
        <v>204</v>
      </c>
      <c r="E675" s="39" t="s">
        <v>7416</v>
      </c>
      <c r="F675" s="40" t="s">
        <v>2377</v>
      </c>
      <c r="G675" s="41">
        <v>1</v>
      </c>
      <c r="H675" s="42">
        <v>0</v>
      </c>
      <c r="I675" s="43">
        <f>ROUND(G675*H675,P4)</f>
        <v>0</v>
      </c>
      <c r="J675" s="37"/>
      <c r="O675" s="44">
        <f>I675*0.21</f>
        <v>0</v>
      </c>
      <c r="P675">
        <v>3</v>
      </c>
    </row>
    <row r="676" ht="30">
      <c r="A676" s="37" t="s">
        <v>207</v>
      </c>
      <c r="B676" s="45"/>
      <c r="C676" s="46"/>
      <c r="D676" s="46"/>
      <c r="E676" s="39" t="s">
        <v>7416</v>
      </c>
      <c r="F676" s="46"/>
      <c r="G676" s="46"/>
      <c r="H676" s="46"/>
      <c r="I676" s="46"/>
      <c r="J676" s="48"/>
    </row>
    <row r="677" ht="30">
      <c r="A677" s="37" t="s">
        <v>210</v>
      </c>
      <c r="B677" s="45"/>
      <c r="C677" s="46"/>
      <c r="D677" s="46"/>
      <c r="E677" s="39" t="s">
        <v>7417</v>
      </c>
      <c r="F677" s="46"/>
      <c r="G677" s="46"/>
      <c r="H677" s="46"/>
      <c r="I677" s="46"/>
      <c r="J677" s="48"/>
    </row>
    <row r="678">
      <c r="A678" s="37" t="s">
        <v>202</v>
      </c>
      <c r="B678" s="37">
        <v>219</v>
      </c>
      <c r="C678" s="38" t="s">
        <v>7418</v>
      </c>
      <c r="D678" s="37" t="s">
        <v>204</v>
      </c>
      <c r="E678" s="39" t="s">
        <v>7274</v>
      </c>
      <c r="F678" s="40" t="s">
        <v>2377</v>
      </c>
      <c r="G678" s="41">
        <v>12</v>
      </c>
      <c r="H678" s="42">
        <v>0</v>
      </c>
      <c r="I678" s="43">
        <f>ROUND(G678*H678,P4)</f>
        <v>0</v>
      </c>
      <c r="J678" s="37"/>
      <c r="O678" s="44">
        <f>I678*0.21</f>
        <v>0</v>
      </c>
      <c r="P678">
        <v>3</v>
      </c>
    </row>
    <row r="679">
      <c r="A679" s="37" t="s">
        <v>207</v>
      </c>
      <c r="B679" s="45"/>
      <c r="C679" s="46"/>
      <c r="D679" s="46"/>
      <c r="E679" s="39" t="s">
        <v>7274</v>
      </c>
      <c r="F679" s="46"/>
      <c r="G679" s="46"/>
      <c r="H679" s="46"/>
      <c r="I679" s="46"/>
      <c r="J679" s="48"/>
    </row>
    <row r="680" ht="30">
      <c r="A680" s="37" t="s">
        <v>210</v>
      </c>
      <c r="B680" s="45"/>
      <c r="C680" s="46"/>
      <c r="D680" s="46"/>
      <c r="E680" s="39" t="s">
        <v>7275</v>
      </c>
      <c r="F680" s="46"/>
      <c r="G680" s="46"/>
      <c r="H680" s="46"/>
      <c r="I680" s="46"/>
      <c r="J680" s="48"/>
    </row>
    <row r="681">
      <c r="A681" s="37" t="s">
        <v>202</v>
      </c>
      <c r="B681" s="37">
        <v>220</v>
      </c>
      <c r="C681" s="38" t="s">
        <v>7419</v>
      </c>
      <c r="D681" s="37" t="s">
        <v>204</v>
      </c>
      <c r="E681" s="39" t="s">
        <v>7277</v>
      </c>
      <c r="F681" s="40" t="s">
        <v>2377</v>
      </c>
      <c r="G681" s="41">
        <v>6</v>
      </c>
      <c r="H681" s="42">
        <v>0</v>
      </c>
      <c r="I681" s="43">
        <f>ROUND(G681*H681,P4)</f>
        <v>0</v>
      </c>
      <c r="J681" s="37"/>
      <c r="O681" s="44">
        <f>I681*0.21</f>
        <v>0</v>
      </c>
      <c r="P681">
        <v>3</v>
      </c>
    </row>
    <row r="682">
      <c r="A682" s="37" t="s">
        <v>207</v>
      </c>
      <c r="B682" s="45"/>
      <c r="C682" s="46"/>
      <c r="D682" s="46"/>
      <c r="E682" s="39" t="s">
        <v>7277</v>
      </c>
      <c r="F682" s="46"/>
      <c r="G682" s="46"/>
      <c r="H682" s="46"/>
      <c r="I682" s="46"/>
      <c r="J682" s="48"/>
    </row>
    <row r="683" ht="30">
      <c r="A683" s="37" t="s">
        <v>210</v>
      </c>
      <c r="B683" s="45"/>
      <c r="C683" s="46"/>
      <c r="D683" s="46"/>
      <c r="E683" s="39" t="s">
        <v>7272</v>
      </c>
      <c r="F683" s="46"/>
      <c r="G683" s="46"/>
      <c r="H683" s="46"/>
      <c r="I683" s="46"/>
      <c r="J683" s="48"/>
    </row>
    <row r="684">
      <c r="A684" s="37" t="s">
        <v>202</v>
      </c>
      <c r="B684" s="37">
        <v>221</v>
      </c>
      <c r="C684" s="38" t="s">
        <v>7420</v>
      </c>
      <c r="D684" s="37" t="s">
        <v>204</v>
      </c>
      <c r="E684" s="39" t="s">
        <v>6985</v>
      </c>
      <c r="F684" s="40" t="s">
        <v>6986</v>
      </c>
      <c r="G684" s="41">
        <v>33</v>
      </c>
      <c r="H684" s="42">
        <v>0</v>
      </c>
      <c r="I684" s="43">
        <f>ROUND(G684*H684,P4)</f>
        <v>0</v>
      </c>
      <c r="J684" s="37"/>
      <c r="O684" s="44">
        <f>I684*0.21</f>
        <v>0</v>
      </c>
      <c r="P684">
        <v>3</v>
      </c>
    </row>
    <row r="685">
      <c r="A685" s="37" t="s">
        <v>207</v>
      </c>
      <c r="B685" s="45"/>
      <c r="C685" s="46"/>
      <c r="D685" s="46"/>
      <c r="E685" s="39" t="s">
        <v>6985</v>
      </c>
      <c r="F685" s="46"/>
      <c r="G685" s="46"/>
      <c r="H685" s="46"/>
      <c r="I685" s="46"/>
      <c r="J685" s="48"/>
    </row>
    <row r="686" ht="30">
      <c r="A686" s="37" t="s">
        <v>210</v>
      </c>
      <c r="B686" s="45"/>
      <c r="C686" s="46"/>
      <c r="D686" s="46"/>
      <c r="E686" s="39" t="s">
        <v>7421</v>
      </c>
      <c r="F686" s="46"/>
      <c r="G686" s="46"/>
      <c r="H686" s="46"/>
      <c r="I686" s="46"/>
      <c r="J686" s="48"/>
    </row>
    <row r="687" ht="30">
      <c r="A687" s="37" t="s">
        <v>202</v>
      </c>
      <c r="B687" s="37">
        <v>222</v>
      </c>
      <c r="C687" s="38" t="s">
        <v>7422</v>
      </c>
      <c r="D687" s="37" t="s">
        <v>204</v>
      </c>
      <c r="E687" s="39" t="s">
        <v>7082</v>
      </c>
      <c r="F687" s="40" t="s">
        <v>6986</v>
      </c>
      <c r="G687" s="41">
        <v>180</v>
      </c>
      <c r="H687" s="42">
        <v>0</v>
      </c>
      <c r="I687" s="43">
        <f>ROUND(G687*H687,P4)</f>
        <v>0</v>
      </c>
      <c r="J687" s="37"/>
      <c r="O687" s="44">
        <f>I687*0.21</f>
        <v>0</v>
      </c>
      <c r="P687">
        <v>3</v>
      </c>
    </row>
    <row r="688" ht="30">
      <c r="A688" s="37" t="s">
        <v>207</v>
      </c>
      <c r="B688" s="45"/>
      <c r="C688" s="46"/>
      <c r="D688" s="46"/>
      <c r="E688" s="39" t="s">
        <v>7082</v>
      </c>
      <c r="F688" s="46"/>
      <c r="G688" s="46"/>
      <c r="H688" s="46"/>
      <c r="I688" s="46"/>
      <c r="J688" s="48"/>
    </row>
    <row r="689" ht="45">
      <c r="A689" s="37" t="s">
        <v>210</v>
      </c>
      <c r="B689" s="45"/>
      <c r="C689" s="46"/>
      <c r="D689" s="46"/>
      <c r="E689" s="39" t="s">
        <v>7423</v>
      </c>
      <c r="F689" s="46"/>
      <c r="G689" s="46"/>
      <c r="H689" s="46"/>
      <c r="I689" s="46"/>
      <c r="J689" s="48"/>
    </row>
    <row r="690">
      <c r="A690" s="37" t="s">
        <v>202</v>
      </c>
      <c r="B690" s="37">
        <v>223</v>
      </c>
      <c r="C690" s="38" t="s">
        <v>7424</v>
      </c>
      <c r="D690" s="37" t="s">
        <v>204</v>
      </c>
      <c r="E690" s="39" t="s">
        <v>7036</v>
      </c>
      <c r="F690" s="40" t="s">
        <v>232</v>
      </c>
      <c r="G690" s="41">
        <v>2</v>
      </c>
      <c r="H690" s="42">
        <v>0</v>
      </c>
      <c r="I690" s="43">
        <f>ROUND(G690*H690,P4)</f>
        <v>0</v>
      </c>
      <c r="J690" s="37"/>
      <c r="O690" s="44">
        <f>I690*0.21</f>
        <v>0</v>
      </c>
      <c r="P690">
        <v>3</v>
      </c>
    </row>
    <row r="691">
      <c r="A691" s="37" t="s">
        <v>207</v>
      </c>
      <c r="B691" s="45"/>
      <c r="C691" s="46"/>
      <c r="D691" s="46"/>
      <c r="E691" s="39" t="s">
        <v>7036</v>
      </c>
      <c r="F691" s="46"/>
      <c r="G691" s="46"/>
      <c r="H691" s="46"/>
      <c r="I691" s="46"/>
      <c r="J691" s="48"/>
    </row>
    <row r="692" ht="30">
      <c r="A692" s="37" t="s">
        <v>210</v>
      </c>
      <c r="B692" s="45"/>
      <c r="C692" s="46"/>
      <c r="D692" s="46"/>
      <c r="E692" s="39" t="s">
        <v>7086</v>
      </c>
      <c r="F692" s="46"/>
      <c r="G692" s="46"/>
      <c r="H692" s="46"/>
      <c r="I692" s="46"/>
      <c r="J692" s="48"/>
    </row>
    <row r="693" ht="30">
      <c r="A693" s="37" t="s">
        <v>202</v>
      </c>
      <c r="B693" s="37">
        <v>224</v>
      </c>
      <c r="C693" s="38" t="s">
        <v>7425</v>
      </c>
      <c r="D693" s="37" t="s">
        <v>204</v>
      </c>
      <c r="E693" s="39" t="s">
        <v>7088</v>
      </c>
      <c r="F693" s="40" t="s">
        <v>227</v>
      </c>
      <c r="G693" s="41">
        <v>1</v>
      </c>
      <c r="H693" s="42">
        <v>0</v>
      </c>
      <c r="I693" s="43">
        <f>ROUND(G693*H693,P4)</f>
        <v>0</v>
      </c>
      <c r="J693" s="37"/>
      <c r="O693" s="44">
        <f>I693*0.21</f>
        <v>0</v>
      </c>
      <c r="P693">
        <v>3</v>
      </c>
    </row>
    <row r="694" ht="30">
      <c r="A694" s="37" t="s">
        <v>207</v>
      </c>
      <c r="B694" s="45"/>
      <c r="C694" s="46"/>
      <c r="D694" s="46"/>
      <c r="E694" s="39" t="s">
        <v>7088</v>
      </c>
      <c r="F694" s="46"/>
      <c r="G694" s="46"/>
      <c r="H694" s="46"/>
      <c r="I694" s="46"/>
      <c r="J694" s="48"/>
    </row>
    <row r="695" ht="45">
      <c r="A695" s="37" t="s">
        <v>210</v>
      </c>
      <c r="B695" s="45"/>
      <c r="C695" s="46"/>
      <c r="D695" s="46"/>
      <c r="E695" s="39" t="s">
        <v>7284</v>
      </c>
      <c r="F695" s="46"/>
      <c r="G695" s="46"/>
      <c r="H695" s="46"/>
      <c r="I695" s="46"/>
      <c r="J695" s="48"/>
    </row>
    <row r="696">
      <c r="A696" s="37" t="s">
        <v>202</v>
      </c>
      <c r="B696" s="37">
        <v>225</v>
      </c>
      <c r="C696" s="38" t="s">
        <v>7426</v>
      </c>
      <c r="D696" s="37" t="s">
        <v>204</v>
      </c>
      <c r="E696" s="39" t="s">
        <v>7039</v>
      </c>
      <c r="F696" s="40" t="s">
        <v>227</v>
      </c>
      <c r="G696" s="41">
        <v>118</v>
      </c>
      <c r="H696" s="42">
        <v>0</v>
      </c>
      <c r="I696" s="43">
        <f>ROUND(G696*H696,P4)</f>
        <v>0</v>
      </c>
      <c r="J696" s="37"/>
      <c r="O696" s="44">
        <f>I696*0.21</f>
        <v>0</v>
      </c>
      <c r="P696">
        <v>3</v>
      </c>
    </row>
    <row r="697">
      <c r="A697" s="37" t="s">
        <v>207</v>
      </c>
      <c r="B697" s="45"/>
      <c r="C697" s="46"/>
      <c r="D697" s="46"/>
      <c r="E697" s="39" t="s">
        <v>7039</v>
      </c>
      <c r="F697" s="46"/>
      <c r="G697" s="46"/>
      <c r="H697" s="46"/>
      <c r="I697" s="46"/>
      <c r="J697" s="48"/>
    </row>
    <row r="698" ht="30">
      <c r="A698" s="37" t="s">
        <v>210</v>
      </c>
      <c r="B698" s="45"/>
      <c r="C698" s="46"/>
      <c r="D698" s="46"/>
      <c r="E698" s="39" t="s">
        <v>7427</v>
      </c>
      <c r="F698" s="46"/>
      <c r="G698" s="46"/>
      <c r="H698" s="46"/>
      <c r="I698" s="46"/>
      <c r="J698" s="48"/>
    </row>
    <row r="699">
      <c r="A699" s="37" t="s">
        <v>202</v>
      </c>
      <c r="B699" s="37">
        <v>226</v>
      </c>
      <c r="C699" s="38" t="s">
        <v>7428</v>
      </c>
      <c r="D699" s="37" t="s">
        <v>204</v>
      </c>
      <c r="E699" s="39" t="s">
        <v>7042</v>
      </c>
      <c r="F699" s="40" t="s">
        <v>227</v>
      </c>
      <c r="G699" s="41">
        <v>1</v>
      </c>
      <c r="H699" s="42">
        <v>0</v>
      </c>
      <c r="I699" s="43">
        <f>ROUND(G699*H699,P4)</f>
        <v>0</v>
      </c>
      <c r="J699" s="37"/>
      <c r="O699" s="44">
        <f>I699*0.21</f>
        <v>0</v>
      </c>
      <c r="P699">
        <v>3</v>
      </c>
    </row>
    <row r="700">
      <c r="A700" s="37" t="s">
        <v>207</v>
      </c>
      <c r="B700" s="45"/>
      <c r="C700" s="46"/>
      <c r="D700" s="46"/>
      <c r="E700" s="39" t="s">
        <v>7042</v>
      </c>
      <c r="F700" s="46"/>
      <c r="G700" s="46"/>
      <c r="H700" s="46"/>
      <c r="I700" s="46"/>
      <c r="J700" s="48"/>
    </row>
    <row r="701" ht="30">
      <c r="A701" s="37" t="s">
        <v>210</v>
      </c>
      <c r="B701" s="45"/>
      <c r="C701" s="46"/>
      <c r="D701" s="46"/>
      <c r="E701" s="39" t="s">
        <v>7417</v>
      </c>
      <c r="F701" s="46"/>
      <c r="G701" s="46"/>
      <c r="H701" s="46"/>
      <c r="I701" s="46"/>
      <c r="J701" s="48"/>
    </row>
    <row r="702" ht="30">
      <c r="A702" s="37" t="s">
        <v>202</v>
      </c>
      <c r="B702" s="37">
        <v>227</v>
      </c>
      <c r="C702" s="38" t="s">
        <v>7429</v>
      </c>
      <c r="D702" s="37" t="s">
        <v>204</v>
      </c>
      <c r="E702" s="39" t="s">
        <v>7054</v>
      </c>
      <c r="F702" s="40" t="s">
        <v>227</v>
      </c>
      <c r="G702" s="41">
        <v>95</v>
      </c>
      <c r="H702" s="42">
        <v>0</v>
      </c>
      <c r="I702" s="43">
        <f>ROUND(G702*H702,P4)</f>
        <v>0</v>
      </c>
      <c r="J702" s="37"/>
      <c r="O702" s="44">
        <f>I702*0.21</f>
        <v>0</v>
      </c>
      <c r="P702">
        <v>3</v>
      </c>
    </row>
    <row r="703" ht="30">
      <c r="A703" s="37" t="s">
        <v>207</v>
      </c>
      <c r="B703" s="45"/>
      <c r="C703" s="46"/>
      <c r="D703" s="46"/>
      <c r="E703" s="39" t="s">
        <v>7054</v>
      </c>
      <c r="F703" s="46"/>
      <c r="G703" s="46"/>
      <c r="H703" s="46"/>
      <c r="I703" s="46"/>
      <c r="J703" s="48"/>
    </row>
    <row r="704" ht="45">
      <c r="A704" s="37" t="s">
        <v>210</v>
      </c>
      <c r="B704" s="45"/>
      <c r="C704" s="46"/>
      <c r="D704" s="46"/>
      <c r="E704" s="39" t="s">
        <v>7430</v>
      </c>
      <c r="F704" s="46"/>
      <c r="G704" s="46"/>
      <c r="H704" s="46"/>
      <c r="I704" s="46"/>
      <c r="J704" s="48"/>
    </row>
    <row r="705" ht="30">
      <c r="A705" s="37" t="s">
        <v>202</v>
      </c>
      <c r="B705" s="37">
        <v>228</v>
      </c>
      <c r="C705" s="38" t="s">
        <v>7431</v>
      </c>
      <c r="D705" s="37" t="s">
        <v>204</v>
      </c>
      <c r="E705" s="39" t="s">
        <v>7048</v>
      </c>
      <c r="F705" s="40" t="s">
        <v>227</v>
      </c>
      <c r="G705" s="41">
        <v>54</v>
      </c>
      <c r="H705" s="42">
        <v>0</v>
      </c>
      <c r="I705" s="43">
        <f>ROUND(G705*H705,P4)</f>
        <v>0</v>
      </c>
      <c r="J705" s="37"/>
      <c r="O705" s="44">
        <f>I705*0.21</f>
        <v>0</v>
      </c>
      <c r="P705">
        <v>3</v>
      </c>
    </row>
    <row r="706" ht="30">
      <c r="A706" s="37" t="s">
        <v>207</v>
      </c>
      <c r="B706" s="45"/>
      <c r="C706" s="46"/>
      <c r="D706" s="46"/>
      <c r="E706" s="39" t="s">
        <v>7048</v>
      </c>
      <c r="F706" s="46"/>
      <c r="G706" s="46"/>
      <c r="H706" s="46"/>
      <c r="I706" s="46"/>
      <c r="J706" s="48"/>
    </row>
    <row r="707" ht="45">
      <c r="A707" s="37" t="s">
        <v>210</v>
      </c>
      <c r="B707" s="45"/>
      <c r="C707" s="46"/>
      <c r="D707" s="46"/>
      <c r="E707" s="39" t="s">
        <v>7432</v>
      </c>
      <c r="F707" s="46"/>
      <c r="G707" s="46"/>
      <c r="H707" s="46"/>
      <c r="I707" s="46"/>
      <c r="J707" s="48"/>
    </row>
    <row r="708">
      <c r="A708" s="37" t="s">
        <v>202</v>
      </c>
      <c r="B708" s="37">
        <v>229</v>
      </c>
      <c r="C708" s="38" t="s">
        <v>7433</v>
      </c>
      <c r="D708" s="37" t="s">
        <v>204</v>
      </c>
      <c r="E708" s="39" t="s">
        <v>7057</v>
      </c>
      <c r="F708" s="40" t="s">
        <v>6986</v>
      </c>
      <c r="G708" s="41">
        <v>180</v>
      </c>
      <c r="H708" s="42">
        <v>0</v>
      </c>
      <c r="I708" s="43">
        <f>ROUND(G708*H708,P4)</f>
        <v>0</v>
      </c>
      <c r="J708" s="37"/>
      <c r="O708" s="44">
        <f>I708*0.21</f>
        <v>0</v>
      </c>
      <c r="P708">
        <v>3</v>
      </c>
    </row>
    <row r="709">
      <c r="A709" s="37" t="s">
        <v>207</v>
      </c>
      <c r="B709" s="45"/>
      <c r="C709" s="46"/>
      <c r="D709" s="46"/>
      <c r="E709" s="39" t="s">
        <v>7057</v>
      </c>
      <c r="F709" s="46"/>
      <c r="G709" s="46"/>
      <c r="H709" s="46"/>
      <c r="I709" s="46"/>
      <c r="J709" s="48"/>
    </row>
    <row r="710" ht="75">
      <c r="A710" s="37" t="s">
        <v>210</v>
      </c>
      <c r="B710" s="45"/>
      <c r="C710" s="46"/>
      <c r="D710" s="46"/>
      <c r="E710" s="39" t="s">
        <v>7434</v>
      </c>
      <c r="F710" s="46"/>
      <c r="G710" s="46"/>
      <c r="H710" s="46"/>
      <c r="I710" s="46"/>
      <c r="J710" s="48"/>
    </row>
    <row r="711">
      <c r="A711" s="31" t="s">
        <v>199</v>
      </c>
      <c r="B711" s="32"/>
      <c r="C711" s="33" t="s">
        <v>7435</v>
      </c>
      <c r="D711" s="34"/>
      <c r="E711" s="31" t="s">
        <v>7436</v>
      </c>
      <c r="F711" s="34"/>
      <c r="G711" s="34"/>
      <c r="H711" s="34"/>
      <c r="I711" s="35">
        <f>SUMIFS(I712:I729,A712:A729,"P")</f>
        <v>0</v>
      </c>
      <c r="J711" s="36"/>
    </row>
    <row r="712">
      <c r="A712" s="37" t="s">
        <v>202</v>
      </c>
      <c r="B712" s="37">
        <v>230</v>
      </c>
      <c r="C712" s="38" t="s">
        <v>7437</v>
      </c>
      <c r="D712" s="37" t="s">
        <v>204</v>
      </c>
      <c r="E712" s="39" t="s">
        <v>7095</v>
      </c>
      <c r="F712" s="40" t="s">
        <v>6986</v>
      </c>
      <c r="G712" s="41">
        <v>114</v>
      </c>
      <c r="H712" s="42">
        <v>0</v>
      </c>
      <c r="I712" s="43">
        <f>ROUND(G712*H712,P4)</f>
        <v>0</v>
      </c>
      <c r="J712" s="37"/>
      <c r="O712" s="44">
        <f>I712*0.21</f>
        <v>0</v>
      </c>
      <c r="P712">
        <v>3</v>
      </c>
    </row>
    <row r="713">
      <c r="A713" s="37" t="s">
        <v>207</v>
      </c>
      <c r="B713" s="45"/>
      <c r="C713" s="46"/>
      <c r="D713" s="46"/>
      <c r="E713" s="39" t="s">
        <v>7095</v>
      </c>
      <c r="F713" s="46"/>
      <c r="G713" s="46"/>
      <c r="H713" s="46"/>
      <c r="I713" s="46"/>
      <c r="J713" s="48"/>
    </row>
    <row r="714" ht="75">
      <c r="A714" s="37" t="s">
        <v>210</v>
      </c>
      <c r="B714" s="45"/>
      <c r="C714" s="46"/>
      <c r="D714" s="46"/>
      <c r="E714" s="39" t="s">
        <v>7438</v>
      </c>
      <c r="F714" s="46"/>
      <c r="G714" s="46"/>
      <c r="H714" s="46"/>
      <c r="I714" s="46"/>
      <c r="J714" s="48"/>
    </row>
    <row r="715" ht="30">
      <c r="A715" s="37" t="s">
        <v>202</v>
      </c>
      <c r="B715" s="37">
        <v>231</v>
      </c>
      <c r="C715" s="38" t="s">
        <v>7439</v>
      </c>
      <c r="D715" s="37" t="s">
        <v>204</v>
      </c>
      <c r="E715" s="39" t="s">
        <v>7393</v>
      </c>
      <c r="F715" s="40" t="s">
        <v>2377</v>
      </c>
      <c r="G715" s="41">
        <v>2</v>
      </c>
      <c r="H715" s="42">
        <v>0</v>
      </c>
      <c r="I715" s="43">
        <f>ROUND(G715*H715,P4)</f>
        <v>0</v>
      </c>
      <c r="J715" s="37"/>
      <c r="O715" s="44">
        <f>I715*0.21</f>
        <v>0</v>
      </c>
      <c r="P715">
        <v>3</v>
      </c>
    </row>
    <row r="716" ht="30">
      <c r="A716" s="37" t="s">
        <v>207</v>
      </c>
      <c r="B716" s="45"/>
      <c r="C716" s="46"/>
      <c r="D716" s="46"/>
      <c r="E716" s="39" t="s">
        <v>7393</v>
      </c>
      <c r="F716" s="46"/>
      <c r="G716" s="46"/>
      <c r="H716" s="46"/>
      <c r="I716" s="46"/>
      <c r="J716" s="48"/>
    </row>
    <row r="717" ht="135">
      <c r="A717" s="37" t="s">
        <v>210</v>
      </c>
      <c r="B717" s="45"/>
      <c r="C717" s="46"/>
      <c r="D717" s="46"/>
      <c r="E717" s="39" t="s">
        <v>7394</v>
      </c>
      <c r="F717" s="46"/>
      <c r="G717" s="46"/>
      <c r="H717" s="46"/>
      <c r="I717" s="46"/>
      <c r="J717" s="48"/>
    </row>
    <row r="718" ht="30">
      <c r="A718" s="37" t="s">
        <v>202</v>
      </c>
      <c r="B718" s="37">
        <v>232</v>
      </c>
      <c r="C718" s="38" t="s">
        <v>7440</v>
      </c>
      <c r="D718" s="37" t="s">
        <v>204</v>
      </c>
      <c r="E718" s="39" t="s">
        <v>7396</v>
      </c>
      <c r="F718" s="40" t="s">
        <v>2377</v>
      </c>
      <c r="G718" s="41">
        <v>2</v>
      </c>
      <c r="H718" s="42">
        <v>0</v>
      </c>
      <c r="I718" s="43">
        <f>ROUND(G718*H718,P4)</f>
        <v>0</v>
      </c>
      <c r="J718" s="37"/>
      <c r="O718" s="44">
        <f>I718*0.21</f>
        <v>0</v>
      </c>
      <c r="P718">
        <v>3</v>
      </c>
    </row>
    <row r="719" ht="30">
      <c r="A719" s="37" t="s">
        <v>207</v>
      </c>
      <c r="B719" s="45"/>
      <c r="C719" s="46"/>
      <c r="D719" s="46"/>
      <c r="E719" s="39" t="s">
        <v>7396</v>
      </c>
      <c r="F719" s="46"/>
      <c r="G719" s="46"/>
      <c r="H719" s="46"/>
      <c r="I719" s="46"/>
      <c r="J719" s="48"/>
    </row>
    <row r="720" ht="105">
      <c r="A720" s="37" t="s">
        <v>210</v>
      </c>
      <c r="B720" s="45"/>
      <c r="C720" s="46"/>
      <c r="D720" s="46"/>
      <c r="E720" s="39" t="s">
        <v>7441</v>
      </c>
      <c r="F720" s="46"/>
      <c r="G720" s="46"/>
      <c r="H720" s="46"/>
      <c r="I720" s="46"/>
      <c r="J720" s="48"/>
    </row>
    <row r="721" ht="30">
      <c r="A721" s="37" t="s">
        <v>202</v>
      </c>
      <c r="B721" s="37">
        <v>233</v>
      </c>
      <c r="C721" s="38" t="s">
        <v>7442</v>
      </c>
      <c r="D721" s="37" t="s">
        <v>204</v>
      </c>
      <c r="E721" s="39" t="s">
        <v>7082</v>
      </c>
      <c r="F721" s="40" t="s">
        <v>6986</v>
      </c>
      <c r="G721" s="41">
        <v>114</v>
      </c>
      <c r="H721" s="42">
        <v>0</v>
      </c>
      <c r="I721" s="43">
        <f>ROUND(G721*H721,P4)</f>
        <v>0</v>
      </c>
      <c r="J721" s="37"/>
      <c r="O721" s="44">
        <f>I721*0.21</f>
        <v>0</v>
      </c>
      <c r="P721">
        <v>3</v>
      </c>
    </row>
    <row r="722" ht="30">
      <c r="A722" s="37" t="s">
        <v>207</v>
      </c>
      <c r="B722" s="45"/>
      <c r="C722" s="46"/>
      <c r="D722" s="46"/>
      <c r="E722" s="39" t="s">
        <v>7082</v>
      </c>
      <c r="F722" s="46"/>
      <c r="G722" s="46"/>
      <c r="H722" s="46"/>
      <c r="I722" s="46"/>
      <c r="J722" s="48"/>
    </row>
    <row r="723" ht="45">
      <c r="A723" s="37" t="s">
        <v>210</v>
      </c>
      <c r="B723" s="45"/>
      <c r="C723" s="46"/>
      <c r="D723" s="46"/>
      <c r="E723" s="39" t="s">
        <v>7443</v>
      </c>
      <c r="F723" s="46"/>
      <c r="G723" s="46"/>
      <c r="H723" s="46"/>
      <c r="I723" s="46"/>
      <c r="J723" s="48"/>
    </row>
    <row r="724">
      <c r="A724" s="37" t="s">
        <v>202</v>
      </c>
      <c r="B724" s="37">
        <v>234</v>
      </c>
      <c r="C724" s="38" t="s">
        <v>7444</v>
      </c>
      <c r="D724" s="37" t="s">
        <v>204</v>
      </c>
      <c r="E724" s="39" t="s">
        <v>7036</v>
      </c>
      <c r="F724" s="40" t="s">
        <v>232</v>
      </c>
      <c r="G724" s="41">
        <v>1</v>
      </c>
      <c r="H724" s="42">
        <v>0</v>
      </c>
      <c r="I724" s="43">
        <f>ROUND(G724*H724,P4)</f>
        <v>0</v>
      </c>
      <c r="J724" s="37"/>
      <c r="O724" s="44">
        <f>I724*0.21</f>
        <v>0</v>
      </c>
      <c r="P724">
        <v>3</v>
      </c>
    </row>
    <row r="725">
      <c r="A725" s="37" t="s">
        <v>207</v>
      </c>
      <c r="B725" s="45"/>
      <c r="C725" s="46"/>
      <c r="D725" s="46"/>
      <c r="E725" s="39" t="s">
        <v>7036</v>
      </c>
      <c r="F725" s="46"/>
      <c r="G725" s="46"/>
      <c r="H725" s="46"/>
      <c r="I725" s="46"/>
      <c r="J725" s="48"/>
    </row>
    <row r="726" ht="30">
      <c r="A726" s="37" t="s">
        <v>210</v>
      </c>
      <c r="B726" s="45"/>
      <c r="C726" s="46"/>
      <c r="D726" s="46"/>
      <c r="E726" s="39" t="s">
        <v>7037</v>
      </c>
      <c r="F726" s="46"/>
      <c r="G726" s="46"/>
      <c r="H726" s="46"/>
      <c r="I726" s="46"/>
      <c r="J726" s="48"/>
    </row>
    <row r="727" ht="30">
      <c r="A727" s="37" t="s">
        <v>202</v>
      </c>
      <c r="B727" s="37">
        <v>235</v>
      </c>
      <c r="C727" s="38" t="s">
        <v>7445</v>
      </c>
      <c r="D727" s="37" t="s">
        <v>204</v>
      </c>
      <c r="E727" s="39" t="s">
        <v>7088</v>
      </c>
      <c r="F727" s="40" t="s">
        <v>227</v>
      </c>
      <c r="G727" s="41">
        <v>1</v>
      </c>
      <c r="H727" s="42">
        <v>0</v>
      </c>
      <c r="I727" s="43">
        <f>ROUND(G727*H727,P4)</f>
        <v>0</v>
      </c>
      <c r="J727" s="37"/>
      <c r="O727" s="44">
        <f>I727*0.21</f>
        <v>0</v>
      </c>
      <c r="P727">
        <v>3</v>
      </c>
    </row>
    <row r="728" ht="30">
      <c r="A728" s="37" t="s">
        <v>207</v>
      </c>
      <c r="B728" s="45"/>
      <c r="C728" s="46"/>
      <c r="D728" s="46"/>
      <c r="E728" s="39" t="s">
        <v>7088</v>
      </c>
      <c r="F728" s="46"/>
      <c r="G728" s="46"/>
      <c r="H728" s="46"/>
      <c r="I728" s="46"/>
      <c r="J728" s="48"/>
    </row>
    <row r="729" ht="45">
      <c r="A729" s="37" t="s">
        <v>210</v>
      </c>
      <c r="B729" s="45"/>
      <c r="C729" s="46"/>
      <c r="D729" s="46"/>
      <c r="E729" s="39" t="s">
        <v>7240</v>
      </c>
      <c r="F729" s="46"/>
      <c r="G729" s="46"/>
      <c r="H729" s="46"/>
      <c r="I729" s="46"/>
      <c r="J729" s="48"/>
    </row>
    <row r="730">
      <c r="A730" s="31" t="s">
        <v>199</v>
      </c>
      <c r="B730" s="32"/>
      <c r="C730" s="33" t="s">
        <v>7446</v>
      </c>
      <c r="D730" s="34"/>
      <c r="E730" s="31" t="s">
        <v>7447</v>
      </c>
      <c r="F730" s="34"/>
      <c r="G730" s="34"/>
      <c r="H730" s="34"/>
      <c r="I730" s="35">
        <f>SUMIFS(I731:I790,A731:A790,"P")</f>
        <v>0</v>
      </c>
      <c r="J730" s="36"/>
    </row>
    <row r="731" ht="30">
      <c r="A731" s="37" t="s">
        <v>202</v>
      </c>
      <c r="B731" s="37">
        <v>236</v>
      </c>
      <c r="C731" s="38" t="s">
        <v>7448</v>
      </c>
      <c r="D731" s="37" t="s">
        <v>204</v>
      </c>
      <c r="E731" s="39" t="s">
        <v>7449</v>
      </c>
      <c r="F731" s="40" t="s">
        <v>2377</v>
      </c>
      <c r="G731" s="41">
        <v>3</v>
      </c>
      <c r="H731" s="42">
        <v>0</v>
      </c>
      <c r="I731" s="43">
        <f>ROUND(G731*H731,P4)</f>
        <v>0</v>
      </c>
      <c r="J731" s="37"/>
      <c r="O731" s="44">
        <f>I731*0.21</f>
        <v>0</v>
      </c>
      <c r="P731">
        <v>3</v>
      </c>
    </row>
    <row r="732" ht="30">
      <c r="A732" s="37" t="s">
        <v>207</v>
      </c>
      <c r="B732" s="45"/>
      <c r="C732" s="46"/>
      <c r="D732" s="46"/>
      <c r="E732" s="39" t="s">
        <v>7449</v>
      </c>
      <c r="F732" s="46"/>
      <c r="G732" s="46"/>
      <c r="H732" s="46"/>
      <c r="I732" s="46"/>
      <c r="J732" s="48"/>
    </row>
    <row r="733" ht="135">
      <c r="A733" s="37" t="s">
        <v>210</v>
      </c>
      <c r="B733" s="45"/>
      <c r="C733" s="46"/>
      <c r="D733" s="46"/>
      <c r="E733" s="39" t="s">
        <v>7248</v>
      </c>
      <c r="F733" s="46"/>
      <c r="G733" s="46"/>
      <c r="H733" s="46"/>
      <c r="I733" s="46"/>
      <c r="J733" s="48"/>
    </row>
    <row r="734" ht="30">
      <c r="A734" s="37" t="s">
        <v>202</v>
      </c>
      <c r="B734" s="37">
        <v>237</v>
      </c>
      <c r="C734" s="38" t="s">
        <v>7450</v>
      </c>
      <c r="D734" s="37" t="s">
        <v>204</v>
      </c>
      <c r="E734" s="39" t="s">
        <v>7451</v>
      </c>
      <c r="F734" s="40" t="s">
        <v>2377</v>
      </c>
      <c r="G734" s="41">
        <v>3</v>
      </c>
      <c r="H734" s="42">
        <v>0</v>
      </c>
      <c r="I734" s="43">
        <f>ROUND(G734*H734,P4)</f>
        <v>0</v>
      </c>
      <c r="J734" s="37"/>
      <c r="O734" s="44">
        <f>I734*0.21</f>
        <v>0</v>
      </c>
      <c r="P734">
        <v>3</v>
      </c>
    </row>
    <row r="735" ht="30">
      <c r="A735" s="37" t="s">
        <v>207</v>
      </c>
      <c r="B735" s="45"/>
      <c r="C735" s="46"/>
      <c r="D735" s="46"/>
      <c r="E735" s="39" t="s">
        <v>7451</v>
      </c>
      <c r="F735" s="46"/>
      <c r="G735" s="46"/>
      <c r="H735" s="46"/>
      <c r="I735" s="46"/>
      <c r="J735" s="48"/>
    </row>
    <row r="736" ht="120">
      <c r="A736" s="37" t="s">
        <v>210</v>
      </c>
      <c r="B736" s="45"/>
      <c r="C736" s="46"/>
      <c r="D736" s="46"/>
      <c r="E736" s="39" t="s">
        <v>7452</v>
      </c>
      <c r="F736" s="46"/>
      <c r="G736" s="46"/>
      <c r="H736" s="46"/>
      <c r="I736" s="46"/>
      <c r="J736" s="48"/>
    </row>
    <row r="737" ht="30">
      <c r="A737" s="37" t="s">
        <v>202</v>
      </c>
      <c r="B737" s="37">
        <v>238</v>
      </c>
      <c r="C737" s="38" t="s">
        <v>7453</v>
      </c>
      <c r="D737" s="37" t="s">
        <v>204</v>
      </c>
      <c r="E737" s="39" t="s">
        <v>7253</v>
      </c>
      <c r="F737" s="40" t="s">
        <v>2377</v>
      </c>
      <c r="G737" s="41">
        <v>3</v>
      </c>
      <c r="H737" s="42">
        <v>0</v>
      </c>
      <c r="I737" s="43">
        <f>ROUND(G737*H737,P4)</f>
        <v>0</v>
      </c>
      <c r="J737" s="37"/>
      <c r="O737" s="44">
        <f>I737*0.21</f>
        <v>0</v>
      </c>
      <c r="P737">
        <v>3</v>
      </c>
    </row>
    <row r="738" ht="30">
      <c r="A738" s="37" t="s">
        <v>207</v>
      </c>
      <c r="B738" s="45"/>
      <c r="C738" s="46"/>
      <c r="D738" s="46"/>
      <c r="E738" s="39" t="s">
        <v>7253</v>
      </c>
      <c r="F738" s="46"/>
      <c r="G738" s="46"/>
      <c r="H738" s="46"/>
      <c r="I738" s="46"/>
      <c r="J738" s="48"/>
    </row>
    <row r="739" ht="45">
      <c r="A739" s="37" t="s">
        <v>210</v>
      </c>
      <c r="B739" s="45"/>
      <c r="C739" s="46"/>
      <c r="D739" s="46"/>
      <c r="E739" s="39" t="s">
        <v>7454</v>
      </c>
      <c r="F739" s="46"/>
      <c r="G739" s="46"/>
      <c r="H739" s="46"/>
      <c r="I739" s="46"/>
      <c r="J739" s="48"/>
    </row>
    <row r="740" ht="30">
      <c r="A740" s="37" t="s">
        <v>202</v>
      </c>
      <c r="B740" s="37">
        <v>239</v>
      </c>
      <c r="C740" s="38" t="s">
        <v>7455</v>
      </c>
      <c r="D740" s="37" t="s">
        <v>204</v>
      </c>
      <c r="E740" s="39" t="s">
        <v>7256</v>
      </c>
      <c r="F740" s="40" t="s">
        <v>2377</v>
      </c>
      <c r="G740" s="41">
        <v>18</v>
      </c>
      <c r="H740" s="42">
        <v>0</v>
      </c>
      <c r="I740" s="43">
        <f>ROUND(G740*H740,P4)</f>
        <v>0</v>
      </c>
      <c r="J740" s="37"/>
      <c r="O740" s="44">
        <f>I740*0.21</f>
        <v>0</v>
      </c>
      <c r="P740">
        <v>3</v>
      </c>
    </row>
    <row r="741" ht="30">
      <c r="A741" s="37" t="s">
        <v>207</v>
      </c>
      <c r="B741" s="45"/>
      <c r="C741" s="46"/>
      <c r="D741" s="46"/>
      <c r="E741" s="39" t="s">
        <v>7256</v>
      </c>
      <c r="F741" s="46"/>
      <c r="G741" s="46"/>
      <c r="H741" s="46"/>
      <c r="I741" s="46"/>
      <c r="J741" s="48"/>
    </row>
    <row r="742" ht="30">
      <c r="A742" s="37" t="s">
        <v>210</v>
      </c>
      <c r="B742" s="45"/>
      <c r="C742" s="46"/>
      <c r="D742" s="46"/>
      <c r="E742" s="39" t="s">
        <v>7456</v>
      </c>
      <c r="F742" s="46"/>
      <c r="G742" s="46"/>
      <c r="H742" s="46"/>
      <c r="I742" s="46"/>
      <c r="J742" s="48"/>
    </row>
    <row r="743" ht="30">
      <c r="A743" s="37" t="s">
        <v>202</v>
      </c>
      <c r="B743" s="37">
        <v>240</v>
      </c>
      <c r="C743" s="38" t="s">
        <v>7457</v>
      </c>
      <c r="D743" s="37" t="s">
        <v>204</v>
      </c>
      <c r="E743" s="39" t="s">
        <v>7259</v>
      </c>
      <c r="F743" s="40" t="s">
        <v>2377</v>
      </c>
      <c r="G743" s="41">
        <v>9</v>
      </c>
      <c r="H743" s="42">
        <v>0</v>
      </c>
      <c r="I743" s="43">
        <f>ROUND(G743*H743,P4)</f>
        <v>0</v>
      </c>
      <c r="J743" s="37"/>
      <c r="O743" s="44">
        <f>I743*0.21</f>
        <v>0</v>
      </c>
      <c r="P743">
        <v>3</v>
      </c>
    </row>
    <row r="744" ht="30">
      <c r="A744" s="37" t="s">
        <v>207</v>
      </c>
      <c r="B744" s="45"/>
      <c r="C744" s="46"/>
      <c r="D744" s="46"/>
      <c r="E744" s="39" t="s">
        <v>7259</v>
      </c>
      <c r="F744" s="46"/>
      <c r="G744" s="46"/>
      <c r="H744" s="46"/>
      <c r="I744" s="46"/>
      <c r="J744" s="48"/>
    </row>
    <row r="745" ht="30">
      <c r="A745" s="37" t="s">
        <v>210</v>
      </c>
      <c r="B745" s="45"/>
      <c r="C745" s="46"/>
      <c r="D745" s="46"/>
      <c r="E745" s="39" t="s">
        <v>7458</v>
      </c>
      <c r="F745" s="46"/>
      <c r="G745" s="46"/>
      <c r="H745" s="46"/>
      <c r="I745" s="46"/>
      <c r="J745" s="48"/>
    </row>
    <row r="746" ht="30">
      <c r="A746" s="37" t="s">
        <v>202</v>
      </c>
      <c r="B746" s="37">
        <v>241</v>
      </c>
      <c r="C746" s="38" t="s">
        <v>7459</v>
      </c>
      <c r="D746" s="37" t="s">
        <v>204</v>
      </c>
      <c r="E746" s="39" t="s">
        <v>7460</v>
      </c>
      <c r="F746" s="40" t="s">
        <v>2377</v>
      </c>
      <c r="G746" s="41">
        <v>3</v>
      </c>
      <c r="H746" s="42">
        <v>0</v>
      </c>
      <c r="I746" s="43">
        <f>ROUND(G746*H746,P4)</f>
        <v>0</v>
      </c>
      <c r="J746" s="37"/>
      <c r="O746" s="44">
        <f>I746*0.21</f>
        <v>0</v>
      </c>
      <c r="P746">
        <v>3</v>
      </c>
    </row>
    <row r="747" ht="30">
      <c r="A747" s="37" t="s">
        <v>207</v>
      </c>
      <c r="B747" s="45"/>
      <c r="C747" s="46"/>
      <c r="D747" s="46"/>
      <c r="E747" s="39" t="s">
        <v>7460</v>
      </c>
      <c r="F747" s="46"/>
      <c r="G747" s="46"/>
      <c r="H747" s="46"/>
      <c r="I747" s="46"/>
      <c r="J747" s="48"/>
    </row>
    <row r="748" ht="180">
      <c r="A748" s="37" t="s">
        <v>210</v>
      </c>
      <c r="B748" s="45"/>
      <c r="C748" s="46"/>
      <c r="D748" s="46"/>
      <c r="E748" s="39" t="s">
        <v>7461</v>
      </c>
      <c r="F748" s="46"/>
      <c r="G748" s="46"/>
      <c r="H748" s="46"/>
      <c r="I748" s="46"/>
      <c r="J748" s="48"/>
    </row>
    <row r="749" ht="30">
      <c r="A749" s="37" t="s">
        <v>202</v>
      </c>
      <c r="B749" s="37">
        <v>242</v>
      </c>
      <c r="C749" s="38" t="s">
        <v>7462</v>
      </c>
      <c r="D749" s="37" t="s">
        <v>204</v>
      </c>
      <c r="E749" s="39" t="s">
        <v>7463</v>
      </c>
      <c r="F749" s="40" t="s">
        <v>2377</v>
      </c>
      <c r="G749" s="41">
        <v>6</v>
      </c>
      <c r="H749" s="42">
        <v>0</v>
      </c>
      <c r="I749" s="43">
        <f>ROUND(G749*H749,P4)</f>
        <v>0</v>
      </c>
      <c r="J749" s="37"/>
      <c r="O749" s="44">
        <f>I749*0.21</f>
        <v>0</v>
      </c>
      <c r="P749">
        <v>3</v>
      </c>
    </row>
    <row r="750" ht="30">
      <c r="A750" s="37" t="s">
        <v>207</v>
      </c>
      <c r="B750" s="45"/>
      <c r="C750" s="46"/>
      <c r="D750" s="46"/>
      <c r="E750" s="39" t="s">
        <v>7463</v>
      </c>
      <c r="F750" s="46"/>
      <c r="G750" s="46"/>
      <c r="H750" s="46"/>
      <c r="I750" s="46"/>
      <c r="J750" s="48"/>
    </row>
    <row r="751" ht="165">
      <c r="A751" s="37" t="s">
        <v>210</v>
      </c>
      <c r="B751" s="45"/>
      <c r="C751" s="46"/>
      <c r="D751" s="46"/>
      <c r="E751" s="39" t="s">
        <v>7464</v>
      </c>
      <c r="F751" s="46"/>
      <c r="G751" s="46"/>
      <c r="H751" s="46"/>
      <c r="I751" s="46"/>
      <c r="J751" s="48"/>
    </row>
    <row r="752" ht="30">
      <c r="A752" s="37" t="s">
        <v>202</v>
      </c>
      <c r="B752" s="37">
        <v>243</v>
      </c>
      <c r="C752" s="38" t="s">
        <v>7465</v>
      </c>
      <c r="D752" s="37" t="s">
        <v>204</v>
      </c>
      <c r="E752" s="39" t="s">
        <v>7466</v>
      </c>
      <c r="F752" s="40" t="s">
        <v>2377</v>
      </c>
      <c r="G752" s="41">
        <v>6</v>
      </c>
      <c r="H752" s="42">
        <v>0</v>
      </c>
      <c r="I752" s="43">
        <f>ROUND(G752*H752,P4)</f>
        <v>0</v>
      </c>
      <c r="J752" s="37"/>
      <c r="O752" s="44">
        <f>I752*0.21</f>
        <v>0</v>
      </c>
      <c r="P752">
        <v>3</v>
      </c>
    </row>
    <row r="753" ht="30">
      <c r="A753" s="37" t="s">
        <v>207</v>
      </c>
      <c r="B753" s="45"/>
      <c r="C753" s="46"/>
      <c r="D753" s="46"/>
      <c r="E753" s="39" t="s">
        <v>7466</v>
      </c>
      <c r="F753" s="46"/>
      <c r="G753" s="46"/>
      <c r="H753" s="46"/>
      <c r="I753" s="46"/>
      <c r="J753" s="48"/>
    </row>
    <row r="754" ht="165">
      <c r="A754" s="37" t="s">
        <v>210</v>
      </c>
      <c r="B754" s="45"/>
      <c r="C754" s="46"/>
      <c r="D754" s="46"/>
      <c r="E754" s="39" t="s">
        <v>7467</v>
      </c>
      <c r="F754" s="46"/>
      <c r="G754" s="46"/>
      <c r="H754" s="46"/>
      <c r="I754" s="46"/>
      <c r="J754" s="48"/>
    </row>
    <row r="755" ht="30">
      <c r="A755" s="37" t="s">
        <v>202</v>
      </c>
      <c r="B755" s="37">
        <v>244</v>
      </c>
      <c r="C755" s="38" t="s">
        <v>7468</v>
      </c>
      <c r="D755" s="37" t="s">
        <v>204</v>
      </c>
      <c r="E755" s="39" t="s">
        <v>7271</v>
      </c>
      <c r="F755" s="40" t="s">
        <v>2377</v>
      </c>
      <c r="G755" s="41">
        <v>6</v>
      </c>
      <c r="H755" s="42">
        <v>0</v>
      </c>
      <c r="I755" s="43">
        <f>ROUND(G755*H755,P4)</f>
        <v>0</v>
      </c>
      <c r="J755" s="37"/>
      <c r="O755" s="44">
        <f>I755*0.21</f>
        <v>0</v>
      </c>
      <c r="P755">
        <v>3</v>
      </c>
    </row>
    <row r="756" ht="30">
      <c r="A756" s="37" t="s">
        <v>207</v>
      </c>
      <c r="B756" s="45"/>
      <c r="C756" s="46"/>
      <c r="D756" s="46"/>
      <c r="E756" s="39" t="s">
        <v>7271</v>
      </c>
      <c r="F756" s="46"/>
      <c r="G756" s="46"/>
      <c r="H756" s="46"/>
      <c r="I756" s="46"/>
      <c r="J756" s="48"/>
    </row>
    <row r="757" ht="30">
      <c r="A757" s="37" t="s">
        <v>210</v>
      </c>
      <c r="B757" s="45"/>
      <c r="C757" s="46"/>
      <c r="D757" s="46"/>
      <c r="E757" s="39" t="s">
        <v>7469</v>
      </c>
      <c r="F757" s="46"/>
      <c r="G757" s="46"/>
      <c r="H757" s="46"/>
      <c r="I757" s="46"/>
      <c r="J757" s="48"/>
    </row>
    <row r="758">
      <c r="A758" s="37" t="s">
        <v>202</v>
      </c>
      <c r="B758" s="37">
        <v>245</v>
      </c>
      <c r="C758" s="38" t="s">
        <v>7470</v>
      </c>
      <c r="D758" s="37" t="s">
        <v>204</v>
      </c>
      <c r="E758" s="39" t="s">
        <v>7274</v>
      </c>
      <c r="F758" s="40" t="s">
        <v>2377</v>
      </c>
      <c r="G758" s="41">
        <v>12</v>
      </c>
      <c r="H758" s="42">
        <v>0</v>
      </c>
      <c r="I758" s="43">
        <f>ROUND(G758*H758,P4)</f>
        <v>0</v>
      </c>
      <c r="J758" s="37"/>
      <c r="O758" s="44">
        <f>I758*0.21</f>
        <v>0</v>
      </c>
      <c r="P758">
        <v>3</v>
      </c>
    </row>
    <row r="759">
      <c r="A759" s="37" t="s">
        <v>207</v>
      </c>
      <c r="B759" s="45"/>
      <c r="C759" s="46"/>
      <c r="D759" s="46"/>
      <c r="E759" s="39" t="s">
        <v>7274</v>
      </c>
      <c r="F759" s="46"/>
      <c r="G759" s="46"/>
      <c r="H759" s="46"/>
      <c r="I759" s="46"/>
      <c r="J759" s="48"/>
    </row>
    <row r="760" ht="30">
      <c r="A760" s="37" t="s">
        <v>210</v>
      </c>
      <c r="B760" s="45"/>
      <c r="C760" s="46"/>
      <c r="D760" s="46"/>
      <c r="E760" s="39" t="s">
        <v>7471</v>
      </c>
      <c r="F760" s="46"/>
      <c r="G760" s="46"/>
      <c r="H760" s="46"/>
      <c r="I760" s="46"/>
      <c r="J760" s="48"/>
    </row>
    <row r="761">
      <c r="A761" s="37" t="s">
        <v>202</v>
      </c>
      <c r="B761" s="37">
        <v>246</v>
      </c>
      <c r="C761" s="38" t="s">
        <v>7472</v>
      </c>
      <c r="D761" s="37" t="s">
        <v>204</v>
      </c>
      <c r="E761" s="39" t="s">
        <v>7277</v>
      </c>
      <c r="F761" s="40" t="s">
        <v>2377</v>
      </c>
      <c r="G761" s="41">
        <v>6</v>
      </c>
      <c r="H761" s="42">
        <v>0</v>
      </c>
      <c r="I761" s="43">
        <f>ROUND(G761*H761,P4)</f>
        <v>0</v>
      </c>
      <c r="J761" s="37"/>
      <c r="O761" s="44">
        <f>I761*0.21</f>
        <v>0</v>
      </c>
      <c r="P761">
        <v>3</v>
      </c>
    </row>
    <row r="762">
      <c r="A762" s="37" t="s">
        <v>207</v>
      </c>
      <c r="B762" s="45"/>
      <c r="C762" s="46"/>
      <c r="D762" s="46"/>
      <c r="E762" s="39" t="s">
        <v>7277</v>
      </c>
      <c r="F762" s="46"/>
      <c r="G762" s="46"/>
      <c r="H762" s="46"/>
      <c r="I762" s="46"/>
      <c r="J762" s="48"/>
    </row>
    <row r="763" ht="30">
      <c r="A763" s="37" t="s">
        <v>210</v>
      </c>
      <c r="B763" s="45"/>
      <c r="C763" s="46"/>
      <c r="D763" s="46"/>
      <c r="E763" s="39" t="s">
        <v>7469</v>
      </c>
      <c r="F763" s="46"/>
      <c r="G763" s="46"/>
      <c r="H763" s="46"/>
      <c r="I763" s="46"/>
      <c r="J763" s="48"/>
    </row>
    <row r="764">
      <c r="A764" s="37" t="s">
        <v>202</v>
      </c>
      <c r="B764" s="37">
        <v>247</v>
      </c>
      <c r="C764" s="38" t="s">
        <v>7473</v>
      </c>
      <c r="D764" s="37" t="s">
        <v>204</v>
      </c>
      <c r="E764" s="39" t="s">
        <v>6985</v>
      </c>
      <c r="F764" s="40" t="s">
        <v>6986</v>
      </c>
      <c r="G764" s="41">
        <v>36</v>
      </c>
      <c r="H764" s="42">
        <v>0</v>
      </c>
      <c r="I764" s="43">
        <f>ROUND(G764*H764,P4)</f>
        <v>0</v>
      </c>
      <c r="J764" s="37"/>
      <c r="O764" s="44">
        <f>I764*0.21</f>
        <v>0</v>
      </c>
      <c r="P764">
        <v>3</v>
      </c>
    </row>
    <row r="765">
      <c r="A765" s="37" t="s">
        <v>207</v>
      </c>
      <c r="B765" s="45"/>
      <c r="C765" s="46"/>
      <c r="D765" s="46"/>
      <c r="E765" s="39" t="s">
        <v>6985</v>
      </c>
      <c r="F765" s="46"/>
      <c r="G765" s="46"/>
      <c r="H765" s="46"/>
      <c r="I765" s="46"/>
      <c r="J765" s="48"/>
    </row>
    <row r="766" ht="30">
      <c r="A766" s="37" t="s">
        <v>210</v>
      </c>
      <c r="B766" s="45"/>
      <c r="C766" s="46"/>
      <c r="D766" s="46"/>
      <c r="E766" s="39" t="s">
        <v>7474</v>
      </c>
      <c r="F766" s="46"/>
      <c r="G766" s="46"/>
      <c r="H766" s="46"/>
      <c r="I766" s="46"/>
      <c r="J766" s="48"/>
    </row>
    <row r="767" ht="30">
      <c r="A767" s="37" t="s">
        <v>202</v>
      </c>
      <c r="B767" s="37">
        <v>248</v>
      </c>
      <c r="C767" s="38" t="s">
        <v>7475</v>
      </c>
      <c r="D767" s="37" t="s">
        <v>204</v>
      </c>
      <c r="E767" s="39" t="s">
        <v>7082</v>
      </c>
      <c r="F767" s="40" t="s">
        <v>6986</v>
      </c>
      <c r="G767" s="41">
        <v>236</v>
      </c>
      <c r="H767" s="42">
        <v>0</v>
      </c>
      <c r="I767" s="43">
        <f>ROUND(G767*H767,P4)</f>
        <v>0</v>
      </c>
      <c r="J767" s="37"/>
      <c r="O767" s="44">
        <f>I767*0.21</f>
        <v>0</v>
      </c>
      <c r="P767">
        <v>3</v>
      </c>
    </row>
    <row r="768" ht="30">
      <c r="A768" s="37" t="s">
        <v>207</v>
      </c>
      <c r="B768" s="45"/>
      <c r="C768" s="46"/>
      <c r="D768" s="46"/>
      <c r="E768" s="39" t="s">
        <v>7082</v>
      </c>
      <c r="F768" s="46"/>
      <c r="G768" s="46"/>
      <c r="H768" s="46"/>
      <c r="I768" s="46"/>
      <c r="J768" s="48"/>
    </row>
    <row r="769" ht="45">
      <c r="A769" s="37" t="s">
        <v>210</v>
      </c>
      <c r="B769" s="45"/>
      <c r="C769" s="46"/>
      <c r="D769" s="46"/>
      <c r="E769" s="39" t="s">
        <v>7476</v>
      </c>
      <c r="F769" s="46"/>
      <c r="G769" s="46"/>
      <c r="H769" s="46"/>
      <c r="I769" s="46"/>
      <c r="J769" s="48"/>
    </row>
    <row r="770">
      <c r="A770" s="37" t="s">
        <v>202</v>
      </c>
      <c r="B770" s="37">
        <v>249</v>
      </c>
      <c r="C770" s="38" t="s">
        <v>7477</v>
      </c>
      <c r="D770" s="37" t="s">
        <v>204</v>
      </c>
      <c r="E770" s="39" t="s">
        <v>7036</v>
      </c>
      <c r="F770" s="40" t="s">
        <v>232</v>
      </c>
      <c r="G770" s="41">
        <v>2</v>
      </c>
      <c r="H770" s="42">
        <v>0</v>
      </c>
      <c r="I770" s="43">
        <f>ROUND(G770*H770,P4)</f>
        <v>0</v>
      </c>
      <c r="J770" s="37"/>
      <c r="O770" s="44">
        <f>I770*0.21</f>
        <v>0</v>
      </c>
      <c r="P770">
        <v>3</v>
      </c>
    </row>
    <row r="771">
      <c r="A771" s="37" t="s">
        <v>207</v>
      </c>
      <c r="B771" s="45"/>
      <c r="C771" s="46"/>
      <c r="D771" s="46"/>
      <c r="E771" s="39" t="s">
        <v>7036</v>
      </c>
      <c r="F771" s="46"/>
      <c r="G771" s="46"/>
      <c r="H771" s="46"/>
      <c r="I771" s="46"/>
      <c r="J771" s="48"/>
    </row>
    <row r="772" ht="30">
      <c r="A772" s="37" t="s">
        <v>210</v>
      </c>
      <c r="B772" s="45"/>
      <c r="C772" s="46"/>
      <c r="D772" s="46"/>
      <c r="E772" s="39" t="s">
        <v>7086</v>
      </c>
      <c r="F772" s="46"/>
      <c r="G772" s="46"/>
      <c r="H772" s="46"/>
      <c r="I772" s="46"/>
      <c r="J772" s="48"/>
    </row>
    <row r="773" ht="30">
      <c r="A773" s="37" t="s">
        <v>202</v>
      </c>
      <c r="B773" s="37">
        <v>250</v>
      </c>
      <c r="C773" s="38" t="s">
        <v>7478</v>
      </c>
      <c r="D773" s="37" t="s">
        <v>204</v>
      </c>
      <c r="E773" s="39" t="s">
        <v>7088</v>
      </c>
      <c r="F773" s="40" t="s">
        <v>227</v>
      </c>
      <c r="G773" s="41">
        <v>1</v>
      </c>
      <c r="H773" s="42">
        <v>0</v>
      </c>
      <c r="I773" s="43">
        <f>ROUND(G773*H773,P4)</f>
        <v>0</v>
      </c>
      <c r="J773" s="37"/>
      <c r="O773" s="44">
        <f>I773*0.21</f>
        <v>0</v>
      </c>
      <c r="P773">
        <v>3</v>
      </c>
    </row>
    <row r="774" ht="30">
      <c r="A774" s="37" t="s">
        <v>207</v>
      </c>
      <c r="B774" s="45"/>
      <c r="C774" s="46"/>
      <c r="D774" s="46"/>
      <c r="E774" s="39" t="s">
        <v>7088</v>
      </c>
      <c r="F774" s="46"/>
      <c r="G774" s="46"/>
      <c r="H774" s="46"/>
      <c r="I774" s="46"/>
      <c r="J774" s="48"/>
    </row>
    <row r="775" ht="45">
      <c r="A775" s="37" t="s">
        <v>210</v>
      </c>
      <c r="B775" s="45"/>
      <c r="C775" s="46"/>
      <c r="D775" s="46"/>
      <c r="E775" s="39" t="s">
        <v>7479</v>
      </c>
      <c r="F775" s="46"/>
      <c r="G775" s="46"/>
      <c r="H775" s="46"/>
      <c r="I775" s="46"/>
      <c r="J775" s="48"/>
    </row>
    <row r="776">
      <c r="A776" s="37" t="s">
        <v>202</v>
      </c>
      <c r="B776" s="37">
        <v>251</v>
      </c>
      <c r="C776" s="38" t="s">
        <v>7480</v>
      </c>
      <c r="D776" s="37" t="s">
        <v>204</v>
      </c>
      <c r="E776" s="39" t="s">
        <v>7039</v>
      </c>
      <c r="F776" s="40" t="s">
        <v>227</v>
      </c>
      <c r="G776" s="41">
        <v>126</v>
      </c>
      <c r="H776" s="42">
        <v>0</v>
      </c>
      <c r="I776" s="43">
        <f>ROUND(G776*H776,P4)</f>
        <v>0</v>
      </c>
      <c r="J776" s="37"/>
      <c r="O776" s="44">
        <f>I776*0.21</f>
        <v>0</v>
      </c>
      <c r="P776">
        <v>3</v>
      </c>
    </row>
    <row r="777">
      <c r="A777" s="37" t="s">
        <v>207</v>
      </c>
      <c r="B777" s="45"/>
      <c r="C777" s="46"/>
      <c r="D777" s="46"/>
      <c r="E777" s="39" t="s">
        <v>7039</v>
      </c>
      <c r="F777" s="46"/>
      <c r="G777" s="46"/>
      <c r="H777" s="46"/>
      <c r="I777" s="46"/>
      <c r="J777" s="48"/>
    </row>
    <row r="778" ht="30">
      <c r="A778" s="37" t="s">
        <v>210</v>
      </c>
      <c r="B778" s="45"/>
      <c r="C778" s="46"/>
      <c r="D778" s="46"/>
      <c r="E778" s="39" t="s">
        <v>7481</v>
      </c>
      <c r="F778" s="46"/>
      <c r="G778" s="46"/>
      <c r="H778" s="46"/>
      <c r="I778" s="46"/>
      <c r="J778" s="48"/>
    </row>
    <row r="779">
      <c r="A779" s="37" t="s">
        <v>202</v>
      </c>
      <c r="B779" s="37">
        <v>252</v>
      </c>
      <c r="C779" s="38" t="s">
        <v>7482</v>
      </c>
      <c r="D779" s="37" t="s">
        <v>204</v>
      </c>
      <c r="E779" s="39" t="s">
        <v>7042</v>
      </c>
      <c r="F779" s="40" t="s">
        <v>227</v>
      </c>
      <c r="G779" s="41">
        <v>2</v>
      </c>
      <c r="H779" s="42">
        <v>0</v>
      </c>
      <c r="I779" s="43">
        <f>ROUND(G779*H779,P4)</f>
        <v>0</v>
      </c>
      <c r="J779" s="37"/>
      <c r="O779" s="44">
        <f>I779*0.21</f>
        <v>0</v>
      </c>
      <c r="P779">
        <v>3</v>
      </c>
    </row>
    <row r="780">
      <c r="A780" s="37" t="s">
        <v>207</v>
      </c>
      <c r="B780" s="45"/>
      <c r="C780" s="46"/>
      <c r="D780" s="46"/>
      <c r="E780" s="39" t="s">
        <v>7042</v>
      </c>
      <c r="F780" s="46"/>
      <c r="G780" s="46"/>
      <c r="H780" s="46"/>
      <c r="I780" s="46"/>
      <c r="J780" s="48"/>
    </row>
    <row r="781" ht="30">
      <c r="A781" s="37" t="s">
        <v>210</v>
      </c>
      <c r="B781" s="45"/>
      <c r="C781" s="46"/>
      <c r="D781" s="46"/>
      <c r="E781" s="39" t="s">
        <v>7483</v>
      </c>
      <c r="F781" s="46"/>
      <c r="G781" s="46"/>
      <c r="H781" s="46"/>
      <c r="I781" s="46"/>
      <c r="J781" s="48"/>
    </row>
    <row r="782" ht="30">
      <c r="A782" s="37" t="s">
        <v>202</v>
      </c>
      <c r="B782" s="37">
        <v>253</v>
      </c>
      <c r="C782" s="38" t="s">
        <v>7484</v>
      </c>
      <c r="D782" s="37" t="s">
        <v>204</v>
      </c>
      <c r="E782" s="39" t="s">
        <v>7054</v>
      </c>
      <c r="F782" s="40" t="s">
        <v>227</v>
      </c>
      <c r="G782" s="41">
        <v>103</v>
      </c>
      <c r="H782" s="42">
        <v>0</v>
      </c>
      <c r="I782" s="43">
        <f>ROUND(G782*H782,P4)</f>
        <v>0</v>
      </c>
      <c r="J782" s="37"/>
      <c r="O782" s="44">
        <f>I782*0.21</f>
        <v>0</v>
      </c>
      <c r="P782">
        <v>3</v>
      </c>
    </row>
    <row r="783" ht="30">
      <c r="A783" s="37" t="s">
        <v>207</v>
      </c>
      <c r="B783" s="45"/>
      <c r="C783" s="46"/>
      <c r="D783" s="46"/>
      <c r="E783" s="39" t="s">
        <v>7054</v>
      </c>
      <c r="F783" s="46"/>
      <c r="G783" s="46"/>
      <c r="H783" s="46"/>
      <c r="I783" s="46"/>
      <c r="J783" s="48"/>
    </row>
    <row r="784" ht="45">
      <c r="A784" s="37" t="s">
        <v>210</v>
      </c>
      <c r="B784" s="45"/>
      <c r="C784" s="46"/>
      <c r="D784" s="46"/>
      <c r="E784" s="39" t="s">
        <v>7485</v>
      </c>
      <c r="F784" s="46"/>
      <c r="G784" s="46"/>
      <c r="H784" s="46"/>
      <c r="I784" s="46"/>
      <c r="J784" s="48"/>
    </row>
    <row r="785" ht="30">
      <c r="A785" s="37" t="s">
        <v>202</v>
      </c>
      <c r="B785" s="37">
        <v>254</v>
      </c>
      <c r="C785" s="38" t="s">
        <v>7486</v>
      </c>
      <c r="D785" s="37" t="s">
        <v>204</v>
      </c>
      <c r="E785" s="39" t="s">
        <v>7048</v>
      </c>
      <c r="F785" s="40" t="s">
        <v>227</v>
      </c>
      <c r="G785" s="41">
        <v>56</v>
      </c>
      <c r="H785" s="42">
        <v>0</v>
      </c>
      <c r="I785" s="43">
        <f>ROUND(G785*H785,P4)</f>
        <v>0</v>
      </c>
      <c r="J785" s="37"/>
      <c r="O785" s="44">
        <f>I785*0.21</f>
        <v>0</v>
      </c>
      <c r="P785">
        <v>3</v>
      </c>
    </row>
    <row r="786" ht="30">
      <c r="A786" s="37" t="s">
        <v>207</v>
      </c>
      <c r="B786" s="45"/>
      <c r="C786" s="46"/>
      <c r="D786" s="46"/>
      <c r="E786" s="39" t="s">
        <v>7048</v>
      </c>
      <c r="F786" s="46"/>
      <c r="G786" s="46"/>
      <c r="H786" s="46"/>
      <c r="I786" s="46"/>
      <c r="J786" s="48"/>
    </row>
    <row r="787" ht="45">
      <c r="A787" s="37" t="s">
        <v>210</v>
      </c>
      <c r="B787" s="45"/>
      <c r="C787" s="46"/>
      <c r="D787" s="46"/>
      <c r="E787" s="39" t="s">
        <v>7487</v>
      </c>
      <c r="F787" s="46"/>
      <c r="G787" s="46"/>
      <c r="H787" s="46"/>
      <c r="I787" s="46"/>
      <c r="J787" s="48"/>
    </row>
    <row r="788">
      <c r="A788" s="37" t="s">
        <v>202</v>
      </c>
      <c r="B788" s="37">
        <v>255</v>
      </c>
      <c r="C788" s="38" t="s">
        <v>7488</v>
      </c>
      <c r="D788" s="37" t="s">
        <v>204</v>
      </c>
      <c r="E788" s="39" t="s">
        <v>7057</v>
      </c>
      <c r="F788" s="40" t="s">
        <v>6986</v>
      </c>
      <c r="G788" s="41">
        <v>236</v>
      </c>
      <c r="H788" s="42">
        <v>0</v>
      </c>
      <c r="I788" s="43">
        <f>ROUND(G788*H788,P4)</f>
        <v>0</v>
      </c>
      <c r="J788" s="37"/>
      <c r="O788" s="44">
        <f>I788*0.21</f>
        <v>0</v>
      </c>
      <c r="P788">
        <v>3</v>
      </c>
    </row>
    <row r="789">
      <c r="A789" s="37" t="s">
        <v>207</v>
      </c>
      <c r="B789" s="45"/>
      <c r="C789" s="46"/>
      <c r="D789" s="46"/>
      <c r="E789" s="39" t="s">
        <v>7057</v>
      </c>
      <c r="F789" s="46"/>
      <c r="G789" s="46"/>
      <c r="H789" s="46"/>
      <c r="I789" s="46"/>
      <c r="J789" s="48"/>
    </row>
    <row r="790" ht="75">
      <c r="A790" s="37" t="s">
        <v>210</v>
      </c>
      <c r="B790" s="45"/>
      <c r="C790" s="46"/>
      <c r="D790" s="46"/>
      <c r="E790" s="39" t="s">
        <v>7489</v>
      </c>
      <c r="F790" s="46"/>
      <c r="G790" s="46"/>
      <c r="H790" s="46"/>
      <c r="I790" s="46"/>
      <c r="J790" s="48"/>
    </row>
    <row r="791">
      <c r="A791" s="31" t="s">
        <v>199</v>
      </c>
      <c r="B791" s="32"/>
      <c r="C791" s="33" t="s">
        <v>7490</v>
      </c>
      <c r="D791" s="34"/>
      <c r="E791" s="31" t="s">
        <v>7491</v>
      </c>
      <c r="F791" s="34"/>
      <c r="G791" s="34"/>
      <c r="H791" s="34"/>
      <c r="I791" s="35">
        <f>SUMIFS(I792:I809,A792:A809,"P")</f>
        <v>0</v>
      </c>
      <c r="J791" s="36"/>
    </row>
    <row r="792" ht="30">
      <c r="A792" s="37" t="s">
        <v>202</v>
      </c>
      <c r="B792" s="37">
        <v>256</v>
      </c>
      <c r="C792" s="38" t="s">
        <v>7492</v>
      </c>
      <c r="D792" s="37" t="s">
        <v>204</v>
      </c>
      <c r="E792" s="39" t="s">
        <v>7396</v>
      </c>
      <c r="F792" s="40" t="s">
        <v>2377</v>
      </c>
      <c r="G792" s="41">
        <v>2</v>
      </c>
      <c r="H792" s="42">
        <v>0</v>
      </c>
      <c r="I792" s="43">
        <f>ROUND(G792*H792,P4)</f>
        <v>0</v>
      </c>
      <c r="J792" s="37"/>
      <c r="O792" s="44">
        <f>I792*0.21</f>
        <v>0</v>
      </c>
      <c r="P792">
        <v>3</v>
      </c>
    </row>
    <row r="793" ht="30">
      <c r="A793" s="37" t="s">
        <v>207</v>
      </c>
      <c r="B793" s="45"/>
      <c r="C793" s="46"/>
      <c r="D793" s="46"/>
      <c r="E793" s="39" t="s">
        <v>7396</v>
      </c>
      <c r="F793" s="46"/>
      <c r="G793" s="46"/>
      <c r="H793" s="46"/>
      <c r="I793" s="46"/>
      <c r="J793" s="48"/>
    </row>
    <row r="794" ht="105">
      <c r="A794" s="37" t="s">
        <v>210</v>
      </c>
      <c r="B794" s="45"/>
      <c r="C794" s="46"/>
      <c r="D794" s="46"/>
      <c r="E794" s="39" t="s">
        <v>7493</v>
      </c>
      <c r="F794" s="46"/>
      <c r="G794" s="46"/>
      <c r="H794" s="46"/>
      <c r="I794" s="46"/>
      <c r="J794" s="48"/>
    </row>
    <row r="795" ht="30">
      <c r="A795" s="37" t="s">
        <v>202</v>
      </c>
      <c r="B795" s="37">
        <v>257</v>
      </c>
      <c r="C795" s="38" t="s">
        <v>7494</v>
      </c>
      <c r="D795" s="37" t="s">
        <v>204</v>
      </c>
      <c r="E795" s="39" t="s">
        <v>7393</v>
      </c>
      <c r="F795" s="40" t="s">
        <v>2377</v>
      </c>
      <c r="G795" s="41">
        <v>2</v>
      </c>
      <c r="H795" s="42">
        <v>0</v>
      </c>
      <c r="I795" s="43">
        <f>ROUND(G795*H795,P4)</f>
        <v>0</v>
      </c>
      <c r="J795" s="37"/>
      <c r="O795" s="44">
        <f>I795*0.21</f>
        <v>0</v>
      </c>
      <c r="P795">
        <v>3</v>
      </c>
    </row>
    <row r="796" ht="30">
      <c r="A796" s="37" t="s">
        <v>207</v>
      </c>
      <c r="B796" s="45"/>
      <c r="C796" s="46"/>
      <c r="D796" s="46"/>
      <c r="E796" s="39" t="s">
        <v>7393</v>
      </c>
      <c r="F796" s="46"/>
      <c r="G796" s="46"/>
      <c r="H796" s="46"/>
      <c r="I796" s="46"/>
      <c r="J796" s="48"/>
    </row>
    <row r="797" ht="120">
      <c r="A797" s="37" t="s">
        <v>210</v>
      </c>
      <c r="B797" s="45"/>
      <c r="C797" s="46"/>
      <c r="D797" s="46"/>
      <c r="E797" s="39" t="s">
        <v>7495</v>
      </c>
      <c r="F797" s="46"/>
      <c r="G797" s="46"/>
      <c r="H797" s="46"/>
      <c r="I797" s="46"/>
      <c r="J797" s="48"/>
    </row>
    <row r="798" ht="30">
      <c r="A798" s="37" t="s">
        <v>202</v>
      </c>
      <c r="B798" s="37">
        <v>258</v>
      </c>
      <c r="C798" s="38" t="s">
        <v>7496</v>
      </c>
      <c r="D798" s="37" t="s">
        <v>204</v>
      </c>
      <c r="E798" s="39" t="s">
        <v>7082</v>
      </c>
      <c r="F798" s="40" t="s">
        <v>6986</v>
      </c>
      <c r="G798" s="41">
        <v>113</v>
      </c>
      <c r="H798" s="42">
        <v>0</v>
      </c>
      <c r="I798" s="43">
        <f>ROUND(G798*H798,P4)</f>
        <v>0</v>
      </c>
      <c r="J798" s="37"/>
      <c r="O798" s="44">
        <f>I798*0.21</f>
        <v>0</v>
      </c>
      <c r="P798">
        <v>3</v>
      </c>
    </row>
    <row r="799" ht="30">
      <c r="A799" s="37" t="s">
        <v>207</v>
      </c>
      <c r="B799" s="45"/>
      <c r="C799" s="46"/>
      <c r="D799" s="46"/>
      <c r="E799" s="39" t="s">
        <v>7082</v>
      </c>
      <c r="F799" s="46"/>
      <c r="G799" s="46"/>
      <c r="H799" s="46"/>
      <c r="I799" s="46"/>
      <c r="J799" s="48"/>
    </row>
    <row r="800" ht="45">
      <c r="A800" s="37" t="s">
        <v>210</v>
      </c>
      <c r="B800" s="45"/>
      <c r="C800" s="46"/>
      <c r="D800" s="46"/>
      <c r="E800" s="39" t="s">
        <v>7497</v>
      </c>
      <c r="F800" s="46"/>
      <c r="G800" s="46"/>
      <c r="H800" s="46"/>
      <c r="I800" s="46"/>
      <c r="J800" s="48"/>
    </row>
    <row r="801">
      <c r="A801" s="37" t="s">
        <v>202</v>
      </c>
      <c r="B801" s="37">
        <v>259</v>
      </c>
      <c r="C801" s="38" t="s">
        <v>7498</v>
      </c>
      <c r="D801" s="37" t="s">
        <v>204</v>
      </c>
      <c r="E801" s="39" t="s">
        <v>7036</v>
      </c>
      <c r="F801" s="40" t="s">
        <v>232</v>
      </c>
      <c r="G801" s="41">
        <v>1</v>
      </c>
      <c r="H801" s="42">
        <v>0</v>
      </c>
      <c r="I801" s="43">
        <f>ROUND(G801*H801,P4)</f>
        <v>0</v>
      </c>
      <c r="J801" s="37"/>
      <c r="O801" s="44">
        <f>I801*0.21</f>
        <v>0</v>
      </c>
      <c r="P801">
        <v>3</v>
      </c>
    </row>
    <row r="802">
      <c r="A802" s="37" t="s">
        <v>207</v>
      </c>
      <c r="B802" s="45"/>
      <c r="C802" s="46"/>
      <c r="D802" s="46"/>
      <c r="E802" s="39" t="s">
        <v>7036</v>
      </c>
      <c r="F802" s="46"/>
      <c r="G802" s="46"/>
      <c r="H802" s="46"/>
      <c r="I802" s="46"/>
      <c r="J802" s="48"/>
    </row>
    <row r="803" ht="30">
      <c r="A803" s="37" t="s">
        <v>210</v>
      </c>
      <c r="B803" s="45"/>
      <c r="C803" s="46"/>
      <c r="D803" s="46"/>
      <c r="E803" s="39" t="s">
        <v>7037</v>
      </c>
      <c r="F803" s="46"/>
      <c r="G803" s="46"/>
      <c r="H803" s="46"/>
      <c r="I803" s="46"/>
      <c r="J803" s="48"/>
    </row>
    <row r="804" ht="30">
      <c r="A804" s="37" t="s">
        <v>202</v>
      </c>
      <c r="B804" s="37">
        <v>260</v>
      </c>
      <c r="C804" s="38" t="s">
        <v>7499</v>
      </c>
      <c r="D804" s="37" t="s">
        <v>204</v>
      </c>
      <c r="E804" s="39" t="s">
        <v>7088</v>
      </c>
      <c r="F804" s="40" t="s">
        <v>227</v>
      </c>
      <c r="G804" s="41">
        <v>5</v>
      </c>
      <c r="H804" s="42">
        <v>0</v>
      </c>
      <c r="I804" s="43">
        <f>ROUND(G804*H804,P4)</f>
        <v>0</v>
      </c>
      <c r="J804" s="37"/>
      <c r="O804" s="44">
        <f>I804*0.21</f>
        <v>0</v>
      </c>
      <c r="P804">
        <v>3</v>
      </c>
    </row>
    <row r="805" ht="30">
      <c r="A805" s="37" t="s">
        <v>207</v>
      </c>
      <c r="B805" s="45"/>
      <c r="C805" s="46"/>
      <c r="D805" s="46"/>
      <c r="E805" s="39" t="s">
        <v>7088</v>
      </c>
      <c r="F805" s="46"/>
      <c r="G805" s="46"/>
      <c r="H805" s="46"/>
      <c r="I805" s="46"/>
      <c r="J805" s="48"/>
    </row>
    <row r="806" ht="45">
      <c r="A806" s="37" t="s">
        <v>210</v>
      </c>
      <c r="B806" s="45"/>
      <c r="C806" s="46"/>
      <c r="D806" s="46"/>
      <c r="E806" s="39" t="s">
        <v>7500</v>
      </c>
      <c r="F806" s="46"/>
      <c r="G806" s="46"/>
      <c r="H806" s="46"/>
      <c r="I806" s="46"/>
      <c r="J806" s="48"/>
    </row>
    <row r="807">
      <c r="A807" s="37" t="s">
        <v>202</v>
      </c>
      <c r="B807" s="37">
        <v>261</v>
      </c>
      <c r="C807" s="38" t="s">
        <v>7501</v>
      </c>
      <c r="D807" s="37" t="s">
        <v>204</v>
      </c>
      <c r="E807" s="39" t="s">
        <v>7095</v>
      </c>
      <c r="F807" s="40" t="s">
        <v>6986</v>
      </c>
      <c r="G807" s="41">
        <v>113</v>
      </c>
      <c r="H807" s="42">
        <v>0</v>
      </c>
      <c r="I807" s="43">
        <f>ROUND(G807*H807,P4)</f>
        <v>0</v>
      </c>
      <c r="J807" s="37"/>
      <c r="O807" s="44">
        <f>I807*0.21</f>
        <v>0</v>
      </c>
      <c r="P807">
        <v>3</v>
      </c>
    </row>
    <row r="808">
      <c r="A808" s="37" t="s">
        <v>207</v>
      </c>
      <c r="B808" s="45"/>
      <c r="C808" s="46"/>
      <c r="D808" s="46"/>
      <c r="E808" s="39" t="s">
        <v>7095</v>
      </c>
      <c r="F808" s="46"/>
      <c r="G808" s="46"/>
      <c r="H808" s="46"/>
      <c r="I808" s="46"/>
      <c r="J808" s="48"/>
    </row>
    <row r="809" ht="75">
      <c r="A809" s="37" t="s">
        <v>210</v>
      </c>
      <c r="B809" s="45"/>
      <c r="C809" s="46"/>
      <c r="D809" s="46"/>
      <c r="E809" s="39" t="s">
        <v>7502</v>
      </c>
      <c r="F809" s="46"/>
      <c r="G809" s="46"/>
      <c r="H809" s="46"/>
      <c r="I809" s="46"/>
      <c r="J809" s="48"/>
    </row>
    <row r="810">
      <c r="A810" s="31" t="s">
        <v>199</v>
      </c>
      <c r="B810" s="32"/>
      <c r="C810" s="33" t="s">
        <v>7503</v>
      </c>
      <c r="D810" s="34"/>
      <c r="E810" s="31" t="s">
        <v>7504</v>
      </c>
      <c r="F810" s="34"/>
      <c r="G810" s="34"/>
      <c r="H810" s="34"/>
      <c r="I810" s="35">
        <f>SUMIFS(I811:I960,A811:A960,"P")</f>
        <v>0</v>
      </c>
      <c r="J810" s="36"/>
    </row>
    <row r="811">
      <c r="A811" s="37" t="s">
        <v>202</v>
      </c>
      <c r="B811" s="37">
        <v>262</v>
      </c>
      <c r="C811" s="38" t="s">
        <v>7505</v>
      </c>
      <c r="D811" s="37" t="s">
        <v>204</v>
      </c>
      <c r="E811" s="39" t="s">
        <v>6924</v>
      </c>
      <c r="F811" s="40" t="s">
        <v>2377</v>
      </c>
      <c r="G811" s="41">
        <v>1</v>
      </c>
      <c r="H811" s="42">
        <v>0</v>
      </c>
      <c r="I811" s="43">
        <f>ROUND(G811*H811,P4)</f>
        <v>0</v>
      </c>
      <c r="J811" s="37"/>
      <c r="O811" s="44">
        <f>I811*0.21</f>
        <v>0</v>
      </c>
      <c r="P811">
        <v>3</v>
      </c>
    </row>
    <row r="812">
      <c r="A812" s="37" t="s">
        <v>207</v>
      </c>
      <c r="B812" s="45"/>
      <c r="C812" s="46"/>
      <c r="D812" s="46"/>
      <c r="E812" s="39" t="s">
        <v>6924</v>
      </c>
      <c r="F812" s="46"/>
      <c r="G812" s="46"/>
      <c r="H812" s="46"/>
      <c r="I812" s="46"/>
      <c r="J812" s="48"/>
    </row>
    <row r="813" ht="409.5">
      <c r="A813" s="37" t="s">
        <v>210</v>
      </c>
      <c r="B813" s="45"/>
      <c r="C813" s="46"/>
      <c r="D813" s="46"/>
      <c r="E813" s="39" t="s">
        <v>7506</v>
      </c>
      <c r="F813" s="46"/>
      <c r="G813" s="46"/>
      <c r="H813" s="46"/>
      <c r="I813" s="46"/>
      <c r="J813" s="48"/>
    </row>
    <row r="814" ht="30">
      <c r="A814" s="37" t="s">
        <v>202</v>
      </c>
      <c r="B814" s="37">
        <v>263</v>
      </c>
      <c r="C814" s="38" t="s">
        <v>7507</v>
      </c>
      <c r="D814" s="37" t="s">
        <v>204</v>
      </c>
      <c r="E814" s="39" t="s">
        <v>6927</v>
      </c>
      <c r="F814" s="40" t="s">
        <v>2377</v>
      </c>
      <c r="G814" s="41">
        <v>1</v>
      </c>
      <c r="H814" s="42">
        <v>0</v>
      </c>
      <c r="I814" s="43">
        <f>ROUND(G814*H814,P4)</f>
        <v>0</v>
      </c>
      <c r="J814" s="37"/>
      <c r="O814" s="44">
        <f>I814*0.21</f>
        <v>0</v>
      </c>
      <c r="P814">
        <v>3</v>
      </c>
    </row>
    <row r="815" ht="30">
      <c r="A815" s="37" t="s">
        <v>207</v>
      </c>
      <c r="B815" s="45"/>
      <c r="C815" s="46"/>
      <c r="D815" s="46"/>
      <c r="E815" s="39" t="s">
        <v>6927</v>
      </c>
      <c r="F815" s="46"/>
      <c r="G815" s="46"/>
      <c r="H815" s="46"/>
      <c r="I815" s="46"/>
      <c r="J815" s="48"/>
    </row>
    <row r="816" ht="120">
      <c r="A816" s="37" t="s">
        <v>210</v>
      </c>
      <c r="B816" s="45"/>
      <c r="C816" s="46"/>
      <c r="D816" s="46"/>
      <c r="E816" s="39" t="s">
        <v>6928</v>
      </c>
      <c r="F816" s="46"/>
      <c r="G816" s="46"/>
      <c r="H816" s="46"/>
      <c r="I816" s="46"/>
      <c r="J816" s="48"/>
    </row>
    <row r="817" ht="30">
      <c r="A817" s="37" t="s">
        <v>202</v>
      </c>
      <c r="B817" s="37">
        <v>264</v>
      </c>
      <c r="C817" s="38" t="s">
        <v>7508</v>
      </c>
      <c r="D817" s="37" t="s">
        <v>204</v>
      </c>
      <c r="E817" s="39" t="s">
        <v>6930</v>
      </c>
      <c r="F817" s="40" t="s">
        <v>2377</v>
      </c>
      <c r="G817" s="41">
        <v>1</v>
      </c>
      <c r="H817" s="42">
        <v>0</v>
      </c>
      <c r="I817" s="43">
        <f>ROUND(G817*H817,P4)</f>
        <v>0</v>
      </c>
      <c r="J817" s="37"/>
      <c r="O817" s="44">
        <f>I817*0.21</f>
        <v>0</v>
      </c>
      <c r="P817">
        <v>3</v>
      </c>
    </row>
    <row r="818" ht="30">
      <c r="A818" s="37" t="s">
        <v>207</v>
      </c>
      <c r="B818" s="45"/>
      <c r="C818" s="46"/>
      <c r="D818" s="46"/>
      <c r="E818" s="39" t="s">
        <v>6930</v>
      </c>
      <c r="F818" s="46"/>
      <c r="G818" s="46"/>
      <c r="H818" s="46"/>
      <c r="I818" s="46"/>
      <c r="J818" s="48"/>
    </row>
    <row r="819" ht="60">
      <c r="A819" s="37" t="s">
        <v>210</v>
      </c>
      <c r="B819" s="45"/>
      <c r="C819" s="46"/>
      <c r="D819" s="46"/>
      <c r="E819" s="39" t="s">
        <v>6931</v>
      </c>
      <c r="F819" s="46"/>
      <c r="G819" s="46"/>
      <c r="H819" s="46"/>
      <c r="I819" s="46"/>
      <c r="J819" s="48"/>
    </row>
    <row r="820">
      <c r="A820" s="37" t="s">
        <v>202</v>
      </c>
      <c r="B820" s="37">
        <v>265</v>
      </c>
      <c r="C820" s="38" t="s">
        <v>7509</v>
      </c>
      <c r="D820" s="37" t="s">
        <v>204</v>
      </c>
      <c r="E820" s="39" t="s">
        <v>6939</v>
      </c>
      <c r="F820" s="40" t="s">
        <v>2377</v>
      </c>
      <c r="G820" s="41">
        <v>12</v>
      </c>
      <c r="H820" s="42">
        <v>0</v>
      </c>
      <c r="I820" s="43">
        <f>ROUND(G820*H820,P4)</f>
        <v>0</v>
      </c>
      <c r="J820" s="37"/>
      <c r="O820" s="44">
        <f>I820*0.21</f>
        <v>0</v>
      </c>
      <c r="P820">
        <v>3</v>
      </c>
    </row>
    <row r="821">
      <c r="A821" s="37" t="s">
        <v>207</v>
      </c>
      <c r="B821" s="45"/>
      <c r="C821" s="46"/>
      <c r="D821" s="46"/>
      <c r="E821" s="39" t="s">
        <v>6939</v>
      </c>
      <c r="F821" s="46"/>
      <c r="G821" s="46"/>
      <c r="H821" s="46"/>
      <c r="I821" s="46"/>
      <c r="J821" s="48"/>
    </row>
    <row r="822" ht="30">
      <c r="A822" s="37" t="s">
        <v>210</v>
      </c>
      <c r="B822" s="45"/>
      <c r="C822" s="46"/>
      <c r="D822" s="46"/>
      <c r="E822" s="39" t="s">
        <v>7510</v>
      </c>
      <c r="F822" s="46"/>
      <c r="G822" s="46"/>
      <c r="H822" s="46"/>
      <c r="I822" s="46"/>
      <c r="J822" s="48"/>
    </row>
    <row r="823" ht="30">
      <c r="A823" s="37" t="s">
        <v>202</v>
      </c>
      <c r="B823" s="37">
        <v>266</v>
      </c>
      <c r="C823" s="38" t="s">
        <v>7511</v>
      </c>
      <c r="D823" s="37" t="s">
        <v>204</v>
      </c>
      <c r="E823" s="39" t="s">
        <v>7512</v>
      </c>
      <c r="F823" s="40" t="s">
        <v>2377</v>
      </c>
      <c r="G823" s="41">
        <v>7</v>
      </c>
      <c r="H823" s="42">
        <v>0</v>
      </c>
      <c r="I823" s="43">
        <f>ROUND(G823*H823,P4)</f>
        <v>0</v>
      </c>
      <c r="J823" s="37"/>
      <c r="O823" s="44">
        <f>I823*0.21</f>
        <v>0</v>
      </c>
      <c r="P823">
        <v>3</v>
      </c>
    </row>
    <row r="824" ht="30">
      <c r="A824" s="37" t="s">
        <v>207</v>
      </c>
      <c r="B824" s="45"/>
      <c r="C824" s="46"/>
      <c r="D824" s="46"/>
      <c r="E824" s="39" t="s">
        <v>7512</v>
      </c>
      <c r="F824" s="46"/>
      <c r="G824" s="46"/>
      <c r="H824" s="46"/>
      <c r="I824" s="46"/>
      <c r="J824" s="48"/>
    </row>
    <row r="825" ht="90">
      <c r="A825" s="37" t="s">
        <v>210</v>
      </c>
      <c r="B825" s="45"/>
      <c r="C825" s="46"/>
      <c r="D825" s="46"/>
      <c r="E825" s="39" t="s">
        <v>7513</v>
      </c>
      <c r="F825" s="46"/>
      <c r="G825" s="46"/>
      <c r="H825" s="46"/>
      <c r="I825" s="46"/>
      <c r="J825" s="48"/>
    </row>
    <row r="826" ht="30">
      <c r="A826" s="37" t="s">
        <v>202</v>
      </c>
      <c r="B826" s="37">
        <v>267</v>
      </c>
      <c r="C826" s="38" t="s">
        <v>7514</v>
      </c>
      <c r="D826" s="37" t="s">
        <v>204</v>
      </c>
      <c r="E826" s="39" t="s">
        <v>7515</v>
      </c>
      <c r="F826" s="40" t="s">
        <v>2377</v>
      </c>
      <c r="G826" s="41">
        <v>1</v>
      </c>
      <c r="H826" s="42">
        <v>0</v>
      </c>
      <c r="I826" s="43">
        <f>ROUND(G826*H826,P4)</f>
        <v>0</v>
      </c>
      <c r="J826" s="37"/>
      <c r="O826" s="44">
        <f>I826*0.21</f>
        <v>0</v>
      </c>
      <c r="P826">
        <v>3</v>
      </c>
    </row>
    <row r="827" ht="30">
      <c r="A827" s="37" t="s">
        <v>207</v>
      </c>
      <c r="B827" s="45"/>
      <c r="C827" s="46"/>
      <c r="D827" s="46"/>
      <c r="E827" s="39" t="s">
        <v>7515</v>
      </c>
      <c r="F827" s="46"/>
      <c r="G827" s="46"/>
      <c r="H827" s="46"/>
      <c r="I827" s="46"/>
      <c r="J827" s="48"/>
    </row>
    <row r="828" ht="30">
      <c r="A828" s="37" t="s">
        <v>210</v>
      </c>
      <c r="B828" s="45"/>
      <c r="C828" s="46"/>
      <c r="D828" s="46"/>
      <c r="E828" s="39" t="s">
        <v>7516</v>
      </c>
      <c r="F828" s="46"/>
      <c r="G828" s="46"/>
      <c r="H828" s="46"/>
      <c r="I828" s="46"/>
      <c r="J828" s="48"/>
    </row>
    <row r="829">
      <c r="A829" s="37" t="s">
        <v>202</v>
      </c>
      <c r="B829" s="37">
        <v>268</v>
      </c>
      <c r="C829" s="38" t="s">
        <v>7517</v>
      </c>
      <c r="D829" s="37" t="s">
        <v>204</v>
      </c>
      <c r="E829" s="39" t="s">
        <v>7518</v>
      </c>
      <c r="F829" s="40" t="s">
        <v>2377</v>
      </c>
      <c r="G829" s="41">
        <v>4</v>
      </c>
      <c r="H829" s="42">
        <v>0</v>
      </c>
      <c r="I829" s="43">
        <f>ROUND(G829*H829,P4)</f>
        <v>0</v>
      </c>
      <c r="J829" s="37"/>
      <c r="O829" s="44">
        <f>I829*0.21</f>
        <v>0</v>
      </c>
      <c r="P829">
        <v>3</v>
      </c>
    </row>
    <row r="830">
      <c r="A830" s="37" t="s">
        <v>207</v>
      </c>
      <c r="B830" s="45"/>
      <c r="C830" s="46"/>
      <c r="D830" s="46"/>
      <c r="E830" s="39" t="s">
        <v>7518</v>
      </c>
      <c r="F830" s="46"/>
      <c r="G830" s="46"/>
      <c r="H830" s="46"/>
      <c r="I830" s="46"/>
      <c r="J830" s="48"/>
    </row>
    <row r="831" ht="60">
      <c r="A831" s="37" t="s">
        <v>210</v>
      </c>
      <c r="B831" s="45"/>
      <c r="C831" s="46"/>
      <c r="D831" s="46"/>
      <c r="E831" s="39" t="s">
        <v>7519</v>
      </c>
      <c r="F831" s="46"/>
      <c r="G831" s="46"/>
      <c r="H831" s="46"/>
      <c r="I831" s="46"/>
      <c r="J831" s="48"/>
    </row>
    <row r="832" ht="30">
      <c r="A832" s="37" t="s">
        <v>202</v>
      </c>
      <c r="B832" s="37">
        <v>269</v>
      </c>
      <c r="C832" s="38" t="s">
        <v>7520</v>
      </c>
      <c r="D832" s="37" t="s">
        <v>204</v>
      </c>
      <c r="E832" s="39" t="s">
        <v>7521</v>
      </c>
      <c r="F832" s="40" t="s">
        <v>2377</v>
      </c>
      <c r="G832" s="41">
        <v>1</v>
      </c>
      <c r="H832" s="42">
        <v>0</v>
      </c>
      <c r="I832" s="43">
        <f>ROUND(G832*H832,P4)</f>
        <v>0</v>
      </c>
      <c r="J832" s="37"/>
      <c r="O832" s="44">
        <f>I832*0.21</f>
        <v>0</v>
      </c>
      <c r="P832">
        <v>3</v>
      </c>
    </row>
    <row r="833" ht="30">
      <c r="A833" s="37" t="s">
        <v>207</v>
      </c>
      <c r="B833" s="45"/>
      <c r="C833" s="46"/>
      <c r="D833" s="46"/>
      <c r="E833" s="39" t="s">
        <v>7521</v>
      </c>
      <c r="F833" s="46"/>
      <c r="G833" s="46"/>
      <c r="H833" s="46"/>
      <c r="I833" s="46"/>
      <c r="J833" s="48"/>
    </row>
    <row r="834" ht="30">
      <c r="A834" s="37" t="s">
        <v>210</v>
      </c>
      <c r="B834" s="45"/>
      <c r="C834" s="46"/>
      <c r="D834" s="46"/>
      <c r="E834" s="39" t="s">
        <v>7516</v>
      </c>
      <c r="F834" s="46"/>
      <c r="G834" s="46"/>
      <c r="H834" s="46"/>
      <c r="I834" s="46"/>
      <c r="J834" s="48"/>
    </row>
    <row r="835">
      <c r="A835" s="37" t="s">
        <v>202</v>
      </c>
      <c r="B835" s="37">
        <v>270</v>
      </c>
      <c r="C835" s="38" t="s">
        <v>7522</v>
      </c>
      <c r="D835" s="37" t="s">
        <v>204</v>
      </c>
      <c r="E835" s="39" t="s">
        <v>6962</v>
      </c>
      <c r="F835" s="40" t="s">
        <v>2377</v>
      </c>
      <c r="G835" s="41">
        <v>7</v>
      </c>
      <c r="H835" s="42">
        <v>0</v>
      </c>
      <c r="I835" s="43">
        <f>ROUND(G835*H835,P4)</f>
        <v>0</v>
      </c>
      <c r="J835" s="37"/>
      <c r="O835" s="44">
        <f>I835*0.21</f>
        <v>0</v>
      </c>
      <c r="P835">
        <v>3</v>
      </c>
    </row>
    <row r="836">
      <c r="A836" s="37" t="s">
        <v>207</v>
      </c>
      <c r="B836" s="45"/>
      <c r="C836" s="46"/>
      <c r="D836" s="46"/>
      <c r="E836" s="39" t="s">
        <v>6962</v>
      </c>
      <c r="F836" s="46"/>
      <c r="G836" s="46"/>
      <c r="H836" s="46"/>
      <c r="I836" s="46"/>
      <c r="J836" s="48"/>
    </row>
    <row r="837" ht="60">
      <c r="A837" s="37" t="s">
        <v>210</v>
      </c>
      <c r="B837" s="45"/>
      <c r="C837" s="46"/>
      <c r="D837" s="46"/>
      <c r="E837" s="39" t="s">
        <v>7523</v>
      </c>
      <c r="F837" s="46"/>
      <c r="G837" s="46"/>
      <c r="H837" s="46"/>
      <c r="I837" s="46"/>
      <c r="J837" s="48"/>
    </row>
    <row r="838">
      <c r="A838" s="37" t="s">
        <v>202</v>
      </c>
      <c r="B838" s="37">
        <v>271</v>
      </c>
      <c r="C838" s="38" t="s">
        <v>7524</v>
      </c>
      <c r="D838" s="37" t="s">
        <v>204</v>
      </c>
      <c r="E838" s="39" t="s">
        <v>6965</v>
      </c>
      <c r="F838" s="40" t="s">
        <v>2377</v>
      </c>
      <c r="G838" s="41">
        <v>50</v>
      </c>
      <c r="H838" s="42">
        <v>0</v>
      </c>
      <c r="I838" s="43">
        <f>ROUND(G838*H838,P4)</f>
        <v>0</v>
      </c>
      <c r="J838" s="37"/>
      <c r="O838" s="44">
        <f>I838*0.21</f>
        <v>0</v>
      </c>
      <c r="P838">
        <v>3</v>
      </c>
    </row>
    <row r="839">
      <c r="A839" s="37" t="s">
        <v>207</v>
      </c>
      <c r="B839" s="45"/>
      <c r="C839" s="46"/>
      <c r="D839" s="46"/>
      <c r="E839" s="39" t="s">
        <v>6965</v>
      </c>
      <c r="F839" s="46"/>
      <c r="G839" s="46"/>
      <c r="H839" s="46"/>
      <c r="I839" s="46"/>
      <c r="J839" s="48"/>
    </row>
    <row r="840" ht="60">
      <c r="A840" s="37" t="s">
        <v>210</v>
      </c>
      <c r="B840" s="45"/>
      <c r="C840" s="46"/>
      <c r="D840" s="46"/>
      <c r="E840" s="39" t="s">
        <v>7525</v>
      </c>
      <c r="F840" s="46"/>
      <c r="G840" s="46"/>
      <c r="H840" s="46"/>
      <c r="I840" s="46"/>
      <c r="J840" s="48"/>
    </row>
    <row r="841">
      <c r="A841" s="37" t="s">
        <v>202</v>
      </c>
      <c r="B841" s="37">
        <v>272</v>
      </c>
      <c r="C841" s="38" t="s">
        <v>7526</v>
      </c>
      <c r="D841" s="37" t="s">
        <v>204</v>
      </c>
      <c r="E841" s="39" t="s">
        <v>7527</v>
      </c>
      <c r="F841" s="40" t="s">
        <v>2377</v>
      </c>
      <c r="G841" s="41">
        <v>1</v>
      </c>
      <c r="H841" s="42">
        <v>0</v>
      </c>
      <c r="I841" s="43">
        <f>ROUND(G841*H841,P4)</f>
        <v>0</v>
      </c>
      <c r="J841" s="37"/>
      <c r="O841" s="44">
        <f>I841*0.21</f>
        <v>0</v>
      </c>
      <c r="P841">
        <v>3</v>
      </c>
    </row>
    <row r="842">
      <c r="A842" s="37" t="s">
        <v>207</v>
      </c>
      <c r="B842" s="45"/>
      <c r="C842" s="46"/>
      <c r="D842" s="46"/>
      <c r="E842" s="39" t="s">
        <v>7527</v>
      </c>
      <c r="F842" s="46"/>
      <c r="G842" s="46"/>
      <c r="H842" s="46"/>
      <c r="I842" s="46"/>
      <c r="J842" s="48"/>
    </row>
    <row r="843" ht="90">
      <c r="A843" s="37" t="s">
        <v>210</v>
      </c>
      <c r="B843" s="45"/>
      <c r="C843" s="46"/>
      <c r="D843" s="46"/>
      <c r="E843" s="39" t="s">
        <v>7528</v>
      </c>
      <c r="F843" s="46"/>
      <c r="G843" s="46"/>
      <c r="H843" s="46"/>
      <c r="I843" s="46"/>
      <c r="J843" s="48"/>
    </row>
    <row r="844">
      <c r="A844" s="37" t="s">
        <v>202</v>
      </c>
      <c r="B844" s="37">
        <v>273</v>
      </c>
      <c r="C844" s="38" t="s">
        <v>7529</v>
      </c>
      <c r="D844" s="37" t="s">
        <v>204</v>
      </c>
      <c r="E844" s="39" t="s">
        <v>7527</v>
      </c>
      <c r="F844" s="40" t="s">
        <v>2377</v>
      </c>
      <c r="G844" s="41">
        <v>1</v>
      </c>
      <c r="H844" s="42">
        <v>0</v>
      </c>
      <c r="I844" s="43">
        <f>ROUND(G844*H844,P4)</f>
        <v>0</v>
      </c>
      <c r="J844" s="37"/>
      <c r="O844" s="44">
        <f>I844*0.21</f>
        <v>0</v>
      </c>
      <c r="P844">
        <v>3</v>
      </c>
    </row>
    <row r="845">
      <c r="A845" s="37" t="s">
        <v>207</v>
      </c>
      <c r="B845" s="45"/>
      <c r="C845" s="46"/>
      <c r="D845" s="46"/>
      <c r="E845" s="39" t="s">
        <v>7527</v>
      </c>
      <c r="F845" s="46"/>
      <c r="G845" s="46"/>
      <c r="H845" s="46"/>
      <c r="I845" s="46"/>
      <c r="J845" s="48"/>
    </row>
    <row r="846" ht="90">
      <c r="A846" s="37" t="s">
        <v>210</v>
      </c>
      <c r="B846" s="45"/>
      <c r="C846" s="46"/>
      <c r="D846" s="46"/>
      <c r="E846" s="39" t="s">
        <v>7528</v>
      </c>
      <c r="F846" s="46"/>
      <c r="G846" s="46"/>
      <c r="H846" s="46"/>
      <c r="I846" s="46"/>
      <c r="J846" s="48"/>
    </row>
    <row r="847">
      <c r="A847" s="37" t="s">
        <v>202</v>
      </c>
      <c r="B847" s="37">
        <v>274</v>
      </c>
      <c r="C847" s="38" t="s">
        <v>7530</v>
      </c>
      <c r="D847" s="37" t="s">
        <v>204</v>
      </c>
      <c r="E847" s="39" t="s">
        <v>7531</v>
      </c>
      <c r="F847" s="40" t="s">
        <v>2377</v>
      </c>
      <c r="G847" s="41">
        <v>1</v>
      </c>
      <c r="H847" s="42">
        <v>0</v>
      </c>
      <c r="I847" s="43">
        <f>ROUND(G847*H847,P4)</f>
        <v>0</v>
      </c>
      <c r="J847" s="37"/>
      <c r="O847" s="44">
        <f>I847*0.21</f>
        <v>0</v>
      </c>
      <c r="P847">
        <v>3</v>
      </c>
    </row>
    <row r="848">
      <c r="A848" s="37" t="s">
        <v>207</v>
      </c>
      <c r="B848" s="45"/>
      <c r="C848" s="46"/>
      <c r="D848" s="46"/>
      <c r="E848" s="39" t="s">
        <v>7531</v>
      </c>
      <c r="F848" s="46"/>
      <c r="G848" s="46"/>
      <c r="H848" s="46"/>
      <c r="I848" s="46"/>
      <c r="J848" s="48"/>
    </row>
    <row r="849" ht="90">
      <c r="A849" s="37" t="s">
        <v>210</v>
      </c>
      <c r="B849" s="45"/>
      <c r="C849" s="46"/>
      <c r="D849" s="46"/>
      <c r="E849" s="39" t="s">
        <v>7532</v>
      </c>
      <c r="F849" s="46"/>
      <c r="G849" s="46"/>
      <c r="H849" s="46"/>
      <c r="I849" s="46"/>
      <c r="J849" s="48"/>
    </row>
    <row r="850">
      <c r="A850" s="37" t="s">
        <v>202</v>
      </c>
      <c r="B850" s="37">
        <v>275</v>
      </c>
      <c r="C850" s="38" t="s">
        <v>7533</v>
      </c>
      <c r="D850" s="37" t="s">
        <v>204</v>
      </c>
      <c r="E850" s="39" t="s">
        <v>7531</v>
      </c>
      <c r="F850" s="40" t="s">
        <v>2377</v>
      </c>
      <c r="G850" s="41">
        <v>1</v>
      </c>
      <c r="H850" s="42">
        <v>0</v>
      </c>
      <c r="I850" s="43">
        <f>ROUND(G850*H850,P4)</f>
        <v>0</v>
      </c>
      <c r="J850" s="37"/>
      <c r="O850" s="44">
        <f>I850*0.21</f>
        <v>0</v>
      </c>
      <c r="P850">
        <v>3</v>
      </c>
    </row>
    <row r="851">
      <c r="A851" s="37" t="s">
        <v>207</v>
      </c>
      <c r="B851" s="45"/>
      <c r="C851" s="46"/>
      <c r="D851" s="46"/>
      <c r="E851" s="39" t="s">
        <v>7531</v>
      </c>
      <c r="F851" s="46"/>
      <c r="G851" s="46"/>
      <c r="H851" s="46"/>
      <c r="I851" s="46"/>
      <c r="J851" s="48"/>
    </row>
    <row r="852" ht="90">
      <c r="A852" s="37" t="s">
        <v>210</v>
      </c>
      <c r="B852" s="45"/>
      <c r="C852" s="46"/>
      <c r="D852" s="46"/>
      <c r="E852" s="39" t="s">
        <v>7532</v>
      </c>
      <c r="F852" s="46"/>
      <c r="G852" s="46"/>
      <c r="H852" s="46"/>
      <c r="I852" s="46"/>
      <c r="J852" s="48"/>
    </row>
    <row r="853">
      <c r="A853" s="37" t="s">
        <v>202</v>
      </c>
      <c r="B853" s="37">
        <v>276</v>
      </c>
      <c r="C853" s="38" t="s">
        <v>7534</v>
      </c>
      <c r="D853" s="37" t="s">
        <v>204</v>
      </c>
      <c r="E853" s="39" t="s">
        <v>7531</v>
      </c>
      <c r="F853" s="40" t="s">
        <v>2377</v>
      </c>
      <c r="G853" s="41">
        <v>1</v>
      </c>
      <c r="H853" s="42">
        <v>0</v>
      </c>
      <c r="I853" s="43">
        <f>ROUND(G853*H853,P4)</f>
        <v>0</v>
      </c>
      <c r="J853" s="37"/>
      <c r="O853" s="44">
        <f>I853*0.21</f>
        <v>0</v>
      </c>
      <c r="P853">
        <v>3</v>
      </c>
    </row>
    <row r="854">
      <c r="A854" s="37" t="s">
        <v>207</v>
      </c>
      <c r="B854" s="45"/>
      <c r="C854" s="46"/>
      <c r="D854" s="46"/>
      <c r="E854" s="39" t="s">
        <v>7531</v>
      </c>
      <c r="F854" s="46"/>
      <c r="G854" s="46"/>
      <c r="H854" s="46"/>
      <c r="I854" s="46"/>
      <c r="J854" s="48"/>
    </row>
    <row r="855" ht="90">
      <c r="A855" s="37" t="s">
        <v>210</v>
      </c>
      <c r="B855" s="45"/>
      <c r="C855" s="46"/>
      <c r="D855" s="46"/>
      <c r="E855" s="39" t="s">
        <v>7535</v>
      </c>
      <c r="F855" s="46"/>
      <c r="G855" s="46"/>
      <c r="H855" s="46"/>
      <c r="I855" s="46"/>
      <c r="J855" s="48"/>
    </row>
    <row r="856">
      <c r="A856" s="37" t="s">
        <v>202</v>
      </c>
      <c r="B856" s="37">
        <v>277</v>
      </c>
      <c r="C856" s="38" t="s">
        <v>7536</v>
      </c>
      <c r="D856" s="37" t="s">
        <v>204</v>
      </c>
      <c r="E856" s="39" t="s">
        <v>7531</v>
      </c>
      <c r="F856" s="40" t="s">
        <v>2377</v>
      </c>
      <c r="G856" s="41">
        <v>1</v>
      </c>
      <c r="H856" s="42">
        <v>0</v>
      </c>
      <c r="I856" s="43">
        <f>ROUND(G856*H856,P4)</f>
        <v>0</v>
      </c>
      <c r="J856" s="37"/>
      <c r="O856" s="44">
        <f>I856*0.21</f>
        <v>0</v>
      </c>
      <c r="P856">
        <v>3</v>
      </c>
    </row>
    <row r="857">
      <c r="A857" s="37" t="s">
        <v>207</v>
      </c>
      <c r="B857" s="45"/>
      <c r="C857" s="46"/>
      <c r="D857" s="46"/>
      <c r="E857" s="39" t="s">
        <v>7531</v>
      </c>
      <c r="F857" s="46"/>
      <c r="G857" s="46"/>
      <c r="H857" s="46"/>
      <c r="I857" s="46"/>
      <c r="J857" s="48"/>
    </row>
    <row r="858" ht="90">
      <c r="A858" s="37" t="s">
        <v>210</v>
      </c>
      <c r="B858" s="45"/>
      <c r="C858" s="46"/>
      <c r="D858" s="46"/>
      <c r="E858" s="39" t="s">
        <v>7535</v>
      </c>
      <c r="F858" s="46"/>
      <c r="G858" s="46"/>
      <c r="H858" s="46"/>
      <c r="I858" s="46"/>
      <c r="J858" s="48"/>
    </row>
    <row r="859">
      <c r="A859" s="37" t="s">
        <v>202</v>
      </c>
      <c r="B859" s="37">
        <v>278</v>
      </c>
      <c r="C859" s="38" t="s">
        <v>7537</v>
      </c>
      <c r="D859" s="37" t="s">
        <v>204</v>
      </c>
      <c r="E859" s="39" t="s">
        <v>7531</v>
      </c>
      <c r="F859" s="40" t="s">
        <v>2377</v>
      </c>
      <c r="G859" s="41">
        <v>1</v>
      </c>
      <c r="H859" s="42">
        <v>0</v>
      </c>
      <c r="I859" s="43">
        <f>ROUND(G859*H859,P4)</f>
        <v>0</v>
      </c>
      <c r="J859" s="37"/>
      <c r="O859" s="44">
        <f>I859*0.21</f>
        <v>0</v>
      </c>
      <c r="P859">
        <v>3</v>
      </c>
    </row>
    <row r="860">
      <c r="A860" s="37" t="s">
        <v>207</v>
      </c>
      <c r="B860" s="45"/>
      <c r="C860" s="46"/>
      <c r="D860" s="46"/>
      <c r="E860" s="39" t="s">
        <v>7531</v>
      </c>
      <c r="F860" s="46"/>
      <c r="G860" s="46"/>
      <c r="H860" s="46"/>
      <c r="I860" s="46"/>
      <c r="J860" s="48"/>
    </row>
    <row r="861" ht="90">
      <c r="A861" s="37" t="s">
        <v>210</v>
      </c>
      <c r="B861" s="45"/>
      <c r="C861" s="46"/>
      <c r="D861" s="46"/>
      <c r="E861" s="39" t="s">
        <v>7538</v>
      </c>
      <c r="F861" s="46"/>
      <c r="G861" s="46"/>
      <c r="H861" s="46"/>
      <c r="I861" s="46"/>
      <c r="J861" s="48"/>
    </row>
    <row r="862">
      <c r="A862" s="37" t="s">
        <v>202</v>
      </c>
      <c r="B862" s="37">
        <v>279</v>
      </c>
      <c r="C862" s="38" t="s">
        <v>7539</v>
      </c>
      <c r="D862" s="37" t="s">
        <v>204</v>
      </c>
      <c r="E862" s="39" t="s">
        <v>7531</v>
      </c>
      <c r="F862" s="40" t="s">
        <v>2377</v>
      </c>
      <c r="G862" s="41">
        <v>1</v>
      </c>
      <c r="H862" s="42">
        <v>0</v>
      </c>
      <c r="I862" s="43">
        <f>ROUND(G862*H862,P4)</f>
        <v>0</v>
      </c>
      <c r="J862" s="37"/>
      <c r="O862" s="44">
        <f>I862*0.21</f>
        <v>0</v>
      </c>
      <c r="P862">
        <v>3</v>
      </c>
    </row>
    <row r="863">
      <c r="A863" s="37" t="s">
        <v>207</v>
      </c>
      <c r="B863" s="45"/>
      <c r="C863" s="46"/>
      <c r="D863" s="46"/>
      <c r="E863" s="39" t="s">
        <v>7531</v>
      </c>
      <c r="F863" s="46"/>
      <c r="G863" s="46"/>
      <c r="H863" s="46"/>
      <c r="I863" s="46"/>
      <c r="J863" s="48"/>
    </row>
    <row r="864" ht="90">
      <c r="A864" s="37" t="s">
        <v>210</v>
      </c>
      <c r="B864" s="45"/>
      <c r="C864" s="46"/>
      <c r="D864" s="46"/>
      <c r="E864" s="39" t="s">
        <v>7538</v>
      </c>
      <c r="F864" s="46"/>
      <c r="G864" s="46"/>
      <c r="H864" s="46"/>
      <c r="I864" s="46"/>
      <c r="J864" s="48"/>
    </row>
    <row r="865" ht="30">
      <c r="A865" s="37" t="s">
        <v>202</v>
      </c>
      <c r="B865" s="37">
        <v>280</v>
      </c>
      <c r="C865" s="38" t="s">
        <v>7540</v>
      </c>
      <c r="D865" s="37" t="s">
        <v>204</v>
      </c>
      <c r="E865" s="39" t="s">
        <v>7340</v>
      </c>
      <c r="F865" s="40" t="s">
        <v>2377</v>
      </c>
      <c r="G865" s="41">
        <v>1</v>
      </c>
      <c r="H865" s="42">
        <v>0</v>
      </c>
      <c r="I865" s="43">
        <f>ROUND(G865*H865,P4)</f>
        <v>0</v>
      </c>
      <c r="J865" s="37"/>
      <c r="O865" s="44">
        <f>I865*0.21</f>
        <v>0</v>
      </c>
      <c r="P865">
        <v>3</v>
      </c>
    </row>
    <row r="866" ht="30">
      <c r="A866" s="37" t="s">
        <v>207</v>
      </c>
      <c r="B866" s="45"/>
      <c r="C866" s="46"/>
      <c r="D866" s="46"/>
      <c r="E866" s="39" t="s">
        <v>7340</v>
      </c>
      <c r="F866" s="46"/>
      <c r="G866" s="46"/>
      <c r="H866" s="46"/>
      <c r="I866" s="46"/>
      <c r="J866" s="48"/>
    </row>
    <row r="867" ht="30">
      <c r="A867" s="37" t="s">
        <v>210</v>
      </c>
      <c r="B867" s="45"/>
      <c r="C867" s="46"/>
      <c r="D867" s="46"/>
      <c r="E867" s="39" t="s">
        <v>7516</v>
      </c>
      <c r="F867" s="46"/>
      <c r="G867" s="46"/>
      <c r="H867" s="46"/>
      <c r="I867" s="46"/>
      <c r="J867" s="48"/>
    </row>
    <row r="868">
      <c r="A868" s="37" t="s">
        <v>202</v>
      </c>
      <c r="B868" s="37">
        <v>281</v>
      </c>
      <c r="C868" s="38" t="s">
        <v>7541</v>
      </c>
      <c r="D868" s="37" t="s">
        <v>204</v>
      </c>
      <c r="E868" s="39" t="s">
        <v>6973</v>
      </c>
      <c r="F868" s="40" t="s">
        <v>2377</v>
      </c>
      <c r="G868" s="41">
        <v>7</v>
      </c>
      <c r="H868" s="42">
        <v>0</v>
      </c>
      <c r="I868" s="43">
        <f>ROUND(G868*H868,P4)</f>
        <v>0</v>
      </c>
      <c r="J868" s="37"/>
      <c r="O868" s="44">
        <f>I868*0.21</f>
        <v>0</v>
      </c>
      <c r="P868">
        <v>3</v>
      </c>
    </row>
    <row r="869">
      <c r="A869" s="37" t="s">
        <v>207</v>
      </c>
      <c r="B869" s="45"/>
      <c r="C869" s="46"/>
      <c r="D869" s="46"/>
      <c r="E869" s="39" t="s">
        <v>6973</v>
      </c>
      <c r="F869" s="46"/>
      <c r="G869" s="46"/>
      <c r="H869" s="46"/>
      <c r="I869" s="46"/>
      <c r="J869" s="48"/>
    </row>
    <row r="870" ht="60">
      <c r="A870" s="37" t="s">
        <v>210</v>
      </c>
      <c r="B870" s="45"/>
      <c r="C870" s="46"/>
      <c r="D870" s="46"/>
      <c r="E870" s="39" t="s">
        <v>7542</v>
      </c>
      <c r="F870" s="46"/>
      <c r="G870" s="46"/>
      <c r="H870" s="46"/>
      <c r="I870" s="46"/>
      <c r="J870" s="48"/>
    </row>
    <row r="871">
      <c r="A871" s="37" t="s">
        <v>202</v>
      </c>
      <c r="B871" s="37">
        <v>282</v>
      </c>
      <c r="C871" s="38" t="s">
        <v>7543</v>
      </c>
      <c r="D871" s="37" t="s">
        <v>204</v>
      </c>
      <c r="E871" s="39" t="s">
        <v>6976</v>
      </c>
      <c r="F871" s="40" t="s">
        <v>2377</v>
      </c>
      <c r="G871" s="41">
        <v>2</v>
      </c>
      <c r="H871" s="42">
        <v>0</v>
      </c>
      <c r="I871" s="43">
        <f>ROUND(G871*H871,P4)</f>
        <v>0</v>
      </c>
      <c r="J871" s="37"/>
      <c r="O871" s="44">
        <f>I871*0.21</f>
        <v>0</v>
      </c>
      <c r="P871">
        <v>3</v>
      </c>
    </row>
    <row r="872">
      <c r="A872" s="37" t="s">
        <v>207</v>
      </c>
      <c r="B872" s="45"/>
      <c r="C872" s="46"/>
      <c r="D872" s="46"/>
      <c r="E872" s="39" t="s">
        <v>6976</v>
      </c>
      <c r="F872" s="46"/>
      <c r="G872" s="46"/>
      <c r="H872" s="46"/>
      <c r="I872" s="46"/>
      <c r="J872" s="48"/>
    </row>
    <row r="873" ht="60">
      <c r="A873" s="37" t="s">
        <v>210</v>
      </c>
      <c r="B873" s="45"/>
      <c r="C873" s="46"/>
      <c r="D873" s="46"/>
      <c r="E873" s="39" t="s">
        <v>7544</v>
      </c>
      <c r="F873" s="46"/>
      <c r="G873" s="46"/>
      <c r="H873" s="46"/>
      <c r="I873" s="46"/>
      <c r="J873" s="48"/>
    </row>
    <row r="874">
      <c r="A874" s="37" t="s">
        <v>202</v>
      </c>
      <c r="B874" s="37">
        <v>283</v>
      </c>
      <c r="C874" s="38" t="s">
        <v>7545</v>
      </c>
      <c r="D874" s="37" t="s">
        <v>204</v>
      </c>
      <c r="E874" s="39" t="s">
        <v>6979</v>
      </c>
      <c r="F874" s="40" t="s">
        <v>2377</v>
      </c>
      <c r="G874" s="41">
        <v>8</v>
      </c>
      <c r="H874" s="42">
        <v>0</v>
      </c>
      <c r="I874" s="43">
        <f>ROUND(G874*H874,P4)</f>
        <v>0</v>
      </c>
      <c r="J874" s="37"/>
      <c r="O874" s="44">
        <f>I874*0.21</f>
        <v>0</v>
      </c>
      <c r="P874">
        <v>3</v>
      </c>
    </row>
    <row r="875">
      <c r="A875" s="37" t="s">
        <v>207</v>
      </c>
      <c r="B875" s="45"/>
      <c r="C875" s="46"/>
      <c r="D875" s="46"/>
      <c r="E875" s="39" t="s">
        <v>6979</v>
      </c>
      <c r="F875" s="46"/>
      <c r="G875" s="46"/>
      <c r="H875" s="46"/>
      <c r="I875" s="46"/>
      <c r="J875" s="48"/>
    </row>
    <row r="876" ht="75">
      <c r="A876" s="37" t="s">
        <v>210</v>
      </c>
      <c r="B876" s="45"/>
      <c r="C876" s="46"/>
      <c r="D876" s="46"/>
      <c r="E876" s="39" t="s">
        <v>7546</v>
      </c>
      <c r="F876" s="46"/>
      <c r="G876" s="46"/>
      <c r="H876" s="46"/>
      <c r="I876" s="46"/>
      <c r="J876" s="48"/>
    </row>
    <row r="877">
      <c r="A877" s="37" t="s">
        <v>202</v>
      </c>
      <c r="B877" s="37">
        <v>284</v>
      </c>
      <c r="C877" s="38" t="s">
        <v>7547</v>
      </c>
      <c r="D877" s="37" t="s">
        <v>204</v>
      </c>
      <c r="E877" s="39" t="s">
        <v>6982</v>
      </c>
      <c r="F877" s="40" t="s">
        <v>2377</v>
      </c>
      <c r="G877" s="41">
        <v>54</v>
      </c>
      <c r="H877" s="42">
        <v>0</v>
      </c>
      <c r="I877" s="43">
        <f>ROUND(G877*H877,P4)</f>
        <v>0</v>
      </c>
      <c r="J877" s="37"/>
      <c r="O877" s="44">
        <f>I877*0.21</f>
        <v>0</v>
      </c>
      <c r="P877">
        <v>3</v>
      </c>
    </row>
    <row r="878">
      <c r="A878" s="37" t="s">
        <v>207</v>
      </c>
      <c r="B878" s="45"/>
      <c r="C878" s="46"/>
      <c r="D878" s="46"/>
      <c r="E878" s="39" t="s">
        <v>6982</v>
      </c>
      <c r="F878" s="46"/>
      <c r="G878" s="46"/>
      <c r="H878" s="46"/>
      <c r="I878" s="46"/>
      <c r="J878" s="48"/>
    </row>
    <row r="879" ht="75">
      <c r="A879" s="37" t="s">
        <v>210</v>
      </c>
      <c r="B879" s="45"/>
      <c r="C879" s="46"/>
      <c r="D879" s="46"/>
      <c r="E879" s="39" t="s">
        <v>7548</v>
      </c>
      <c r="F879" s="46"/>
      <c r="G879" s="46"/>
      <c r="H879" s="46"/>
      <c r="I879" s="46"/>
      <c r="J879" s="48"/>
    </row>
    <row r="880">
      <c r="A880" s="37" t="s">
        <v>202</v>
      </c>
      <c r="B880" s="37">
        <v>285</v>
      </c>
      <c r="C880" s="38" t="s">
        <v>7549</v>
      </c>
      <c r="D880" s="37" t="s">
        <v>204</v>
      </c>
      <c r="E880" s="39" t="s">
        <v>6985</v>
      </c>
      <c r="F880" s="40" t="s">
        <v>6986</v>
      </c>
      <c r="G880" s="41">
        <v>21</v>
      </c>
      <c r="H880" s="42">
        <v>0</v>
      </c>
      <c r="I880" s="43">
        <f>ROUND(G880*H880,P4)</f>
        <v>0</v>
      </c>
      <c r="J880" s="37"/>
      <c r="O880" s="44">
        <f>I880*0.21</f>
        <v>0</v>
      </c>
      <c r="P880">
        <v>3</v>
      </c>
    </row>
    <row r="881">
      <c r="A881" s="37" t="s">
        <v>207</v>
      </c>
      <c r="B881" s="45"/>
      <c r="C881" s="46"/>
      <c r="D881" s="46"/>
      <c r="E881" s="39" t="s">
        <v>6985</v>
      </c>
      <c r="F881" s="46"/>
      <c r="G881" s="46"/>
      <c r="H881" s="46"/>
      <c r="I881" s="46"/>
      <c r="J881" s="48"/>
    </row>
    <row r="882" ht="45">
      <c r="A882" s="37" t="s">
        <v>210</v>
      </c>
      <c r="B882" s="45"/>
      <c r="C882" s="46"/>
      <c r="D882" s="46"/>
      <c r="E882" s="39" t="s">
        <v>7550</v>
      </c>
      <c r="F882" s="46"/>
      <c r="G882" s="46"/>
      <c r="H882" s="46"/>
      <c r="I882" s="46"/>
      <c r="J882" s="48"/>
    </row>
    <row r="883">
      <c r="A883" s="37" t="s">
        <v>202</v>
      </c>
      <c r="B883" s="37">
        <v>286</v>
      </c>
      <c r="C883" s="38" t="s">
        <v>7551</v>
      </c>
      <c r="D883" s="37" t="s">
        <v>204</v>
      </c>
      <c r="E883" s="39" t="s">
        <v>6989</v>
      </c>
      <c r="F883" s="40" t="s">
        <v>6986</v>
      </c>
      <c r="G883" s="41">
        <v>3</v>
      </c>
      <c r="H883" s="42">
        <v>0</v>
      </c>
      <c r="I883" s="43">
        <f>ROUND(G883*H883,P4)</f>
        <v>0</v>
      </c>
      <c r="J883" s="37"/>
      <c r="O883" s="44">
        <f>I883*0.21</f>
        <v>0</v>
      </c>
      <c r="P883">
        <v>3</v>
      </c>
    </row>
    <row r="884">
      <c r="A884" s="37" t="s">
        <v>207</v>
      </c>
      <c r="B884" s="45"/>
      <c r="C884" s="46"/>
      <c r="D884" s="46"/>
      <c r="E884" s="39" t="s">
        <v>6989</v>
      </c>
      <c r="F884" s="46"/>
      <c r="G884" s="46"/>
      <c r="H884" s="46"/>
      <c r="I884" s="46"/>
      <c r="J884" s="48"/>
    </row>
    <row r="885" ht="30">
      <c r="A885" s="37" t="s">
        <v>210</v>
      </c>
      <c r="B885" s="45"/>
      <c r="C885" s="46"/>
      <c r="D885" s="46"/>
      <c r="E885" s="39" t="s">
        <v>7552</v>
      </c>
      <c r="F885" s="46"/>
      <c r="G885" s="46"/>
      <c r="H885" s="46"/>
      <c r="I885" s="46"/>
      <c r="J885" s="48"/>
    </row>
    <row r="886">
      <c r="A886" s="37" t="s">
        <v>202</v>
      </c>
      <c r="B886" s="37">
        <v>287</v>
      </c>
      <c r="C886" s="38" t="s">
        <v>7553</v>
      </c>
      <c r="D886" s="37" t="s">
        <v>204</v>
      </c>
      <c r="E886" s="39" t="s">
        <v>7014</v>
      </c>
      <c r="F886" s="40" t="s">
        <v>6986</v>
      </c>
      <c r="G886" s="41">
        <v>24</v>
      </c>
      <c r="H886" s="42">
        <v>0</v>
      </c>
      <c r="I886" s="43">
        <f>ROUND(G886*H886,P4)</f>
        <v>0</v>
      </c>
      <c r="J886" s="37"/>
      <c r="O886" s="44">
        <f>I886*0.21</f>
        <v>0</v>
      </c>
      <c r="P886">
        <v>3</v>
      </c>
    </row>
    <row r="887">
      <c r="A887" s="37" t="s">
        <v>207</v>
      </c>
      <c r="B887" s="45"/>
      <c r="C887" s="46"/>
      <c r="D887" s="46"/>
      <c r="E887" s="39" t="s">
        <v>7014</v>
      </c>
      <c r="F887" s="46"/>
      <c r="G887" s="46"/>
      <c r="H887" s="46"/>
      <c r="I887" s="46"/>
      <c r="J887" s="48"/>
    </row>
    <row r="888" ht="45">
      <c r="A888" s="37" t="s">
        <v>210</v>
      </c>
      <c r="B888" s="45"/>
      <c r="C888" s="46"/>
      <c r="D888" s="46"/>
      <c r="E888" s="39" t="s">
        <v>7554</v>
      </c>
      <c r="F888" s="46"/>
      <c r="G888" s="46"/>
      <c r="H888" s="46"/>
      <c r="I888" s="46"/>
      <c r="J888" s="48"/>
    </row>
    <row r="889">
      <c r="A889" s="37" t="s">
        <v>202</v>
      </c>
      <c r="B889" s="37">
        <v>288</v>
      </c>
      <c r="C889" s="38" t="s">
        <v>7555</v>
      </c>
      <c r="D889" s="37" t="s">
        <v>204</v>
      </c>
      <c r="E889" s="39" t="s">
        <v>7027</v>
      </c>
      <c r="F889" s="40" t="s">
        <v>6986</v>
      </c>
      <c r="G889" s="41">
        <v>162</v>
      </c>
      <c r="H889" s="42">
        <v>0</v>
      </c>
      <c r="I889" s="43">
        <f>ROUND(G889*H889,P4)</f>
        <v>0</v>
      </c>
      <c r="J889" s="37"/>
      <c r="O889" s="44">
        <f>I889*0.21</f>
        <v>0</v>
      </c>
      <c r="P889">
        <v>3</v>
      </c>
    </row>
    <row r="890">
      <c r="A890" s="37" t="s">
        <v>207</v>
      </c>
      <c r="B890" s="45"/>
      <c r="C890" s="46"/>
      <c r="D890" s="46"/>
      <c r="E890" s="39" t="s">
        <v>7027</v>
      </c>
      <c r="F890" s="46"/>
      <c r="G890" s="46"/>
      <c r="H890" s="46"/>
      <c r="I890" s="46"/>
      <c r="J890" s="48"/>
    </row>
    <row r="891" ht="45">
      <c r="A891" s="37" t="s">
        <v>210</v>
      </c>
      <c r="B891" s="45"/>
      <c r="C891" s="46"/>
      <c r="D891" s="46"/>
      <c r="E891" s="39" t="s">
        <v>7556</v>
      </c>
      <c r="F891" s="46"/>
      <c r="G891" s="46"/>
      <c r="H891" s="46"/>
      <c r="I891" s="46"/>
      <c r="J891" s="48"/>
    </row>
    <row r="892">
      <c r="A892" s="37" t="s">
        <v>202</v>
      </c>
      <c r="B892" s="37">
        <v>289</v>
      </c>
      <c r="C892" s="38" t="s">
        <v>7557</v>
      </c>
      <c r="D892" s="37" t="s">
        <v>204</v>
      </c>
      <c r="E892" s="39" t="s">
        <v>7558</v>
      </c>
      <c r="F892" s="40" t="s">
        <v>232</v>
      </c>
      <c r="G892" s="41">
        <v>210</v>
      </c>
      <c r="H892" s="42">
        <v>0</v>
      </c>
      <c r="I892" s="43">
        <f>ROUND(G892*H892,P4)</f>
        <v>0</v>
      </c>
      <c r="J892" s="37"/>
      <c r="O892" s="44">
        <f>I892*0.21</f>
        <v>0</v>
      </c>
      <c r="P892">
        <v>3</v>
      </c>
    </row>
    <row r="893">
      <c r="A893" s="37" t="s">
        <v>207</v>
      </c>
      <c r="B893" s="45"/>
      <c r="C893" s="46"/>
      <c r="D893" s="46"/>
      <c r="E893" s="39" t="s">
        <v>7558</v>
      </c>
      <c r="F893" s="46"/>
      <c r="G893" s="46"/>
      <c r="H893" s="46"/>
      <c r="I893" s="46"/>
      <c r="J893" s="48"/>
    </row>
    <row r="894">
      <c r="A894" s="37" t="s">
        <v>210</v>
      </c>
      <c r="B894" s="45"/>
      <c r="C894" s="46"/>
      <c r="D894" s="46"/>
      <c r="E894" s="47" t="s">
        <v>204</v>
      </c>
      <c r="F894" s="46"/>
      <c r="G894" s="46"/>
      <c r="H894" s="46"/>
      <c r="I894" s="46"/>
      <c r="J894" s="48"/>
    </row>
    <row r="895">
      <c r="A895" s="37" t="s">
        <v>202</v>
      </c>
      <c r="B895" s="37">
        <v>290</v>
      </c>
      <c r="C895" s="38" t="s">
        <v>7559</v>
      </c>
      <c r="D895" s="37" t="s">
        <v>204</v>
      </c>
      <c r="E895" s="39" t="s">
        <v>7560</v>
      </c>
      <c r="F895" s="40" t="s">
        <v>455</v>
      </c>
      <c r="G895" s="41">
        <v>100</v>
      </c>
      <c r="H895" s="42">
        <v>0</v>
      </c>
      <c r="I895" s="43">
        <f>ROUND(G895*H895,P4)</f>
        <v>0</v>
      </c>
      <c r="J895" s="37"/>
      <c r="O895" s="44">
        <f>I895*0.21</f>
        <v>0</v>
      </c>
      <c r="P895">
        <v>3</v>
      </c>
    </row>
    <row r="896">
      <c r="A896" s="37" t="s">
        <v>207</v>
      </c>
      <c r="B896" s="45"/>
      <c r="C896" s="46"/>
      <c r="D896" s="46"/>
      <c r="E896" s="39" t="s">
        <v>7560</v>
      </c>
      <c r="F896" s="46"/>
      <c r="G896" s="46"/>
      <c r="H896" s="46"/>
      <c r="I896" s="46"/>
      <c r="J896" s="48"/>
    </row>
    <row r="897">
      <c r="A897" s="37" t="s">
        <v>210</v>
      </c>
      <c r="B897" s="45"/>
      <c r="C897" s="46"/>
      <c r="D897" s="46"/>
      <c r="E897" s="47" t="s">
        <v>204</v>
      </c>
      <c r="F897" s="46"/>
      <c r="G897" s="46"/>
      <c r="H897" s="46"/>
      <c r="I897" s="46"/>
      <c r="J897" s="48"/>
    </row>
    <row r="898" ht="30">
      <c r="A898" s="37" t="s">
        <v>202</v>
      </c>
      <c r="B898" s="37">
        <v>291</v>
      </c>
      <c r="C898" s="38" t="s">
        <v>7561</v>
      </c>
      <c r="D898" s="37" t="s">
        <v>204</v>
      </c>
      <c r="E898" s="39" t="s">
        <v>6996</v>
      </c>
      <c r="F898" s="40" t="s">
        <v>6997</v>
      </c>
      <c r="G898" s="41">
        <v>3.6000000000000001</v>
      </c>
      <c r="H898" s="42">
        <v>0</v>
      </c>
      <c r="I898" s="43">
        <f>ROUND(G898*H898,P4)</f>
        <v>0</v>
      </c>
      <c r="J898" s="37"/>
      <c r="O898" s="44">
        <f>I898*0.21</f>
        <v>0</v>
      </c>
      <c r="P898">
        <v>3</v>
      </c>
    </row>
    <row r="899" ht="30">
      <c r="A899" s="37" t="s">
        <v>207</v>
      </c>
      <c r="B899" s="45"/>
      <c r="C899" s="46"/>
      <c r="D899" s="46"/>
      <c r="E899" s="39" t="s">
        <v>6996</v>
      </c>
      <c r="F899" s="46"/>
      <c r="G899" s="46"/>
      <c r="H899" s="46"/>
      <c r="I899" s="46"/>
      <c r="J899" s="48"/>
    </row>
    <row r="900">
      <c r="A900" s="37" t="s">
        <v>210</v>
      </c>
      <c r="B900" s="45"/>
      <c r="C900" s="46"/>
      <c r="D900" s="46"/>
      <c r="E900" s="47" t="s">
        <v>204</v>
      </c>
      <c r="F900" s="46"/>
      <c r="G900" s="46"/>
      <c r="H900" s="46"/>
      <c r="I900" s="46"/>
      <c r="J900" s="48"/>
    </row>
    <row r="901">
      <c r="A901" s="37" t="s">
        <v>202</v>
      </c>
      <c r="B901" s="37">
        <v>292</v>
      </c>
      <c r="C901" s="38" t="s">
        <v>7562</v>
      </c>
      <c r="D901" s="37" t="s">
        <v>204</v>
      </c>
      <c r="E901" s="39" t="s">
        <v>6999</v>
      </c>
      <c r="F901" s="40" t="s">
        <v>6997</v>
      </c>
      <c r="G901" s="41">
        <v>10</v>
      </c>
      <c r="H901" s="42">
        <v>0</v>
      </c>
      <c r="I901" s="43">
        <f>ROUND(G901*H901,P4)</f>
        <v>0</v>
      </c>
      <c r="J901" s="37"/>
      <c r="O901" s="44">
        <f>I901*0.21</f>
        <v>0</v>
      </c>
      <c r="P901">
        <v>3</v>
      </c>
    </row>
    <row r="902">
      <c r="A902" s="37" t="s">
        <v>207</v>
      </c>
      <c r="B902" s="45"/>
      <c r="C902" s="46"/>
      <c r="D902" s="46"/>
      <c r="E902" s="39" t="s">
        <v>6999</v>
      </c>
      <c r="F902" s="46"/>
      <c r="G902" s="46"/>
      <c r="H902" s="46"/>
      <c r="I902" s="46"/>
      <c r="J902" s="48"/>
    </row>
    <row r="903">
      <c r="A903" s="37" t="s">
        <v>210</v>
      </c>
      <c r="B903" s="45"/>
      <c r="C903" s="46"/>
      <c r="D903" s="46"/>
      <c r="E903" s="47" t="s">
        <v>204</v>
      </c>
      <c r="F903" s="46"/>
      <c r="G903" s="46"/>
      <c r="H903" s="46"/>
      <c r="I903" s="46"/>
      <c r="J903" s="48"/>
    </row>
    <row r="904">
      <c r="A904" s="37" t="s">
        <v>202</v>
      </c>
      <c r="B904" s="37">
        <v>293</v>
      </c>
      <c r="C904" s="38" t="s">
        <v>7563</v>
      </c>
      <c r="D904" s="37" t="s">
        <v>204</v>
      </c>
      <c r="E904" s="39" t="s">
        <v>7001</v>
      </c>
      <c r="F904" s="40" t="s">
        <v>455</v>
      </c>
      <c r="G904" s="41">
        <v>50</v>
      </c>
      <c r="H904" s="42">
        <v>0</v>
      </c>
      <c r="I904" s="43">
        <f>ROUND(G904*H904,P4)</f>
        <v>0</v>
      </c>
      <c r="J904" s="37"/>
      <c r="O904" s="44">
        <f>I904*0.21</f>
        <v>0</v>
      </c>
      <c r="P904">
        <v>3</v>
      </c>
    </row>
    <row r="905">
      <c r="A905" s="37" t="s">
        <v>207</v>
      </c>
      <c r="B905" s="45"/>
      <c r="C905" s="46"/>
      <c r="D905" s="46"/>
      <c r="E905" s="39" t="s">
        <v>7001</v>
      </c>
      <c r="F905" s="46"/>
      <c r="G905" s="46"/>
      <c r="H905" s="46"/>
      <c r="I905" s="46"/>
      <c r="J905" s="48"/>
    </row>
    <row r="906">
      <c r="A906" s="37" t="s">
        <v>210</v>
      </c>
      <c r="B906" s="45"/>
      <c r="C906" s="46"/>
      <c r="D906" s="46"/>
      <c r="E906" s="47" t="s">
        <v>204</v>
      </c>
      <c r="F906" s="46"/>
      <c r="G906" s="46"/>
      <c r="H906" s="46"/>
      <c r="I906" s="46"/>
      <c r="J906" s="48"/>
    </row>
    <row r="907">
      <c r="A907" s="37" t="s">
        <v>202</v>
      </c>
      <c r="B907" s="37">
        <v>294</v>
      </c>
      <c r="C907" s="38" t="s">
        <v>7564</v>
      </c>
      <c r="D907" s="37" t="s">
        <v>204</v>
      </c>
      <c r="E907" s="39" t="s">
        <v>7003</v>
      </c>
      <c r="F907" s="40" t="s">
        <v>455</v>
      </c>
      <c r="G907" s="41">
        <v>50</v>
      </c>
      <c r="H907" s="42">
        <v>0</v>
      </c>
      <c r="I907" s="43">
        <f>ROUND(G907*H907,P4)</f>
        <v>0</v>
      </c>
      <c r="J907" s="37"/>
      <c r="O907" s="44">
        <f>I907*0.21</f>
        <v>0</v>
      </c>
      <c r="P907">
        <v>3</v>
      </c>
    </row>
    <row r="908">
      <c r="A908" s="37" t="s">
        <v>207</v>
      </c>
      <c r="B908" s="45"/>
      <c r="C908" s="46"/>
      <c r="D908" s="46"/>
      <c r="E908" s="39" t="s">
        <v>7003</v>
      </c>
      <c r="F908" s="46"/>
      <c r="G908" s="46"/>
      <c r="H908" s="46"/>
      <c r="I908" s="46"/>
      <c r="J908" s="48"/>
    </row>
    <row r="909">
      <c r="A909" s="37" t="s">
        <v>210</v>
      </c>
      <c r="B909" s="45"/>
      <c r="C909" s="46"/>
      <c r="D909" s="46"/>
      <c r="E909" s="47" t="s">
        <v>204</v>
      </c>
      <c r="F909" s="46"/>
      <c r="G909" s="46"/>
      <c r="H909" s="46"/>
      <c r="I909" s="46"/>
      <c r="J909" s="48"/>
    </row>
    <row r="910">
      <c r="A910" s="37" t="s">
        <v>202</v>
      </c>
      <c r="B910" s="37">
        <v>295</v>
      </c>
      <c r="C910" s="38" t="s">
        <v>7565</v>
      </c>
      <c r="D910" s="37" t="s">
        <v>204</v>
      </c>
      <c r="E910" s="39" t="s">
        <v>7005</v>
      </c>
      <c r="F910" s="40" t="s">
        <v>455</v>
      </c>
      <c r="G910" s="41">
        <v>2</v>
      </c>
      <c r="H910" s="42">
        <v>0</v>
      </c>
      <c r="I910" s="43">
        <f>ROUND(G910*H910,P4)</f>
        <v>0</v>
      </c>
      <c r="J910" s="37"/>
      <c r="O910" s="44">
        <f>I910*0.21</f>
        <v>0</v>
      </c>
      <c r="P910">
        <v>3</v>
      </c>
    </row>
    <row r="911">
      <c r="A911" s="37" t="s">
        <v>207</v>
      </c>
      <c r="B911" s="45"/>
      <c r="C911" s="46"/>
      <c r="D911" s="46"/>
      <c r="E911" s="39" t="s">
        <v>7005</v>
      </c>
      <c r="F911" s="46"/>
      <c r="G911" s="46"/>
      <c r="H911" s="46"/>
      <c r="I911" s="46"/>
      <c r="J911" s="48"/>
    </row>
    <row r="912">
      <c r="A912" s="37" t="s">
        <v>210</v>
      </c>
      <c r="B912" s="45"/>
      <c r="C912" s="46"/>
      <c r="D912" s="46"/>
      <c r="E912" s="47" t="s">
        <v>204</v>
      </c>
      <c r="F912" s="46"/>
      <c r="G912" s="46"/>
      <c r="H912" s="46"/>
      <c r="I912" s="46"/>
      <c r="J912" s="48"/>
    </row>
    <row r="913">
      <c r="A913" s="37" t="s">
        <v>202</v>
      </c>
      <c r="B913" s="37">
        <v>296</v>
      </c>
      <c r="C913" s="38" t="s">
        <v>7566</v>
      </c>
      <c r="D913" s="37" t="s">
        <v>204</v>
      </c>
      <c r="E913" s="39" t="s">
        <v>7007</v>
      </c>
      <c r="F913" s="40" t="s">
        <v>7008</v>
      </c>
      <c r="G913" s="41">
        <v>1</v>
      </c>
      <c r="H913" s="42">
        <v>0</v>
      </c>
      <c r="I913" s="43">
        <f>ROUND(G913*H913,P4)</f>
        <v>0</v>
      </c>
      <c r="J913" s="37"/>
      <c r="O913" s="44">
        <f>I913*0.21</f>
        <v>0</v>
      </c>
      <c r="P913">
        <v>3</v>
      </c>
    </row>
    <row r="914">
      <c r="A914" s="37" t="s">
        <v>207</v>
      </c>
      <c r="B914" s="45"/>
      <c r="C914" s="46"/>
      <c r="D914" s="46"/>
      <c r="E914" s="39" t="s">
        <v>7007</v>
      </c>
      <c r="F914" s="46"/>
      <c r="G914" s="46"/>
      <c r="H914" s="46"/>
      <c r="I914" s="46"/>
      <c r="J914" s="48"/>
    </row>
    <row r="915">
      <c r="A915" s="37" t="s">
        <v>210</v>
      </c>
      <c r="B915" s="45"/>
      <c r="C915" s="46"/>
      <c r="D915" s="46"/>
      <c r="E915" s="47" t="s">
        <v>204</v>
      </c>
      <c r="F915" s="46"/>
      <c r="G915" s="46"/>
      <c r="H915" s="46"/>
      <c r="I915" s="46"/>
      <c r="J915" s="48"/>
    </row>
    <row r="916">
      <c r="A916" s="37" t="s">
        <v>202</v>
      </c>
      <c r="B916" s="37">
        <v>297</v>
      </c>
      <c r="C916" s="38" t="s">
        <v>7567</v>
      </c>
      <c r="D916" s="37" t="s">
        <v>204</v>
      </c>
      <c r="E916" s="39" t="s">
        <v>7010</v>
      </c>
      <c r="F916" s="40" t="s">
        <v>455</v>
      </c>
      <c r="G916" s="41">
        <v>15</v>
      </c>
      <c r="H916" s="42">
        <v>0</v>
      </c>
      <c r="I916" s="43">
        <f>ROUND(G916*H916,P4)</f>
        <v>0</v>
      </c>
      <c r="J916" s="37"/>
      <c r="O916" s="44">
        <f>I916*0.21</f>
        <v>0</v>
      </c>
      <c r="P916">
        <v>3</v>
      </c>
    </row>
    <row r="917">
      <c r="A917" s="37" t="s">
        <v>207</v>
      </c>
      <c r="B917" s="45"/>
      <c r="C917" s="46"/>
      <c r="D917" s="46"/>
      <c r="E917" s="39" t="s">
        <v>7010</v>
      </c>
      <c r="F917" s="46"/>
      <c r="G917" s="46"/>
      <c r="H917" s="46"/>
      <c r="I917" s="46"/>
      <c r="J917" s="48"/>
    </row>
    <row r="918">
      <c r="A918" s="37" t="s">
        <v>210</v>
      </c>
      <c r="B918" s="45"/>
      <c r="C918" s="46"/>
      <c r="D918" s="46"/>
      <c r="E918" s="47" t="s">
        <v>204</v>
      </c>
      <c r="F918" s="46"/>
      <c r="G918" s="46"/>
      <c r="H918" s="46"/>
      <c r="I918" s="46"/>
      <c r="J918" s="48"/>
    </row>
    <row r="919">
      <c r="A919" s="37" t="s">
        <v>202</v>
      </c>
      <c r="B919" s="37">
        <v>298</v>
      </c>
      <c r="C919" s="38" t="s">
        <v>7568</v>
      </c>
      <c r="D919" s="37" t="s">
        <v>204</v>
      </c>
      <c r="E919" s="39" t="s">
        <v>7012</v>
      </c>
      <c r="F919" s="40" t="s">
        <v>2377</v>
      </c>
      <c r="G919" s="41">
        <v>1</v>
      </c>
      <c r="H919" s="42">
        <v>0</v>
      </c>
      <c r="I919" s="43">
        <f>ROUND(G919*H919,P4)</f>
        <v>0</v>
      </c>
      <c r="J919" s="37"/>
      <c r="O919" s="44">
        <f>I919*0.21</f>
        <v>0</v>
      </c>
      <c r="P919">
        <v>3</v>
      </c>
    </row>
    <row r="920">
      <c r="A920" s="37" t="s">
        <v>207</v>
      </c>
      <c r="B920" s="45"/>
      <c r="C920" s="46"/>
      <c r="D920" s="46"/>
      <c r="E920" s="39" t="s">
        <v>7012</v>
      </c>
      <c r="F920" s="46"/>
      <c r="G920" s="46"/>
      <c r="H920" s="46"/>
      <c r="I920" s="46"/>
      <c r="J920" s="48"/>
    </row>
    <row r="921">
      <c r="A921" s="37" t="s">
        <v>210</v>
      </c>
      <c r="B921" s="45"/>
      <c r="C921" s="46"/>
      <c r="D921" s="46"/>
      <c r="E921" s="47" t="s">
        <v>204</v>
      </c>
      <c r="F921" s="46"/>
      <c r="G921" s="46"/>
      <c r="H921" s="46"/>
      <c r="I921" s="46"/>
      <c r="J921" s="48"/>
    </row>
    <row r="922" ht="30">
      <c r="A922" s="37" t="s">
        <v>202</v>
      </c>
      <c r="B922" s="37">
        <v>299</v>
      </c>
      <c r="C922" s="38" t="s">
        <v>7569</v>
      </c>
      <c r="D922" s="37" t="s">
        <v>204</v>
      </c>
      <c r="E922" s="39" t="s">
        <v>7030</v>
      </c>
      <c r="F922" s="40" t="s">
        <v>6986</v>
      </c>
      <c r="G922" s="41">
        <v>11</v>
      </c>
      <c r="H922" s="42">
        <v>0</v>
      </c>
      <c r="I922" s="43">
        <f>ROUND(G922*H922,P4)</f>
        <v>0</v>
      </c>
      <c r="J922" s="37"/>
      <c r="O922" s="44">
        <f>I922*0.21</f>
        <v>0</v>
      </c>
      <c r="P922">
        <v>3</v>
      </c>
    </row>
    <row r="923" ht="30">
      <c r="A923" s="37" t="s">
        <v>207</v>
      </c>
      <c r="B923" s="45"/>
      <c r="C923" s="46"/>
      <c r="D923" s="46"/>
      <c r="E923" s="39" t="s">
        <v>7030</v>
      </c>
      <c r="F923" s="46"/>
      <c r="G923" s="46"/>
      <c r="H923" s="46"/>
      <c r="I923" s="46"/>
      <c r="J923" s="48"/>
    </row>
    <row r="924" ht="45">
      <c r="A924" s="37" t="s">
        <v>210</v>
      </c>
      <c r="B924" s="45"/>
      <c r="C924" s="46"/>
      <c r="D924" s="46"/>
      <c r="E924" s="39" t="s">
        <v>7570</v>
      </c>
      <c r="F924" s="46"/>
      <c r="G924" s="46"/>
      <c r="H924" s="46"/>
      <c r="I924" s="46"/>
      <c r="J924" s="48"/>
    </row>
    <row r="925">
      <c r="A925" s="37" t="s">
        <v>202</v>
      </c>
      <c r="B925" s="37">
        <v>300</v>
      </c>
      <c r="C925" s="38" t="s">
        <v>7571</v>
      </c>
      <c r="D925" s="37" t="s">
        <v>204</v>
      </c>
      <c r="E925" s="39" t="s">
        <v>7025</v>
      </c>
      <c r="F925" s="40" t="s">
        <v>2377</v>
      </c>
      <c r="G925" s="41">
        <v>1</v>
      </c>
      <c r="H925" s="42">
        <v>0</v>
      </c>
      <c r="I925" s="43">
        <f>ROUND(G925*H925,P4)</f>
        <v>0</v>
      </c>
      <c r="J925" s="37"/>
      <c r="O925" s="44">
        <f>I925*0.21</f>
        <v>0</v>
      </c>
      <c r="P925">
        <v>3</v>
      </c>
    </row>
    <row r="926">
      <c r="A926" s="37" t="s">
        <v>207</v>
      </c>
      <c r="B926" s="45"/>
      <c r="C926" s="46"/>
      <c r="D926" s="46"/>
      <c r="E926" s="39" t="s">
        <v>7025</v>
      </c>
      <c r="F926" s="46"/>
      <c r="G926" s="46"/>
      <c r="H926" s="46"/>
      <c r="I926" s="46"/>
      <c r="J926" s="48"/>
    </row>
    <row r="927">
      <c r="A927" s="37" t="s">
        <v>210</v>
      </c>
      <c r="B927" s="45"/>
      <c r="C927" s="46"/>
      <c r="D927" s="46"/>
      <c r="E927" s="47" t="s">
        <v>204</v>
      </c>
      <c r="F927" s="46"/>
      <c r="G927" s="46"/>
      <c r="H927" s="46"/>
      <c r="I927" s="46"/>
      <c r="J927" s="48"/>
    </row>
    <row r="928">
      <c r="A928" s="37" t="s">
        <v>202</v>
      </c>
      <c r="B928" s="37">
        <v>301</v>
      </c>
      <c r="C928" s="38" t="s">
        <v>7572</v>
      </c>
      <c r="D928" s="37" t="s">
        <v>204</v>
      </c>
      <c r="E928" s="39" t="s">
        <v>7017</v>
      </c>
      <c r="F928" s="40" t="s">
        <v>2377</v>
      </c>
      <c r="G928" s="41">
        <v>1</v>
      </c>
      <c r="H928" s="42">
        <v>0</v>
      </c>
      <c r="I928" s="43">
        <f>ROUND(G928*H928,P4)</f>
        <v>0</v>
      </c>
      <c r="J928" s="37"/>
      <c r="O928" s="44">
        <f>I928*0.21</f>
        <v>0</v>
      </c>
      <c r="P928">
        <v>3</v>
      </c>
    </row>
    <row r="929">
      <c r="A929" s="37" t="s">
        <v>207</v>
      </c>
      <c r="B929" s="45"/>
      <c r="C929" s="46"/>
      <c r="D929" s="46"/>
      <c r="E929" s="39" t="s">
        <v>7017</v>
      </c>
      <c r="F929" s="46"/>
      <c r="G929" s="46"/>
      <c r="H929" s="46"/>
      <c r="I929" s="46"/>
      <c r="J929" s="48"/>
    </row>
    <row r="930">
      <c r="A930" s="37" t="s">
        <v>210</v>
      </c>
      <c r="B930" s="45"/>
      <c r="C930" s="46"/>
      <c r="D930" s="46"/>
      <c r="E930" s="47" t="s">
        <v>204</v>
      </c>
      <c r="F930" s="46"/>
      <c r="G930" s="46"/>
      <c r="H930" s="46"/>
      <c r="I930" s="46"/>
      <c r="J930" s="48"/>
    </row>
    <row r="931">
      <c r="A931" s="37" t="s">
        <v>202</v>
      </c>
      <c r="B931" s="37">
        <v>302</v>
      </c>
      <c r="C931" s="38" t="s">
        <v>7573</v>
      </c>
      <c r="D931" s="37" t="s">
        <v>204</v>
      </c>
      <c r="E931" s="39" t="s">
        <v>7019</v>
      </c>
      <c r="F931" s="40" t="s">
        <v>455</v>
      </c>
      <c r="G931" s="41">
        <v>36</v>
      </c>
      <c r="H931" s="42">
        <v>0</v>
      </c>
      <c r="I931" s="43">
        <f>ROUND(G931*H931,P4)</f>
        <v>0</v>
      </c>
      <c r="J931" s="37"/>
      <c r="O931" s="44">
        <f>I931*0.21</f>
        <v>0</v>
      </c>
      <c r="P931">
        <v>3</v>
      </c>
    </row>
    <row r="932">
      <c r="A932" s="37" t="s">
        <v>207</v>
      </c>
      <c r="B932" s="45"/>
      <c r="C932" s="46"/>
      <c r="D932" s="46"/>
      <c r="E932" s="39" t="s">
        <v>7019</v>
      </c>
      <c r="F932" s="46"/>
      <c r="G932" s="46"/>
      <c r="H932" s="46"/>
      <c r="I932" s="46"/>
      <c r="J932" s="48"/>
    </row>
    <row r="933">
      <c r="A933" s="37" t="s">
        <v>210</v>
      </c>
      <c r="B933" s="45"/>
      <c r="C933" s="46"/>
      <c r="D933" s="46"/>
      <c r="E933" s="47" t="s">
        <v>204</v>
      </c>
      <c r="F933" s="46"/>
      <c r="G933" s="46"/>
      <c r="H933" s="46"/>
      <c r="I933" s="46"/>
      <c r="J933" s="48"/>
    </row>
    <row r="934">
      <c r="A934" s="37" t="s">
        <v>202</v>
      </c>
      <c r="B934" s="37">
        <v>303</v>
      </c>
      <c r="C934" s="38" t="s">
        <v>7574</v>
      </c>
      <c r="D934" s="37" t="s">
        <v>204</v>
      </c>
      <c r="E934" s="39" t="s">
        <v>7021</v>
      </c>
      <c r="F934" s="40" t="s">
        <v>455</v>
      </c>
      <c r="G934" s="41">
        <v>36</v>
      </c>
      <c r="H934" s="42">
        <v>0</v>
      </c>
      <c r="I934" s="43">
        <f>ROUND(G934*H934,P4)</f>
        <v>0</v>
      </c>
      <c r="J934" s="37"/>
      <c r="O934" s="44">
        <f>I934*0.21</f>
        <v>0</v>
      </c>
      <c r="P934">
        <v>3</v>
      </c>
    </row>
    <row r="935">
      <c r="A935" s="37" t="s">
        <v>207</v>
      </c>
      <c r="B935" s="45"/>
      <c r="C935" s="46"/>
      <c r="D935" s="46"/>
      <c r="E935" s="39" t="s">
        <v>7021</v>
      </c>
      <c r="F935" s="46"/>
      <c r="G935" s="46"/>
      <c r="H935" s="46"/>
      <c r="I935" s="46"/>
      <c r="J935" s="48"/>
    </row>
    <row r="936">
      <c r="A936" s="37" t="s">
        <v>210</v>
      </c>
      <c r="B936" s="45"/>
      <c r="C936" s="46"/>
      <c r="D936" s="46"/>
      <c r="E936" s="47" t="s">
        <v>204</v>
      </c>
      <c r="F936" s="46"/>
      <c r="G936" s="46"/>
      <c r="H936" s="46"/>
      <c r="I936" s="46"/>
      <c r="J936" s="48"/>
    </row>
    <row r="937">
      <c r="A937" s="37" t="s">
        <v>202</v>
      </c>
      <c r="B937" s="37">
        <v>304</v>
      </c>
      <c r="C937" s="38" t="s">
        <v>7575</v>
      </c>
      <c r="D937" s="37" t="s">
        <v>204</v>
      </c>
      <c r="E937" s="39" t="s">
        <v>7023</v>
      </c>
      <c r="F937" s="40" t="s">
        <v>455</v>
      </c>
      <c r="G937" s="41">
        <v>36</v>
      </c>
      <c r="H937" s="42">
        <v>0</v>
      </c>
      <c r="I937" s="43">
        <f>ROUND(G937*H937,P4)</f>
        <v>0</v>
      </c>
      <c r="J937" s="37"/>
      <c r="O937" s="44">
        <f>I937*0.21</f>
        <v>0</v>
      </c>
      <c r="P937">
        <v>3</v>
      </c>
    </row>
    <row r="938">
      <c r="A938" s="37" t="s">
        <v>207</v>
      </c>
      <c r="B938" s="45"/>
      <c r="C938" s="46"/>
      <c r="D938" s="46"/>
      <c r="E938" s="39" t="s">
        <v>7023</v>
      </c>
      <c r="F938" s="46"/>
      <c r="G938" s="46"/>
      <c r="H938" s="46"/>
      <c r="I938" s="46"/>
      <c r="J938" s="48"/>
    </row>
    <row r="939">
      <c r="A939" s="37" t="s">
        <v>210</v>
      </c>
      <c r="B939" s="45"/>
      <c r="C939" s="46"/>
      <c r="D939" s="46"/>
      <c r="E939" s="47" t="s">
        <v>204</v>
      </c>
      <c r="F939" s="46"/>
      <c r="G939" s="46"/>
      <c r="H939" s="46"/>
      <c r="I939" s="46"/>
      <c r="J939" s="48"/>
    </row>
    <row r="940">
      <c r="A940" s="37" t="s">
        <v>202</v>
      </c>
      <c r="B940" s="37">
        <v>305</v>
      </c>
      <c r="C940" s="38" t="s">
        <v>7576</v>
      </c>
      <c r="D940" s="37" t="s">
        <v>204</v>
      </c>
      <c r="E940" s="39" t="s">
        <v>7036</v>
      </c>
      <c r="F940" s="40" t="s">
        <v>232</v>
      </c>
      <c r="G940" s="41">
        <v>1</v>
      </c>
      <c r="H940" s="42">
        <v>0</v>
      </c>
      <c r="I940" s="43">
        <f>ROUND(G940*H940,P4)</f>
        <v>0</v>
      </c>
      <c r="J940" s="37"/>
      <c r="O940" s="44">
        <f>I940*0.21</f>
        <v>0</v>
      </c>
      <c r="P940">
        <v>3</v>
      </c>
    </row>
    <row r="941">
      <c r="A941" s="37" t="s">
        <v>207</v>
      </c>
      <c r="B941" s="45"/>
      <c r="C941" s="46"/>
      <c r="D941" s="46"/>
      <c r="E941" s="39" t="s">
        <v>7036</v>
      </c>
      <c r="F941" s="46"/>
      <c r="G941" s="46"/>
      <c r="H941" s="46"/>
      <c r="I941" s="46"/>
      <c r="J941" s="48"/>
    </row>
    <row r="942" ht="30">
      <c r="A942" s="37" t="s">
        <v>210</v>
      </c>
      <c r="B942" s="45"/>
      <c r="C942" s="46"/>
      <c r="D942" s="46"/>
      <c r="E942" s="39" t="s">
        <v>7037</v>
      </c>
      <c r="F942" s="46"/>
      <c r="G942" s="46"/>
      <c r="H942" s="46"/>
      <c r="I942" s="46"/>
      <c r="J942" s="48"/>
    </row>
    <row r="943">
      <c r="A943" s="37" t="s">
        <v>202</v>
      </c>
      <c r="B943" s="37">
        <v>306</v>
      </c>
      <c r="C943" s="38" t="s">
        <v>7577</v>
      </c>
      <c r="D943" s="37" t="s">
        <v>204</v>
      </c>
      <c r="E943" s="39" t="s">
        <v>7039</v>
      </c>
      <c r="F943" s="40" t="s">
        <v>227</v>
      </c>
      <c r="G943" s="41">
        <v>419</v>
      </c>
      <c r="H943" s="42">
        <v>0</v>
      </c>
      <c r="I943" s="43">
        <f>ROUND(G943*H943,P4)</f>
        <v>0</v>
      </c>
      <c r="J943" s="37"/>
      <c r="O943" s="44">
        <f>I943*0.21</f>
        <v>0</v>
      </c>
      <c r="P943">
        <v>3</v>
      </c>
    </row>
    <row r="944">
      <c r="A944" s="37" t="s">
        <v>207</v>
      </c>
      <c r="B944" s="45"/>
      <c r="C944" s="46"/>
      <c r="D944" s="46"/>
      <c r="E944" s="39" t="s">
        <v>7039</v>
      </c>
      <c r="F944" s="46"/>
      <c r="G944" s="46"/>
      <c r="H944" s="46"/>
      <c r="I944" s="46"/>
      <c r="J944" s="48"/>
    </row>
    <row r="945" ht="45">
      <c r="A945" s="37" t="s">
        <v>210</v>
      </c>
      <c r="B945" s="45"/>
      <c r="C945" s="46"/>
      <c r="D945" s="46"/>
      <c r="E945" s="39" t="s">
        <v>7578</v>
      </c>
      <c r="F945" s="46"/>
      <c r="G945" s="46"/>
      <c r="H945" s="46"/>
      <c r="I945" s="46"/>
      <c r="J945" s="48"/>
    </row>
    <row r="946">
      <c r="A946" s="37" t="s">
        <v>202</v>
      </c>
      <c r="B946" s="37">
        <v>307</v>
      </c>
      <c r="C946" s="38" t="s">
        <v>7579</v>
      </c>
      <c r="D946" s="37" t="s">
        <v>204</v>
      </c>
      <c r="E946" s="39" t="s">
        <v>7042</v>
      </c>
      <c r="F946" s="40" t="s">
        <v>227</v>
      </c>
      <c r="G946" s="41">
        <v>101</v>
      </c>
      <c r="H946" s="42">
        <v>0</v>
      </c>
      <c r="I946" s="43">
        <f>ROUND(G946*H946,P4)</f>
        <v>0</v>
      </c>
      <c r="J946" s="37"/>
      <c r="O946" s="44">
        <f>I946*0.21</f>
        <v>0</v>
      </c>
      <c r="P946">
        <v>3</v>
      </c>
    </row>
    <row r="947">
      <c r="A947" s="37" t="s">
        <v>207</v>
      </c>
      <c r="B947" s="45"/>
      <c r="C947" s="46"/>
      <c r="D947" s="46"/>
      <c r="E947" s="39" t="s">
        <v>7042</v>
      </c>
      <c r="F947" s="46"/>
      <c r="G947" s="46"/>
      <c r="H947" s="46"/>
      <c r="I947" s="46"/>
      <c r="J947" s="48"/>
    </row>
    <row r="948" ht="45">
      <c r="A948" s="37" t="s">
        <v>210</v>
      </c>
      <c r="B948" s="45"/>
      <c r="C948" s="46"/>
      <c r="D948" s="46"/>
      <c r="E948" s="39" t="s">
        <v>7580</v>
      </c>
      <c r="F948" s="46"/>
      <c r="G948" s="46"/>
      <c r="H948" s="46"/>
      <c r="I948" s="46"/>
      <c r="J948" s="48"/>
    </row>
    <row r="949" ht="30">
      <c r="A949" s="37" t="s">
        <v>202</v>
      </c>
      <c r="B949" s="37">
        <v>308</v>
      </c>
      <c r="C949" s="38" t="s">
        <v>7581</v>
      </c>
      <c r="D949" s="37" t="s">
        <v>204</v>
      </c>
      <c r="E949" s="39" t="s">
        <v>7048</v>
      </c>
      <c r="F949" s="40" t="s">
        <v>227</v>
      </c>
      <c r="G949" s="41">
        <v>126</v>
      </c>
      <c r="H949" s="42">
        <v>0</v>
      </c>
      <c r="I949" s="43">
        <f>ROUND(G949*H949,P4)</f>
        <v>0</v>
      </c>
      <c r="J949" s="37"/>
      <c r="O949" s="44">
        <f>I949*0.21</f>
        <v>0</v>
      </c>
      <c r="P949">
        <v>3</v>
      </c>
    </row>
    <row r="950" ht="30">
      <c r="A950" s="37" t="s">
        <v>207</v>
      </c>
      <c r="B950" s="45"/>
      <c r="C950" s="46"/>
      <c r="D950" s="46"/>
      <c r="E950" s="39" t="s">
        <v>7048</v>
      </c>
      <c r="F950" s="46"/>
      <c r="G950" s="46"/>
      <c r="H950" s="46"/>
      <c r="I950" s="46"/>
      <c r="J950" s="48"/>
    </row>
    <row r="951" ht="45">
      <c r="A951" s="37" t="s">
        <v>210</v>
      </c>
      <c r="B951" s="45"/>
      <c r="C951" s="46"/>
      <c r="D951" s="46"/>
      <c r="E951" s="39" t="s">
        <v>7582</v>
      </c>
      <c r="F951" s="46"/>
      <c r="G951" s="46"/>
      <c r="H951" s="46"/>
      <c r="I951" s="46"/>
      <c r="J951" s="48"/>
    </row>
    <row r="952" ht="30">
      <c r="A952" s="37" t="s">
        <v>202</v>
      </c>
      <c r="B952" s="37">
        <v>309</v>
      </c>
      <c r="C952" s="38" t="s">
        <v>7583</v>
      </c>
      <c r="D952" s="37" t="s">
        <v>204</v>
      </c>
      <c r="E952" s="39" t="s">
        <v>7054</v>
      </c>
      <c r="F952" s="40" t="s">
        <v>227</v>
      </c>
      <c r="G952" s="41">
        <v>272</v>
      </c>
      <c r="H952" s="42">
        <v>0</v>
      </c>
      <c r="I952" s="43">
        <f>ROUND(G952*H952,P4)</f>
        <v>0</v>
      </c>
      <c r="J952" s="37"/>
      <c r="O952" s="44">
        <f>I952*0.21</f>
        <v>0</v>
      </c>
      <c r="P952">
        <v>3</v>
      </c>
    </row>
    <row r="953" ht="30">
      <c r="A953" s="37" t="s">
        <v>207</v>
      </c>
      <c r="B953" s="45"/>
      <c r="C953" s="46"/>
      <c r="D953" s="46"/>
      <c r="E953" s="39" t="s">
        <v>7054</v>
      </c>
      <c r="F953" s="46"/>
      <c r="G953" s="46"/>
      <c r="H953" s="46"/>
      <c r="I953" s="46"/>
      <c r="J953" s="48"/>
    </row>
    <row r="954" ht="60">
      <c r="A954" s="37" t="s">
        <v>210</v>
      </c>
      <c r="B954" s="45"/>
      <c r="C954" s="46"/>
      <c r="D954" s="46"/>
      <c r="E954" s="39" t="s">
        <v>7584</v>
      </c>
      <c r="F954" s="46"/>
      <c r="G954" s="46"/>
      <c r="H954" s="46"/>
      <c r="I954" s="46"/>
      <c r="J954" s="48"/>
    </row>
    <row r="955" ht="30">
      <c r="A955" s="37" t="s">
        <v>202</v>
      </c>
      <c r="B955" s="37">
        <v>310</v>
      </c>
      <c r="C955" s="38" t="s">
        <v>7585</v>
      </c>
      <c r="D955" s="37" t="s">
        <v>204</v>
      </c>
      <c r="E955" s="39" t="s">
        <v>7051</v>
      </c>
      <c r="F955" s="40" t="s">
        <v>227</v>
      </c>
      <c r="G955" s="41">
        <v>103</v>
      </c>
      <c r="H955" s="42">
        <v>0</v>
      </c>
      <c r="I955" s="43">
        <f>ROUND(G955*H955,P4)</f>
        <v>0</v>
      </c>
      <c r="J955" s="37"/>
      <c r="O955" s="44">
        <f>I955*0.21</f>
        <v>0</v>
      </c>
      <c r="P955">
        <v>3</v>
      </c>
    </row>
    <row r="956" ht="30">
      <c r="A956" s="37" t="s">
        <v>207</v>
      </c>
      <c r="B956" s="45"/>
      <c r="C956" s="46"/>
      <c r="D956" s="46"/>
      <c r="E956" s="39" t="s">
        <v>7051</v>
      </c>
      <c r="F956" s="46"/>
      <c r="G956" s="46"/>
      <c r="H956" s="46"/>
      <c r="I956" s="46"/>
      <c r="J956" s="48"/>
    </row>
    <row r="957" ht="75">
      <c r="A957" s="37" t="s">
        <v>210</v>
      </c>
      <c r="B957" s="45"/>
      <c r="C957" s="46"/>
      <c r="D957" s="46"/>
      <c r="E957" s="39" t="s">
        <v>7586</v>
      </c>
      <c r="F957" s="46"/>
      <c r="G957" s="46"/>
      <c r="H957" s="46"/>
      <c r="I957" s="46"/>
      <c r="J957" s="48"/>
    </row>
    <row r="958">
      <c r="A958" s="37" t="s">
        <v>202</v>
      </c>
      <c r="B958" s="37">
        <v>311</v>
      </c>
      <c r="C958" s="38" t="s">
        <v>7587</v>
      </c>
      <c r="D958" s="37" t="s">
        <v>204</v>
      </c>
      <c r="E958" s="39" t="s">
        <v>7057</v>
      </c>
      <c r="F958" s="40" t="s">
        <v>6986</v>
      </c>
      <c r="G958" s="41">
        <v>11</v>
      </c>
      <c r="H958" s="42">
        <v>0</v>
      </c>
      <c r="I958" s="43">
        <f>ROUND(G958*H958,P4)</f>
        <v>0</v>
      </c>
      <c r="J958" s="37"/>
      <c r="O958" s="44">
        <f>I958*0.21</f>
        <v>0</v>
      </c>
      <c r="P958">
        <v>3</v>
      </c>
    </row>
    <row r="959">
      <c r="A959" s="37" t="s">
        <v>207</v>
      </c>
      <c r="B959" s="45"/>
      <c r="C959" s="46"/>
      <c r="D959" s="46"/>
      <c r="E959" s="39" t="s">
        <v>7057</v>
      </c>
      <c r="F959" s="46"/>
      <c r="G959" s="46"/>
      <c r="H959" s="46"/>
      <c r="I959" s="46"/>
      <c r="J959" s="48"/>
    </row>
    <row r="960" ht="60">
      <c r="A960" s="37" t="s">
        <v>210</v>
      </c>
      <c r="B960" s="45"/>
      <c r="C960" s="46"/>
      <c r="D960" s="46"/>
      <c r="E960" s="39" t="s">
        <v>7058</v>
      </c>
      <c r="F960" s="46"/>
      <c r="G960" s="46"/>
      <c r="H960" s="46"/>
      <c r="I960" s="46"/>
      <c r="J960" s="48"/>
    </row>
    <row r="961">
      <c r="A961" s="31" t="s">
        <v>199</v>
      </c>
      <c r="B961" s="32"/>
      <c r="C961" s="33" t="s">
        <v>7588</v>
      </c>
      <c r="D961" s="34"/>
      <c r="E961" s="31" t="s">
        <v>7589</v>
      </c>
      <c r="F961" s="34"/>
      <c r="G961" s="34"/>
      <c r="H961" s="34"/>
      <c r="I961" s="35">
        <f>SUMIFS(I962:I1024,A962:A1024,"P")</f>
        <v>0</v>
      </c>
      <c r="J961" s="36"/>
    </row>
    <row r="962" ht="30">
      <c r="A962" s="37" t="s">
        <v>202</v>
      </c>
      <c r="B962" s="37">
        <v>312</v>
      </c>
      <c r="C962" s="38" t="s">
        <v>7590</v>
      </c>
      <c r="D962" s="37" t="s">
        <v>204</v>
      </c>
      <c r="E962" s="39" t="s">
        <v>7247</v>
      </c>
      <c r="F962" s="40" t="s">
        <v>2377</v>
      </c>
      <c r="G962" s="41">
        <v>3</v>
      </c>
      <c r="H962" s="42">
        <v>0</v>
      </c>
      <c r="I962" s="43">
        <f>ROUND(G962*H962,P4)</f>
        <v>0</v>
      </c>
      <c r="J962" s="37"/>
      <c r="O962" s="44">
        <f>I962*0.21</f>
        <v>0</v>
      </c>
      <c r="P962">
        <v>3</v>
      </c>
    </row>
    <row r="963" ht="30">
      <c r="A963" s="37" t="s">
        <v>207</v>
      </c>
      <c r="B963" s="45"/>
      <c r="C963" s="46"/>
      <c r="D963" s="46"/>
      <c r="E963" s="39" t="s">
        <v>7247</v>
      </c>
      <c r="F963" s="46"/>
      <c r="G963" s="46"/>
      <c r="H963" s="46"/>
      <c r="I963" s="46"/>
      <c r="J963" s="48"/>
    </row>
    <row r="964" ht="135">
      <c r="A964" s="37" t="s">
        <v>210</v>
      </c>
      <c r="B964" s="45"/>
      <c r="C964" s="46"/>
      <c r="D964" s="46"/>
      <c r="E964" s="39" t="s">
        <v>7248</v>
      </c>
      <c r="F964" s="46"/>
      <c r="G964" s="46"/>
      <c r="H964" s="46"/>
      <c r="I964" s="46"/>
      <c r="J964" s="48"/>
    </row>
    <row r="965" ht="30">
      <c r="A965" s="37" t="s">
        <v>202</v>
      </c>
      <c r="B965" s="37">
        <v>313</v>
      </c>
      <c r="C965" s="38" t="s">
        <v>7591</v>
      </c>
      <c r="D965" s="37" t="s">
        <v>204</v>
      </c>
      <c r="E965" s="39" t="s">
        <v>7250</v>
      </c>
      <c r="F965" s="40" t="s">
        <v>2377</v>
      </c>
      <c r="G965" s="41">
        <v>3</v>
      </c>
      <c r="H965" s="42">
        <v>0</v>
      </c>
      <c r="I965" s="43">
        <f>ROUND(G965*H965,P4)</f>
        <v>0</v>
      </c>
      <c r="J965" s="37"/>
      <c r="O965" s="44">
        <f>I965*0.21</f>
        <v>0</v>
      </c>
      <c r="P965">
        <v>3</v>
      </c>
    </row>
    <row r="966" ht="30">
      <c r="A966" s="37" t="s">
        <v>207</v>
      </c>
      <c r="B966" s="45"/>
      <c r="C966" s="46"/>
      <c r="D966" s="46"/>
      <c r="E966" s="39" t="s">
        <v>7250</v>
      </c>
      <c r="F966" s="46"/>
      <c r="G966" s="46"/>
      <c r="H966" s="46"/>
      <c r="I966" s="46"/>
      <c r="J966" s="48"/>
    </row>
    <row r="967" ht="120">
      <c r="A967" s="37" t="s">
        <v>210</v>
      </c>
      <c r="B967" s="45"/>
      <c r="C967" s="46"/>
      <c r="D967" s="46"/>
      <c r="E967" s="39" t="s">
        <v>7592</v>
      </c>
      <c r="F967" s="46"/>
      <c r="G967" s="46"/>
      <c r="H967" s="46"/>
      <c r="I967" s="46"/>
      <c r="J967" s="48"/>
    </row>
    <row r="968" ht="30">
      <c r="A968" s="37" t="s">
        <v>202</v>
      </c>
      <c r="B968" s="37">
        <v>314</v>
      </c>
      <c r="C968" s="38" t="s">
        <v>7593</v>
      </c>
      <c r="D968" s="37" t="s">
        <v>204</v>
      </c>
      <c r="E968" s="39" t="s">
        <v>7253</v>
      </c>
      <c r="F968" s="40" t="s">
        <v>2377</v>
      </c>
      <c r="G968" s="41">
        <v>3</v>
      </c>
      <c r="H968" s="42">
        <v>0</v>
      </c>
      <c r="I968" s="43">
        <f>ROUND(G968*H968,P4)</f>
        <v>0</v>
      </c>
      <c r="J968" s="37"/>
      <c r="O968" s="44">
        <f>I968*0.21</f>
        <v>0</v>
      </c>
      <c r="P968">
        <v>3</v>
      </c>
    </row>
    <row r="969" ht="30">
      <c r="A969" s="37" t="s">
        <v>207</v>
      </c>
      <c r="B969" s="45"/>
      <c r="C969" s="46"/>
      <c r="D969" s="46"/>
      <c r="E969" s="39" t="s">
        <v>7253</v>
      </c>
      <c r="F969" s="46"/>
      <c r="G969" s="46"/>
      <c r="H969" s="46"/>
      <c r="I969" s="46"/>
      <c r="J969" s="48"/>
    </row>
    <row r="970" ht="45">
      <c r="A970" s="37" t="s">
        <v>210</v>
      </c>
      <c r="B970" s="45"/>
      <c r="C970" s="46"/>
      <c r="D970" s="46"/>
      <c r="E970" s="39" t="s">
        <v>7454</v>
      </c>
      <c r="F970" s="46"/>
      <c r="G970" s="46"/>
      <c r="H970" s="46"/>
      <c r="I970" s="46"/>
      <c r="J970" s="48"/>
    </row>
    <row r="971" ht="30">
      <c r="A971" s="37" t="s">
        <v>202</v>
      </c>
      <c r="B971" s="37">
        <v>315</v>
      </c>
      <c r="C971" s="38" t="s">
        <v>7594</v>
      </c>
      <c r="D971" s="37" t="s">
        <v>204</v>
      </c>
      <c r="E971" s="39" t="s">
        <v>7256</v>
      </c>
      <c r="F971" s="40" t="s">
        <v>2377</v>
      </c>
      <c r="G971" s="41">
        <v>18</v>
      </c>
      <c r="H971" s="42">
        <v>0</v>
      </c>
      <c r="I971" s="43">
        <f>ROUND(G971*H971,P4)</f>
        <v>0</v>
      </c>
      <c r="J971" s="37"/>
      <c r="O971" s="44">
        <f>I971*0.21</f>
        <v>0</v>
      </c>
      <c r="P971">
        <v>3</v>
      </c>
    </row>
    <row r="972" ht="30">
      <c r="A972" s="37" t="s">
        <v>207</v>
      </c>
      <c r="B972" s="45"/>
      <c r="C972" s="46"/>
      <c r="D972" s="46"/>
      <c r="E972" s="39" t="s">
        <v>7256</v>
      </c>
      <c r="F972" s="46"/>
      <c r="G972" s="46"/>
      <c r="H972" s="46"/>
      <c r="I972" s="46"/>
      <c r="J972" s="48"/>
    </row>
    <row r="973" ht="30">
      <c r="A973" s="37" t="s">
        <v>210</v>
      </c>
      <c r="B973" s="45"/>
      <c r="C973" s="46"/>
      <c r="D973" s="46"/>
      <c r="E973" s="39" t="s">
        <v>7456</v>
      </c>
      <c r="F973" s="46"/>
      <c r="G973" s="46"/>
      <c r="H973" s="46"/>
      <c r="I973" s="46"/>
      <c r="J973" s="48"/>
    </row>
    <row r="974" ht="30">
      <c r="A974" s="37" t="s">
        <v>202</v>
      </c>
      <c r="B974" s="37">
        <v>316</v>
      </c>
      <c r="C974" s="38" t="s">
        <v>7595</v>
      </c>
      <c r="D974" s="37" t="s">
        <v>204</v>
      </c>
      <c r="E974" s="39" t="s">
        <v>7259</v>
      </c>
      <c r="F974" s="40" t="s">
        <v>2377</v>
      </c>
      <c r="G974" s="41">
        <v>9</v>
      </c>
      <c r="H974" s="42">
        <v>0</v>
      </c>
      <c r="I974" s="43">
        <f>ROUND(G974*H974,P4)</f>
        <v>0</v>
      </c>
      <c r="J974" s="37"/>
      <c r="O974" s="44">
        <f>I974*0.21</f>
        <v>0</v>
      </c>
      <c r="P974">
        <v>3</v>
      </c>
    </row>
    <row r="975" ht="30">
      <c r="A975" s="37" t="s">
        <v>207</v>
      </c>
      <c r="B975" s="45"/>
      <c r="C975" s="46"/>
      <c r="D975" s="46"/>
      <c r="E975" s="39" t="s">
        <v>7259</v>
      </c>
      <c r="F975" s="46"/>
      <c r="G975" s="46"/>
      <c r="H975" s="46"/>
      <c r="I975" s="46"/>
      <c r="J975" s="48"/>
    </row>
    <row r="976" ht="30">
      <c r="A976" s="37" t="s">
        <v>210</v>
      </c>
      <c r="B976" s="45"/>
      <c r="C976" s="46"/>
      <c r="D976" s="46"/>
      <c r="E976" s="39" t="s">
        <v>7458</v>
      </c>
      <c r="F976" s="46"/>
      <c r="G976" s="46"/>
      <c r="H976" s="46"/>
      <c r="I976" s="46"/>
      <c r="J976" s="48"/>
    </row>
    <row r="977" ht="30">
      <c r="A977" s="37" t="s">
        <v>202</v>
      </c>
      <c r="B977" s="37">
        <v>317</v>
      </c>
      <c r="C977" s="38" t="s">
        <v>7596</v>
      </c>
      <c r="D977" s="37" t="s">
        <v>204</v>
      </c>
      <c r="E977" s="39" t="s">
        <v>7262</v>
      </c>
      <c r="F977" s="40" t="s">
        <v>2377</v>
      </c>
      <c r="G977" s="41">
        <v>3</v>
      </c>
      <c r="H977" s="42">
        <v>0</v>
      </c>
      <c r="I977" s="43">
        <f>ROUND(G977*H977,P4)</f>
        <v>0</v>
      </c>
      <c r="J977" s="37"/>
      <c r="O977" s="44">
        <f>I977*0.21</f>
        <v>0</v>
      </c>
      <c r="P977">
        <v>3</v>
      </c>
    </row>
    <row r="978" ht="30">
      <c r="A978" s="37" t="s">
        <v>207</v>
      </c>
      <c r="B978" s="45"/>
      <c r="C978" s="46"/>
      <c r="D978" s="46"/>
      <c r="E978" s="39" t="s">
        <v>7262</v>
      </c>
      <c r="F978" s="46"/>
      <c r="G978" s="46"/>
      <c r="H978" s="46"/>
      <c r="I978" s="46"/>
      <c r="J978" s="48"/>
    </row>
    <row r="979" ht="180">
      <c r="A979" s="37" t="s">
        <v>210</v>
      </c>
      <c r="B979" s="45"/>
      <c r="C979" s="46"/>
      <c r="D979" s="46"/>
      <c r="E979" s="39" t="s">
        <v>7597</v>
      </c>
      <c r="F979" s="46"/>
      <c r="G979" s="46"/>
      <c r="H979" s="46"/>
      <c r="I979" s="46"/>
      <c r="J979" s="48"/>
    </row>
    <row r="980" ht="30">
      <c r="A980" s="37" t="s">
        <v>202</v>
      </c>
      <c r="B980" s="37">
        <v>318</v>
      </c>
      <c r="C980" s="38" t="s">
        <v>7598</v>
      </c>
      <c r="D980" s="37" t="s">
        <v>204</v>
      </c>
      <c r="E980" s="39" t="s">
        <v>7265</v>
      </c>
      <c r="F980" s="40" t="s">
        <v>2377</v>
      </c>
      <c r="G980" s="41">
        <v>6</v>
      </c>
      <c r="H980" s="42">
        <v>0</v>
      </c>
      <c r="I980" s="43">
        <f>ROUND(G980*H980,P4)</f>
        <v>0</v>
      </c>
      <c r="J980" s="37"/>
      <c r="O980" s="44">
        <f>I980*0.21</f>
        <v>0</v>
      </c>
      <c r="P980">
        <v>3</v>
      </c>
    </row>
    <row r="981" ht="30">
      <c r="A981" s="37" t="s">
        <v>207</v>
      </c>
      <c r="B981" s="45"/>
      <c r="C981" s="46"/>
      <c r="D981" s="46"/>
      <c r="E981" s="39" t="s">
        <v>7265</v>
      </c>
      <c r="F981" s="46"/>
      <c r="G981" s="46"/>
      <c r="H981" s="46"/>
      <c r="I981" s="46"/>
      <c r="J981" s="48"/>
    </row>
    <row r="982" ht="165">
      <c r="A982" s="37" t="s">
        <v>210</v>
      </c>
      <c r="B982" s="45"/>
      <c r="C982" s="46"/>
      <c r="D982" s="46"/>
      <c r="E982" s="39" t="s">
        <v>7464</v>
      </c>
      <c r="F982" s="46"/>
      <c r="G982" s="46"/>
      <c r="H982" s="46"/>
      <c r="I982" s="46"/>
      <c r="J982" s="48"/>
    </row>
    <row r="983" ht="30">
      <c r="A983" s="37" t="s">
        <v>202</v>
      </c>
      <c r="B983" s="37">
        <v>319</v>
      </c>
      <c r="C983" s="38" t="s">
        <v>7599</v>
      </c>
      <c r="D983" s="37" t="s">
        <v>204</v>
      </c>
      <c r="E983" s="39" t="s">
        <v>7268</v>
      </c>
      <c r="F983" s="40" t="s">
        <v>2377</v>
      </c>
      <c r="G983" s="41">
        <v>6</v>
      </c>
      <c r="H983" s="42">
        <v>0</v>
      </c>
      <c r="I983" s="43">
        <f>ROUND(G983*H983,P4)</f>
        <v>0</v>
      </c>
      <c r="J983" s="37"/>
      <c r="O983" s="44">
        <f>I983*0.21</f>
        <v>0</v>
      </c>
      <c r="P983">
        <v>3</v>
      </c>
    </row>
    <row r="984" ht="30">
      <c r="A984" s="37" t="s">
        <v>207</v>
      </c>
      <c r="B984" s="45"/>
      <c r="C984" s="46"/>
      <c r="D984" s="46"/>
      <c r="E984" s="39" t="s">
        <v>7268</v>
      </c>
      <c r="F984" s="46"/>
      <c r="G984" s="46"/>
      <c r="H984" s="46"/>
      <c r="I984" s="46"/>
      <c r="J984" s="48"/>
    </row>
    <row r="985" ht="165">
      <c r="A985" s="37" t="s">
        <v>210</v>
      </c>
      <c r="B985" s="45"/>
      <c r="C985" s="46"/>
      <c r="D985" s="46"/>
      <c r="E985" s="39" t="s">
        <v>7467</v>
      </c>
      <c r="F985" s="46"/>
      <c r="G985" s="46"/>
      <c r="H985" s="46"/>
      <c r="I985" s="46"/>
      <c r="J985" s="48"/>
    </row>
    <row r="986" ht="30">
      <c r="A986" s="37" t="s">
        <v>202</v>
      </c>
      <c r="B986" s="37">
        <v>320</v>
      </c>
      <c r="C986" s="38" t="s">
        <v>7600</v>
      </c>
      <c r="D986" s="37" t="s">
        <v>204</v>
      </c>
      <c r="E986" s="39" t="s">
        <v>7271</v>
      </c>
      <c r="F986" s="40" t="s">
        <v>2377</v>
      </c>
      <c r="G986" s="41">
        <v>4</v>
      </c>
      <c r="H986" s="42">
        <v>0</v>
      </c>
      <c r="I986" s="43">
        <f>ROUND(G986*H986,P4)</f>
        <v>0</v>
      </c>
      <c r="J986" s="37"/>
      <c r="O986" s="44">
        <f>I986*0.21</f>
        <v>0</v>
      </c>
      <c r="P986">
        <v>3</v>
      </c>
    </row>
    <row r="987" ht="30">
      <c r="A987" s="37" t="s">
        <v>207</v>
      </c>
      <c r="B987" s="45"/>
      <c r="C987" s="46"/>
      <c r="D987" s="46"/>
      <c r="E987" s="39" t="s">
        <v>7271</v>
      </c>
      <c r="F987" s="46"/>
      <c r="G987" s="46"/>
      <c r="H987" s="46"/>
      <c r="I987" s="46"/>
      <c r="J987" s="48"/>
    </row>
    <row r="988" ht="30">
      <c r="A988" s="37" t="s">
        <v>210</v>
      </c>
      <c r="B988" s="45"/>
      <c r="C988" s="46"/>
      <c r="D988" s="46"/>
      <c r="E988" s="39" t="s">
        <v>7601</v>
      </c>
      <c r="F988" s="46"/>
      <c r="G988" s="46"/>
      <c r="H988" s="46"/>
      <c r="I988" s="46"/>
      <c r="J988" s="48"/>
    </row>
    <row r="989" ht="30">
      <c r="A989" s="37" t="s">
        <v>202</v>
      </c>
      <c r="B989" s="37">
        <v>321</v>
      </c>
      <c r="C989" s="38" t="s">
        <v>7602</v>
      </c>
      <c r="D989" s="37" t="s">
        <v>204</v>
      </c>
      <c r="E989" s="39" t="s">
        <v>7416</v>
      </c>
      <c r="F989" s="40" t="s">
        <v>2377</v>
      </c>
      <c r="G989" s="41">
        <v>1</v>
      </c>
      <c r="H989" s="42">
        <v>0</v>
      </c>
      <c r="I989" s="43">
        <f>ROUND(G989*H989,P4)</f>
        <v>0</v>
      </c>
      <c r="J989" s="37"/>
      <c r="O989" s="44">
        <f>I989*0.21</f>
        <v>0</v>
      </c>
      <c r="P989">
        <v>3</v>
      </c>
    </row>
    <row r="990" ht="30">
      <c r="A990" s="37" t="s">
        <v>207</v>
      </c>
      <c r="B990" s="45"/>
      <c r="C990" s="46"/>
      <c r="D990" s="46"/>
      <c r="E990" s="39" t="s">
        <v>7416</v>
      </c>
      <c r="F990" s="46"/>
      <c r="G990" s="46"/>
      <c r="H990" s="46"/>
      <c r="I990" s="46"/>
      <c r="J990" s="48"/>
    </row>
    <row r="991" ht="30">
      <c r="A991" s="37" t="s">
        <v>210</v>
      </c>
      <c r="B991" s="45"/>
      <c r="C991" s="46"/>
      <c r="D991" s="46"/>
      <c r="E991" s="39" t="s">
        <v>7603</v>
      </c>
      <c r="F991" s="46"/>
      <c r="G991" s="46"/>
      <c r="H991" s="46"/>
      <c r="I991" s="46"/>
      <c r="J991" s="48"/>
    </row>
    <row r="992">
      <c r="A992" s="37" t="s">
        <v>202</v>
      </c>
      <c r="B992" s="37">
        <v>322</v>
      </c>
      <c r="C992" s="38" t="s">
        <v>7604</v>
      </c>
      <c r="D992" s="37" t="s">
        <v>204</v>
      </c>
      <c r="E992" s="39" t="s">
        <v>7274</v>
      </c>
      <c r="F992" s="40" t="s">
        <v>2377</v>
      </c>
      <c r="G992" s="41">
        <v>12</v>
      </c>
      <c r="H992" s="42">
        <v>0</v>
      </c>
      <c r="I992" s="43">
        <f>ROUND(G992*H992,P4)</f>
        <v>0</v>
      </c>
      <c r="J992" s="37"/>
      <c r="O992" s="44">
        <f>I992*0.21</f>
        <v>0</v>
      </c>
      <c r="P992">
        <v>3</v>
      </c>
    </row>
    <row r="993">
      <c r="A993" s="37" t="s">
        <v>207</v>
      </c>
      <c r="B993" s="45"/>
      <c r="C993" s="46"/>
      <c r="D993" s="46"/>
      <c r="E993" s="39" t="s">
        <v>7274</v>
      </c>
      <c r="F993" s="46"/>
      <c r="G993" s="46"/>
      <c r="H993" s="46"/>
      <c r="I993" s="46"/>
      <c r="J993" s="48"/>
    </row>
    <row r="994" ht="30">
      <c r="A994" s="37" t="s">
        <v>210</v>
      </c>
      <c r="B994" s="45"/>
      <c r="C994" s="46"/>
      <c r="D994" s="46"/>
      <c r="E994" s="39" t="s">
        <v>7471</v>
      </c>
      <c r="F994" s="46"/>
      <c r="G994" s="46"/>
      <c r="H994" s="46"/>
      <c r="I994" s="46"/>
      <c r="J994" s="48"/>
    </row>
    <row r="995">
      <c r="A995" s="37" t="s">
        <v>202</v>
      </c>
      <c r="B995" s="37">
        <v>323</v>
      </c>
      <c r="C995" s="38" t="s">
        <v>7605</v>
      </c>
      <c r="D995" s="37" t="s">
        <v>204</v>
      </c>
      <c r="E995" s="39" t="s">
        <v>7277</v>
      </c>
      <c r="F995" s="40" t="s">
        <v>2377</v>
      </c>
      <c r="G995" s="41">
        <v>6</v>
      </c>
      <c r="H995" s="42">
        <v>0</v>
      </c>
      <c r="I995" s="43">
        <f>ROUND(G995*H995,P4)</f>
        <v>0</v>
      </c>
      <c r="J995" s="37"/>
      <c r="O995" s="44">
        <f>I995*0.21</f>
        <v>0</v>
      </c>
      <c r="P995">
        <v>3</v>
      </c>
    </row>
    <row r="996">
      <c r="A996" s="37" t="s">
        <v>207</v>
      </c>
      <c r="B996" s="45"/>
      <c r="C996" s="46"/>
      <c r="D996" s="46"/>
      <c r="E996" s="39" t="s">
        <v>7277</v>
      </c>
      <c r="F996" s="46"/>
      <c r="G996" s="46"/>
      <c r="H996" s="46"/>
      <c r="I996" s="46"/>
      <c r="J996" s="48"/>
    </row>
    <row r="997" ht="30">
      <c r="A997" s="37" t="s">
        <v>210</v>
      </c>
      <c r="B997" s="45"/>
      <c r="C997" s="46"/>
      <c r="D997" s="46"/>
      <c r="E997" s="39" t="s">
        <v>7469</v>
      </c>
      <c r="F997" s="46"/>
      <c r="G997" s="46"/>
      <c r="H997" s="46"/>
      <c r="I997" s="46"/>
      <c r="J997" s="48"/>
    </row>
    <row r="998">
      <c r="A998" s="37" t="s">
        <v>202</v>
      </c>
      <c r="B998" s="37">
        <v>324</v>
      </c>
      <c r="C998" s="38" t="s">
        <v>7606</v>
      </c>
      <c r="D998" s="37" t="s">
        <v>204</v>
      </c>
      <c r="E998" s="39" t="s">
        <v>6985</v>
      </c>
      <c r="F998" s="40" t="s">
        <v>6986</v>
      </c>
      <c r="G998" s="41">
        <v>33</v>
      </c>
      <c r="H998" s="42">
        <v>0</v>
      </c>
      <c r="I998" s="43">
        <f>ROUND(G998*H998,P4)</f>
        <v>0</v>
      </c>
      <c r="J998" s="37"/>
      <c r="O998" s="44">
        <f>I998*0.21</f>
        <v>0</v>
      </c>
      <c r="P998">
        <v>3</v>
      </c>
    </row>
    <row r="999">
      <c r="A999" s="37" t="s">
        <v>207</v>
      </c>
      <c r="B999" s="45"/>
      <c r="C999" s="46"/>
      <c r="D999" s="46"/>
      <c r="E999" s="39" t="s">
        <v>6985</v>
      </c>
      <c r="F999" s="46"/>
      <c r="G999" s="46"/>
      <c r="H999" s="46"/>
      <c r="I999" s="46"/>
      <c r="J999" s="48"/>
    </row>
    <row r="1000" ht="30">
      <c r="A1000" s="37" t="s">
        <v>210</v>
      </c>
      <c r="B1000" s="45"/>
      <c r="C1000" s="46"/>
      <c r="D1000" s="46"/>
      <c r="E1000" s="39" t="s">
        <v>7607</v>
      </c>
      <c r="F1000" s="46"/>
      <c r="G1000" s="46"/>
      <c r="H1000" s="46"/>
      <c r="I1000" s="46"/>
      <c r="J1000" s="48"/>
    </row>
    <row r="1001" ht="30">
      <c r="A1001" s="37" t="s">
        <v>202</v>
      </c>
      <c r="B1001" s="37">
        <v>325</v>
      </c>
      <c r="C1001" s="38" t="s">
        <v>7608</v>
      </c>
      <c r="D1001" s="37" t="s">
        <v>204</v>
      </c>
      <c r="E1001" s="39" t="s">
        <v>7082</v>
      </c>
      <c r="F1001" s="40" t="s">
        <v>6986</v>
      </c>
      <c r="G1001" s="41">
        <v>224</v>
      </c>
      <c r="H1001" s="42">
        <v>0</v>
      </c>
      <c r="I1001" s="43">
        <f>ROUND(G1001*H1001,P4)</f>
        <v>0</v>
      </c>
      <c r="J1001" s="37"/>
      <c r="O1001" s="44">
        <f>I1001*0.21</f>
        <v>0</v>
      </c>
      <c r="P1001">
        <v>3</v>
      </c>
    </row>
    <row r="1002" ht="30">
      <c r="A1002" s="37" t="s">
        <v>207</v>
      </c>
      <c r="B1002" s="45"/>
      <c r="C1002" s="46"/>
      <c r="D1002" s="46"/>
      <c r="E1002" s="39" t="s">
        <v>7082</v>
      </c>
      <c r="F1002" s="46"/>
      <c r="G1002" s="46"/>
      <c r="H1002" s="46"/>
      <c r="I1002" s="46"/>
      <c r="J1002" s="48"/>
    </row>
    <row r="1003" ht="45">
      <c r="A1003" s="37" t="s">
        <v>210</v>
      </c>
      <c r="B1003" s="45"/>
      <c r="C1003" s="46"/>
      <c r="D1003" s="46"/>
      <c r="E1003" s="39" t="s">
        <v>7609</v>
      </c>
      <c r="F1003" s="46"/>
      <c r="G1003" s="46"/>
      <c r="H1003" s="46"/>
      <c r="I1003" s="46"/>
      <c r="J1003" s="48"/>
    </row>
    <row r="1004">
      <c r="A1004" s="37" t="s">
        <v>202</v>
      </c>
      <c r="B1004" s="37">
        <v>326</v>
      </c>
      <c r="C1004" s="38" t="s">
        <v>7610</v>
      </c>
      <c r="D1004" s="37" t="s">
        <v>204</v>
      </c>
      <c r="E1004" s="39" t="s">
        <v>7036</v>
      </c>
      <c r="F1004" s="40" t="s">
        <v>232</v>
      </c>
      <c r="G1004" s="41">
        <v>2</v>
      </c>
      <c r="H1004" s="42">
        <v>0</v>
      </c>
      <c r="I1004" s="43">
        <f>ROUND(G1004*H1004,P4)</f>
        <v>0</v>
      </c>
      <c r="J1004" s="37"/>
      <c r="O1004" s="44">
        <f>I1004*0.21</f>
        <v>0</v>
      </c>
      <c r="P1004">
        <v>3</v>
      </c>
    </row>
    <row r="1005">
      <c r="A1005" s="37" t="s">
        <v>207</v>
      </c>
      <c r="B1005" s="45"/>
      <c r="C1005" s="46"/>
      <c r="D1005" s="46"/>
      <c r="E1005" s="39" t="s">
        <v>7036</v>
      </c>
      <c r="F1005" s="46"/>
      <c r="G1005" s="46"/>
      <c r="H1005" s="46"/>
      <c r="I1005" s="46"/>
      <c r="J1005" s="48"/>
    </row>
    <row r="1006" ht="30">
      <c r="A1006" s="37" t="s">
        <v>210</v>
      </c>
      <c r="B1006" s="45"/>
      <c r="C1006" s="46"/>
      <c r="D1006" s="46"/>
      <c r="E1006" s="39" t="s">
        <v>7086</v>
      </c>
      <c r="F1006" s="46"/>
      <c r="G1006" s="46"/>
      <c r="H1006" s="46"/>
      <c r="I1006" s="46"/>
      <c r="J1006" s="48"/>
    </row>
    <row r="1007" ht="30">
      <c r="A1007" s="37" t="s">
        <v>202</v>
      </c>
      <c r="B1007" s="37">
        <v>327</v>
      </c>
      <c r="C1007" s="38" t="s">
        <v>7611</v>
      </c>
      <c r="D1007" s="37" t="s">
        <v>204</v>
      </c>
      <c r="E1007" s="39" t="s">
        <v>7088</v>
      </c>
      <c r="F1007" s="40" t="s">
        <v>227</v>
      </c>
      <c r="G1007" s="41">
        <v>5</v>
      </c>
      <c r="H1007" s="42">
        <v>0</v>
      </c>
      <c r="I1007" s="43">
        <f>ROUND(G1007*H1007,P4)</f>
        <v>0</v>
      </c>
      <c r="J1007" s="37"/>
      <c r="O1007" s="44">
        <f>I1007*0.21</f>
        <v>0</v>
      </c>
      <c r="P1007">
        <v>3</v>
      </c>
    </row>
    <row r="1008" ht="30">
      <c r="A1008" s="37" t="s">
        <v>207</v>
      </c>
      <c r="B1008" s="45"/>
      <c r="C1008" s="46"/>
      <c r="D1008" s="46"/>
      <c r="E1008" s="39" t="s">
        <v>7088</v>
      </c>
      <c r="F1008" s="46"/>
      <c r="G1008" s="46"/>
      <c r="H1008" s="46"/>
      <c r="I1008" s="46"/>
      <c r="J1008" s="48"/>
    </row>
    <row r="1009" ht="45">
      <c r="A1009" s="37" t="s">
        <v>210</v>
      </c>
      <c r="B1009" s="45"/>
      <c r="C1009" s="46"/>
      <c r="D1009" s="46"/>
      <c r="E1009" s="39" t="s">
        <v>7500</v>
      </c>
      <c r="F1009" s="46"/>
      <c r="G1009" s="46"/>
      <c r="H1009" s="46"/>
      <c r="I1009" s="46"/>
      <c r="J1009" s="48"/>
    </row>
    <row r="1010">
      <c r="A1010" s="37" t="s">
        <v>202</v>
      </c>
      <c r="B1010" s="37">
        <v>328</v>
      </c>
      <c r="C1010" s="38" t="s">
        <v>7612</v>
      </c>
      <c r="D1010" s="37" t="s">
        <v>204</v>
      </c>
      <c r="E1010" s="39" t="s">
        <v>7039</v>
      </c>
      <c r="F1010" s="40" t="s">
        <v>227</v>
      </c>
      <c r="G1010" s="41">
        <v>121</v>
      </c>
      <c r="H1010" s="42">
        <v>0</v>
      </c>
      <c r="I1010" s="43">
        <f>ROUND(G1010*H1010,P4)</f>
        <v>0</v>
      </c>
      <c r="J1010" s="37"/>
      <c r="O1010" s="44">
        <f>I1010*0.21</f>
        <v>0</v>
      </c>
      <c r="P1010">
        <v>3</v>
      </c>
    </row>
    <row r="1011">
      <c r="A1011" s="37" t="s">
        <v>207</v>
      </c>
      <c r="B1011" s="45"/>
      <c r="C1011" s="46"/>
      <c r="D1011" s="46"/>
      <c r="E1011" s="39" t="s">
        <v>7039</v>
      </c>
      <c r="F1011" s="46"/>
      <c r="G1011" s="46"/>
      <c r="H1011" s="46"/>
      <c r="I1011" s="46"/>
      <c r="J1011" s="48"/>
    </row>
    <row r="1012" ht="30">
      <c r="A1012" s="37" t="s">
        <v>210</v>
      </c>
      <c r="B1012" s="45"/>
      <c r="C1012" s="46"/>
      <c r="D1012" s="46"/>
      <c r="E1012" s="39" t="s">
        <v>7613</v>
      </c>
      <c r="F1012" s="46"/>
      <c r="G1012" s="46"/>
      <c r="H1012" s="46"/>
      <c r="I1012" s="46"/>
      <c r="J1012" s="48"/>
    </row>
    <row r="1013">
      <c r="A1013" s="37" t="s">
        <v>202</v>
      </c>
      <c r="B1013" s="37">
        <v>329</v>
      </c>
      <c r="C1013" s="38" t="s">
        <v>7614</v>
      </c>
      <c r="D1013" s="37" t="s">
        <v>204</v>
      </c>
      <c r="E1013" s="39" t="s">
        <v>7042</v>
      </c>
      <c r="F1013" s="40" t="s">
        <v>227</v>
      </c>
      <c r="G1013" s="41">
        <v>1</v>
      </c>
      <c r="H1013" s="42">
        <v>0</v>
      </c>
      <c r="I1013" s="43">
        <f>ROUND(G1013*H1013,P4)</f>
        <v>0</v>
      </c>
      <c r="J1013" s="37"/>
      <c r="O1013" s="44">
        <f>I1013*0.21</f>
        <v>0</v>
      </c>
      <c r="P1013">
        <v>3</v>
      </c>
    </row>
    <row r="1014">
      <c r="A1014" s="37" t="s">
        <v>207</v>
      </c>
      <c r="B1014" s="45"/>
      <c r="C1014" s="46"/>
      <c r="D1014" s="46"/>
      <c r="E1014" s="39" t="s">
        <v>7042</v>
      </c>
      <c r="F1014" s="46"/>
      <c r="G1014" s="46"/>
      <c r="H1014" s="46"/>
      <c r="I1014" s="46"/>
      <c r="J1014" s="48"/>
    </row>
    <row r="1015" ht="30">
      <c r="A1015" s="37" t="s">
        <v>210</v>
      </c>
      <c r="B1015" s="45"/>
      <c r="C1015" s="46"/>
      <c r="D1015" s="46"/>
      <c r="E1015" s="39" t="s">
        <v>7603</v>
      </c>
      <c r="F1015" s="46"/>
      <c r="G1015" s="46"/>
      <c r="H1015" s="46"/>
      <c r="I1015" s="46"/>
      <c r="J1015" s="48"/>
    </row>
    <row r="1016" ht="30">
      <c r="A1016" s="37" t="s">
        <v>202</v>
      </c>
      <c r="B1016" s="37">
        <v>330</v>
      </c>
      <c r="C1016" s="38" t="s">
        <v>7615</v>
      </c>
      <c r="D1016" s="37" t="s">
        <v>204</v>
      </c>
      <c r="E1016" s="39" t="s">
        <v>7054</v>
      </c>
      <c r="F1016" s="40" t="s">
        <v>227</v>
      </c>
      <c r="G1016" s="41">
        <v>98</v>
      </c>
      <c r="H1016" s="42">
        <v>0</v>
      </c>
      <c r="I1016" s="43">
        <f>ROUND(G1016*H1016,P4)</f>
        <v>0</v>
      </c>
      <c r="J1016" s="37"/>
      <c r="O1016" s="44">
        <f>I1016*0.21</f>
        <v>0</v>
      </c>
      <c r="P1016">
        <v>3</v>
      </c>
    </row>
    <row r="1017" ht="30">
      <c r="A1017" s="37" t="s">
        <v>207</v>
      </c>
      <c r="B1017" s="45"/>
      <c r="C1017" s="46"/>
      <c r="D1017" s="46"/>
      <c r="E1017" s="39" t="s">
        <v>7054</v>
      </c>
      <c r="F1017" s="46"/>
      <c r="G1017" s="46"/>
      <c r="H1017" s="46"/>
      <c r="I1017" s="46"/>
      <c r="J1017" s="48"/>
    </row>
    <row r="1018" ht="45">
      <c r="A1018" s="37" t="s">
        <v>210</v>
      </c>
      <c r="B1018" s="45"/>
      <c r="C1018" s="46"/>
      <c r="D1018" s="46"/>
      <c r="E1018" s="39" t="s">
        <v>7616</v>
      </c>
      <c r="F1018" s="46"/>
      <c r="G1018" s="46"/>
      <c r="H1018" s="46"/>
      <c r="I1018" s="46"/>
      <c r="J1018" s="48"/>
    </row>
    <row r="1019" ht="30">
      <c r="A1019" s="37" t="s">
        <v>202</v>
      </c>
      <c r="B1019" s="37">
        <v>331</v>
      </c>
      <c r="C1019" s="38" t="s">
        <v>7617</v>
      </c>
      <c r="D1019" s="37" t="s">
        <v>204</v>
      </c>
      <c r="E1019" s="39" t="s">
        <v>7048</v>
      </c>
      <c r="F1019" s="40" t="s">
        <v>227</v>
      </c>
      <c r="G1019" s="41">
        <v>54</v>
      </c>
      <c r="H1019" s="42">
        <v>0</v>
      </c>
      <c r="I1019" s="43">
        <f>ROUND(G1019*H1019,P4)</f>
        <v>0</v>
      </c>
      <c r="J1019" s="37"/>
      <c r="O1019" s="44">
        <f>I1019*0.21</f>
        <v>0</v>
      </c>
      <c r="P1019">
        <v>3</v>
      </c>
    </row>
    <row r="1020" ht="30">
      <c r="A1020" s="37" t="s">
        <v>207</v>
      </c>
      <c r="B1020" s="45"/>
      <c r="C1020" s="46"/>
      <c r="D1020" s="46"/>
      <c r="E1020" s="39" t="s">
        <v>7048</v>
      </c>
      <c r="F1020" s="46"/>
      <c r="G1020" s="46"/>
      <c r="H1020" s="46"/>
      <c r="I1020" s="46"/>
      <c r="J1020" s="48"/>
    </row>
    <row r="1021" ht="45">
      <c r="A1021" s="37" t="s">
        <v>210</v>
      </c>
      <c r="B1021" s="45"/>
      <c r="C1021" s="46"/>
      <c r="D1021" s="46"/>
      <c r="E1021" s="39" t="s">
        <v>7618</v>
      </c>
      <c r="F1021" s="46"/>
      <c r="G1021" s="46"/>
      <c r="H1021" s="46"/>
      <c r="I1021" s="46"/>
      <c r="J1021" s="48"/>
    </row>
    <row r="1022">
      <c r="A1022" s="37" t="s">
        <v>202</v>
      </c>
      <c r="B1022" s="37">
        <v>332</v>
      </c>
      <c r="C1022" s="38" t="s">
        <v>7619</v>
      </c>
      <c r="D1022" s="37" t="s">
        <v>204</v>
      </c>
      <c r="E1022" s="39" t="s">
        <v>7057</v>
      </c>
      <c r="F1022" s="40" t="s">
        <v>6986</v>
      </c>
      <c r="G1022" s="41">
        <v>224</v>
      </c>
      <c r="H1022" s="42">
        <v>0</v>
      </c>
      <c r="I1022" s="43">
        <f>ROUND(G1022*H1022,P4)</f>
        <v>0</v>
      </c>
      <c r="J1022" s="37"/>
      <c r="O1022" s="44">
        <f>I1022*0.21</f>
        <v>0</v>
      </c>
      <c r="P1022">
        <v>3</v>
      </c>
    </row>
    <row r="1023">
      <c r="A1023" s="37" t="s">
        <v>207</v>
      </c>
      <c r="B1023" s="45"/>
      <c r="C1023" s="46"/>
      <c r="D1023" s="46"/>
      <c r="E1023" s="39" t="s">
        <v>7057</v>
      </c>
      <c r="F1023" s="46"/>
      <c r="G1023" s="46"/>
      <c r="H1023" s="46"/>
      <c r="I1023" s="46"/>
      <c r="J1023" s="48"/>
    </row>
    <row r="1024" ht="75">
      <c r="A1024" s="37" t="s">
        <v>210</v>
      </c>
      <c r="B1024" s="45"/>
      <c r="C1024" s="46"/>
      <c r="D1024" s="46"/>
      <c r="E1024" s="39" t="s">
        <v>7620</v>
      </c>
      <c r="F1024" s="46"/>
      <c r="G1024" s="46"/>
      <c r="H1024" s="46"/>
      <c r="I1024" s="46"/>
      <c r="J1024" s="48"/>
    </row>
    <row r="1025">
      <c r="A1025" s="31" t="s">
        <v>199</v>
      </c>
      <c r="B1025" s="32"/>
      <c r="C1025" s="33" t="s">
        <v>7621</v>
      </c>
      <c r="D1025" s="34"/>
      <c r="E1025" s="31" t="s">
        <v>7622</v>
      </c>
      <c r="F1025" s="34"/>
      <c r="G1025" s="34"/>
      <c r="H1025" s="34"/>
      <c r="I1025" s="35">
        <f>SUMIFS(I1026:I1043,A1026:A1043,"P")</f>
        <v>0</v>
      </c>
      <c r="J1025" s="36"/>
    </row>
    <row r="1026" ht="30">
      <c r="A1026" s="37" t="s">
        <v>202</v>
      </c>
      <c r="B1026" s="37">
        <v>333</v>
      </c>
      <c r="C1026" s="38" t="s">
        <v>7623</v>
      </c>
      <c r="D1026" s="37" t="s">
        <v>204</v>
      </c>
      <c r="E1026" s="39" t="s">
        <v>7393</v>
      </c>
      <c r="F1026" s="40" t="s">
        <v>2377</v>
      </c>
      <c r="G1026" s="41">
        <v>2</v>
      </c>
      <c r="H1026" s="42">
        <v>0</v>
      </c>
      <c r="I1026" s="43">
        <f>ROUND(G1026*H1026,P4)</f>
        <v>0</v>
      </c>
      <c r="J1026" s="37"/>
      <c r="O1026" s="44">
        <f>I1026*0.21</f>
        <v>0</v>
      </c>
      <c r="P1026">
        <v>3</v>
      </c>
    </row>
    <row r="1027" ht="30">
      <c r="A1027" s="37" t="s">
        <v>207</v>
      </c>
      <c r="B1027" s="45"/>
      <c r="C1027" s="46"/>
      <c r="D1027" s="46"/>
      <c r="E1027" s="39" t="s">
        <v>7393</v>
      </c>
      <c r="F1027" s="46"/>
      <c r="G1027" s="46"/>
      <c r="H1027" s="46"/>
      <c r="I1027" s="46"/>
      <c r="J1027" s="48"/>
    </row>
    <row r="1028" ht="135">
      <c r="A1028" s="37" t="s">
        <v>210</v>
      </c>
      <c r="B1028" s="45"/>
      <c r="C1028" s="46"/>
      <c r="D1028" s="46"/>
      <c r="E1028" s="39" t="s">
        <v>7394</v>
      </c>
      <c r="F1028" s="46"/>
      <c r="G1028" s="46"/>
      <c r="H1028" s="46"/>
      <c r="I1028" s="46"/>
      <c r="J1028" s="48"/>
    </row>
    <row r="1029" ht="30">
      <c r="A1029" s="37" t="s">
        <v>202</v>
      </c>
      <c r="B1029" s="37">
        <v>334</v>
      </c>
      <c r="C1029" s="38" t="s">
        <v>7624</v>
      </c>
      <c r="D1029" s="37" t="s">
        <v>204</v>
      </c>
      <c r="E1029" s="39" t="s">
        <v>7396</v>
      </c>
      <c r="F1029" s="40" t="s">
        <v>2377</v>
      </c>
      <c r="G1029" s="41">
        <v>2</v>
      </c>
      <c r="H1029" s="42">
        <v>0</v>
      </c>
      <c r="I1029" s="43">
        <f>ROUND(G1029*H1029,P4)</f>
        <v>0</v>
      </c>
      <c r="J1029" s="37"/>
      <c r="O1029" s="44">
        <f>I1029*0.21</f>
        <v>0</v>
      </c>
      <c r="P1029">
        <v>3</v>
      </c>
    </row>
    <row r="1030" ht="30">
      <c r="A1030" s="37" t="s">
        <v>207</v>
      </c>
      <c r="B1030" s="45"/>
      <c r="C1030" s="46"/>
      <c r="D1030" s="46"/>
      <c r="E1030" s="39" t="s">
        <v>7396</v>
      </c>
      <c r="F1030" s="46"/>
      <c r="G1030" s="46"/>
      <c r="H1030" s="46"/>
      <c r="I1030" s="46"/>
      <c r="J1030" s="48"/>
    </row>
    <row r="1031" ht="105">
      <c r="A1031" s="37" t="s">
        <v>210</v>
      </c>
      <c r="B1031" s="45"/>
      <c r="C1031" s="46"/>
      <c r="D1031" s="46"/>
      <c r="E1031" s="39" t="s">
        <v>7625</v>
      </c>
      <c r="F1031" s="46"/>
      <c r="G1031" s="46"/>
      <c r="H1031" s="46"/>
      <c r="I1031" s="46"/>
      <c r="J1031" s="48"/>
    </row>
    <row r="1032" ht="30">
      <c r="A1032" s="37" t="s">
        <v>202</v>
      </c>
      <c r="B1032" s="37">
        <v>335</v>
      </c>
      <c r="C1032" s="38" t="s">
        <v>7626</v>
      </c>
      <c r="D1032" s="37" t="s">
        <v>204</v>
      </c>
      <c r="E1032" s="39" t="s">
        <v>7082</v>
      </c>
      <c r="F1032" s="40" t="s">
        <v>6986</v>
      </c>
      <c r="G1032" s="41">
        <v>126</v>
      </c>
      <c r="H1032" s="42">
        <v>0</v>
      </c>
      <c r="I1032" s="43">
        <f>ROUND(G1032*H1032,P4)</f>
        <v>0</v>
      </c>
      <c r="J1032" s="37"/>
      <c r="O1032" s="44">
        <f>I1032*0.21</f>
        <v>0</v>
      </c>
      <c r="P1032">
        <v>3</v>
      </c>
    </row>
    <row r="1033" ht="30">
      <c r="A1033" s="37" t="s">
        <v>207</v>
      </c>
      <c r="B1033" s="45"/>
      <c r="C1033" s="46"/>
      <c r="D1033" s="46"/>
      <c r="E1033" s="39" t="s">
        <v>7082</v>
      </c>
      <c r="F1033" s="46"/>
      <c r="G1033" s="46"/>
      <c r="H1033" s="46"/>
      <c r="I1033" s="46"/>
      <c r="J1033" s="48"/>
    </row>
    <row r="1034" ht="45">
      <c r="A1034" s="37" t="s">
        <v>210</v>
      </c>
      <c r="B1034" s="45"/>
      <c r="C1034" s="46"/>
      <c r="D1034" s="46"/>
      <c r="E1034" s="39" t="s">
        <v>7627</v>
      </c>
      <c r="F1034" s="46"/>
      <c r="G1034" s="46"/>
      <c r="H1034" s="46"/>
      <c r="I1034" s="46"/>
      <c r="J1034" s="48"/>
    </row>
    <row r="1035">
      <c r="A1035" s="37" t="s">
        <v>202</v>
      </c>
      <c r="B1035" s="37">
        <v>336</v>
      </c>
      <c r="C1035" s="38" t="s">
        <v>7628</v>
      </c>
      <c r="D1035" s="37" t="s">
        <v>204</v>
      </c>
      <c r="E1035" s="39" t="s">
        <v>7036</v>
      </c>
      <c r="F1035" s="40" t="s">
        <v>232</v>
      </c>
      <c r="G1035" s="41">
        <v>1</v>
      </c>
      <c r="H1035" s="42">
        <v>0</v>
      </c>
      <c r="I1035" s="43">
        <f>ROUND(G1035*H1035,P4)</f>
        <v>0</v>
      </c>
      <c r="J1035" s="37"/>
      <c r="O1035" s="44">
        <f>I1035*0.21</f>
        <v>0</v>
      </c>
      <c r="P1035">
        <v>3</v>
      </c>
    </row>
    <row r="1036">
      <c r="A1036" s="37" t="s">
        <v>207</v>
      </c>
      <c r="B1036" s="45"/>
      <c r="C1036" s="46"/>
      <c r="D1036" s="46"/>
      <c r="E1036" s="39" t="s">
        <v>7036</v>
      </c>
      <c r="F1036" s="46"/>
      <c r="G1036" s="46"/>
      <c r="H1036" s="46"/>
      <c r="I1036" s="46"/>
      <c r="J1036" s="48"/>
    </row>
    <row r="1037" ht="30">
      <c r="A1037" s="37" t="s">
        <v>210</v>
      </c>
      <c r="B1037" s="45"/>
      <c r="C1037" s="46"/>
      <c r="D1037" s="46"/>
      <c r="E1037" s="39" t="s">
        <v>7037</v>
      </c>
      <c r="F1037" s="46"/>
      <c r="G1037" s="46"/>
      <c r="H1037" s="46"/>
      <c r="I1037" s="46"/>
      <c r="J1037" s="48"/>
    </row>
    <row r="1038" ht="30">
      <c r="A1038" s="37" t="s">
        <v>202</v>
      </c>
      <c r="B1038" s="37">
        <v>337</v>
      </c>
      <c r="C1038" s="38" t="s">
        <v>7629</v>
      </c>
      <c r="D1038" s="37" t="s">
        <v>204</v>
      </c>
      <c r="E1038" s="39" t="s">
        <v>7088</v>
      </c>
      <c r="F1038" s="40" t="s">
        <v>227</v>
      </c>
      <c r="G1038" s="41">
        <v>5</v>
      </c>
      <c r="H1038" s="42">
        <v>0</v>
      </c>
      <c r="I1038" s="43">
        <f>ROUND(G1038*H1038,P4)</f>
        <v>0</v>
      </c>
      <c r="J1038" s="37"/>
      <c r="O1038" s="44">
        <f>I1038*0.21</f>
        <v>0</v>
      </c>
      <c r="P1038">
        <v>3</v>
      </c>
    </row>
    <row r="1039" ht="30">
      <c r="A1039" s="37" t="s">
        <v>207</v>
      </c>
      <c r="B1039" s="45"/>
      <c r="C1039" s="46"/>
      <c r="D1039" s="46"/>
      <c r="E1039" s="39" t="s">
        <v>7088</v>
      </c>
      <c r="F1039" s="46"/>
      <c r="G1039" s="46"/>
      <c r="H1039" s="46"/>
      <c r="I1039" s="46"/>
      <c r="J1039" s="48"/>
    </row>
    <row r="1040" ht="45">
      <c r="A1040" s="37" t="s">
        <v>210</v>
      </c>
      <c r="B1040" s="45"/>
      <c r="C1040" s="46"/>
      <c r="D1040" s="46"/>
      <c r="E1040" s="39" t="s">
        <v>7500</v>
      </c>
      <c r="F1040" s="46"/>
      <c r="G1040" s="46"/>
      <c r="H1040" s="46"/>
      <c r="I1040" s="46"/>
      <c r="J1040" s="48"/>
    </row>
    <row r="1041">
      <c r="A1041" s="37" t="s">
        <v>202</v>
      </c>
      <c r="B1041" s="37">
        <v>338</v>
      </c>
      <c r="C1041" s="38" t="s">
        <v>7630</v>
      </c>
      <c r="D1041" s="37" t="s">
        <v>204</v>
      </c>
      <c r="E1041" s="39" t="s">
        <v>7095</v>
      </c>
      <c r="F1041" s="40" t="s">
        <v>6986</v>
      </c>
      <c r="G1041" s="41">
        <v>126</v>
      </c>
      <c r="H1041" s="42">
        <v>0</v>
      </c>
      <c r="I1041" s="43">
        <f>ROUND(G1041*H1041,P4)</f>
        <v>0</v>
      </c>
      <c r="J1041" s="37"/>
      <c r="O1041" s="44">
        <f>I1041*0.21</f>
        <v>0</v>
      </c>
      <c r="P1041">
        <v>3</v>
      </c>
    </row>
    <row r="1042">
      <c r="A1042" s="37" t="s">
        <v>207</v>
      </c>
      <c r="B1042" s="45"/>
      <c r="C1042" s="46"/>
      <c r="D1042" s="46"/>
      <c r="E1042" s="39" t="s">
        <v>7095</v>
      </c>
      <c r="F1042" s="46"/>
      <c r="G1042" s="46"/>
      <c r="H1042" s="46"/>
      <c r="I1042" s="46"/>
      <c r="J1042" s="48"/>
    </row>
    <row r="1043" ht="75">
      <c r="A1043" s="37" t="s">
        <v>210</v>
      </c>
      <c r="B1043" s="45"/>
      <c r="C1043" s="46"/>
      <c r="D1043" s="46"/>
      <c r="E1043" s="39" t="s">
        <v>7631</v>
      </c>
      <c r="F1043" s="46"/>
      <c r="G1043" s="46"/>
      <c r="H1043" s="46"/>
      <c r="I1043" s="46"/>
      <c r="J1043" s="48"/>
    </row>
    <row r="1044">
      <c r="A1044" s="31" t="s">
        <v>199</v>
      </c>
      <c r="B1044" s="32"/>
      <c r="C1044" s="33" t="s">
        <v>7632</v>
      </c>
      <c r="D1044" s="34"/>
      <c r="E1044" s="31" t="s">
        <v>7633</v>
      </c>
      <c r="F1044" s="34"/>
      <c r="G1044" s="34"/>
      <c r="H1044" s="34"/>
      <c r="I1044" s="35">
        <f>SUMIFS(I1045:I1104,A1045:A1104,"P")</f>
        <v>0</v>
      </c>
      <c r="J1044" s="36"/>
    </row>
    <row r="1045" ht="30">
      <c r="A1045" s="37" t="s">
        <v>202</v>
      </c>
      <c r="B1045" s="37">
        <v>339</v>
      </c>
      <c r="C1045" s="38" t="s">
        <v>7634</v>
      </c>
      <c r="D1045" s="37" t="s">
        <v>204</v>
      </c>
      <c r="E1045" s="39" t="s">
        <v>7247</v>
      </c>
      <c r="F1045" s="40" t="s">
        <v>2377</v>
      </c>
      <c r="G1045" s="41">
        <v>3</v>
      </c>
      <c r="H1045" s="42">
        <v>0</v>
      </c>
      <c r="I1045" s="43">
        <f>ROUND(G1045*H1045,P4)</f>
        <v>0</v>
      </c>
      <c r="J1045" s="37"/>
      <c r="O1045" s="44">
        <f>I1045*0.21</f>
        <v>0</v>
      </c>
      <c r="P1045">
        <v>3</v>
      </c>
    </row>
    <row r="1046" ht="30">
      <c r="A1046" s="37" t="s">
        <v>207</v>
      </c>
      <c r="B1046" s="45"/>
      <c r="C1046" s="46"/>
      <c r="D1046" s="46"/>
      <c r="E1046" s="39" t="s">
        <v>7247</v>
      </c>
      <c r="F1046" s="46"/>
      <c r="G1046" s="46"/>
      <c r="H1046" s="46"/>
      <c r="I1046" s="46"/>
      <c r="J1046" s="48"/>
    </row>
    <row r="1047" ht="135">
      <c r="A1047" s="37" t="s">
        <v>210</v>
      </c>
      <c r="B1047" s="45"/>
      <c r="C1047" s="46"/>
      <c r="D1047" s="46"/>
      <c r="E1047" s="39" t="s">
        <v>7248</v>
      </c>
      <c r="F1047" s="46"/>
      <c r="G1047" s="46"/>
      <c r="H1047" s="46"/>
      <c r="I1047" s="46"/>
      <c r="J1047" s="48"/>
    </row>
    <row r="1048" ht="30">
      <c r="A1048" s="37" t="s">
        <v>202</v>
      </c>
      <c r="B1048" s="37">
        <v>340</v>
      </c>
      <c r="C1048" s="38" t="s">
        <v>7635</v>
      </c>
      <c r="D1048" s="37" t="s">
        <v>204</v>
      </c>
      <c r="E1048" s="39" t="s">
        <v>7250</v>
      </c>
      <c r="F1048" s="40" t="s">
        <v>2377</v>
      </c>
      <c r="G1048" s="41">
        <v>3</v>
      </c>
      <c r="H1048" s="42">
        <v>0</v>
      </c>
      <c r="I1048" s="43">
        <f>ROUND(G1048*H1048,P4)</f>
        <v>0</v>
      </c>
      <c r="J1048" s="37"/>
      <c r="O1048" s="44">
        <f>I1048*0.21</f>
        <v>0</v>
      </c>
      <c r="P1048">
        <v>3</v>
      </c>
    </row>
    <row r="1049" ht="30">
      <c r="A1049" s="37" t="s">
        <v>207</v>
      </c>
      <c r="B1049" s="45"/>
      <c r="C1049" s="46"/>
      <c r="D1049" s="46"/>
      <c r="E1049" s="39" t="s">
        <v>7250</v>
      </c>
      <c r="F1049" s="46"/>
      <c r="G1049" s="46"/>
      <c r="H1049" s="46"/>
      <c r="I1049" s="46"/>
      <c r="J1049" s="48"/>
    </row>
    <row r="1050" ht="120">
      <c r="A1050" s="37" t="s">
        <v>210</v>
      </c>
      <c r="B1050" s="45"/>
      <c r="C1050" s="46"/>
      <c r="D1050" s="46"/>
      <c r="E1050" s="39" t="s">
        <v>7636</v>
      </c>
      <c r="F1050" s="46"/>
      <c r="G1050" s="46"/>
      <c r="H1050" s="46"/>
      <c r="I1050" s="46"/>
      <c r="J1050" s="48"/>
    </row>
    <row r="1051" ht="30">
      <c r="A1051" s="37" t="s">
        <v>202</v>
      </c>
      <c r="B1051" s="37">
        <v>341</v>
      </c>
      <c r="C1051" s="38" t="s">
        <v>7637</v>
      </c>
      <c r="D1051" s="37" t="s">
        <v>204</v>
      </c>
      <c r="E1051" s="39" t="s">
        <v>7253</v>
      </c>
      <c r="F1051" s="40" t="s">
        <v>2377</v>
      </c>
      <c r="G1051" s="41">
        <v>3</v>
      </c>
      <c r="H1051" s="42">
        <v>0</v>
      </c>
      <c r="I1051" s="43">
        <f>ROUND(G1051*H1051,P4)</f>
        <v>0</v>
      </c>
      <c r="J1051" s="37"/>
      <c r="O1051" s="44">
        <f>I1051*0.21</f>
        <v>0</v>
      </c>
      <c r="P1051">
        <v>3</v>
      </c>
    </row>
    <row r="1052" ht="30">
      <c r="A1052" s="37" t="s">
        <v>207</v>
      </c>
      <c r="B1052" s="45"/>
      <c r="C1052" s="46"/>
      <c r="D1052" s="46"/>
      <c r="E1052" s="39" t="s">
        <v>7253</v>
      </c>
      <c r="F1052" s="46"/>
      <c r="G1052" s="46"/>
      <c r="H1052" s="46"/>
      <c r="I1052" s="46"/>
      <c r="J1052" s="48"/>
    </row>
    <row r="1053" ht="45">
      <c r="A1053" s="37" t="s">
        <v>210</v>
      </c>
      <c r="B1053" s="45"/>
      <c r="C1053" s="46"/>
      <c r="D1053" s="46"/>
      <c r="E1053" s="39" t="s">
        <v>7638</v>
      </c>
      <c r="F1053" s="46"/>
      <c r="G1053" s="46"/>
      <c r="H1053" s="46"/>
      <c r="I1053" s="46"/>
      <c r="J1053" s="48"/>
    </row>
    <row r="1054" ht="30">
      <c r="A1054" s="37" t="s">
        <v>202</v>
      </c>
      <c r="B1054" s="37">
        <v>342</v>
      </c>
      <c r="C1054" s="38" t="s">
        <v>7639</v>
      </c>
      <c r="D1054" s="37" t="s">
        <v>204</v>
      </c>
      <c r="E1054" s="39" t="s">
        <v>7256</v>
      </c>
      <c r="F1054" s="40" t="s">
        <v>2377</v>
      </c>
      <c r="G1054" s="41">
        <v>18</v>
      </c>
      <c r="H1054" s="42">
        <v>0</v>
      </c>
      <c r="I1054" s="43">
        <f>ROUND(G1054*H1054,P4)</f>
        <v>0</v>
      </c>
      <c r="J1054" s="37"/>
      <c r="O1054" s="44">
        <f>I1054*0.21</f>
        <v>0</v>
      </c>
      <c r="P1054">
        <v>3</v>
      </c>
    </row>
    <row r="1055" ht="30">
      <c r="A1055" s="37" t="s">
        <v>207</v>
      </c>
      <c r="B1055" s="45"/>
      <c r="C1055" s="46"/>
      <c r="D1055" s="46"/>
      <c r="E1055" s="39" t="s">
        <v>7256</v>
      </c>
      <c r="F1055" s="46"/>
      <c r="G1055" s="46"/>
      <c r="H1055" s="46"/>
      <c r="I1055" s="46"/>
      <c r="J1055" s="48"/>
    </row>
    <row r="1056" ht="30">
      <c r="A1056" s="37" t="s">
        <v>210</v>
      </c>
      <c r="B1056" s="45"/>
      <c r="C1056" s="46"/>
      <c r="D1056" s="46"/>
      <c r="E1056" s="39" t="s">
        <v>7640</v>
      </c>
      <c r="F1056" s="46"/>
      <c r="G1056" s="46"/>
      <c r="H1056" s="46"/>
      <c r="I1056" s="46"/>
      <c r="J1056" s="48"/>
    </row>
    <row r="1057" ht="30">
      <c r="A1057" s="37" t="s">
        <v>202</v>
      </c>
      <c r="B1057" s="37">
        <v>343</v>
      </c>
      <c r="C1057" s="38" t="s">
        <v>7641</v>
      </c>
      <c r="D1057" s="37" t="s">
        <v>204</v>
      </c>
      <c r="E1057" s="39" t="s">
        <v>7259</v>
      </c>
      <c r="F1057" s="40" t="s">
        <v>2377</v>
      </c>
      <c r="G1057" s="41">
        <v>9</v>
      </c>
      <c r="H1057" s="42">
        <v>0</v>
      </c>
      <c r="I1057" s="43">
        <f>ROUND(G1057*H1057,P4)</f>
        <v>0</v>
      </c>
      <c r="J1057" s="37"/>
      <c r="O1057" s="44">
        <f>I1057*0.21</f>
        <v>0</v>
      </c>
      <c r="P1057">
        <v>3</v>
      </c>
    </row>
    <row r="1058" ht="30">
      <c r="A1058" s="37" t="s">
        <v>207</v>
      </c>
      <c r="B1058" s="45"/>
      <c r="C1058" s="46"/>
      <c r="D1058" s="46"/>
      <c r="E1058" s="39" t="s">
        <v>7259</v>
      </c>
      <c r="F1058" s="46"/>
      <c r="G1058" s="46"/>
      <c r="H1058" s="46"/>
      <c r="I1058" s="46"/>
      <c r="J1058" s="48"/>
    </row>
    <row r="1059" ht="30">
      <c r="A1059" s="37" t="s">
        <v>210</v>
      </c>
      <c r="B1059" s="45"/>
      <c r="C1059" s="46"/>
      <c r="D1059" s="46"/>
      <c r="E1059" s="39" t="s">
        <v>7642</v>
      </c>
      <c r="F1059" s="46"/>
      <c r="G1059" s="46"/>
      <c r="H1059" s="46"/>
      <c r="I1059" s="46"/>
      <c r="J1059" s="48"/>
    </row>
    <row r="1060" ht="30">
      <c r="A1060" s="37" t="s">
        <v>202</v>
      </c>
      <c r="B1060" s="37">
        <v>344</v>
      </c>
      <c r="C1060" s="38" t="s">
        <v>7643</v>
      </c>
      <c r="D1060" s="37" t="s">
        <v>204</v>
      </c>
      <c r="E1060" s="39" t="s">
        <v>7262</v>
      </c>
      <c r="F1060" s="40" t="s">
        <v>2377</v>
      </c>
      <c r="G1060" s="41">
        <v>3</v>
      </c>
      <c r="H1060" s="42">
        <v>0</v>
      </c>
      <c r="I1060" s="43">
        <f>ROUND(G1060*H1060,P4)</f>
        <v>0</v>
      </c>
      <c r="J1060" s="37"/>
      <c r="O1060" s="44">
        <f>I1060*0.21</f>
        <v>0</v>
      </c>
      <c r="P1060">
        <v>3</v>
      </c>
    </row>
    <row r="1061" ht="30">
      <c r="A1061" s="37" t="s">
        <v>207</v>
      </c>
      <c r="B1061" s="45"/>
      <c r="C1061" s="46"/>
      <c r="D1061" s="46"/>
      <c r="E1061" s="39" t="s">
        <v>7262</v>
      </c>
      <c r="F1061" s="46"/>
      <c r="G1061" s="46"/>
      <c r="H1061" s="46"/>
      <c r="I1061" s="46"/>
      <c r="J1061" s="48"/>
    </row>
    <row r="1062" ht="180">
      <c r="A1062" s="37" t="s">
        <v>210</v>
      </c>
      <c r="B1062" s="45"/>
      <c r="C1062" s="46"/>
      <c r="D1062" s="46"/>
      <c r="E1062" s="39" t="s">
        <v>7644</v>
      </c>
      <c r="F1062" s="46"/>
      <c r="G1062" s="46"/>
      <c r="H1062" s="46"/>
      <c r="I1062" s="46"/>
      <c r="J1062" s="48"/>
    </row>
    <row r="1063" ht="30">
      <c r="A1063" s="37" t="s">
        <v>202</v>
      </c>
      <c r="B1063" s="37">
        <v>345</v>
      </c>
      <c r="C1063" s="38" t="s">
        <v>7645</v>
      </c>
      <c r="D1063" s="37" t="s">
        <v>204</v>
      </c>
      <c r="E1063" s="39" t="s">
        <v>7265</v>
      </c>
      <c r="F1063" s="40" t="s">
        <v>2377</v>
      </c>
      <c r="G1063" s="41">
        <v>6</v>
      </c>
      <c r="H1063" s="42">
        <v>0</v>
      </c>
      <c r="I1063" s="43">
        <f>ROUND(G1063*H1063,P4)</f>
        <v>0</v>
      </c>
      <c r="J1063" s="37"/>
      <c r="O1063" s="44">
        <f>I1063*0.21</f>
        <v>0</v>
      </c>
      <c r="P1063">
        <v>3</v>
      </c>
    </row>
    <row r="1064" ht="30">
      <c r="A1064" s="37" t="s">
        <v>207</v>
      </c>
      <c r="B1064" s="45"/>
      <c r="C1064" s="46"/>
      <c r="D1064" s="46"/>
      <c r="E1064" s="39" t="s">
        <v>7265</v>
      </c>
      <c r="F1064" s="46"/>
      <c r="G1064" s="46"/>
      <c r="H1064" s="46"/>
      <c r="I1064" s="46"/>
      <c r="J1064" s="48"/>
    </row>
    <row r="1065" ht="165">
      <c r="A1065" s="37" t="s">
        <v>210</v>
      </c>
      <c r="B1065" s="45"/>
      <c r="C1065" s="46"/>
      <c r="D1065" s="46"/>
      <c r="E1065" s="39" t="s">
        <v>7646</v>
      </c>
      <c r="F1065" s="46"/>
      <c r="G1065" s="46"/>
      <c r="H1065" s="46"/>
      <c r="I1065" s="46"/>
      <c r="J1065" s="48"/>
    </row>
    <row r="1066" ht="30">
      <c r="A1066" s="37" t="s">
        <v>202</v>
      </c>
      <c r="B1066" s="37">
        <v>346</v>
      </c>
      <c r="C1066" s="38" t="s">
        <v>7647</v>
      </c>
      <c r="D1066" s="37" t="s">
        <v>204</v>
      </c>
      <c r="E1066" s="39" t="s">
        <v>7268</v>
      </c>
      <c r="F1066" s="40" t="s">
        <v>2377</v>
      </c>
      <c r="G1066" s="41">
        <v>6</v>
      </c>
      <c r="H1066" s="42">
        <v>0</v>
      </c>
      <c r="I1066" s="43">
        <f>ROUND(G1066*H1066,P4)</f>
        <v>0</v>
      </c>
      <c r="J1066" s="37"/>
      <c r="O1066" s="44">
        <f>I1066*0.21</f>
        <v>0</v>
      </c>
      <c r="P1066">
        <v>3</v>
      </c>
    </row>
    <row r="1067" ht="30">
      <c r="A1067" s="37" t="s">
        <v>207</v>
      </c>
      <c r="B1067" s="45"/>
      <c r="C1067" s="46"/>
      <c r="D1067" s="46"/>
      <c r="E1067" s="39" t="s">
        <v>7268</v>
      </c>
      <c r="F1067" s="46"/>
      <c r="G1067" s="46"/>
      <c r="H1067" s="46"/>
      <c r="I1067" s="46"/>
      <c r="J1067" s="48"/>
    </row>
    <row r="1068" ht="165">
      <c r="A1068" s="37" t="s">
        <v>210</v>
      </c>
      <c r="B1068" s="45"/>
      <c r="C1068" s="46"/>
      <c r="D1068" s="46"/>
      <c r="E1068" s="39" t="s">
        <v>7648</v>
      </c>
      <c r="F1068" s="46"/>
      <c r="G1068" s="46"/>
      <c r="H1068" s="46"/>
      <c r="I1068" s="46"/>
      <c r="J1068" s="48"/>
    </row>
    <row r="1069" ht="30">
      <c r="A1069" s="37" t="s">
        <v>202</v>
      </c>
      <c r="B1069" s="37">
        <v>347</v>
      </c>
      <c r="C1069" s="38" t="s">
        <v>7649</v>
      </c>
      <c r="D1069" s="37" t="s">
        <v>204</v>
      </c>
      <c r="E1069" s="39" t="s">
        <v>7271</v>
      </c>
      <c r="F1069" s="40" t="s">
        <v>2377</v>
      </c>
      <c r="G1069" s="41">
        <v>6</v>
      </c>
      <c r="H1069" s="42">
        <v>0</v>
      </c>
      <c r="I1069" s="43">
        <f>ROUND(G1069*H1069,P4)</f>
        <v>0</v>
      </c>
      <c r="J1069" s="37"/>
      <c r="O1069" s="44">
        <f>I1069*0.21</f>
        <v>0</v>
      </c>
      <c r="P1069">
        <v>3</v>
      </c>
    </row>
    <row r="1070" ht="30">
      <c r="A1070" s="37" t="s">
        <v>207</v>
      </c>
      <c r="B1070" s="45"/>
      <c r="C1070" s="46"/>
      <c r="D1070" s="46"/>
      <c r="E1070" s="39" t="s">
        <v>7271</v>
      </c>
      <c r="F1070" s="46"/>
      <c r="G1070" s="46"/>
      <c r="H1070" s="46"/>
      <c r="I1070" s="46"/>
      <c r="J1070" s="48"/>
    </row>
    <row r="1071" ht="30">
      <c r="A1071" s="37" t="s">
        <v>210</v>
      </c>
      <c r="B1071" s="45"/>
      <c r="C1071" s="46"/>
      <c r="D1071" s="46"/>
      <c r="E1071" s="39" t="s">
        <v>7650</v>
      </c>
      <c r="F1071" s="46"/>
      <c r="G1071" s="46"/>
      <c r="H1071" s="46"/>
      <c r="I1071" s="46"/>
      <c r="J1071" s="48"/>
    </row>
    <row r="1072">
      <c r="A1072" s="37" t="s">
        <v>202</v>
      </c>
      <c r="B1072" s="37">
        <v>348</v>
      </c>
      <c r="C1072" s="38" t="s">
        <v>7651</v>
      </c>
      <c r="D1072" s="37" t="s">
        <v>204</v>
      </c>
      <c r="E1072" s="39" t="s">
        <v>7274</v>
      </c>
      <c r="F1072" s="40" t="s">
        <v>2377</v>
      </c>
      <c r="G1072" s="41">
        <v>12</v>
      </c>
      <c r="H1072" s="42">
        <v>0</v>
      </c>
      <c r="I1072" s="43">
        <f>ROUND(G1072*H1072,P4)</f>
        <v>0</v>
      </c>
      <c r="J1072" s="37"/>
      <c r="O1072" s="44">
        <f>I1072*0.21</f>
        <v>0</v>
      </c>
      <c r="P1072">
        <v>3</v>
      </c>
    </row>
    <row r="1073">
      <c r="A1073" s="37" t="s">
        <v>207</v>
      </c>
      <c r="B1073" s="45"/>
      <c r="C1073" s="46"/>
      <c r="D1073" s="46"/>
      <c r="E1073" s="39" t="s">
        <v>7274</v>
      </c>
      <c r="F1073" s="46"/>
      <c r="G1073" s="46"/>
      <c r="H1073" s="46"/>
      <c r="I1073" s="46"/>
      <c r="J1073" s="48"/>
    </row>
    <row r="1074" ht="30">
      <c r="A1074" s="37" t="s">
        <v>210</v>
      </c>
      <c r="B1074" s="45"/>
      <c r="C1074" s="46"/>
      <c r="D1074" s="46"/>
      <c r="E1074" s="39" t="s">
        <v>7652</v>
      </c>
      <c r="F1074" s="46"/>
      <c r="G1074" s="46"/>
      <c r="H1074" s="46"/>
      <c r="I1074" s="46"/>
      <c r="J1074" s="48"/>
    </row>
    <row r="1075">
      <c r="A1075" s="37" t="s">
        <v>202</v>
      </c>
      <c r="B1075" s="37">
        <v>349</v>
      </c>
      <c r="C1075" s="38" t="s">
        <v>7653</v>
      </c>
      <c r="D1075" s="37" t="s">
        <v>204</v>
      </c>
      <c r="E1075" s="39" t="s">
        <v>7277</v>
      </c>
      <c r="F1075" s="40" t="s">
        <v>2377</v>
      </c>
      <c r="G1075" s="41">
        <v>6</v>
      </c>
      <c r="H1075" s="42">
        <v>0</v>
      </c>
      <c r="I1075" s="43">
        <f>ROUND(G1075*H1075,P4)</f>
        <v>0</v>
      </c>
      <c r="J1075" s="37"/>
      <c r="O1075" s="44">
        <f>I1075*0.21</f>
        <v>0</v>
      </c>
      <c r="P1075">
        <v>3</v>
      </c>
    </row>
    <row r="1076">
      <c r="A1076" s="37" t="s">
        <v>207</v>
      </c>
      <c r="B1076" s="45"/>
      <c r="C1076" s="46"/>
      <c r="D1076" s="46"/>
      <c r="E1076" s="39" t="s">
        <v>7277</v>
      </c>
      <c r="F1076" s="46"/>
      <c r="G1076" s="46"/>
      <c r="H1076" s="46"/>
      <c r="I1076" s="46"/>
      <c r="J1076" s="48"/>
    </row>
    <row r="1077" ht="30">
      <c r="A1077" s="37" t="s">
        <v>210</v>
      </c>
      <c r="B1077" s="45"/>
      <c r="C1077" s="46"/>
      <c r="D1077" s="46"/>
      <c r="E1077" s="39" t="s">
        <v>7650</v>
      </c>
      <c r="F1077" s="46"/>
      <c r="G1077" s="46"/>
      <c r="H1077" s="46"/>
      <c r="I1077" s="46"/>
      <c r="J1077" s="48"/>
    </row>
    <row r="1078">
      <c r="A1078" s="37" t="s">
        <v>202</v>
      </c>
      <c r="B1078" s="37">
        <v>350</v>
      </c>
      <c r="C1078" s="38" t="s">
        <v>7654</v>
      </c>
      <c r="D1078" s="37" t="s">
        <v>204</v>
      </c>
      <c r="E1078" s="39" t="s">
        <v>6985</v>
      </c>
      <c r="F1078" s="40" t="s">
        <v>6986</v>
      </c>
      <c r="G1078" s="41">
        <v>36</v>
      </c>
      <c r="H1078" s="42">
        <v>0</v>
      </c>
      <c r="I1078" s="43">
        <f>ROUND(G1078*H1078,P4)</f>
        <v>0</v>
      </c>
      <c r="J1078" s="37"/>
      <c r="O1078" s="44">
        <f>I1078*0.21</f>
        <v>0</v>
      </c>
      <c r="P1078">
        <v>3</v>
      </c>
    </row>
    <row r="1079">
      <c r="A1079" s="37" t="s">
        <v>207</v>
      </c>
      <c r="B1079" s="45"/>
      <c r="C1079" s="46"/>
      <c r="D1079" s="46"/>
      <c r="E1079" s="39" t="s">
        <v>6985</v>
      </c>
      <c r="F1079" s="46"/>
      <c r="G1079" s="46"/>
      <c r="H1079" s="46"/>
      <c r="I1079" s="46"/>
      <c r="J1079" s="48"/>
    </row>
    <row r="1080" ht="30">
      <c r="A1080" s="37" t="s">
        <v>210</v>
      </c>
      <c r="B1080" s="45"/>
      <c r="C1080" s="46"/>
      <c r="D1080" s="46"/>
      <c r="E1080" s="39" t="s">
        <v>7655</v>
      </c>
      <c r="F1080" s="46"/>
      <c r="G1080" s="46"/>
      <c r="H1080" s="46"/>
      <c r="I1080" s="46"/>
      <c r="J1080" s="48"/>
    </row>
    <row r="1081" ht="30">
      <c r="A1081" s="37" t="s">
        <v>202</v>
      </c>
      <c r="B1081" s="37">
        <v>351</v>
      </c>
      <c r="C1081" s="38" t="s">
        <v>7656</v>
      </c>
      <c r="D1081" s="37" t="s">
        <v>204</v>
      </c>
      <c r="E1081" s="39" t="s">
        <v>7082</v>
      </c>
      <c r="F1081" s="40" t="s">
        <v>6986</v>
      </c>
      <c r="G1081" s="41">
        <v>237</v>
      </c>
      <c r="H1081" s="42">
        <v>0</v>
      </c>
      <c r="I1081" s="43">
        <f>ROUND(G1081*H1081,P4)</f>
        <v>0</v>
      </c>
      <c r="J1081" s="37"/>
      <c r="O1081" s="44">
        <f>I1081*0.21</f>
        <v>0</v>
      </c>
      <c r="P1081">
        <v>3</v>
      </c>
    </row>
    <row r="1082" ht="30">
      <c r="A1082" s="37" t="s">
        <v>207</v>
      </c>
      <c r="B1082" s="45"/>
      <c r="C1082" s="46"/>
      <c r="D1082" s="46"/>
      <c r="E1082" s="39" t="s">
        <v>7082</v>
      </c>
      <c r="F1082" s="46"/>
      <c r="G1082" s="46"/>
      <c r="H1082" s="46"/>
      <c r="I1082" s="46"/>
      <c r="J1082" s="48"/>
    </row>
    <row r="1083" ht="45">
      <c r="A1083" s="37" t="s">
        <v>210</v>
      </c>
      <c r="B1083" s="45"/>
      <c r="C1083" s="46"/>
      <c r="D1083" s="46"/>
      <c r="E1083" s="39" t="s">
        <v>7657</v>
      </c>
      <c r="F1083" s="46"/>
      <c r="G1083" s="46"/>
      <c r="H1083" s="46"/>
      <c r="I1083" s="46"/>
      <c r="J1083" s="48"/>
    </row>
    <row r="1084">
      <c r="A1084" s="37" t="s">
        <v>202</v>
      </c>
      <c r="B1084" s="37">
        <v>352</v>
      </c>
      <c r="C1084" s="38" t="s">
        <v>7658</v>
      </c>
      <c r="D1084" s="37" t="s">
        <v>204</v>
      </c>
      <c r="E1084" s="39" t="s">
        <v>7036</v>
      </c>
      <c r="F1084" s="40" t="s">
        <v>232</v>
      </c>
      <c r="G1084" s="41">
        <v>2</v>
      </c>
      <c r="H1084" s="42">
        <v>0</v>
      </c>
      <c r="I1084" s="43">
        <f>ROUND(G1084*H1084,P4)</f>
        <v>0</v>
      </c>
      <c r="J1084" s="37"/>
      <c r="O1084" s="44">
        <f>I1084*0.21</f>
        <v>0</v>
      </c>
      <c r="P1084">
        <v>3</v>
      </c>
    </row>
    <row r="1085">
      <c r="A1085" s="37" t="s">
        <v>207</v>
      </c>
      <c r="B1085" s="45"/>
      <c r="C1085" s="46"/>
      <c r="D1085" s="46"/>
      <c r="E1085" s="39" t="s">
        <v>7036</v>
      </c>
      <c r="F1085" s="46"/>
      <c r="G1085" s="46"/>
      <c r="H1085" s="46"/>
      <c r="I1085" s="46"/>
      <c r="J1085" s="48"/>
    </row>
    <row r="1086" ht="30">
      <c r="A1086" s="37" t="s">
        <v>210</v>
      </c>
      <c r="B1086" s="45"/>
      <c r="C1086" s="46"/>
      <c r="D1086" s="46"/>
      <c r="E1086" s="39" t="s">
        <v>7086</v>
      </c>
      <c r="F1086" s="46"/>
      <c r="G1086" s="46"/>
      <c r="H1086" s="46"/>
      <c r="I1086" s="46"/>
      <c r="J1086" s="48"/>
    </row>
    <row r="1087" ht="30">
      <c r="A1087" s="37" t="s">
        <v>202</v>
      </c>
      <c r="B1087" s="37">
        <v>353</v>
      </c>
      <c r="C1087" s="38" t="s">
        <v>7659</v>
      </c>
      <c r="D1087" s="37" t="s">
        <v>204</v>
      </c>
      <c r="E1087" s="39" t="s">
        <v>7088</v>
      </c>
      <c r="F1087" s="40" t="s">
        <v>227</v>
      </c>
      <c r="G1087" s="41">
        <v>5</v>
      </c>
      <c r="H1087" s="42">
        <v>0</v>
      </c>
      <c r="I1087" s="43">
        <f>ROUND(G1087*H1087,P4)</f>
        <v>0</v>
      </c>
      <c r="J1087" s="37"/>
      <c r="O1087" s="44">
        <f>I1087*0.21</f>
        <v>0</v>
      </c>
      <c r="P1087">
        <v>3</v>
      </c>
    </row>
    <row r="1088" ht="30">
      <c r="A1088" s="37" t="s">
        <v>207</v>
      </c>
      <c r="B1088" s="45"/>
      <c r="C1088" s="46"/>
      <c r="D1088" s="46"/>
      <c r="E1088" s="39" t="s">
        <v>7088</v>
      </c>
      <c r="F1088" s="46"/>
      <c r="G1088" s="46"/>
      <c r="H1088" s="46"/>
      <c r="I1088" s="46"/>
      <c r="J1088" s="48"/>
    </row>
    <row r="1089" ht="45">
      <c r="A1089" s="37" t="s">
        <v>210</v>
      </c>
      <c r="B1089" s="45"/>
      <c r="C1089" s="46"/>
      <c r="D1089" s="46"/>
      <c r="E1089" s="39" t="s">
        <v>7660</v>
      </c>
      <c r="F1089" s="46"/>
      <c r="G1089" s="46"/>
      <c r="H1089" s="46"/>
      <c r="I1089" s="46"/>
      <c r="J1089" s="48"/>
    </row>
    <row r="1090">
      <c r="A1090" s="37" t="s">
        <v>202</v>
      </c>
      <c r="B1090" s="37">
        <v>354</v>
      </c>
      <c r="C1090" s="38" t="s">
        <v>7661</v>
      </c>
      <c r="D1090" s="37" t="s">
        <v>204</v>
      </c>
      <c r="E1090" s="39" t="s">
        <v>7039</v>
      </c>
      <c r="F1090" s="40" t="s">
        <v>227</v>
      </c>
      <c r="G1090" s="41">
        <v>127</v>
      </c>
      <c r="H1090" s="42">
        <v>0</v>
      </c>
      <c r="I1090" s="43">
        <f>ROUND(G1090*H1090,P4)</f>
        <v>0</v>
      </c>
      <c r="J1090" s="37"/>
      <c r="O1090" s="44">
        <f>I1090*0.21</f>
        <v>0</v>
      </c>
      <c r="P1090">
        <v>3</v>
      </c>
    </row>
    <row r="1091">
      <c r="A1091" s="37" t="s">
        <v>207</v>
      </c>
      <c r="B1091" s="45"/>
      <c r="C1091" s="46"/>
      <c r="D1091" s="46"/>
      <c r="E1091" s="39" t="s">
        <v>7039</v>
      </c>
      <c r="F1091" s="46"/>
      <c r="G1091" s="46"/>
      <c r="H1091" s="46"/>
      <c r="I1091" s="46"/>
      <c r="J1091" s="48"/>
    </row>
    <row r="1092" ht="30">
      <c r="A1092" s="37" t="s">
        <v>210</v>
      </c>
      <c r="B1092" s="45"/>
      <c r="C1092" s="46"/>
      <c r="D1092" s="46"/>
      <c r="E1092" s="39" t="s">
        <v>7662</v>
      </c>
      <c r="F1092" s="46"/>
      <c r="G1092" s="46"/>
      <c r="H1092" s="46"/>
      <c r="I1092" s="46"/>
      <c r="J1092" s="48"/>
    </row>
    <row r="1093">
      <c r="A1093" s="37" t="s">
        <v>202</v>
      </c>
      <c r="B1093" s="37">
        <v>355</v>
      </c>
      <c r="C1093" s="38" t="s">
        <v>7663</v>
      </c>
      <c r="D1093" s="37" t="s">
        <v>204</v>
      </c>
      <c r="E1093" s="39" t="s">
        <v>7042</v>
      </c>
      <c r="F1093" s="40" t="s">
        <v>227</v>
      </c>
      <c r="G1093" s="41">
        <v>2</v>
      </c>
      <c r="H1093" s="42">
        <v>0</v>
      </c>
      <c r="I1093" s="43">
        <f>ROUND(G1093*H1093,P4)</f>
        <v>0</v>
      </c>
      <c r="J1093" s="37"/>
      <c r="O1093" s="44">
        <f>I1093*0.21</f>
        <v>0</v>
      </c>
      <c r="P1093">
        <v>3</v>
      </c>
    </row>
    <row r="1094">
      <c r="A1094" s="37" t="s">
        <v>207</v>
      </c>
      <c r="B1094" s="45"/>
      <c r="C1094" s="46"/>
      <c r="D1094" s="46"/>
      <c r="E1094" s="39" t="s">
        <v>7042</v>
      </c>
      <c r="F1094" s="46"/>
      <c r="G1094" s="46"/>
      <c r="H1094" s="46"/>
      <c r="I1094" s="46"/>
      <c r="J1094" s="48"/>
    </row>
    <row r="1095" ht="30">
      <c r="A1095" s="37" t="s">
        <v>210</v>
      </c>
      <c r="B1095" s="45"/>
      <c r="C1095" s="46"/>
      <c r="D1095" s="46"/>
      <c r="E1095" s="39" t="s">
        <v>7664</v>
      </c>
      <c r="F1095" s="46"/>
      <c r="G1095" s="46"/>
      <c r="H1095" s="46"/>
      <c r="I1095" s="46"/>
      <c r="J1095" s="48"/>
    </row>
    <row r="1096" ht="30">
      <c r="A1096" s="37" t="s">
        <v>202</v>
      </c>
      <c r="B1096" s="37">
        <v>356</v>
      </c>
      <c r="C1096" s="38" t="s">
        <v>7665</v>
      </c>
      <c r="D1096" s="37" t="s">
        <v>204</v>
      </c>
      <c r="E1096" s="39" t="s">
        <v>7054</v>
      </c>
      <c r="F1096" s="40" t="s">
        <v>227</v>
      </c>
      <c r="G1096" s="41">
        <v>106</v>
      </c>
      <c r="H1096" s="42">
        <v>0</v>
      </c>
      <c r="I1096" s="43">
        <f>ROUND(G1096*H1096,P4)</f>
        <v>0</v>
      </c>
      <c r="J1096" s="37"/>
      <c r="O1096" s="44">
        <f>I1096*0.21</f>
        <v>0</v>
      </c>
      <c r="P1096">
        <v>3</v>
      </c>
    </row>
    <row r="1097" ht="30">
      <c r="A1097" s="37" t="s">
        <v>207</v>
      </c>
      <c r="B1097" s="45"/>
      <c r="C1097" s="46"/>
      <c r="D1097" s="46"/>
      <c r="E1097" s="39" t="s">
        <v>7054</v>
      </c>
      <c r="F1097" s="46"/>
      <c r="G1097" s="46"/>
      <c r="H1097" s="46"/>
      <c r="I1097" s="46"/>
      <c r="J1097" s="48"/>
    </row>
    <row r="1098" ht="45">
      <c r="A1098" s="37" t="s">
        <v>210</v>
      </c>
      <c r="B1098" s="45"/>
      <c r="C1098" s="46"/>
      <c r="D1098" s="46"/>
      <c r="E1098" s="39" t="s">
        <v>7666</v>
      </c>
      <c r="F1098" s="46"/>
      <c r="G1098" s="46"/>
      <c r="H1098" s="46"/>
      <c r="I1098" s="46"/>
      <c r="J1098" s="48"/>
    </row>
    <row r="1099" ht="30">
      <c r="A1099" s="37" t="s">
        <v>202</v>
      </c>
      <c r="B1099" s="37">
        <v>357</v>
      </c>
      <c r="C1099" s="38" t="s">
        <v>7667</v>
      </c>
      <c r="D1099" s="37" t="s">
        <v>204</v>
      </c>
      <c r="E1099" s="39" t="s">
        <v>7048</v>
      </c>
      <c r="F1099" s="40" t="s">
        <v>227</v>
      </c>
      <c r="G1099" s="41">
        <v>54</v>
      </c>
      <c r="H1099" s="42">
        <v>0</v>
      </c>
      <c r="I1099" s="43">
        <f>ROUND(G1099*H1099,P4)</f>
        <v>0</v>
      </c>
      <c r="J1099" s="37"/>
      <c r="O1099" s="44">
        <f>I1099*0.21</f>
        <v>0</v>
      </c>
      <c r="P1099">
        <v>3</v>
      </c>
    </row>
    <row r="1100" ht="30">
      <c r="A1100" s="37" t="s">
        <v>207</v>
      </c>
      <c r="B1100" s="45"/>
      <c r="C1100" s="46"/>
      <c r="D1100" s="46"/>
      <c r="E1100" s="39" t="s">
        <v>7048</v>
      </c>
      <c r="F1100" s="46"/>
      <c r="G1100" s="46"/>
      <c r="H1100" s="46"/>
      <c r="I1100" s="46"/>
      <c r="J1100" s="48"/>
    </row>
    <row r="1101" ht="30">
      <c r="A1101" s="37" t="s">
        <v>210</v>
      </c>
      <c r="B1101" s="45"/>
      <c r="C1101" s="46"/>
      <c r="D1101" s="46"/>
      <c r="E1101" s="39" t="s">
        <v>7668</v>
      </c>
      <c r="F1101" s="46"/>
      <c r="G1101" s="46"/>
      <c r="H1101" s="46"/>
      <c r="I1101" s="46"/>
      <c r="J1101" s="48"/>
    </row>
    <row r="1102">
      <c r="A1102" s="37" t="s">
        <v>202</v>
      </c>
      <c r="B1102" s="37">
        <v>358</v>
      </c>
      <c r="C1102" s="38" t="s">
        <v>7669</v>
      </c>
      <c r="D1102" s="37" t="s">
        <v>204</v>
      </c>
      <c r="E1102" s="39" t="s">
        <v>7057</v>
      </c>
      <c r="F1102" s="40" t="s">
        <v>6986</v>
      </c>
      <c r="G1102" s="41">
        <v>237</v>
      </c>
      <c r="H1102" s="42">
        <v>0</v>
      </c>
      <c r="I1102" s="43">
        <f>ROUND(G1102*H1102,P4)</f>
        <v>0</v>
      </c>
      <c r="J1102" s="37"/>
      <c r="O1102" s="44">
        <f>I1102*0.21</f>
        <v>0</v>
      </c>
      <c r="P1102">
        <v>3</v>
      </c>
    </row>
    <row r="1103">
      <c r="A1103" s="37" t="s">
        <v>207</v>
      </c>
      <c r="B1103" s="45"/>
      <c r="C1103" s="46"/>
      <c r="D1103" s="46"/>
      <c r="E1103" s="39" t="s">
        <v>7057</v>
      </c>
      <c r="F1103" s="46"/>
      <c r="G1103" s="46"/>
      <c r="H1103" s="46"/>
      <c r="I1103" s="46"/>
      <c r="J1103" s="48"/>
    </row>
    <row r="1104" ht="75">
      <c r="A1104" s="37" t="s">
        <v>210</v>
      </c>
      <c r="B1104" s="45"/>
      <c r="C1104" s="46"/>
      <c r="D1104" s="46"/>
      <c r="E1104" s="39" t="s">
        <v>7670</v>
      </c>
      <c r="F1104" s="46"/>
      <c r="G1104" s="46"/>
      <c r="H1104" s="46"/>
      <c r="I1104" s="46"/>
      <c r="J1104" s="48"/>
    </row>
    <row r="1105">
      <c r="A1105" s="31" t="s">
        <v>199</v>
      </c>
      <c r="B1105" s="32"/>
      <c r="C1105" s="33" t="s">
        <v>7671</v>
      </c>
      <c r="D1105" s="34"/>
      <c r="E1105" s="31" t="s">
        <v>7672</v>
      </c>
      <c r="F1105" s="34"/>
      <c r="G1105" s="34"/>
      <c r="H1105" s="34"/>
      <c r="I1105" s="35">
        <f>SUMIFS(I1106:I1123,A1106:A1123,"P")</f>
        <v>0</v>
      </c>
      <c r="J1105" s="36"/>
    </row>
    <row r="1106" ht="30">
      <c r="A1106" s="37" t="s">
        <v>202</v>
      </c>
      <c r="B1106" s="37">
        <v>359</v>
      </c>
      <c r="C1106" s="38" t="s">
        <v>7673</v>
      </c>
      <c r="D1106" s="37" t="s">
        <v>204</v>
      </c>
      <c r="E1106" s="39" t="s">
        <v>7393</v>
      </c>
      <c r="F1106" s="40" t="s">
        <v>2377</v>
      </c>
      <c r="G1106" s="41">
        <v>2</v>
      </c>
      <c r="H1106" s="42">
        <v>0</v>
      </c>
      <c r="I1106" s="43">
        <f>ROUND(G1106*H1106,P4)</f>
        <v>0</v>
      </c>
      <c r="J1106" s="37"/>
      <c r="O1106" s="44">
        <f>I1106*0.21</f>
        <v>0</v>
      </c>
      <c r="P1106">
        <v>3</v>
      </c>
    </row>
    <row r="1107" ht="30">
      <c r="A1107" s="37" t="s">
        <v>207</v>
      </c>
      <c r="B1107" s="45"/>
      <c r="C1107" s="46"/>
      <c r="D1107" s="46"/>
      <c r="E1107" s="39" t="s">
        <v>7393</v>
      </c>
      <c r="F1107" s="46"/>
      <c r="G1107" s="46"/>
      <c r="H1107" s="46"/>
      <c r="I1107" s="46"/>
      <c r="J1107" s="48"/>
    </row>
    <row r="1108" ht="135">
      <c r="A1108" s="37" t="s">
        <v>210</v>
      </c>
      <c r="B1108" s="45"/>
      <c r="C1108" s="46"/>
      <c r="D1108" s="46"/>
      <c r="E1108" s="39" t="s">
        <v>7394</v>
      </c>
      <c r="F1108" s="46"/>
      <c r="G1108" s="46"/>
      <c r="H1108" s="46"/>
      <c r="I1108" s="46"/>
      <c r="J1108" s="48"/>
    </row>
    <row r="1109" ht="30">
      <c r="A1109" s="37" t="s">
        <v>202</v>
      </c>
      <c r="B1109" s="37">
        <v>360</v>
      </c>
      <c r="C1109" s="38" t="s">
        <v>7674</v>
      </c>
      <c r="D1109" s="37" t="s">
        <v>204</v>
      </c>
      <c r="E1109" s="39" t="s">
        <v>7396</v>
      </c>
      <c r="F1109" s="40" t="s">
        <v>2377</v>
      </c>
      <c r="G1109" s="41">
        <v>2</v>
      </c>
      <c r="H1109" s="42">
        <v>0</v>
      </c>
      <c r="I1109" s="43">
        <f>ROUND(G1109*H1109,P4)</f>
        <v>0</v>
      </c>
      <c r="J1109" s="37"/>
      <c r="O1109" s="44">
        <f>I1109*0.21</f>
        <v>0</v>
      </c>
      <c r="P1109">
        <v>3</v>
      </c>
    </row>
    <row r="1110" ht="30">
      <c r="A1110" s="37" t="s">
        <v>207</v>
      </c>
      <c r="B1110" s="45"/>
      <c r="C1110" s="46"/>
      <c r="D1110" s="46"/>
      <c r="E1110" s="39" t="s">
        <v>7396</v>
      </c>
      <c r="F1110" s="46"/>
      <c r="G1110" s="46"/>
      <c r="H1110" s="46"/>
      <c r="I1110" s="46"/>
      <c r="J1110" s="48"/>
    </row>
    <row r="1111" ht="105">
      <c r="A1111" s="37" t="s">
        <v>210</v>
      </c>
      <c r="B1111" s="45"/>
      <c r="C1111" s="46"/>
      <c r="D1111" s="46"/>
      <c r="E1111" s="39" t="s">
        <v>7675</v>
      </c>
      <c r="F1111" s="46"/>
      <c r="G1111" s="46"/>
      <c r="H1111" s="46"/>
      <c r="I1111" s="46"/>
      <c r="J1111" s="48"/>
    </row>
    <row r="1112" ht="30">
      <c r="A1112" s="37" t="s">
        <v>202</v>
      </c>
      <c r="B1112" s="37">
        <v>361</v>
      </c>
      <c r="C1112" s="38" t="s">
        <v>7676</v>
      </c>
      <c r="D1112" s="37" t="s">
        <v>204</v>
      </c>
      <c r="E1112" s="39" t="s">
        <v>7082</v>
      </c>
      <c r="F1112" s="40" t="s">
        <v>6986</v>
      </c>
      <c r="G1112" s="41">
        <v>124</v>
      </c>
      <c r="H1112" s="42">
        <v>0</v>
      </c>
      <c r="I1112" s="43">
        <f>ROUND(G1112*H1112,P4)</f>
        <v>0</v>
      </c>
      <c r="J1112" s="37"/>
      <c r="O1112" s="44">
        <f>I1112*0.21</f>
        <v>0</v>
      </c>
      <c r="P1112">
        <v>3</v>
      </c>
    </row>
    <row r="1113" ht="30">
      <c r="A1113" s="37" t="s">
        <v>207</v>
      </c>
      <c r="B1113" s="45"/>
      <c r="C1113" s="46"/>
      <c r="D1113" s="46"/>
      <c r="E1113" s="39" t="s">
        <v>7082</v>
      </c>
      <c r="F1113" s="46"/>
      <c r="G1113" s="46"/>
      <c r="H1113" s="46"/>
      <c r="I1113" s="46"/>
      <c r="J1113" s="48"/>
    </row>
    <row r="1114" ht="45">
      <c r="A1114" s="37" t="s">
        <v>210</v>
      </c>
      <c r="B1114" s="45"/>
      <c r="C1114" s="46"/>
      <c r="D1114" s="46"/>
      <c r="E1114" s="39" t="s">
        <v>7677</v>
      </c>
      <c r="F1114" s="46"/>
      <c r="G1114" s="46"/>
      <c r="H1114" s="46"/>
      <c r="I1114" s="46"/>
      <c r="J1114" s="48"/>
    </row>
    <row r="1115">
      <c r="A1115" s="37" t="s">
        <v>202</v>
      </c>
      <c r="B1115" s="37">
        <v>362</v>
      </c>
      <c r="C1115" s="38" t="s">
        <v>7678</v>
      </c>
      <c r="D1115" s="37" t="s">
        <v>204</v>
      </c>
      <c r="E1115" s="39" t="s">
        <v>7036</v>
      </c>
      <c r="F1115" s="40" t="s">
        <v>232</v>
      </c>
      <c r="G1115" s="41">
        <v>1</v>
      </c>
      <c r="H1115" s="42">
        <v>0</v>
      </c>
      <c r="I1115" s="43">
        <f>ROUND(G1115*H1115,P4)</f>
        <v>0</v>
      </c>
      <c r="J1115" s="37"/>
      <c r="O1115" s="44">
        <f>I1115*0.21</f>
        <v>0</v>
      </c>
      <c r="P1115">
        <v>3</v>
      </c>
    </row>
    <row r="1116">
      <c r="A1116" s="37" t="s">
        <v>207</v>
      </c>
      <c r="B1116" s="45"/>
      <c r="C1116" s="46"/>
      <c r="D1116" s="46"/>
      <c r="E1116" s="39" t="s">
        <v>7036</v>
      </c>
      <c r="F1116" s="46"/>
      <c r="G1116" s="46"/>
      <c r="H1116" s="46"/>
      <c r="I1116" s="46"/>
      <c r="J1116" s="48"/>
    </row>
    <row r="1117" ht="30">
      <c r="A1117" s="37" t="s">
        <v>210</v>
      </c>
      <c r="B1117" s="45"/>
      <c r="C1117" s="46"/>
      <c r="D1117" s="46"/>
      <c r="E1117" s="39" t="s">
        <v>7037</v>
      </c>
      <c r="F1117" s="46"/>
      <c r="G1117" s="46"/>
      <c r="H1117" s="46"/>
      <c r="I1117" s="46"/>
      <c r="J1117" s="48"/>
    </row>
    <row r="1118" ht="30">
      <c r="A1118" s="37" t="s">
        <v>202</v>
      </c>
      <c r="B1118" s="37">
        <v>363</v>
      </c>
      <c r="C1118" s="38" t="s">
        <v>7679</v>
      </c>
      <c r="D1118" s="37" t="s">
        <v>204</v>
      </c>
      <c r="E1118" s="39" t="s">
        <v>7088</v>
      </c>
      <c r="F1118" s="40" t="s">
        <v>227</v>
      </c>
      <c r="G1118" s="41">
        <v>5</v>
      </c>
      <c r="H1118" s="42">
        <v>0</v>
      </c>
      <c r="I1118" s="43">
        <f>ROUND(G1118*H1118,P4)</f>
        <v>0</v>
      </c>
      <c r="J1118" s="37"/>
      <c r="O1118" s="44">
        <f>I1118*0.21</f>
        <v>0</v>
      </c>
      <c r="P1118">
        <v>3</v>
      </c>
    </row>
    <row r="1119" ht="30">
      <c r="A1119" s="37" t="s">
        <v>207</v>
      </c>
      <c r="B1119" s="45"/>
      <c r="C1119" s="46"/>
      <c r="D1119" s="46"/>
      <c r="E1119" s="39" t="s">
        <v>7088</v>
      </c>
      <c r="F1119" s="46"/>
      <c r="G1119" s="46"/>
      <c r="H1119" s="46"/>
      <c r="I1119" s="46"/>
      <c r="J1119" s="48"/>
    </row>
    <row r="1120" ht="45">
      <c r="A1120" s="37" t="s">
        <v>210</v>
      </c>
      <c r="B1120" s="45"/>
      <c r="C1120" s="46"/>
      <c r="D1120" s="46"/>
      <c r="E1120" s="39" t="s">
        <v>7660</v>
      </c>
      <c r="F1120" s="46"/>
      <c r="G1120" s="46"/>
      <c r="H1120" s="46"/>
      <c r="I1120" s="46"/>
      <c r="J1120" s="48"/>
    </row>
    <row r="1121">
      <c r="A1121" s="37" t="s">
        <v>202</v>
      </c>
      <c r="B1121" s="37">
        <v>364</v>
      </c>
      <c r="C1121" s="38" t="s">
        <v>7680</v>
      </c>
      <c r="D1121" s="37" t="s">
        <v>204</v>
      </c>
      <c r="E1121" s="39" t="s">
        <v>7095</v>
      </c>
      <c r="F1121" s="40" t="s">
        <v>6986</v>
      </c>
      <c r="G1121" s="41">
        <v>124</v>
      </c>
      <c r="H1121" s="42">
        <v>0</v>
      </c>
      <c r="I1121" s="43">
        <f>ROUND(G1121*H1121,P4)</f>
        <v>0</v>
      </c>
      <c r="J1121" s="37"/>
      <c r="O1121" s="44">
        <f>I1121*0.21</f>
        <v>0</v>
      </c>
      <c r="P1121">
        <v>3</v>
      </c>
    </row>
    <row r="1122">
      <c r="A1122" s="37" t="s">
        <v>207</v>
      </c>
      <c r="B1122" s="45"/>
      <c r="C1122" s="46"/>
      <c r="D1122" s="46"/>
      <c r="E1122" s="39" t="s">
        <v>7095</v>
      </c>
      <c r="F1122" s="46"/>
      <c r="G1122" s="46"/>
      <c r="H1122" s="46"/>
      <c r="I1122" s="46"/>
      <c r="J1122" s="48"/>
    </row>
    <row r="1123" ht="75">
      <c r="A1123" s="37" t="s">
        <v>210</v>
      </c>
      <c r="B1123" s="45"/>
      <c r="C1123" s="46"/>
      <c r="D1123" s="46"/>
      <c r="E1123" s="39" t="s">
        <v>7092</v>
      </c>
      <c r="F1123" s="46"/>
      <c r="G1123" s="46"/>
      <c r="H1123" s="46"/>
      <c r="I1123" s="46"/>
      <c r="J1123" s="48"/>
    </row>
    <row r="1124">
      <c r="A1124" s="31" t="s">
        <v>199</v>
      </c>
      <c r="B1124" s="32"/>
      <c r="C1124" s="33" t="s">
        <v>7681</v>
      </c>
      <c r="D1124" s="34"/>
      <c r="E1124" s="31" t="s">
        <v>7682</v>
      </c>
      <c r="F1124" s="34"/>
      <c r="G1124" s="34"/>
      <c r="H1124" s="34"/>
      <c r="I1124" s="35">
        <f>SUMIFS(I1125:I1166,A1125:A1166,"P")</f>
        <v>0</v>
      </c>
      <c r="J1124" s="36"/>
    </row>
    <row r="1125">
      <c r="A1125" s="37" t="s">
        <v>202</v>
      </c>
      <c r="B1125" s="37">
        <v>365</v>
      </c>
      <c r="C1125" s="38" t="s">
        <v>7683</v>
      </c>
      <c r="D1125" s="37" t="s">
        <v>204</v>
      </c>
      <c r="E1125" s="39" t="s">
        <v>7684</v>
      </c>
      <c r="F1125" s="40" t="s">
        <v>232</v>
      </c>
      <c r="G1125" s="41">
        <v>860</v>
      </c>
      <c r="H1125" s="42">
        <v>0</v>
      </c>
      <c r="I1125" s="43">
        <f>ROUND(G1125*H1125,P4)</f>
        <v>0</v>
      </c>
      <c r="J1125" s="37"/>
      <c r="O1125" s="44">
        <f>I1125*0.21</f>
        <v>0</v>
      </c>
      <c r="P1125">
        <v>3</v>
      </c>
    </row>
    <row r="1126">
      <c r="A1126" s="37" t="s">
        <v>207</v>
      </c>
      <c r="B1126" s="45"/>
      <c r="C1126" s="46"/>
      <c r="D1126" s="46"/>
      <c r="E1126" s="39" t="s">
        <v>7684</v>
      </c>
      <c r="F1126" s="46"/>
      <c r="G1126" s="46"/>
      <c r="H1126" s="46"/>
      <c r="I1126" s="46"/>
      <c r="J1126" s="48"/>
    </row>
    <row r="1127">
      <c r="A1127" s="37" t="s">
        <v>210</v>
      </c>
      <c r="B1127" s="45"/>
      <c r="C1127" s="46"/>
      <c r="D1127" s="46"/>
      <c r="E1127" s="47" t="s">
        <v>204</v>
      </c>
      <c r="F1127" s="46"/>
      <c r="G1127" s="46"/>
      <c r="H1127" s="46"/>
      <c r="I1127" s="46"/>
      <c r="J1127" s="48"/>
    </row>
    <row r="1128">
      <c r="A1128" s="37" t="s">
        <v>202</v>
      </c>
      <c r="B1128" s="37">
        <v>366</v>
      </c>
      <c r="C1128" s="38" t="s">
        <v>7685</v>
      </c>
      <c r="D1128" s="37" t="s">
        <v>204</v>
      </c>
      <c r="E1128" s="39" t="s">
        <v>7686</v>
      </c>
      <c r="F1128" s="40" t="s">
        <v>455</v>
      </c>
      <c r="G1128" s="41">
        <v>200</v>
      </c>
      <c r="H1128" s="42">
        <v>0</v>
      </c>
      <c r="I1128" s="43">
        <f>ROUND(G1128*H1128,P4)</f>
        <v>0</v>
      </c>
      <c r="J1128" s="37"/>
      <c r="O1128" s="44">
        <f>I1128*0.21</f>
        <v>0</v>
      </c>
      <c r="P1128">
        <v>3</v>
      </c>
    </row>
    <row r="1129">
      <c r="A1129" s="37" t="s">
        <v>207</v>
      </c>
      <c r="B1129" s="45"/>
      <c r="C1129" s="46"/>
      <c r="D1129" s="46"/>
      <c r="E1129" s="39" t="s">
        <v>7686</v>
      </c>
      <c r="F1129" s="46"/>
      <c r="G1129" s="46"/>
      <c r="H1129" s="46"/>
      <c r="I1129" s="46"/>
      <c r="J1129" s="48"/>
    </row>
    <row r="1130">
      <c r="A1130" s="37" t="s">
        <v>210</v>
      </c>
      <c r="B1130" s="45"/>
      <c r="C1130" s="46"/>
      <c r="D1130" s="46"/>
      <c r="E1130" s="47" t="s">
        <v>204</v>
      </c>
      <c r="F1130" s="46"/>
      <c r="G1130" s="46"/>
      <c r="H1130" s="46"/>
      <c r="I1130" s="46"/>
      <c r="J1130" s="48"/>
    </row>
    <row r="1131" ht="30">
      <c r="A1131" s="37" t="s">
        <v>202</v>
      </c>
      <c r="B1131" s="37">
        <v>367</v>
      </c>
      <c r="C1131" s="38" t="s">
        <v>7687</v>
      </c>
      <c r="D1131" s="37" t="s">
        <v>204</v>
      </c>
      <c r="E1131" s="39" t="s">
        <v>6996</v>
      </c>
      <c r="F1131" s="40" t="s">
        <v>6997</v>
      </c>
      <c r="G1131" s="41">
        <v>1</v>
      </c>
      <c r="H1131" s="42">
        <v>0</v>
      </c>
      <c r="I1131" s="43">
        <f>ROUND(G1131*H1131,P4)</f>
        <v>0</v>
      </c>
      <c r="J1131" s="37"/>
      <c r="O1131" s="44">
        <f>I1131*0.21</f>
        <v>0</v>
      </c>
      <c r="P1131">
        <v>3</v>
      </c>
    </row>
    <row r="1132" ht="30">
      <c r="A1132" s="37" t="s">
        <v>207</v>
      </c>
      <c r="B1132" s="45"/>
      <c r="C1132" s="46"/>
      <c r="D1132" s="46"/>
      <c r="E1132" s="39" t="s">
        <v>6996</v>
      </c>
      <c r="F1132" s="46"/>
      <c r="G1132" s="46"/>
      <c r="H1132" s="46"/>
      <c r="I1132" s="46"/>
      <c r="J1132" s="48"/>
    </row>
    <row r="1133">
      <c r="A1133" s="37" t="s">
        <v>210</v>
      </c>
      <c r="B1133" s="45"/>
      <c r="C1133" s="46"/>
      <c r="D1133" s="46"/>
      <c r="E1133" s="47" t="s">
        <v>204</v>
      </c>
      <c r="F1133" s="46"/>
      <c r="G1133" s="46"/>
      <c r="H1133" s="46"/>
      <c r="I1133" s="46"/>
      <c r="J1133" s="48"/>
    </row>
    <row r="1134">
      <c r="A1134" s="37" t="s">
        <v>202</v>
      </c>
      <c r="B1134" s="37">
        <v>368</v>
      </c>
      <c r="C1134" s="38" t="s">
        <v>7688</v>
      </c>
      <c r="D1134" s="37" t="s">
        <v>204</v>
      </c>
      <c r="E1134" s="39" t="s">
        <v>6999</v>
      </c>
      <c r="F1134" s="40" t="s">
        <v>6997</v>
      </c>
      <c r="G1134" s="41">
        <v>5</v>
      </c>
      <c r="H1134" s="42">
        <v>0</v>
      </c>
      <c r="I1134" s="43">
        <f>ROUND(G1134*H1134,P4)</f>
        <v>0</v>
      </c>
      <c r="J1134" s="37"/>
      <c r="O1134" s="44">
        <f>I1134*0.21</f>
        <v>0</v>
      </c>
      <c r="P1134">
        <v>3</v>
      </c>
    </row>
    <row r="1135">
      <c r="A1135" s="37" t="s">
        <v>207</v>
      </c>
      <c r="B1135" s="45"/>
      <c r="C1135" s="46"/>
      <c r="D1135" s="46"/>
      <c r="E1135" s="39" t="s">
        <v>6999</v>
      </c>
      <c r="F1135" s="46"/>
      <c r="G1135" s="46"/>
      <c r="H1135" s="46"/>
      <c r="I1135" s="46"/>
      <c r="J1135" s="48"/>
    </row>
    <row r="1136">
      <c r="A1136" s="37" t="s">
        <v>210</v>
      </c>
      <c r="B1136" s="45"/>
      <c r="C1136" s="46"/>
      <c r="D1136" s="46"/>
      <c r="E1136" s="47" t="s">
        <v>204</v>
      </c>
      <c r="F1136" s="46"/>
      <c r="G1136" s="46"/>
      <c r="H1136" s="46"/>
      <c r="I1136" s="46"/>
      <c r="J1136" s="48"/>
    </row>
    <row r="1137">
      <c r="A1137" s="37" t="s">
        <v>202</v>
      </c>
      <c r="B1137" s="37">
        <v>369</v>
      </c>
      <c r="C1137" s="38" t="s">
        <v>7689</v>
      </c>
      <c r="D1137" s="37" t="s">
        <v>204</v>
      </c>
      <c r="E1137" s="39" t="s">
        <v>7001</v>
      </c>
      <c r="F1137" s="40" t="s">
        <v>455</v>
      </c>
      <c r="G1137" s="41">
        <v>100</v>
      </c>
      <c r="H1137" s="42">
        <v>0</v>
      </c>
      <c r="I1137" s="43">
        <f>ROUND(G1137*H1137,P4)</f>
        <v>0</v>
      </c>
      <c r="J1137" s="37"/>
      <c r="O1137" s="44">
        <f>I1137*0.21</f>
        <v>0</v>
      </c>
      <c r="P1137">
        <v>3</v>
      </c>
    </row>
    <row r="1138">
      <c r="A1138" s="37" t="s">
        <v>207</v>
      </c>
      <c r="B1138" s="45"/>
      <c r="C1138" s="46"/>
      <c r="D1138" s="46"/>
      <c r="E1138" s="39" t="s">
        <v>7001</v>
      </c>
      <c r="F1138" s="46"/>
      <c r="G1138" s="46"/>
      <c r="H1138" s="46"/>
      <c r="I1138" s="46"/>
      <c r="J1138" s="48"/>
    </row>
    <row r="1139">
      <c r="A1139" s="37" t="s">
        <v>210</v>
      </c>
      <c r="B1139" s="45"/>
      <c r="C1139" s="46"/>
      <c r="D1139" s="46"/>
      <c r="E1139" s="47" t="s">
        <v>204</v>
      </c>
      <c r="F1139" s="46"/>
      <c r="G1139" s="46"/>
      <c r="H1139" s="46"/>
      <c r="I1139" s="46"/>
      <c r="J1139" s="48"/>
    </row>
    <row r="1140" ht="30">
      <c r="A1140" s="37" t="s">
        <v>202</v>
      </c>
      <c r="B1140" s="37">
        <v>370</v>
      </c>
      <c r="C1140" s="38" t="s">
        <v>7690</v>
      </c>
      <c r="D1140" s="37" t="s">
        <v>204</v>
      </c>
      <c r="E1140" s="39" t="s">
        <v>7691</v>
      </c>
      <c r="F1140" s="40" t="s">
        <v>455</v>
      </c>
      <c r="G1140" s="41">
        <v>100</v>
      </c>
      <c r="H1140" s="42">
        <v>0</v>
      </c>
      <c r="I1140" s="43">
        <f>ROUND(G1140*H1140,P4)</f>
        <v>0</v>
      </c>
      <c r="J1140" s="37"/>
      <c r="O1140" s="44">
        <f>I1140*0.21</f>
        <v>0</v>
      </c>
      <c r="P1140">
        <v>3</v>
      </c>
    </row>
    <row r="1141" ht="30">
      <c r="A1141" s="37" t="s">
        <v>207</v>
      </c>
      <c r="B1141" s="45"/>
      <c r="C1141" s="46"/>
      <c r="D1141" s="46"/>
      <c r="E1141" s="39" t="s">
        <v>7691</v>
      </c>
      <c r="F1141" s="46"/>
      <c r="G1141" s="46"/>
      <c r="H1141" s="46"/>
      <c r="I1141" s="46"/>
      <c r="J1141" s="48"/>
    </row>
    <row r="1142">
      <c r="A1142" s="37" t="s">
        <v>210</v>
      </c>
      <c r="B1142" s="45"/>
      <c r="C1142" s="46"/>
      <c r="D1142" s="46"/>
      <c r="E1142" s="47" t="s">
        <v>204</v>
      </c>
      <c r="F1142" s="46"/>
      <c r="G1142" s="46"/>
      <c r="H1142" s="46"/>
      <c r="I1142" s="46"/>
      <c r="J1142" s="48"/>
    </row>
    <row r="1143">
      <c r="A1143" s="37" t="s">
        <v>202</v>
      </c>
      <c r="B1143" s="37">
        <v>371</v>
      </c>
      <c r="C1143" s="38" t="s">
        <v>7692</v>
      </c>
      <c r="D1143" s="37" t="s">
        <v>204</v>
      </c>
      <c r="E1143" s="39" t="s">
        <v>7005</v>
      </c>
      <c r="F1143" s="40" t="s">
        <v>455</v>
      </c>
      <c r="G1143" s="41">
        <v>10</v>
      </c>
      <c r="H1143" s="42">
        <v>0</v>
      </c>
      <c r="I1143" s="43">
        <f>ROUND(G1143*H1143,P4)</f>
        <v>0</v>
      </c>
      <c r="J1143" s="37"/>
      <c r="O1143" s="44">
        <f>I1143*0.21</f>
        <v>0</v>
      </c>
      <c r="P1143">
        <v>3</v>
      </c>
    </row>
    <row r="1144">
      <c r="A1144" s="37" t="s">
        <v>207</v>
      </c>
      <c r="B1144" s="45"/>
      <c r="C1144" s="46"/>
      <c r="D1144" s="46"/>
      <c r="E1144" s="39" t="s">
        <v>7005</v>
      </c>
      <c r="F1144" s="46"/>
      <c r="G1144" s="46"/>
      <c r="H1144" s="46"/>
      <c r="I1144" s="46"/>
      <c r="J1144" s="48"/>
    </row>
    <row r="1145">
      <c r="A1145" s="37" t="s">
        <v>210</v>
      </c>
      <c r="B1145" s="45"/>
      <c r="C1145" s="46"/>
      <c r="D1145" s="46"/>
      <c r="E1145" s="47" t="s">
        <v>204</v>
      </c>
      <c r="F1145" s="46"/>
      <c r="G1145" s="46"/>
      <c r="H1145" s="46"/>
      <c r="I1145" s="46"/>
      <c r="J1145" s="48"/>
    </row>
    <row r="1146">
      <c r="A1146" s="37" t="s">
        <v>202</v>
      </c>
      <c r="B1146" s="37">
        <v>372</v>
      </c>
      <c r="C1146" s="38" t="s">
        <v>7693</v>
      </c>
      <c r="D1146" s="37" t="s">
        <v>204</v>
      </c>
      <c r="E1146" s="39" t="s">
        <v>7010</v>
      </c>
      <c r="F1146" s="40" t="s">
        <v>455</v>
      </c>
      <c r="G1146" s="41">
        <v>60</v>
      </c>
      <c r="H1146" s="42">
        <v>0</v>
      </c>
      <c r="I1146" s="43">
        <f>ROUND(G1146*H1146,P4)</f>
        <v>0</v>
      </c>
      <c r="J1146" s="37"/>
      <c r="O1146" s="44">
        <f>I1146*0.21</f>
        <v>0</v>
      </c>
      <c r="P1146">
        <v>3</v>
      </c>
    </row>
    <row r="1147">
      <c r="A1147" s="37" t="s">
        <v>207</v>
      </c>
      <c r="B1147" s="45"/>
      <c r="C1147" s="46"/>
      <c r="D1147" s="46"/>
      <c r="E1147" s="39" t="s">
        <v>7010</v>
      </c>
      <c r="F1147" s="46"/>
      <c r="G1147" s="46"/>
      <c r="H1147" s="46"/>
      <c r="I1147" s="46"/>
      <c r="J1147" s="48"/>
    </row>
    <row r="1148">
      <c r="A1148" s="37" t="s">
        <v>210</v>
      </c>
      <c r="B1148" s="45"/>
      <c r="C1148" s="46"/>
      <c r="D1148" s="46"/>
      <c r="E1148" s="47" t="s">
        <v>204</v>
      </c>
      <c r="F1148" s="46"/>
      <c r="G1148" s="46"/>
      <c r="H1148" s="46"/>
      <c r="I1148" s="46"/>
      <c r="J1148" s="48"/>
    </row>
    <row r="1149">
      <c r="A1149" s="37" t="s">
        <v>202</v>
      </c>
      <c r="B1149" s="37">
        <v>373</v>
      </c>
      <c r="C1149" s="38" t="s">
        <v>7694</v>
      </c>
      <c r="D1149" s="37" t="s">
        <v>204</v>
      </c>
      <c r="E1149" s="39" t="s">
        <v>7012</v>
      </c>
      <c r="F1149" s="40" t="s">
        <v>2377</v>
      </c>
      <c r="G1149" s="41">
        <v>1</v>
      </c>
      <c r="H1149" s="42">
        <v>0</v>
      </c>
      <c r="I1149" s="43">
        <f>ROUND(G1149*H1149,P4)</f>
        <v>0</v>
      </c>
      <c r="J1149" s="37"/>
      <c r="O1149" s="44">
        <f>I1149*0.21</f>
        <v>0</v>
      </c>
      <c r="P1149">
        <v>3</v>
      </c>
    </row>
    <row r="1150">
      <c r="A1150" s="37" t="s">
        <v>207</v>
      </c>
      <c r="B1150" s="45"/>
      <c r="C1150" s="46"/>
      <c r="D1150" s="46"/>
      <c r="E1150" s="39" t="s">
        <v>7012</v>
      </c>
      <c r="F1150" s="46"/>
      <c r="G1150" s="46"/>
      <c r="H1150" s="46"/>
      <c r="I1150" s="46"/>
      <c r="J1150" s="48"/>
    </row>
    <row r="1151">
      <c r="A1151" s="37" t="s">
        <v>210</v>
      </c>
      <c r="B1151" s="45"/>
      <c r="C1151" s="46"/>
      <c r="D1151" s="46"/>
      <c r="E1151" s="47" t="s">
        <v>204</v>
      </c>
      <c r="F1151" s="46"/>
      <c r="G1151" s="46"/>
      <c r="H1151" s="46"/>
      <c r="I1151" s="46"/>
      <c r="J1151" s="48"/>
    </row>
    <row r="1152">
      <c r="A1152" s="37" t="s">
        <v>202</v>
      </c>
      <c r="B1152" s="37">
        <v>374</v>
      </c>
      <c r="C1152" s="38" t="s">
        <v>7695</v>
      </c>
      <c r="D1152" s="37" t="s">
        <v>204</v>
      </c>
      <c r="E1152" s="39" t="s">
        <v>7025</v>
      </c>
      <c r="F1152" s="40" t="s">
        <v>2377</v>
      </c>
      <c r="G1152" s="41">
        <v>1</v>
      </c>
      <c r="H1152" s="42">
        <v>0</v>
      </c>
      <c r="I1152" s="43">
        <f>ROUND(G1152*H1152,P4)</f>
        <v>0</v>
      </c>
      <c r="J1152" s="37"/>
      <c r="O1152" s="44">
        <f>I1152*0.21</f>
        <v>0</v>
      </c>
      <c r="P1152">
        <v>3</v>
      </c>
    </row>
    <row r="1153">
      <c r="A1153" s="37" t="s">
        <v>207</v>
      </c>
      <c r="B1153" s="45"/>
      <c r="C1153" s="46"/>
      <c r="D1153" s="46"/>
      <c r="E1153" s="39" t="s">
        <v>7025</v>
      </c>
      <c r="F1153" s="46"/>
      <c r="G1153" s="46"/>
      <c r="H1153" s="46"/>
      <c r="I1153" s="46"/>
      <c r="J1153" s="48"/>
    </row>
    <row r="1154">
      <c r="A1154" s="37" t="s">
        <v>210</v>
      </c>
      <c r="B1154" s="45"/>
      <c r="C1154" s="46"/>
      <c r="D1154" s="46"/>
      <c r="E1154" s="47" t="s">
        <v>204</v>
      </c>
      <c r="F1154" s="46"/>
      <c r="G1154" s="46"/>
      <c r="H1154" s="46"/>
      <c r="I1154" s="46"/>
      <c r="J1154" s="48"/>
    </row>
    <row r="1155">
      <c r="A1155" s="37" t="s">
        <v>202</v>
      </c>
      <c r="B1155" s="37">
        <v>375</v>
      </c>
      <c r="C1155" s="38" t="s">
        <v>7696</v>
      </c>
      <c r="D1155" s="37" t="s">
        <v>204</v>
      </c>
      <c r="E1155" s="39" t="s">
        <v>7019</v>
      </c>
      <c r="F1155" s="40" t="s">
        <v>455</v>
      </c>
      <c r="G1155" s="41">
        <v>240</v>
      </c>
      <c r="H1155" s="42">
        <v>0</v>
      </c>
      <c r="I1155" s="43">
        <f>ROUND(G1155*H1155,P4)</f>
        <v>0</v>
      </c>
      <c r="J1155" s="37"/>
      <c r="O1155" s="44">
        <f>I1155*0.21</f>
        <v>0</v>
      </c>
      <c r="P1155">
        <v>3</v>
      </c>
    </row>
    <row r="1156">
      <c r="A1156" s="37" t="s">
        <v>207</v>
      </c>
      <c r="B1156" s="45"/>
      <c r="C1156" s="46"/>
      <c r="D1156" s="46"/>
      <c r="E1156" s="39" t="s">
        <v>7019</v>
      </c>
      <c r="F1156" s="46"/>
      <c r="G1156" s="46"/>
      <c r="H1156" s="46"/>
      <c r="I1156" s="46"/>
      <c r="J1156" s="48"/>
    </row>
    <row r="1157">
      <c r="A1157" s="37" t="s">
        <v>210</v>
      </c>
      <c r="B1157" s="45"/>
      <c r="C1157" s="46"/>
      <c r="D1157" s="46"/>
      <c r="E1157" s="47" t="s">
        <v>204</v>
      </c>
      <c r="F1157" s="46"/>
      <c r="G1157" s="46"/>
      <c r="H1157" s="46"/>
      <c r="I1157" s="46"/>
      <c r="J1157" s="48"/>
    </row>
    <row r="1158">
      <c r="A1158" s="37" t="s">
        <v>202</v>
      </c>
      <c r="B1158" s="37">
        <v>376</v>
      </c>
      <c r="C1158" s="38" t="s">
        <v>7697</v>
      </c>
      <c r="D1158" s="37" t="s">
        <v>204</v>
      </c>
      <c r="E1158" s="39" t="s">
        <v>7021</v>
      </c>
      <c r="F1158" s="40" t="s">
        <v>455</v>
      </c>
      <c r="G1158" s="41">
        <v>240</v>
      </c>
      <c r="H1158" s="42">
        <v>0</v>
      </c>
      <c r="I1158" s="43">
        <f>ROUND(G1158*H1158,P4)</f>
        <v>0</v>
      </c>
      <c r="J1158" s="37"/>
      <c r="O1158" s="44">
        <f>I1158*0.21</f>
        <v>0</v>
      </c>
      <c r="P1158">
        <v>3</v>
      </c>
    </row>
    <row r="1159">
      <c r="A1159" s="37" t="s">
        <v>207</v>
      </c>
      <c r="B1159" s="45"/>
      <c r="C1159" s="46"/>
      <c r="D1159" s="46"/>
      <c r="E1159" s="39" t="s">
        <v>7021</v>
      </c>
      <c r="F1159" s="46"/>
      <c r="G1159" s="46"/>
      <c r="H1159" s="46"/>
      <c r="I1159" s="46"/>
      <c r="J1159" s="48"/>
    </row>
    <row r="1160">
      <c r="A1160" s="37" t="s">
        <v>210</v>
      </c>
      <c r="B1160" s="45"/>
      <c r="C1160" s="46"/>
      <c r="D1160" s="46"/>
      <c r="E1160" s="47" t="s">
        <v>204</v>
      </c>
      <c r="F1160" s="46"/>
      <c r="G1160" s="46"/>
      <c r="H1160" s="46"/>
      <c r="I1160" s="46"/>
      <c r="J1160" s="48"/>
    </row>
    <row r="1161">
      <c r="A1161" s="37" t="s">
        <v>202</v>
      </c>
      <c r="B1161" s="37">
        <v>377</v>
      </c>
      <c r="C1161" s="38" t="s">
        <v>7698</v>
      </c>
      <c r="D1161" s="37" t="s">
        <v>204</v>
      </c>
      <c r="E1161" s="39" t="s">
        <v>7023</v>
      </c>
      <c r="F1161" s="40" t="s">
        <v>455</v>
      </c>
      <c r="G1161" s="41">
        <v>240</v>
      </c>
      <c r="H1161" s="42">
        <v>0</v>
      </c>
      <c r="I1161" s="43">
        <f>ROUND(G1161*H1161,P4)</f>
        <v>0</v>
      </c>
      <c r="J1161" s="37"/>
      <c r="O1161" s="44">
        <f>I1161*0.21</f>
        <v>0</v>
      </c>
      <c r="P1161">
        <v>3</v>
      </c>
    </row>
    <row r="1162">
      <c r="A1162" s="37" t="s">
        <v>207</v>
      </c>
      <c r="B1162" s="45"/>
      <c r="C1162" s="46"/>
      <c r="D1162" s="46"/>
      <c r="E1162" s="39" t="s">
        <v>7023</v>
      </c>
      <c r="F1162" s="46"/>
      <c r="G1162" s="46"/>
      <c r="H1162" s="46"/>
      <c r="I1162" s="46"/>
      <c r="J1162" s="48"/>
    </row>
    <row r="1163">
      <c r="A1163" s="37" t="s">
        <v>210</v>
      </c>
      <c r="B1163" s="45"/>
      <c r="C1163" s="46"/>
      <c r="D1163" s="46"/>
      <c r="E1163" s="47" t="s">
        <v>204</v>
      </c>
      <c r="F1163" s="46"/>
      <c r="G1163" s="46"/>
      <c r="H1163" s="46"/>
      <c r="I1163" s="46"/>
      <c r="J1163" s="48"/>
    </row>
    <row r="1164">
      <c r="A1164" s="37" t="s">
        <v>202</v>
      </c>
      <c r="B1164" s="37">
        <v>378</v>
      </c>
      <c r="C1164" s="38" t="s">
        <v>7699</v>
      </c>
      <c r="D1164" s="37" t="s">
        <v>204</v>
      </c>
      <c r="E1164" s="39" t="s">
        <v>7017</v>
      </c>
      <c r="F1164" s="40" t="s">
        <v>2377</v>
      </c>
      <c r="G1164" s="41">
        <v>1</v>
      </c>
      <c r="H1164" s="42">
        <v>0</v>
      </c>
      <c r="I1164" s="43">
        <f>ROUND(G1164*H1164,P4)</f>
        <v>0</v>
      </c>
      <c r="J1164" s="37"/>
      <c r="O1164" s="44">
        <f>I1164*0.21</f>
        <v>0</v>
      </c>
      <c r="P1164">
        <v>3</v>
      </c>
    </row>
    <row r="1165">
      <c r="A1165" s="37" t="s">
        <v>207</v>
      </c>
      <c r="B1165" s="45"/>
      <c r="C1165" s="46"/>
      <c r="D1165" s="46"/>
      <c r="E1165" s="39" t="s">
        <v>7017</v>
      </c>
      <c r="F1165" s="46"/>
      <c r="G1165" s="46"/>
      <c r="H1165" s="46"/>
      <c r="I1165" s="46"/>
      <c r="J1165" s="48"/>
    </row>
    <row r="1166">
      <c r="A1166" s="37" t="s">
        <v>210</v>
      </c>
      <c r="B1166" s="45"/>
      <c r="C1166" s="46"/>
      <c r="D1166" s="46"/>
      <c r="E1166" s="47" t="s">
        <v>204</v>
      </c>
      <c r="F1166" s="46"/>
      <c r="G1166" s="46"/>
      <c r="H1166" s="46"/>
      <c r="I1166" s="46"/>
      <c r="J1166" s="48"/>
    </row>
    <row r="1167">
      <c r="A1167" s="31" t="s">
        <v>199</v>
      </c>
      <c r="B1167" s="32"/>
      <c r="C1167" s="33" t="s">
        <v>7700</v>
      </c>
      <c r="D1167" s="34"/>
      <c r="E1167" s="31" t="s">
        <v>7701</v>
      </c>
      <c r="F1167" s="34"/>
      <c r="G1167" s="34"/>
      <c r="H1167" s="34"/>
      <c r="I1167" s="35">
        <f>SUMIFS(I1168:I1230,A1168:A1230,"P")</f>
        <v>0</v>
      </c>
      <c r="J1167" s="36"/>
    </row>
    <row r="1168" ht="30">
      <c r="A1168" s="37" t="s">
        <v>202</v>
      </c>
      <c r="B1168" s="37">
        <v>379</v>
      </c>
      <c r="C1168" s="38" t="s">
        <v>7702</v>
      </c>
      <c r="D1168" s="37" t="s">
        <v>204</v>
      </c>
      <c r="E1168" s="39" t="s">
        <v>7247</v>
      </c>
      <c r="F1168" s="40" t="s">
        <v>2377</v>
      </c>
      <c r="G1168" s="41">
        <v>3</v>
      </c>
      <c r="H1168" s="42">
        <v>0</v>
      </c>
      <c r="I1168" s="43">
        <f>ROUND(G1168*H1168,P4)</f>
        <v>0</v>
      </c>
      <c r="J1168" s="37"/>
      <c r="O1168" s="44">
        <f>I1168*0.21</f>
        <v>0</v>
      </c>
      <c r="P1168">
        <v>3</v>
      </c>
    </row>
    <row r="1169" ht="30">
      <c r="A1169" s="37" t="s">
        <v>207</v>
      </c>
      <c r="B1169" s="45"/>
      <c r="C1169" s="46"/>
      <c r="D1169" s="46"/>
      <c r="E1169" s="39" t="s">
        <v>7247</v>
      </c>
      <c r="F1169" s="46"/>
      <c r="G1169" s="46"/>
      <c r="H1169" s="46"/>
      <c r="I1169" s="46"/>
      <c r="J1169" s="48"/>
    </row>
    <row r="1170" ht="135">
      <c r="A1170" s="37" t="s">
        <v>210</v>
      </c>
      <c r="B1170" s="45"/>
      <c r="C1170" s="46"/>
      <c r="D1170" s="46"/>
      <c r="E1170" s="39" t="s">
        <v>7248</v>
      </c>
      <c r="F1170" s="46"/>
      <c r="G1170" s="46"/>
      <c r="H1170" s="46"/>
      <c r="I1170" s="46"/>
      <c r="J1170" s="48"/>
    </row>
    <row r="1171" ht="30">
      <c r="A1171" s="37" t="s">
        <v>202</v>
      </c>
      <c r="B1171" s="37">
        <v>380</v>
      </c>
      <c r="C1171" s="38" t="s">
        <v>7703</v>
      </c>
      <c r="D1171" s="37" t="s">
        <v>204</v>
      </c>
      <c r="E1171" s="39" t="s">
        <v>7250</v>
      </c>
      <c r="F1171" s="40" t="s">
        <v>2377</v>
      </c>
      <c r="G1171" s="41">
        <v>3</v>
      </c>
      <c r="H1171" s="42">
        <v>0</v>
      </c>
      <c r="I1171" s="43">
        <f>ROUND(G1171*H1171,P4)</f>
        <v>0</v>
      </c>
      <c r="J1171" s="37"/>
      <c r="O1171" s="44">
        <f>I1171*0.21</f>
        <v>0</v>
      </c>
      <c r="P1171">
        <v>3</v>
      </c>
    </row>
    <row r="1172" ht="30">
      <c r="A1172" s="37" t="s">
        <v>207</v>
      </c>
      <c r="B1172" s="45"/>
      <c r="C1172" s="46"/>
      <c r="D1172" s="46"/>
      <c r="E1172" s="39" t="s">
        <v>7250</v>
      </c>
      <c r="F1172" s="46"/>
      <c r="G1172" s="46"/>
      <c r="H1172" s="46"/>
      <c r="I1172" s="46"/>
      <c r="J1172" s="48"/>
    </row>
    <row r="1173" ht="120">
      <c r="A1173" s="37" t="s">
        <v>210</v>
      </c>
      <c r="B1173" s="45"/>
      <c r="C1173" s="46"/>
      <c r="D1173" s="46"/>
      <c r="E1173" s="39" t="s">
        <v>7704</v>
      </c>
      <c r="F1173" s="46"/>
      <c r="G1173" s="46"/>
      <c r="H1173" s="46"/>
      <c r="I1173" s="46"/>
      <c r="J1173" s="48"/>
    </row>
    <row r="1174" ht="30">
      <c r="A1174" s="37" t="s">
        <v>202</v>
      </c>
      <c r="B1174" s="37">
        <v>381</v>
      </c>
      <c r="C1174" s="38" t="s">
        <v>7705</v>
      </c>
      <c r="D1174" s="37" t="s">
        <v>204</v>
      </c>
      <c r="E1174" s="39" t="s">
        <v>7253</v>
      </c>
      <c r="F1174" s="40" t="s">
        <v>2377</v>
      </c>
      <c r="G1174" s="41">
        <v>3</v>
      </c>
      <c r="H1174" s="42">
        <v>0</v>
      </c>
      <c r="I1174" s="43">
        <f>ROUND(G1174*H1174,P4)</f>
        <v>0</v>
      </c>
      <c r="J1174" s="37"/>
      <c r="O1174" s="44">
        <f>I1174*0.21</f>
        <v>0</v>
      </c>
      <c r="P1174">
        <v>3</v>
      </c>
    </row>
    <row r="1175" ht="30">
      <c r="A1175" s="37" t="s">
        <v>207</v>
      </c>
      <c r="B1175" s="45"/>
      <c r="C1175" s="46"/>
      <c r="D1175" s="46"/>
      <c r="E1175" s="39" t="s">
        <v>7253</v>
      </c>
      <c r="F1175" s="46"/>
      <c r="G1175" s="46"/>
      <c r="H1175" s="46"/>
      <c r="I1175" s="46"/>
      <c r="J1175" s="48"/>
    </row>
    <row r="1176" ht="45">
      <c r="A1176" s="37" t="s">
        <v>210</v>
      </c>
      <c r="B1176" s="45"/>
      <c r="C1176" s="46"/>
      <c r="D1176" s="46"/>
      <c r="E1176" s="39" t="s">
        <v>7638</v>
      </c>
      <c r="F1176" s="46"/>
      <c r="G1176" s="46"/>
      <c r="H1176" s="46"/>
      <c r="I1176" s="46"/>
      <c r="J1176" s="48"/>
    </row>
    <row r="1177" ht="30">
      <c r="A1177" s="37" t="s">
        <v>202</v>
      </c>
      <c r="B1177" s="37">
        <v>382</v>
      </c>
      <c r="C1177" s="38" t="s">
        <v>7706</v>
      </c>
      <c r="D1177" s="37" t="s">
        <v>204</v>
      </c>
      <c r="E1177" s="39" t="s">
        <v>7256</v>
      </c>
      <c r="F1177" s="40" t="s">
        <v>2377</v>
      </c>
      <c r="G1177" s="41">
        <v>18</v>
      </c>
      <c r="H1177" s="42">
        <v>0</v>
      </c>
      <c r="I1177" s="43">
        <f>ROUND(G1177*H1177,P4)</f>
        <v>0</v>
      </c>
      <c r="J1177" s="37"/>
      <c r="O1177" s="44">
        <f>I1177*0.21</f>
        <v>0</v>
      </c>
      <c r="P1177">
        <v>3</v>
      </c>
    </row>
    <row r="1178" ht="30">
      <c r="A1178" s="37" t="s">
        <v>207</v>
      </c>
      <c r="B1178" s="45"/>
      <c r="C1178" s="46"/>
      <c r="D1178" s="46"/>
      <c r="E1178" s="39" t="s">
        <v>7256</v>
      </c>
      <c r="F1178" s="46"/>
      <c r="G1178" s="46"/>
      <c r="H1178" s="46"/>
      <c r="I1178" s="46"/>
      <c r="J1178" s="48"/>
    </row>
    <row r="1179" ht="30">
      <c r="A1179" s="37" t="s">
        <v>210</v>
      </c>
      <c r="B1179" s="45"/>
      <c r="C1179" s="46"/>
      <c r="D1179" s="46"/>
      <c r="E1179" s="39" t="s">
        <v>7640</v>
      </c>
      <c r="F1179" s="46"/>
      <c r="G1179" s="46"/>
      <c r="H1179" s="46"/>
      <c r="I1179" s="46"/>
      <c r="J1179" s="48"/>
    </row>
    <row r="1180" ht="30">
      <c r="A1180" s="37" t="s">
        <v>202</v>
      </c>
      <c r="B1180" s="37">
        <v>383</v>
      </c>
      <c r="C1180" s="38" t="s">
        <v>7707</v>
      </c>
      <c r="D1180" s="37" t="s">
        <v>204</v>
      </c>
      <c r="E1180" s="39" t="s">
        <v>7259</v>
      </c>
      <c r="F1180" s="40" t="s">
        <v>2377</v>
      </c>
      <c r="G1180" s="41">
        <v>9</v>
      </c>
      <c r="H1180" s="42">
        <v>0</v>
      </c>
      <c r="I1180" s="43">
        <f>ROUND(G1180*H1180,P4)</f>
        <v>0</v>
      </c>
      <c r="J1180" s="37"/>
      <c r="O1180" s="44">
        <f>I1180*0.21</f>
        <v>0</v>
      </c>
      <c r="P1180">
        <v>3</v>
      </c>
    </row>
    <row r="1181" ht="30">
      <c r="A1181" s="37" t="s">
        <v>207</v>
      </c>
      <c r="B1181" s="45"/>
      <c r="C1181" s="46"/>
      <c r="D1181" s="46"/>
      <c r="E1181" s="39" t="s">
        <v>7259</v>
      </c>
      <c r="F1181" s="46"/>
      <c r="G1181" s="46"/>
      <c r="H1181" s="46"/>
      <c r="I1181" s="46"/>
      <c r="J1181" s="48"/>
    </row>
    <row r="1182" ht="30">
      <c r="A1182" s="37" t="s">
        <v>210</v>
      </c>
      <c r="B1182" s="45"/>
      <c r="C1182" s="46"/>
      <c r="D1182" s="46"/>
      <c r="E1182" s="39" t="s">
        <v>7642</v>
      </c>
      <c r="F1182" s="46"/>
      <c r="G1182" s="46"/>
      <c r="H1182" s="46"/>
      <c r="I1182" s="46"/>
      <c r="J1182" s="48"/>
    </row>
    <row r="1183" ht="30">
      <c r="A1183" s="37" t="s">
        <v>202</v>
      </c>
      <c r="B1183" s="37">
        <v>384</v>
      </c>
      <c r="C1183" s="38" t="s">
        <v>7708</v>
      </c>
      <c r="D1183" s="37" t="s">
        <v>204</v>
      </c>
      <c r="E1183" s="39" t="s">
        <v>7262</v>
      </c>
      <c r="F1183" s="40" t="s">
        <v>2377</v>
      </c>
      <c r="G1183" s="41">
        <v>3</v>
      </c>
      <c r="H1183" s="42">
        <v>0</v>
      </c>
      <c r="I1183" s="43">
        <f>ROUND(G1183*H1183,P4)</f>
        <v>0</v>
      </c>
      <c r="J1183" s="37"/>
      <c r="O1183" s="44">
        <f>I1183*0.21</f>
        <v>0</v>
      </c>
      <c r="P1183">
        <v>3</v>
      </c>
    </row>
    <row r="1184" ht="30">
      <c r="A1184" s="37" t="s">
        <v>207</v>
      </c>
      <c r="B1184" s="45"/>
      <c r="C1184" s="46"/>
      <c r="D1184" s="46"/>
      <c r="E1184" s="39" t="s">
        <v>7262</v>
      </c>
      <c r="F1184" s="46"/>
      <c r="G1184" s="46"/>
      <c r="H1184" s="46"/>
      <c r="I1184" s="46"/>
      <c r="J1184" s="48"/>
    </row>
    <row r="1185" ht="180">
      <c r="A1185" s="37" t="s">
        <v>210</v>
      </c>
      <c r="B1185" s="45"/>
      <c r="C1185" s="46"/>
      <c r="D1185" s="46"/>
      <c r="E1185" s="39" t="s">
        <v>7644</v>
      </c>
      <c r="F1185" s="46"/>
      <c r="G1185" s="46"/>
      <c r="H1185" s="46"/>
      <c r="I1185" s="46"/>
      <c r="J1185" s="48"/>
    </row>
    <row r="1186" ht="30">
      <c r="A1186" s="37" t="s">
        <v>202</v>
      </c>
      <c r="B1186" s="37">
        <v>385</v>
      </c>
      <c r="C1186" s="38" t="s">
        <v>7709</v>
      </c>
      <c r="D1186" s="37" t="s">
        <v>204</v>
      </c>
      <c r="E1186" s="39" t="s">
        <v>7265</v>
      </c>
      <c r="F1186" s="40" t="s">
        <v>2377</v>
      </c>
      <c r="G1186" s="41">
        <v>6</v>
      </c>
      <c r="H1186" s="42">
        <v>0</v>
      </c>
      <c r="I1186" s="43">
        <f>ROUND(G1186*H1186,P4)</f>
        <v>0</v>
      </c>
      <c r="J1186" s="37"/>
      <c r="O1186" s="44">
        <f>I1186*0.21</f>
        <v>0</v>
      </c>
      <c r="P1186">
        <v>3</v>
      </c>
    </row>
    <row r="1187" ht="30">
      <c r="A1187" s="37" t="s">
        <v>207</v>
      </c>
      <c r="B1187" s="45"/>
      <c r="C1187" s="46"/>
      <c r="D1187" s="46"/>
      <c r="E1187" s="39" t="s">
        <v>7265</v>
      </c>
      <c r="F1187" s="46"/>
      <c r="G1187" s="46"/>
      <c r="H1187" s="46"/>
      <c r="I1187" s="46"/>
      <c r="J1187" s="48"/>
    </row>
    <row r="1188" ht="165">
      <c r="A1188" s="37" t="s">
        <v>210</v>
      </c>
      <c r="B1188" s="45"/>
      <c r="C1188" s="46"/>
      <c r="D1188" s="46"/>
      <c r="E1188" s="39" t="s">
        <v>7646</v>
      </c>
      <c r="F1188" s="46"/>
      <c r="G1188" s="46"/>
      <c r="H1188" s="46"/>
      <c r="I1188" s="46"/>
      <c r="J1188" s="48"/>
    </row>
    <row r="1189" ht="30">
      <c r="A1189" s="37" t="s">
        <v>202</v>
      </c>
      <c r="B1189" s="37">
        <v>386</v>
      </c>
      <c r="C1189" s="38" t="s">
        <v>7710</v>
      </c>
      <c r="D1189" s="37" t="s">
        <v>204</v>
      </c>
      <c r="E1189" s="39" t="s">
        <v>7268</v>
      </c>
      <c r="F1189" s="40" t="s">
        <v>2377</v>
      </c>
      <c r="G1189" s="41">
        <v>6</v>
      </c>
      <c r="H1189" s="42">
        <v>0</v>
      </c>
      <c r="I1189" s="43">
        <f>ROUND(G1189*H1189,P4)</f>
        <v>0</v>
      </c>
      <c r="J1189" s="37"/>
      <c r="O1189" s="44">
        <f>I1189*0.21</f>
        <v>0</v>
      </c>
      <c r="P1189">
        <v>3</v>
      </c>
    </row>
    <row r="1190" ht="30">
      <c r="A1190" s="37" t="s">
        <v>207</v>
      </c>
      <c r="B1190" s="45"/>
      <c r="C1190" s="46"/>
      <c r="D1190" s="46"/>
      <c r="E1190" s="39" t="s">
        <v>7268</v>
      </c>
      <c r="F1190" s="46"/>
      <c r="G1190" s="46"/>
      <c r="H1190" s="46"/>
      <c r="I1190" s="46"/>
      <c r="J1190" s="48"/>
    </row>
    <row r="1191" ht="165">
      <c r="A1191" s="37" t="s">
        <v>210</v>
      </c>
      <c r="B1191" s="45"/>
      <c r="C1191" s="46"/>
      <c r="D1191" s="46"/>
      <c r="E1191" s="39" t="s">
        <v>7648</v>
      </c>
      <c r="F1191" s="46"/>
      <c r="G1191" s="46"/>
      <c r="H1191" s="46"/>
      <c r="I1191" s="46"/>
      <c r="J1191" s="48"/>
    </row>
    <row r="1192" ht="30">
      <c r="A1192" s="37" t="s">
        <v>202</v>
      </c>
      <c r="B1192" s="37">
        <v>387</v>
      </c>
      <c r="C1192" s="38" t="s">
        <v>7711</v>
      </c>
      <c r="D1192" s="37" t="s">
        <v>204</v>
      </c>
      <c r="E1192" s="39" t="s">
        <v>7271</v>
      </c>
      <c r="F1192" s="40" t="s">
        <v>2377</v>
      </c>
      <c r="G1192" s="41">
        <v>4</v>
      </c>
      <c r="H1192" s="42">
        <v>0</v>
      </c>
      <c r="I1192" s="43">
        <f>ROUND(G1192*H1192,P4)</f>
        <v>0</v>
      </c>
      <c r="J1192" s="37"/>
      <c r="O1192" s="44">
        <f>I1192*0.21</f>
        <v>0</v>
      </c>
      <c r="P1192">
        <v>3</v>
      </c>
    </row>
    <row r="1193" ht="30">
      <c r="A1193" s="37" t="s">
        <v>207</v>
      </c>
      <c r="B1193" s="45"/>
      <c r="C1193" s="46"/>
      <c r="D1193" s="46"/>
      <c r="E1193" s="39" t="s">
        <v>7271</v>
      </c>
      <c r="F1193" s="46"/>
      <c r="G1193" s="46"/>
      <c r="H1193" s="46"/>
      <c r="I1193" s="46"/>
      <c r="J1193" s="48"/>
    </row>
    <row r="1194" ht="30">
      <c r="A1194" s="37" t="s">
        <v>210</v>
      </c>
      <c r="B1194" s="45"/>
      <c r="C1194" s="46"/>
      <c r="D1194" s="46"/>
      <c r="E1194" s="39" t="s">
        <v>7712</v>
      </c>
      <c r="F1194" s="46"/>
      <c r="G1194" s="46"/>
      <c r="H1194" s="46"/>
      <c r="I1194" s="46"/>
      <c r="J1194" s="48"/>
    </row>
    <row r="1195" ht="30">
      <c r="A1195" s="37" t="s">
        <v>202</v>
      </c>
      <c r="B1195" s="37">
        <v>388</v>
      </c>
      <c r="C1195" s="38" t="s">
        <v>7713</v>
      </c>
      <c r="D1195" s="37" t="s">
        <v>204</v>
      </c>
      <c r="E1195" s="39" t="s">
        <v>7416</v>
      </c>
      <c r="F1195" s="40" t="s">
        <v>2377</v>
      </c>
      <c r="G1195" s="41">
        <v>1</v>
      </c>
      <c r="H1195" s="42">
        <v>0</v>
      </c>
      <c r="I1195" s="43">
        <f>ROUND(G1195*H1195,P4)</f>
        <v>0</v>
      </c>
      <c r="J1195" s="37"/>
      <c r="O1195" s="44">
        <f>I1195*0.21</f>
        <v>0</v>
      </c>
      <c r="P1195">
        <v>3</v>
      </c>
    </row>
    <row r="1196" ht="30">
      <c r="A1196" s="37" t="s">
        <v>207</v>
      </c>
      <c r="B1196" s="45"/>
      <c r="C1196" s="46"/>
      <c r="D1196" s="46"/>
      <c r="E1196" s="39" t="s">
        <v>7416</v>
      </c>
      <c r="F1196" s="46"/>
      <c r="G1196" s="46"/>
      <c r="H1196" s="46"/>
      <c r="I1196" s="46"/>
      <c r="J1196" s="48"/>
    </row>
    <row r="1197" ht="30">
      <c r="A1197" s="37" t="s">
        <v>210</v>
      </c>
      <c r="B1197" s="45"/>
      <c r="C1197" s="46"/>
      <c r="D1197" s="46"/>
      <c r="E1197" s="39" t="s">
        <v>7714</v>
      </c>
      <c r="F1197" s="46"/>
      <c r="G1197" s="46"/>
      <c r="H1197" s="46"/>
      <c r="I1197" s="46"/>
      <c r="J1197" s="48"/>
    </row>
    <row r="1198">
      <c r="A1198" s="37" t="s">
        <v>202</v>
      </c>
      <c r="B1198" s="37">
        <v>389</v>
      </c>
      <c r="C1198" s="38" t="s">
        <v>7715</v>
      </c>
      <c r="D1198" s="37" t="s">
        <v>204</v>
      </c>
      <c r="E1198" s="39" t="s">
        <v>7274</v>
      </c>
      <c r="F1198" s="40" t="s">
        <v>2377</v>
      </c>
      <c r="G1198" s="41">
        <v>12</v>
      </c>
      <c r="H1198" s="42">
        <v>0</v>
      </c>
      <c r="I1198" s="43">
        <f>ROUND(G1198*H1198,P4)</f>
        <v>0</v>
      </c>
      <c r="J1198" s="37"/>
      <c r="O1198" s="44">
        <f>I1198*0.21</f>
        <v>0</v>
      </c>
      <c r="P1198">
        <v>3</v>
      </c>
    </row>
    <row r="1199">
      <c r="A1199" s="37" t="s">
        <v>207</v>
      </c>
      <c r="B1199" s="45"/>
      <c r="C1199" s="46"/>
      <c r="D1199" s="46"/>
      <c r="E1199" s="39" t="s">
        <v>7274</v>
      </c>
      <c r="F1199" s="46"/>
      <c r="G1199" s="46"/>
      <c r="H1199" s="46"/>
      <c r="I1199" s="46"/>
      <c r="J1199" s="48"/>
    </row>
    <row r="1200" ht="30">
      <c r="A1200" s="37" t="s">
        <v>210</v>
      </c>
      <c r="B1200" s="45"/>
      <c r="C1200" s="46"/>
      <c r="D1200" s="46"/>
      <c r="E1200" s="39" t="s">
        <v>7652</v>
      </c>
      <c r="F1200" s="46"/>
      <c r="G1200" s="46"/>
      <c r="H1200" s="46"/>
      <c r="I1200" s="46"/>
      <c r="J1200" s="48"/>
    </row>
    <row r="1201">
      <c r="A1201" s="37" t="s">
        <v>202</v>
      </c>
      <c r="B1201" s="37">
        <v>390</v>
      </c>
      <c r="C1201" s="38" t="s">
        <v>7716</v>
      </c>
      <c r="D1201" s="37" t="s">
        <v>204</v>
      </c>
      <c r="E1201" s="39" t="s">
        <v>7277</v>
      </c>
      <c r="F1201" s="40" t="s">
        <v>2377</v>
      </c>
      <c r="G1201" s="41">
        <v>6</v>
      </c>
      <c r="H1201" s="42">
        <v>0</v>
      </c>
      <c r="I1201" s="43">
        <f>ROUND(G1201*H1201,P4)</f>
        <v>0</v>
      </c>
      <c r="J1201" s="37"/>
      <c r="O1201" s="44">
        <f>I1201*0.21</f>
        <v>0</v>
      </c>
      <c r="P1201">
        <v>3</v>
      </c>
    </row>
    <row r="1202">
      <c r="A1202" s="37" t="s">
        <v>207</v>
      </c>
      <c r="B1202" s="45"/>
      <c r="C1202" s="46"/>
      <c r="D1202" s="46"/>
      <c r="E1202" s="39" t="s">
        <v>7277</v>
      </c>
      <c r="F1202" s="46"/>
      <c r="G1202" s="46"/>
      <c r="H1202" s="46"/>
      <c r="I1202" s="46"/>
      <c r="J1202" s="48"/>
    </row>
    <row r="1203" ht="30">
      <c r="A1203" s="37" t="s">
        <v>210</v>
      </c>
      <c r="B1203" s="45"/>
      <c r="C1203" s="46"/>
      <c r="D1203" s="46"/>
      <c r="E1203" s="39" t="s">
        <v>7650</v>
      </c>
      <c r="F1203" s="46"/>
      <c r="G1203" s="46"/>
      <c r="H1203" s="46"/>
      <c r="I1203" s="46"/>
      <c r="J1203" s="48"/>
    </row>
    <row r="1204">
      <c r="A1204" s="37" t="s">
        <v>202</v>
      </c>
      <c r="B1204" s="37">
        <v>391</v>
      </c>
      <c r="C1204" s="38" t="s">
        <v>7717</v>
      </c>
      <c r="D1204" s="37" t="s">
        <v>204</v>
      </c>
      <c r="E1204" s="39" t="s">
        <v>6985</v>
      </c>
      <c r="F1204" s="40" t="s">
        <v>6986</v>
      </c>
      <c r="G1204" s="41">
        <v>33</v>
      </c>
      <c r="H1204" s="42">
        <v>0</v>
      </c>
      <c r="I1204" s="43">
        <f>ROUND(G1204*H1204,P4)</f>
        <v>0</v>
      </c>
      <c r="J1204" s="37"/>
      <c r="O1204" s="44">
        <f>I1204*0.21</f>
        <v>0</v>
      </c>
      <c r="P1204">
        <v>3</v>
      </c>
    </row>
    <row r="1205">
      <c r="A1205" s="37" t="s">
        <v>207</v>
      </c>
      <c r="B1205" s="45"/>
      <c r="C1205" s="46"/>
      <c r="D1205" s="46"/>
      <c r="E1205" s="39" t="s">
        <v>6985</v>
      </c>
      <c r="F1205" s="46"/>
      <c r="G1205" s="46"/>
      <c r="H1205" s="46"/>
      <c r="I1205" s="46"/>
      <c r="J1205" s="48"/>
    </row>
    <row r="1206" ht="30">
      <c r="A1206" s="37" t="s">
        <v>210</v>
      </c>
      <c r="B1206" s="45"/>
      <c r="C1206" s="46"/>
      <c r="D1206" s="46"/>
      <c r="E1206" s="39" t="s">
        <v>7718</v>
      </c>
      <c r="F1206" s="46"/>
      <c r="G1206" s="46"/>
      <c r="H1206" s="46"/>
      <c r="I1206" s="46"/>
      <c r="J1206" s="48"/>
    </row>
    <row r="1207" ht="30">
      <c r="A1207" s="37" t="s">
        <v>202</v>
      </c>
      <c r="B1207" s="37">
        <v>392</v>
      </c>
      <c r="C1207" s="38" t="s">
        <v>7719</v>
      </c>
      <c r="D1207" s="37" t="s">
        <v>204</v>
      </c>
      <c r="E1207" s="39" t="s">
        <v>7082</v>
      </c>
      <c r="F1207" s="40" t="s">
        <v>6986</v>
      </c>
      <c r="G1207" s="41">
        <v>214</v>
      </c>
      <c r="H1207" s="42">
        <v>0</v>
      </c>
      <c r="I1207" s="43">
        <f>ROUND(G1207*H1207,P4)</f>
        <v>0</v>
      </c>
      <c r="J1207" s="37"/>
      <c r="O1207" s="44">
        <f>I1207*0.21</f>
        <v>0</v>
      </c>
      <c r="P1207">
        <v>3</v>
      </c>
    </row>
    <row r="1208" ht="30">
      <c r="A1208" s="37" t="s">
        <v>207</v>
      </c>
      <c r="B1208" s="45"/>
      <c r="C1208" s="46"/>
      <c r="D1208" s="46"/>
      <c r="E1208" s="39" t="s">
        <v>7082</v>
      </c>
      <c r="F1208" s="46"/>
      <c r="G1208" s="46"/>
      <c r="H1208" s="46"/>
      <c r="I1208" s="46"/>
      <c r="J1208" s="48"/>
    </row>
    <row r="1209" ht="45">
      <c r="A1209" s="37" t="s">
        <v>210</v>
      </c>
      <c r="B1209" s="45"/>
      <c r="C1209" s="46"/>
      <c r="D1209" s="46"/>
      <c r="E1209" s="39" t="s">
        <v>7720</v>
      </c>
      <c r="F1209" s="46"/>
      <c r="G1209" s="46"/>
      <c r="H1209" s="46"/>
      <c r="I1209" s="46"/>
      <c r="J1209" s="48"/>
    </row>
    <row r="1210">
      <c r="A1210" s="37" t="s">
        <v>202</v>
      </c>
      <c r="B1210" s="37">
        <v>393</v>
      </c>
      <c r="C1210" s="38" t="s">
        <v>7721</v>
      </c>
      <c r="D1210" s="37" t="s">
        <v>204</v>
      </c>
      <c r="E1210" s="39" t="s">
        <v>7036</v>
      </c>
      <c r="F1210" s="40" t="s">
        <v>232</v>
      </c>
      <c r="G1210" s="41">
        <v>2</v>
      </c>
      <c r="H1210" s="42">
        <v>0</v>
      </c>
      <c r="I1210" s="43">
        <f>ROUND(G1210*H1210,P4)</f>
        <v>0</v>
      </c>
      <c r="J1210" s="37"/>
      <c r="O1210" s="44">
        <f>I1210*0.21</f>
        <v>0</v>
      </c>
      <c r="P1210">
        <v>3</v>
      </c>
    </row>
    <row r="1211">
      <c r="A1211" s="37" t="s">
        <v>207</v>
      </c>
      <c r="B1211" s="45"/>
      <c r="C1211" s="46"/>
      <c r="D1211" s="46"/>
      <c r="E1211" s="39" t="s">
        <v>7036</v>
      </c>
      <c r="F1211" s="46"/>
      <c r="G1211" s="46"/>
      <c r="H1211" s="46"/>
      <c r="I1211" s="46"/>
      <c r="J1211" s="48"/>
    </row>
    <row r="1212" ht="30">
      <c r="A1212" s="37" t="s">
        <v>210</v>
      </c>
      <c r="B1212" s="45"/>
      <c r="C1212" s="46"/>
      <c r="D1212" s="46"/>
      <c r="E1212" s="39" t="s">
        <v>7086</v>
      </c>
      <c r="F1212" s="46"/>
      <c r="G1212" s="46"/>
      <c r="H1212" s="46"/>
      <c r="I1212" s="46"/>
      <c r="J1212" s="48"/>
    </row>
    <row r="1213" ht="30">
      <c r="A1213" s="37" t="s">
        <v>202</v>
      </c>
      <c r="B1213" s="37">
        <v>394</v>
      </c>
      <c r="C1213" s="38" t="s">
        <v>7722</v>
      </c>
      <c r="D1213" s="37" t="s">
        <v>204</v>
      </c>
      <c r="E1213" s="39" t="s">
        <v>7088</v>
      </c>
      <c r="F1213" s="40" t="s">
        <v>227</v>
      </c>
      <c r="G1213" s="41">
        <v>5</v>
      </c>
      <c r="H1213" s="42">
        <v>0</v>
      </c>
      <c r="I1213" s="43">
        <f>ROUND(G1213*H1213,P4)</f>
        <v>0</v>
      </c>
      <c r="J1213" s="37"/>
      <c r="O1213" s="44">
        <f>I1213*0.21</f>
        <v>0</v>
      </c>
      <c r="P1213">
        <v>3</v>
      </c>
    </row>
    <row r="1214" ht="30">
      <c r="A1214" s="37" t="s">
        <v>207</v>
      </c>
      <c r="B1214" s="45"/>
      <c r="C1214" s="46"/>
      <c r="D1214" s="46"/>
      <c r="E1214" s="39" t="s">
        <v>7088</v>
      </c>
      <c r="F1214" s="46"/>
      <c r="G1214" s="46"/>
      <c r="H1214" s="46"/>
      <c r="I1214" s="46"/>
      <c r="J1214" s="48"/>
    </row>
    <row r="1215" ht="45">
      <c r="A1215" s="37" t="s">
        <v>210</v>
      </c>
      <c r="B1215" s="45"/>
      <c r="C1215" s="46"/>
      <c r="D1215" s="46"/>
      <c r="E1215" s="39" t="s">
        <v>7660</v>
      </c>
      <c r="F1215" s="46"/>
      <c r="G1215" s="46"/>
      <c r="H1215" s="46"/>
      <c r="I1215" s="46"/>
      <c r="J1215" s="48"/>
    </row>
    <row r="1216">
      <c r="A1216" s="37" t="s">
        <v>202</v>
      </c>
      <c r="B1216" s="37">
        <v>395</v>
      </c>
      <c r="C1216" s="38" t="s">
        <v>7723</v>
      </c>
      <c r="D1216" s="37" t="s">
        <v>204</v>
      </c>
      <c r="E1216" s="39" t="s">
        <v>7039</v>
      </c>
      <c r="F1216" s="40" t="s">
        <v>227</v>
      </c>
      <c r="G1216" s="41">
        <v>123</v>
      </c>
      <c r="H1216" s="42">
        <v>0</v>
      </c>
      <c r="I1216" s="43">
        <f>ROUND(G1216*H1216,P4)</f>
        <v>0</v>
      </c>
      <c r="J1216" s="37"/>
      <c r="O1216" s="44">
        <f>I1216*0.21</f>
        <v>0</v>
      </c>
      <c r="P1216">
        <v>3</v>
      </c>
    </row>
    <row r="1217">
      <c r="A1217" s="37" t="s">
        <v>207</v>
      </c>
      <c r="B1217" s="45"/>
      <c r="C1217" s="46"/>
      <c r="D1217" s="46"/>
      <c r="E1217" s="39" t="s">
        <v>7039</v>
      </c>
      <c r="F1217" s="46"/>
      <c r="G1217" s="46"/>
      <c r="H1217" s="46"/>
      <c r="I1217" s="46"/>
      <c r="J1217" s="48"/>
    </row>
    <row r="1218" ht="30">
      <c r="A1218" s="37" t="s">
        <v>210</v>
      </c>
      <c r="B1218" s="45"/>
      <c r="C1218" s="46"/>
      <c r="D1218" s="46"/>
      <c r="E1218" s="39" t="s">
        <v>7724</v>
      </c>
      <c r="F1218" s="46"/>
      <c r="G1218" s="46"/>
      <c r="H1218" s="46"/>
      <c r="I1218" s="46"/>
      <c r="J1218" s="48"/>
    </row>
    <row r="1219">
      <c r="A1219" s="37" t="s">
        <v>202</v>
      </c>
      <c r="B1219" s="37">
        <v>396</v>
      </c>
      <c r="C1219" s="38" t="s">
        <v>7725</v>
      </c>
      <c r="D1219" s="37" t="s">
        <v>204</v>
      </c>
      <c r="E1219" s="39" t="s">
        <v>7042</v>
      </c>
      <c r="F1219" s="40" t="s">
        <v>227</v>
      </c>
      <c r="G1219" s="41">
        <v>2</v>
      </c>
      <c r="H1219" s="42">
        <v>0</v>
      </c>
      <c r="I1219" s="43">
        <f>ROUND(G1219*H1219,P4)</f>
        <v>0</v>
      </c>
      <c r="J1219" s="37"/>
      <c r="O1219" s="44">
        <f>I1219*0.21</f>
        <v>0</v>
      </c>
      <c r="P1219">
        <v>3</v>
      </c>
    </row>
    <row r="1220">
      <c r="A1220" s="37" t="s">
        <v>207</v>
      </c>
      <c r="B1220" s="45"/>
      <c r="C1220" s="46"/>
      <c r="D1220" s="46"/>
      <c r="E1220" s="39" t="s">
        <v>7042</v>
      </c>
      <c r="F1220" s="46"/>
      <c r="G1220" s="46"/>
      <c r="H1220" s="46"/>
      <c r="I1220" s="46"/>
      <c r="J1220" s="48"/>
    </row>
    <row r="1221" ht="30">
      <c r="A1221" s="37" t="s">
        <v>210</v>
      </c>
      <c r="B1221" s="45"/>
      <c r="C1221" s="46"/>
      <c r="D1221" s="46"/>
      <c r="E1221" s="39" t="s">
        <v>7664</v>
      </c>
      <c r="F1221" s="46"/>
      <c r="G1221" s="46"/>
      <c r="H1221" s="46"/>
      <c r="I1221" s="46"/>
      <c r="J1221" s="48"/>
    </row>
    <row r="1222" ht="30">
      <c r="A1222" s="37" t="s">
        <v>202</v>
      </c>
      <c r="B1222" s="37">
        <v>397</v>
      </c>
      <c r="C1222" s="38" t="s">
        <v>7726</v>
      </c>
      <c r="D1222" s="37" t="s">
        <v>204</v>
      </c>
      <c r="E1222" s="39" t="s">
        <v>7054</v>
      </c>
      <c r="F1222" s="40" t="s">
        <v>227</v>
      </c>
      <c r="G1222" s="41">
        <v>101</v>
      </c>
      <c r="H1222" s="42">
        <v>0</v>
      </c>
      <c r="I1222" s="43">
        <f>ROUND(G1222*H1222,P4)</f>
        <v>0</v>
      </c>
      <c r="J1222" s="37"/>
      <c r="O1222" s="44">
        <f>I1222*0.21</f>
        <v>0</v>
      </c>
      <c r="P1222">
        <v>3</v>
      </c>
    </row>
    <row r="1223" ht="30">
      <c r="A1223" s="37" t="s">
        <v>207</v>
      </c>
      <c r="B1223" s="45"/>
      <c r="C1223" s="46"/>
      <c r="D1223" s="46"/>
      <c r="E1223" s="39" t="s">
        <v>7054</v>
      </c>
      <c r="F1223" s="46"/>
      <c r="G1223" s="46"/>
      <c r="H1223" s="46"/>
      <c r="I1223" s="46"/>
      <c r="J1223" s="48"/>
    </row>
    <row r="1224" ht="45">
      <c r="A1224" s="37" t="s">
        <v>210</v>
      </c>
      <c r="B1224" s="45"/>
      <c r="C1224" s="46"/>
      <c r="D1224" s="46"/>
      <c r="E1224" s="39" t="s">
        <v>7727</v>
      </c>
      <c r="F1224" s="46"/>
      <c r="G1224" s="46"/>
      <c r="H1224" s="46"/>
      <c r="I1224" s="46"/>
      <c r="J1224" s="48"/>
    </row>
    <row r="1225" ht="30">
      <c r="A1225" s="37" t="s">
        <v>202</v>
      </c>
      <c r="B1225" s="37">
        <v>398</v>
      </c>
      <c r="C1225" s="38" t="s">
        <v>7728</v>
      </c>
      <c r="D1225" s="37" t="s">
        <v>204</v>
      </c>
      <c r="E1225" s="39" t="s">
        <v>7048</v>
      </c>
      <c r="F1225" s="40" t="s">
        <v>227</v>
      </c>
      <c r="G1225" s="41">
        <v>51</v>
      </c>
      <c r="H1225" s="42">
        <v>0</v>
      </c>
      <c r="I1225" s="43">
        <f>ROUND(G1225*H1225,P4)</f>
        <v>0</v>
      </c>
      <c r="J1225" s="37"/>
      <c r="O1225" s="44">
        <f>I1225*0.21</f>
        <v>0</v>
      </c>
      <c r="P1225">
        <v>3</v>
      </c>
    </row>
    <row r="1226" ht="30">
      <c r="A1226" s="37" t="s">
        <v>207</v>
      </c>
      <c r="B1226" s="45"/>
      <c r="C1226" s="46"/>
      <c r="D1226" s="46"/>
      <c r="E1226" s="39" t="s">
        <v>7048</v>
      </c>
      <c r="F1226" s="46"/>
      <c r="G1226" s="46"/>
      <c r="H1226" s="46"/>
      <c r="I1226" s="46"/>
      <c r="J1226" s="48"/>
    </row>
    <row r="1227" ht="30">
      <c r="A1227" s="37" t="s">
        <v>210</v>
      </c>
      <c r="B1227" s="45"/>
      <c r="C1227" s="46"/>
      <c r="D1227" s="46"/>
      <c r="E1227" s="39" t="s">
        <v>7668</v>
      </c>
      <c r="F1227" s="46"/>
      <c r="G1227" s="46"/>
      <c r="H1227" s="46"/>
      <c r="I1227" s="46"/>
      <c r="J1227" s="48"/>
    </row>
    <row r="1228">
      <c r="A1228" s="37" t="s">
        <v>202</v>
      </c>
      <c r="B1228" s="37">
        <v>399</v>
      </c>
      <c r="C1228" s="38" t="s">
        <v>7729</v>
      </c>
      <c r="D1228" s="37" t="s">
        <v>204</v>
      </c>
      <c r="E1228" s="39" t="s">
        <v>7057</v>
      </c>
      <c r="F1228" s="40" t="s">
        <v>6986</v>
      </c>
      <c r="G1228" s="41">
        <v>214</v>
      </c>
      <c r="H1228" s="42">
        <v>0</v>
      </c>
      <c r="I1228" s="43">
        <f>ROUND(G1228*H1228,P4)</f>
        <v>0</v>
      </c>
      <c r="J1228" s="37"/>
      <c r="O1228" s="44">
        <f>I1228*0.21</f>
        <v>0</v>
      </c>
      <c r="P1228">
        <v>3</v>
      </c>
    </row>
    <row r="1229">
      <c r="A1229" s="37" t="s">
        <v>207</v>
      </c>
      <c r="B1229" s="45"/>
      <c r="C1229" s="46"/>
      <c r="D1229" s="46"/>
      <c r="E1229" s="39" t="s">
        <v>7057</v>
      </c>
      <c r="F1229" s="46"/>
      <c r="G1229" s="46"/>
      <c r="H1229" s="46"/>
      <c r="I1229" s="46"/>
      <c r="J1229" s="48"/>
    </row>
    <row r="1230" ht="75">
      <c r="A1230" s="37" t="s">
        <v>210</v>
      </c>
      <c r="B1230" s="45"/>
      <c r="C1230" s="46"/>
      <c r="D1230" s="46"/>
      <c r="E1230" s="39" t="s">
        <v>7730</v>
      </c>
      <c r="F1230" s="46"/>
      <c r="G1230" s="46"/>
      <c r="H1230" s="46"/>
      <c r="I1230" s="46"/>
      <c r="J1230" s="48"/>
    </row>
    <row r="1231">
      <c r="A1231" s="31" t="s">
        <v>199</v>
      </c>
      <c r="B1231" s="32"/>
      <c r="C1231" s="33" t="s">
        <v>7731</v>
      </c>
      <c r="D1231" s="34"/>
      <c r="E1231" s="31" t="s">
        <v>7732</v>
      </c>
      <c r="F1231" s="34"/>
      <c r="G1231" s="34"/>
      <c r="H1231" s="34"/>
      <c r="I1231" s="35">
        <f>SUMIFS(I1232:I1249,A1232:A1249,"P")</f>
        <v>0</v>
      </c>
      <c r="J1231" s="36"/>
    </row>
    <row r="1232" ht="30">
      <c r="A1232" s="37" t="s">
        <v>202</v>
      </c>
      <c r="B1232" s="37">
        <v>400</v>
      </c>
      <c r="C1232" s="38" t="s">
        <v>7733</v>
      </c>
      <c r="D1232" s="37" t="s">
        <v>204</v>
      </c>
      <c r="E1232" s="39" t="s">
        <v>7393</v>
      </c>
      <c r="F1232" s="40" t="s">
        <v>2377</v>
      </c>
      <c r="G1232" s="41">
        <v>2</v>
      </c>
      <c r="H1232" s="42">
        <v>0</v>
      </c>
      <c r="I1232" s="43">
        <f>ROUND(G1232*H1232,P4)</f>
        <v>0</v>
      </c>
      <c r="J1232" s="37"/>
      <c r="O1232" s="44">
        <f>I1232*0.21</f>
        <v>0</v>
      </c>
      <c r="P1232">
        <v>3</v>
      </c>
    </row>
    <row r="1233" ht="30">
      <c r="A1233" s="37" t="s">
        <v>207</v>
      </c>
      <c r="B1233" s="45"/>
      <c r="C1233" s="46"/>
      <c r="D1233" s="46"/>
      <c r="E1233" s="39" t="s">
        <v>7393</v>
      </c>
      <c r="F1233" s="46"/>
      <c r="G1233" s="46"/>
      <c r="H1233" s="46"/>
      <c r="I1233" s="46"/>
      <c r="J1233" s="48"/>
    </row>
    <row r="1234" ht="135">
      <c r="A1234" s="37" t="s">
        <v>210</v>
      </c>
      <c r="B1234" s="45"/>
      <c r="C1234" s="46"/>
      <c r="D1234" s="46"/>
      <c r="E1234" s="39" t="s">
        <v>7394</v>
      </c>
      <c r="F1234" s="46"/>
      <c r="G1234" s="46"/>
      <c r="H1234" s="46"/>
      <c r="I1234" s="46"/>
      <c r="J1234" s="48"/>
    </row>
    <row r="1235" ht="30">
      <c r="A1235" s="37" t="s">
        <v>202</v>
      </c>
      <c r="B1235" s="37">
        <v>401</v>
      </c>
      <c r="C1235" s="38" t="s">
        <v>7734</v>
      </c>
      <c r="D1235" s="37" t="s">
        <v>204</v>
      </c>
      <c r="E1235" s="39" t="s">
        <v>7396</v>
      </c>
      <c r="F1235" s="40" t="s">
        <v>2377</v>
      </c>
      <c r="G1235" s="41">
        <v>2</v>
      </c>
      <c r="H1235" s="42">
        <v>0</v>
      </c>
      <c r="I1235" s="43">
        <f>ROUND(G1235*H1235,P4)</f>
        <v>0</v>
      </c>
      <c r="J1235" s="37"/>
      <c r="O1235" s="44">
        <f>I1235*0.21</f>
        <v>0</v>
      </c>
      <c r="P1235">
        <v>3</v>
      </c>
    </row>
    <row r="1236" ht="30">
      <c r="A1236" s="37" t="s">
        <v>207</v>
      </c>
      <c r="B1236" s="45"/>
      <c r="C1236" s="46"/>
      <c r="D1236" s="46"/>
      <c r="E1236" s="39" t="s">
        <v>7396</v>
      </c>
      <c r="F1236" s="46"/>
      <c r="G1236" s="46"/>
      <c r="H1236" s="46"/>
      <c r="I1236" s="46"/>
      <c r="J1236" s="48"/>
    </row>
    <row r="1237" ht="105">
      <c r="A1237" s="37" t="s">
        <v>210</v>
      </c>
      <c r="B1237" s="45"/>
      <c r="C1237" s="46"/>
      <c r="D1237" s="46"/>
      <c r="E1237" s="39" t="s">
        <v>7735</v>
      </c>
      <c r="F1237" s="46"/>
      <c r="G1237" s="46"/>
      <c r="H1237" s="46"/>
      <c r="I1237" s="46"/>
      <c r="J1237" s="48"/>
    </row>
    <row r="1238" ht="30">
      <c r="A1238" s="37" t="s">
        <v>202</v>
      </c>
      <c r="B1238" s="37">
        <v>402</v>
      </c>
      <c r="C1238" s="38" t="s">
        <v>7736</v>
      </c>
      <c r="D1238" s="37" t="s">
        <v>204</v>
      </c>
      <c r="E1238" s="39" t="s">
        <v>7082</v>
      </c>
      <c r="F1238" s="40" t="s">
        <v>6986</v>
      </c>
      <c r="G1238" s="41">
        <v>117</v>
      </c>
      <c r="H1238" s="42">
        <v>0</v>
      </c>
      <c r="I1238" s="43">
        <f>ROUND(G1238*H1238,P4)</f>
        <v>0</v>
      </c>
      <c r="J1238" s="37"/>
      <c r="O1238" s="44">
        <f>I1238*0.21</f>
        <v>0</v>
      </c>
      <c r="P1238">
        <v>3</v>
      </c>
    </row>
    <row r="1239" ht="30">
      <c r="A1239" s="37" t="s">
        <v>207</v>
      </c>
      <c r="B1239" s="45"/>
      <c r="C1239" s="46"/>
      <c r="D1239" s="46"/>
      <c r="E1239" s="39" t="s">
        <v>7082</v>
      </c>
      <c r="F1239" s="46"/>
      <c r="G1239" s="46"/>
      <c r="H1239" s="46"/>
      <c r="I1239" s="46"/>
      <c r="J1239" s="48"/>
    </row>
    <row r="1240" ht="45">
      <c r="A1240" s="37" t="s">
        <v>210</v>
      </c>
      <c r="B1240" s="45"/>
      <c r="C1240" s="46"/>
      <c r="D1240" s="46"/>
      <c r="E1240" s="39" t="s">
        <v>7737</v>
      </c>
      <c r="F1240" s="46"/>
      <c r="G1240" s="46"/>
      <c r="H1240" s="46"/>
      <c r="I1240" s="46"/>
      <c r="J1240" s="48"/>
    </row>
    <row r="1241">
      <c r="A1241" s="37" t="s">
        <v>202</v>
      </c>
      <c r="B1241" s="37">
        <v>403</v>
      </c>
      <c r="C1241" s="38" t="s">
        <v>7738</v>
      </c>
      <c r="D1241" s="37" t="s">
        <v>204</v>
      </c>
      <c r="E1241" s="39" t="s">
        <v>7036</v>
      </c>
      <c r="F1241" s="40" t="s">
        <v>232</v>
      </c>
      <c r="G1241" s="41">
        <v>1</v>
      </c>
      <c r="H1241" s="42">
        <v>0</v>
      </c>
      <c r="I1241" s="43">
        <f>ROUND(G1241*H1241,P4)</f>
        <v>0</v>
      </c>
      <c r="J1241" s="37"/>
      <c r="O1241" s="44">
        <f>I1241*0.21</f>
        <v>0</v>
      </c>
      <c r="P1241">
        <v>3</v>
      </c>
    </row>
    <row r="1242">
      <c r="A1242" s="37" t="s">
        <v>207</v>
      </c>
      <c r="B1242" s="45"/>
      <c r="C1242" s="46"/>
      <c r="D1242" s="46"/>
      <c r="E1242" s="39" t="s">
        <v>7036</v>
      </c>
      <c r="F1242" s="46"/>
      <c r="G1242" s="46"/>
      <c r="H1242" s="46"/>
      <c r="I1242" s="46"/>
      <c r="J1242" s="48"/>
    </row>
    <row r="1243" ht="30">
      <c r="A1243" s="37" t="s">
        <v>210</v>
      </c>
      <c r="B1243" s="45"/>
      <c r="C1243" s="46"/>
      <c r="D1243" s="46"/>
      <c r="E1243" s="39" t="s">
        <v>7037</v>
      </c>
      <c r="F1243" s="46"/>
      <c r="G1243" s="46"/>
      <c r="H1243" s="46"/>
      <c r="I1243" s="46"/>
      <c r="J1243" s="48"/>
    </row>
    <row r="1244" ht="30">
      <c r="A1244" s="37" t="s">
        <v>202</v>
      </c>
      <c r="B1244" s="37">
        <v>404</v>
      </c>
      <c r="C1244" s="38" t="s">
        <v>7739</v>
      </c>
      <c r="D1244" s="37" t="s">
        <v>204</v>
      </c>
      <c r="E1244" s="39" t="s">
        <v>7088</v>
      </c>
      <c r="F1244" s="40" t="s">
        <v>227</v>
      </c>
      <c r="G1244" s="41">
        <v>5</v>
      </c>
      <c r="H1244" s="42">
        <v>0</v>
      </c>
      <c r="I1244" s="43">
        <f>ROUND(G1244*H1244,P4)</f>
        <v>0</v>
      </c>
      <c r="J1244" s="37"/>
      <c r="O1244" s="44">
        <f>I1244*0.21</f>
        <v>0</v>
      </c>
      <c r="P1244">
        <v>3</v>
      </c>
    </row>
    <row r="1245" ht="30">
      <c r="A1245" s="37" t="s">
        <v>207</v>
      </c>
      <c r="B1245" s="45"/>
      <c r="C1245" s="46"/>
      <c r="D1245" s="46"/>
      <c r="E1245" s="39" t="s">
        <v>7088</v>
      </c>
      <c r="F1245" s="46"/>
      <c r="G1245" s="46"/>
      <c r="H1245" s="46"/>
      <c r="I1245" s="46"/>
      <c r="J1245" s="48"/>
    </row>
    <row r="1246" ht="45">
      <c r="A1246" s="37" t="s">
        <v>210</v>
      </c>
      <c r="B1246" s="45"/>
      <c r="C1246" s="46"/>
      <c r="D1246" s="46"/>
      <c r="E1246" s="39" t="s">
        <v>7660</v>
      </c>
      <c r="F1246" s="46"/>
      <c r="G1246" s="46"/>
      <c r="H1246" s="46"/>
      <c r="I1246" s="46"/>
      <c r="J1246" s="48"/>
    </row>
    <row r="1247">
      <c r="A1247" s="37" t="s">
        <v>202</v>
      </c>
      <c r="B1247" s="37">
        <v>405</v>
      </c>
      <c r="C1247" s="38" t="s">
        <v>7740</v>
      </c>
      <c r="D1247" s="37" t="s">
        <v>204</v>
      </c>
      <c r="E1247" s="39" t="s">
        <v>7095</v>
      </c>
      <c r="F1247" s="40" t="s">
        <v>6986</v>
      </c>
      <c r="G1247" s="41">
        <v>117</v>
      </c>
      <c r="H1247" s="42">
        <v>0</v>
      </c>
      <c r="I1247" s="43">
        <f>ROUND(G1247*H1247,P4)</f>
        <v>0</v>
      </c>
      <c r="J1247" s="37"/>
      <c r="O1247" s="44">
        <f>I1247*0.21</f>
        <v>0</v>
      </c>
      <c r="P1247">
        <v>3</v>
      </c>
    </row>
    <row r="1248">
      <c r="A1248" s="37" t="s">
        <v>207</v>
      </c>
      <c r="B1248" s="45"/>
      <c r="C1248" s="46"/>
      <c r="D1248" s="46"/>
      <c r="E1248" s="39" t="s">
        <v>7095</v>
      </c>
      <c r="F1248" s="46"/>
      <c r="G1248" s="46"/>
      <c r="H1248" s="46"/>
      <c r="I1248" s="46"/>
      <c r="J1248" s="48"/>
    </row>
    <row r="1249" ht="75">
      <c r="A1249" s="37" t="s">
        <v>210</v>
      </c>
      <c r="B1249" s="45"/>
      <c r="C1249" s="46"/>
      <c r="D1249" s="46"/>
      <c r="E1249" s="39" t="s">
        <v>7741</v>
      </c>
      <c r="F1249" s="46"/>
      <c r="G1249" s="46"/>
      <c r="H1249" s="46"/>
      <c r="I1249" s="46"/>
      <c r="J1249" s="48"/>
    </row>
    <row r="1250">
      <c r="A1250" s="31" t="s">
        <v>199</v>
      </c>
      <c r="B1250" s="32"/>
      <c r="C1250" s="33" t="s">
        <v>7742</v>
      </c>
      <c r="D1250" s="34"/>
      <c r="E1250" s="31" t="s">
        <v>7743</v>
      </c>
      <c r="F1250" s="34"/>
      <c r="G1250" s="34"/>
      <c r="H1250" s="34"/>
      <c r="I1250" s="35">
        <f>SUMIFS(I1251:I1400,A1251:A1400,"P")</f>
        <v>0</v>
      </c>
      <c r="J1250" s="36"/>
    </row>
    <row r="1251">
      <c r="A1251" s="37" t="s">
        <v>202</v>
      </c>
      <c r="B1251" s="37">
        <v>406</v>
      </c>
      <c r="C1251" s="38" t="s">
        <v>7744</v>
      </c>
      <c r="D1251" s="37" t="s">
        <v>204</v>
      </c>
      <c r="E1251" s="39" t="s">
        <v>6924</v>
      </c>
      <c r="F1251" s="40" t="s">
        <v>2377</v>
      </c>
      <c r="G1251" s="41">
        <v>1</v>
      </c>
      <c r="H1251" s="42">
        <v>0</v>
      </c>
      <c r="I1251" s="43">
        <f>ROUND(G1251*H1251,P4)</f>
        <v>0</v>
      </c>
      <c r="J1251" s="37"/>
      <c r="O1251" s="44">
        <f>I1251*0.21</f>
        <v>0</v>
      </c>
      <c r="P1251">
        <v>3</v>
      </c>
    </row>
    <row r="1252">
      <c r="A1252" s="37" t="s">
        <v>207</v>
      </c>
      <c r="B1252" s="45"/>
      <c r="C1252" s="46"/>
      <c r="D1252" s="46"/>
      <c r="E1252" s="39" t="s">
        <v>6924</v>
      </c>
      <c r="F1252" s="46"/>
      <c r="G1252" s="46"/>
      <c r="H1252" s="46"/>
      <c r="I1252" s="46"/>
      <c r="J1252" s="48"/>
    </row>
    <row r="1253" ht="409.5">
      <c r="A1253" s="37" t="s">
        <v>210</v>
      </c>
      <c r="B1253" s="45"/>
      <c r="C1253" s="46"/>
      <c r="D1253" s="46"/>
      <c r="E1253" s="39" t="s">
        <v>7745</v>
      </c>
      <c r="F1253" s="46"/>
      <c r="G1253" s="46"/>
      <c r="H1253" s="46"/>
      <c r="I1253" s="46"/>
      <c r="J1253" s="48"/>
    </row>
    <row r="1254" ht="30">
      <c r="A1254" s="37" t="s">
        <v>202</v>
      </c>
      <c r="B1254" s="37">
        <v>407</v>
      </c>
      <c r="C1254" s="38" t="s">
        <v>7746</v>
      </c>
      <c r="D1254" s="37" t="s">
        <v>204</v>
      </c>
      <c r="E1254" s="39" t="s">
        <v>7747</v>
      </c>
      <c r="F1254" s="40" t="s">
        <v>2377</v>
      </c>
      <c r="G1254" s="41">
        <v>1</v>
      </c>
      <c r="H1254" s="42">
        <v>0</v>
      </c>
      <c r="I1254" s="43">
        <f>ROUND(G1254*H1254,P4)</f>
        <v>0</v>
      </c>
      <c r="J1254" s="37"/>
      <c r="O1254" s="44">
        <f>I1254*0.21</f>
        <v>0</v>
      </c>
      <c r="P1254">
        <v>3</v>
      </c>
    </row>
    <row r="1255" ht="30">
      <c r="A1255" s="37" t="s">
        <v>207</v>
      </c>
      <c r="B1255" s="45"/>
      <c r="C1255" s="46"/>
      <c r="D1255" s="46"/>
      <c r="E1255" s="39" t="s">
        <v>7747</v>
      </c>
      <c r="F1255" s="46"/>
      <c r="G1255" s="46"/>
      <c r="H1255" s="46"/>
      <c r="I1255" s="46"/>
      <c r="J1255" s="48"/>
    </row>
    <row r="1256" ht="30">
      <c r="A1256" s="37" t="s">
        <v>210</v>
      </c>
      <c r="B1256" s="45"/>
      <c r="C1256" s="46"/>
      <c r="D1256" s="46"/>
      <c r="E1256" s="39" t="s">
        <v>6937</v>
      </c>
      <c r="F1256" s="46"/>
      <c r="G1256" s="46"/>
      <c r="H1256" s="46"/>
      <c r="I1256" s="46"/>
      <c r="J1256" s="48"/>
    </row>
    <row r="1257" ht="30">
      <c r="A1257" s="37" t="s">
        <v>202</v>
      </c>
      <c r="B1257" s="37">
        <v>408</v>
      </c>
      <c r="C1257" s="38" t="s">
        <v>7748</v>
      </c>
      <c r="D1257" s="37" t="s">
        <v>204</v>
      </c>
      <c r="E1257" s="39" t="s">
        <v>7749</v>
      </c>
      <c r="F1257" s="40" t="s">
        <v>2377</v>
      </c>
      <c r="G1257" s="41">
        <v>1</v>
      </c>
      <c r="H1257" s="42">
        <v>0</v>
      </c>
      <c r="I1257" s="43">
        <f>ROUND(G1257*H1257,P4)</f>
        <v>0</v>
      </c>
      <c r="J1257" s="37"/>
      <c r="O1257" s="44">
        <f>I1257*0.21</f>
        <v>0</v>
      </c>
      <c r="P1257">
        <v>3</v>
      </c>
    </row>
    <row r="1258" ht="30">
      <c r="A1258" s="37" t="s">
        <v>207</v>
      </c>
      <c r="B1258" s="45"/>
      <c r="C1258" s="46"/>
      <c r="D1258" s="46"/>
      <c r="E1258" s="39" t="s">
        <v>7749</v>
      </c>
      <c r="F1258" s="46"/>
      <c r="G1258" s="46"/>
      <c r="H1258" s="46"/>
      <c r="I1258" s="46"/>
      <c r="J1258" s="48"/>
    </row>
    <row r="1259" ht="30">
      <c r="A1259" s="37" t="s">
        <v>210</v>
      </c>
      <c r="B1259" s="45"/>
      <c r="C1259" s="46"/>
      <c r="D1259" s="46"/>
      <c r="E1259" s="39" t="s">
        <v>6937</v>
      </c>
      <c r="F1259" s="46"/>
      <c r="G1259" s="46"/>
      <c r="H1259" s="46"/>
      <c r="I1259" s="46"/>
      <c r="J1259" s="48"/>
    </row>
    <row r="1260" ht="30">
      <c r="A1260" s="37" t="s">
        <v>202</v>
      </c>
      <c r="B1260" s="37">
        <v>409</v>
      </c>
      <c r="C1260" s="38" t="s">
        <v>7750</v>
      </c>
      <c r="D1260" s="37" t="s">
        <v>204</v>
      </c>
      <c r="E1260" s="39" t="s">
        <v>7751</v>
      </c>
      <c r="F1260" s="40" t="s">
        <v>2377</v>
      </c>
      <c r="G1260" s="41">
        <v>1</v>
      </c>
      <c r="H1260" s="42">
        <v>0</v>
      </c>
      <c r="I1260" s="43">
        <f>ROUND(G1260*H1260,P4)</f>
        <v>0</v>
      </c>
      <c r="J1260" s="37"/>
      <c r="O1260" s="44">
        <f>I1260*0.21</f>
        <v>0</v>
      </c>
      <c r="P1260">
        <v>3</v>
      </c>
    </row>
    <row r="1261" ht="30">
      <c r="A1261" s="37" t="s">
        <v>207</v>
      </c>
      <c r="B1261" s="45"/>
      <c r="C1261" s="46"/>
      <c r="D1261" s="46"/>
      <c r="E1261" s="39" t="s">
        <v>7751</v>
      </c>
      <c r="F1261" s="46"/>
      <c r="G1261" s="46"/>
      <c r="H1261" s="46"/>
      <c r="I1261" s="46"/>
      <c r="J1261" s="48"/>
    </row>
    <row r="1262" ht="150">
      <c r="A1262" s="37" t="s">
        <v>210</v>
      </c>
      <c r="B1262" s="45"/>
      <c r="C1262" s="46"/>
      <c r="D1262" s="46"/>
      <c r="E1262" s="39" t="s">
        <v>7752</v>
      </c>
      <c r="F1262" s="46"/>
      <c r="G1262" s="46"/>
      <c r="H1262" s="46"/>
      <c r="I1262" s="46"/>
      <c r="J1262" s="48"/>
    </row>
    <row r="1263" ht="30">
      <c r="A1263" s="37" t="s">
        <v>202</v>
      </c>
      <c r="B1263" s="37">
        <v>410</v>
      </c>
      <c r="C1263" s="38" t="s">
        <v>7753</v>
      </c>
      <c r="D1263" s="37" t="s">
        <v>204</v>
      </c>
      <c r="E1263" s="39" t="s">
        <v>7300</v>
      </c>
      <c r="F1263" s="40" t="s">
        <v>2377</v>
      </c>
      <c r="G1263" s="41">
        <v>1</v>
      </c>
      <c r="H1263" s="42">
        <v>0</v>
      </c>
      <c r="I1263" s="43">
        <f>ROUND(G1263*H1263,P4)</f>
        <v>0</v>
      </c>
      <c r="J1263" s="37"/>
      <c r="O1263" s="44">
        <f>I1263*0.21</f>
        <v>0</v>
      </c>
      <c r="P1263">
        <v>3</v>
      </c>
    </row>
    <row r="1264" ht="30">
      <c r="A1264" s="37" t="s">
        <v>207</v>
      </c>
      <c r="B1264" s="45"/>
      <c r="C1264" s="46"/>
      <c r="D1264" s="46"/>
      <c r="E1264" s="39" t="s">
        <v>7300</v>
      </c>
      <c r="F1264" s="46"/>
      <c r="G1264" s="46"/>
      <c r="H1264" s="46"/>
      <c r="I1264" s="46"/>
      <c r="J1264" s="48"/>
    </row>
    <row r="1265" ht="120">
      <c r="A1265" s="37" t="s">
        <v>210</v>
      </c>
      <c r="B1265" s="45"/>
      <c r="C1265" s="46"/>
      <c r="D1265" s="46"/>
      <c r="E1265" s="39" t="s">
        <v>7301</v>
      </c>
      <c r="F1265" s="46"/>
      <c r="G1265" s="46"/>
      <c r="H1265" s="46"/>
      <c r="I1265" s="46"/>
      <c r="J1265" s="48"/>
    </row>
    <row r="1266" ht="30">
      <c r="A1266" s="37" t="s">
        <v>202</v>
      </c>
      <c r="B1266" s="37">
        <v>411</v>
      </c>
      <c r="C1266" s="38" t="s">
        <v>7754</v>
      </c>
      <c r="D1266" s="37" t="s">
        <v>204</v>
      </c>
      <c r="E1266" s="39" t="s">
        <v>6930</v>
      </c>
      <c r="F1266" s="40" t="s">
        <v>2377</v>
      </c>
      <c r="G1266" s="41">
        <v>1</v>
      </c>
      <c r="H1266" s="42">
        <v>0</v>
      </c>
      <c r="I1266" s="43">
        <f>ROUND(G1266*H1266,P4)</f>
        <v>0</v>
      </c>
      <c r="J1266" s="37"/>
      <c r="O1266" s="44">
        <f>I1266*0.21</f>
        <v>0</v>
      </c>
      <c r="P1266">
        <v>3</v>
      </c>
    </row>
    <row r="1267" ht="30">
      <c r="A1267" s="37" t="s">
        <v>207</v>
      </c>
      <c r="B1267" s="45"/>
      <c r="C1267" s="46"/>
      <c r="D1267" s="46"/>
      <c r="E1267" s="39" t="s">
        <v>6930</v>
      </c>
      <c r="F1267" s="46"/>
      <c r="G1267" s="46"/>
      <c r="H1267" s="46"/>
      <c r="I1267" s="46"/>
      <c r="J1267" s="48"/>
    </row>
    <row r="1268" ht="60">
      <c r="A1268" s="37" t="s">
        <v>210</v>
      </c>
      <c r="B1268" s="45"/>
      <c r="C1268" s="46"/>
      <c r="D1268" s="46"/>
      <c r="E1268" s="39" t="s">
        <v>6931</v>
      </c>
      <c r="F1268" s="46"/>
      <c r="G1268" s="46"/>
      <c r="H1268" s="46"/>
      <c r="I1268" s="46"/>
      <c r="J1268" s="48"/>
    </row>
    <row r="1269">
      <c r="A1269" s="37" t="s">
        <v>202</v>
      </c>
      <c r="B1269" s="37">
        <v>412</v>
      </c>
      <c r="C1269" s="38" t="s">
        <v>7755</v>
      </c>
      <c r="D1269" s="37" t="s">
        <v>204</v>
      </c>
      <c r="E1269" s="39" t="s">
        <v>6939</v>
      </c>
      <c r="F1269" s="40" t="s">
        <v>2377</v>
      </c>
      <c r="G1269" s="41">
        <v>8</v>
      </c>
      <c r="H1269" s="42">
        <v>0</v>
      </c>
      <c r="I1269" s="43">
        <f>ROUND(G1269*H1269,P4)</f>
        <v>0</v>
      </c>
      <c r="J1269" s="37"/>
      <c r="O1269" s="44">
        <f>I1269*0.21</f>
        <v>0</v>
      </c>
      <c r="P1269">
        <v>3</v>
      </c>
    </row>
    <row r="1270">
      <c r="A1270" s="37" t="s">
        <v>207</v>
      </c>
      <c r="B1270" s="45"/>
      <c r="C1270" s="46"/>
      <c r="D1270" s="46"/>
      <c r="E1270" s="39" t="s">
        <v>6939</v>
      </c>
      <c r="F1270" s="46"/>
      <c r="G1270" s="46"/>
      <c r="H1270" s="46"/>
      <c r="I1270" s="46"/>
      <c r="J1270" s="48"/>
    </row>
    <row r="1271" ht="30">
      <c r="A1271" s="37" t="s">
        <v>210</v>
      </c>
      <c r="B1271" s="45"/>
      <c r="C1271" s="46"/>
      <c r="D1271" s="46"/>
      <c r="E1271" s="39" t="s">
        <v>7304</v>
      </c>
      <c r="F1271" s="46"/>
      <c r="G1271" s="46"/>
      <c r="H1271" s="46"/>
      <c r="I1271" s="46"/>
      <c r="J1271" s="48"/>
    </row>
    <row r="1272" ht="30">
      <c r="A1272" s="37" t="s">
        <v>202</v>
      </c>
      <c r="B1272" s="37">
        <v>413</v>
      </c>
      <c r="C1272" s="38" t="s">
        <v>7756</v>
      </c>
      <c r="D1272" s="37" t="s">
        <v>204</v>
      </c>
      <c r="E1272" s="39" t="s">
        <v>7512</v>
      </c>
      <c r="F1272" s="40" t="s">
        <v>2377</v>
      </c>
      <c r="G1272" s="41">
        <v>1</v>
      </c>
      <c r="H1272" s="42">
        <v>0</v>
      </c>
      <c r="I1272" s="43">
        <f>ROUND(G1272*H1272,P4)</f>
        <v>0</v>
      </c>
      <c r="J1272" s="37"/>
      <c r="O1272" s="44">
        <f>I1272*0.21</f>
        <v>0</v>
      </c>
      <c r="P1272">
        <v>3</v>
      </c>
    </row>
    <row r="1273" ht="30">
      <c r="A1273" s="37" t="s">
        <v>207</v>
      </c>
      <c r="B1273" s="45"/>
      <c r="C1273" s="46"/>
      <c r="D1273" s="46"/>
      <c r="E1273" s="39" t="s">
        <v>7512</v>
      </c>
      <c r="F1273" s="46"/>
      <c r="G1273" s="46"/>
      <c r="H1273" s="46"/>
      <c r="I1273" s="46"/>
      <c r="J1273" s="48"/>
    </row>
    <row r="1274" ht="75">
      <c r="A1274" s="37" t="s">
        <v>210</v>
      </c>
      <c r="B1274" s="45"/>
      <c r="C1274" s="46"/>
      <c r="D1274" s="46"/>
      <c r="E1274" s="39" t="s">
        <v>7757</v>
      </c>
      <c r="F1274" s="46"/>
      <c r="G1274" s="46"/>
      <c r="H1274" s="46"/>
      <c r="I1274" s="46"/>
      <c r="J1274" s="48"/>
    </row>
    <row r="1275" ht="30">
      <c r="A1275" s="37" t="s">
        <v>202</v>
      </c>
      <c r="B1275" s="37">
        <v>414</v>
      </c>
      <c r="C1275" s="38" t="s">
        <v>7758</v>
      </c>
      <c r="D1275" s="37" t="s">
        <v>204</v>
      </c>
      <c r="E1275" s="39" t="s">
        <v>7308</v>
      </c>
      <c r="F1275" s="40" t="s">
        <v>2377</v>
      </c>
      <c r="G1275" s="41">
        <v>1</v>
      </c>
      <c r="H1275" s="42">
        <v>0</v>
      </c>
      <c r="I1275" s="43">
        <f>ROUND(G1275*H1275,P4)</f>
        <v>0</v>
      </c>
      <c r="J1275" s="37"/>
      <c r="O1275" s="44">
        <f>I1275*0.21</f>
        <v>0</v>
      </c>
      <c r="P1275">
        <v>3</v>
      </c>
    </row>
    <row r="1276" ht="30">
      <c r="A1276" s="37" t="s">
        <v>207</v>
      </c>
      <c r="B1276" s="45"/>
      <c r="C1276" s="46"/>
      <c r="D1276" s="46"/>
      <c r="E1276" s="39" t="s">
        <v>7308</v>
      </c>
      <c r="F1276" s="46"/>
      <c r="G1276" s="46"/>
      <c r="H1276" s="46"/>
      <c r="I1276" s="46"/>
      <c r="J1276" s="48"/>
    </row>
    <row r="1277" ht="75">
      <c r="A1277" s="37" t="s">
        <v>210</v>
      </c>
      <c r="B1277" s="45"/>
      <c r="C1277" s="46"/>
      <c r="D1277" s="46"/>
      <c r="E1277" s="39" t="s">
        <v>7759</v>
      </c>
      <c r="F1277" s="46"/>
      <c r="G1277" s="46"/>
      <c r="H1277" s="46"/>
      <c r="I1277" s="46"/>
      <c r="J1277" s="48"/>
    </row>
    <row r="1278" ht="30">
      <c r="A1278" s="37" t="s">
        <v>202</v>
      </c>
      <c r="B1278" s="37">
        <v>415</v>
      </c>
      <c r="C1278" s="38" t="s">
        <v>7760</v>
      </c>
      <c r="D1278" s="37" t="s">
        <v>204</v>
      </c>
      <c r="E1278" s="39" t="s">
        <v>7314</v>
      </c>
      <c r="F1278" s="40" t="s">
        <v>2377</v>
      </c>
      <c r="G1278" s="41">
        <v>10</v>
      </c>
      <c r="H1278" s="42">
        <v>0</v>
      </c>
      <c r="I1278" s="43">
        <f>ROUND(G1278*H1278,P4)</f>
        <v>0</v>
      </c>
      <c r="J1278" s="37"/>
      <c r="O1278" s="44">
        <f>I1278*0.21</f>
        <v>0</v>
      </c>
      <c r="P1278">
        <v>3</v>
      </c>
    </row>
    <row r="1279" ht="30">
      <c r="A1279" s="37" t="s">
        <v>207</v>
      </c>
      <c r="B1279" s="45"/>
      <c r="C1279" s="46"/>
      <c r="D1279" s="46"/>
      <c r="E1279" s="39" t="s">
        <v>7314</v>
      </c>
      <c r="F1279" s="46"/>
      <c r="G1279" s="46"/>
      <c r="H1279" s="46"/>
      <c r="I1279" s="46"/>
      <c r="J1279" s="48"/>
    </row>
    <row r="1280" ht="90">
      <c r="A1280" s="37" t="s">
        <v>210</v>
      </c>
      <c r="B1280" s="45"/>
      <c r="C1280" s="46"/>
      <c r="D1280" s="46"/>
      <c r="E1280" s="39" t="s">
        <v>7761</v>
      </c>
      <c r="F1280" s="46"/>
      <c r="G1280" s="46"/>
      <c r="H1280" s="46"/>
      <c r="I1280" s="46"/>
      <c r="J1280" s="48"/>
    </row>
    <row r="1281" ht="30">
      <c r="A1281" s="37" t="s">
        <v>202</v>
      </c>
      <c r="B1281" s="37">
        <v>416</v>
      </c>
      <c r="C1281" s="38" t="s">
        <v>7762</v>
      </c>
      <c r="D1281" s="37" t="s">
        <v>204</v>
      </c>
      <c r="E1281" s="39" t="s">
        <v>6948</v>
      </c>
      <c r="F1281" s="40" t="s">
        <v>2377</v>
      </c>
      <c r="G1281" s="41">
        <v>1</v>
      </c>
      <c r="H1281" s="42">
        <v>0</v>
      </c>
      <c r="I1281" s="43">
        <f>ROUND(G1281*H1281,P4)</f>
        <v>0</v>
      </c>
      <c r="J1281" s="37"/>
      <c r="O1281" s="44">
        <f>I1281*0.21</f>
        <v>0</v>
      </c>
      <c r="P1281">
        <v>3</v>
      </c>
    </row>
    <row r="1282" ht="30">
      <c r="A1282" s="37" t="s">
        <v>207</v>
      </c>
      <c r="B1282" s="45"/>
      <c r="C1282" s="46"/>
      <c r="D1282" s="46"/>
      <c r="E1282" s="39" t="s">
        <v>6948</v>
      </c>
      <c r="F1282" s="46"/>
      <c r="G1282" s="46"/>
      <c r="H1282" s="46"/>
      <c r="I1282" s="46"/>
      <c r="J1282" s="48"/>
    </row>
    <row r="1283" ht="75">
      <c r="A1283" s="37" t="s">
        <v>210</v>
      </c>
      <c r="B1283" s="45"/>
      <c r="C1283" s="46"/>
      <c r="D1283" s="46"/>
      <c r="E1283" s="39" t="s">
        <v>7757</v>
      </c>
      <c r="F1283" s="46"/>
      <c r="G1283" s="46"/>
      <c r="H1283" s="46"/>
      <c r="I1283" s="46"/>
      <c r="J1283" s="48"/>
    </row>
    <row r="1284" ht="30">
      <c r="A1284" s="37" t="s">
        <v>202</v>
      </c>
      <c r="B1284" s="37">
        <v>417</v>
      </c>
      <c r="C1284" s="38" t="s">
        <v>7763</v>
      </c>
      <c r="D1284" s="37" t="s">
        <v>204</v>
      </c>
      <c r="E1284" s="39" t="s">
        <v>7764</v>
      </c>
      <c r="F1284" s="40" t="s">
        <v>2377</v>
      </c>
      <c r="G1284" s="41">
        <v>1</v>
      </c>
      <c r="H1284" s="42">
        <v>0</v>
      </c>
      <c r="I1284" s="43">
        <f>ROUND(G1284*H1284,P4)</f>
        <v>0</v>
      </c>
      <c r="J1284" s="37"/>
      <c r="O1284" s="44">
        <f>I1284*0.21</f>
        <v>0</v>
      </c>
      <c r="P1284">
        <v>3</v>
      </c>
    </row>
    <row r="1285" ht="30">
      <c r="A1285" s="37" t="s">
        <v>207</v>
      </c>
      <c r="B1285" s="45"/>
      <c r="C1285" s="46"/>
      <c r="D1285" s="46"/>
      <c r="E1285" s="39" t="s">
        <v>7764</v>
      </c>
      <c r="F1285" s="46"/>
      <c r="G1285" s="46"/>
      <c r="H1285" s="46"/>
      <c r="I1285" s="46"/>
      <c r="J1285" s="48"/>
    </row>
    <row r="1286" ht="75">
      <c r="A1286" s="37" t="s">
        <v>210</v>
      </c>
      <c r="B1286" s="45"/>
      <c r="C1286" s="46"/>
      <c r="D1286" s="46"/>
      <c r="E1286" s="39" t="s">
        <v>7759</v>
      </c>
      <c r="F1286" s="46"/>
      <c r="G1286" s="46"/>
      <c r="H1286" s="46"/>
      <c r="I1286" s="46"/>
      <c r="J1286" s="48"/>
    </row>
    <row r="1287">
      <c r="A1287" s="37" t="s">
        <v>202</v>
      </c>
      <c r="B1287" s="37">
        <v>418</v>
      </c>
      <c r="C1287" s="38" t="s">
        <v>7765</v>
      </c>
      <c r="D1287" s="37" t="s">
        <v>204</v>
      </c>
      <c r="E1287" s="39" t="s">
        <v>7766</v>
      </c>
      <c r="F1287" s="40" t="s">
        <v>2377</v>
      </c>
      <c r="G1287" s="41">
        <v>1</v>
      </c>
      <c r="H1287" s="42">
        <v>0</v>
      </c>
      <c r="I1287" s="43">
        <f>ROUND(G1287*H1287,P4)</f>
        <v>0</v>
      </c>
      <c r="J1287" s="37"/>
      <c r="O1287" s="44">
        <f>I1287*0.21</f>
        <v>0</v>
      </c>
      <c r="P1287">
        <v>3</v>
      </c>
    </row>
    <row r="1288">
      <c r="A1288" s="37" t="s">
        <v>207</v>
      </c>
      <c r="B1288" s="45"/>
      <c r="C1288" s="46"/>
      <c r="D1288" s="46"/>
      <c r="E1288" s="39" t="s">
        <v>7766</v>
      </c>
      <c r="F1288" s="46"/>
      <c r="G1288" s="46"/>
      <c r="H1288" s="46"/>
      <c r="I1288" s="46"/>
      <c r="J1288" s="48"/>
    </row>
    <row r="1289" ht="90">
      <c r="A1289" s="37" t="s">
        <v>210</v>
      </c>
      <c r="B1289" s="45"/>
      <c r="C1289" s="46"/>
      <c r="D1289" s="46"/>
      <c r="E1289" s="39" t="s">
        <v>7528</v>
      </c>
      <c r="F1289" s="46"/>
      <c r="G1289" s="46"/>
      <c r="H1289" s="46"/>
      <c r="I1289" s="46"/>
      <c r="J1289" s="48"/>
    </row>
    <row r="1290">
      <c r="A1290" s="37" t="s">
        <v>202</v>
      </c>
      <c r="B1290" s="37">
        <v>419</v>
      </c>
      <c r="C1290" s="38" t="s">
        <v>7767</v>
      </c>
      <c r="D1290" s="37" t="s">
        <v>204</v>
      </c>
      <c r="E1290" s="39" t="s">
        <v>7766</v>
      </c>
      <c r="F1290" s="40" t="s">
        <v>2377</v>
      </c>
      <c r="G1290" s="41">
        <v>1</v>
      </c>
      <c r="H1290" s="42">
        <v>0</v>
      </c>
      <c r="I1290" s="43">
        <f>ROUND(G1290*H1290,P4)</f>
        <v>0</v>
      </c>
      <c r="J1290" s="37"/>
      <c r="O1290" s="44">
        <f>I1290*0.21</f>
        <v>0</v>
      </c>
      <c r="P1290">
        <v>3</v>
      </c>
    </row>
    <row r="1291">
      <c r="A1291" s="37" t="s">
        <v>207</v>
      </c>
      <c r="B1291" s="45"/>
      <c r="C1291" s="46"/>
      <c r="D1291" s="46"/>
      <c r="E1291" s="39" t="s">
        <v>7766</v>
      </c>
      <c r="F1291" s="46"/>
      <c r="G1291" s="46"/>
      <c r="H1291" s="46"/>
      <c r="I1291" s="46"/>
      <c r="J1291" s="48"/>
    </row>
    <row r="1292" ht="90">
      <c r="A1292" s="37" t="s">
        <v>210</v>
      </c>
      <c r="B1292" s="45"/>
      <c r="C1292" s="46"/>
      <c r="D1292" s="46"/>
      <c r="E1292" s="39" t="s">
        <v>7528</v>
      </c>
      <c r="F1292" s="46"/>
      <c r="G1292" s="46"/>
      <c r="H1292" s="46"/>
      <c r="I1292" s="46"/>
      <c r="J1292" s="48"/>
    </row>
    <row r="1293">
      <c r="A1293" s="37" t="s">
        <v>202</v>
      </c>
      <c r="B1293" s="37">
        <v>420</v>
      </c>
      <c r="C1293" s="38" t="s">
        <v>7768</v>
      </c>
      <c r="D1293" s="37" t="s">
        <v>204</v>
      </c>
      <c r="E1293" s="39" t="s">
        <v>7769</v>
      </c>
      <c r="F1293" s="40" t="s">
        <v>2377</v>
      </c>
      <c r="G1293" s="41">
        <v>1</v>
      </c>
      <c r="H1293" s="42">
        <v>0</v>
      </c>
      <c r="I1293" s="43">
        <f>ROUND(G1293*H1293,P4)</f>
        <v>0</v>
      </c>
      <c r="J1293" s="37"/>
      <c r="O1293" s="44">
        <f>I1293*0.21</f>
        <v>0</v>
      </c>
      <c r="P1293">
        <v>3</v>
      </c>
    </row>
    <row r="1294">
      <c r="A1294" s="37" t="s">
        <v>207</v>
      </c>
      <c r="B1294" s="45"/>
      <c r="C1294" s="46"/>
      <c r="D1294" s="46"/>
      <c r="E1294" s="39" t="s">
        <v>7769</v>
      </c>
      <c r="F1294" s="46"/>
      <c r="G1294" s="46"/>
      <c r="H1294" s="46"/>
      <c r="I1294" s="46"/>
      <c r="J1294" s="48"/>
    </row>
    <row r="1295" ht="90">
      <c r="A1295" s="37" t="s">
        <v>210</v>
      </c>
      <c r="B1295" s="45"/>
      <c r="C1295" s="46"/>
      <c r="D1295" s="46"/>
      <c r="E1295" s="39" t="s">
        <v>7532</v>
      </c>
      <c r="F1295" s="46"/>
      <c r="G1295" s="46"/>
      <c r="H1295" s="46"/>
      <c r="I1295" s="46"/>
      <c r="J1295" s="48"/>
    </row>
    <row r="1296">
      <c r="A1296" s="37" t="s">
        <v>202</v>
      </c>
      <c r="B1296" s="37">
        <v>421</v>
      </c>
      <c r="C1296" s="38" t="s">
        <v>7770</v>
      </c>
      <c r="D1296" s="37" t="s">
        <v>204</v>
      </c>
      <c r="E1296" s="39" t="s">
        <v>7769</v>
      </c>
      <c r="F1296" s="40" t="s">
        <v>2377</v>
      </c>
      <c r="G1296" s="41">
        <v>1</v>
      </c>
      <c r="H1296" s="42">
        <v>0</v>
      </c>
      <c r="I1296" s="43">
        <f>ROUND(G1296*H1296,P4)</f>
        <v>0</v>
      </c>
      <c r="J1296" s="37"/>
      <c r="O1296" s="44">
        <f>I1296*0.21</f>
        <v>0</v>
      </c>
      <c r="P1296">
        <v>3</v>
      </c>
    </row>
    <row r="1297">
      <c r="A1297" s="37" t="s">
        <v>207</v>
      </c>
      <c r="B1297" s="45"/>
      <c r="C1297" s="46"/>
      <c r="D1297" s="46"/>
      <c r="E1297" s="39" t="s">
        <v>7769</v>
      </c>
      <c r="F1297" s="46"/>
      <c r="G1297" s="46"/>
      <c r="H1297" s="46"/>
      <c r="I1297" s="46"/>
      <c r="J1297" s="48"/>
    </row>
    <row r="1298" ht="90">
      <c r="A1298" s="37" t="s">
        <v>210</v>
      </c>
      <c r="B1298" s="45"/>
      <c r="C1298" s="46"/>
      <c r="D1298" s="46"/>
      <c r="E1298" s="39" t="s">
        <v>7532</v>
      </c>
      <c r="F1298" s="46"/>
      <c r="G1298" s="46"/>
      <c r="H1298" s="46"/>
      <c r="I1298" s="46"/>
      <c r="J1298" s="48"/>
    </row>
    <row r="1299">
      <c r="A1299" s="37" t="s">
        <v>202</v>
      </c>
      <c r="B1299" s="37">
        <v>422</v>
      </c>
      <c r="C1299" s="38" t="s">
        <v>7771</v>
      </c>
      <c r="D1299" s="37" t="s">
        <v>204</v>
      </c>
      <c r="E1299" s="39" t="s">
        <v>7769</v>
      </c>
      <c r="F1299" s="40" t="s">
        <v>2377</v>
      </c>
      <c r="G1299" s="41">
        <v>1</v>
      </c>
      <c r="H1299" s="42">
        <v>0</v>
      </c>
      <c r="I1299" s="43">
        <f>ROUND(G1299*H1299,P4)</f>
        <v>0</v>
      </c>
      <c r="J1299" s="37"/>
      <c r="O1299" s="44">
        <f>I1299*0.21</f>
        <v>0</v>
      </c>
      <c r="P1299">
        <v>3</v>
      </c>
    </row>
    <row r="1300">
      <c r="A1300" s="37" t="s">
        <v>207</v>
      </c>
      <c r="B1300" s="45"/>
      <c r="C1300" s="46"/>
      <c r="D1300" s="46"/>
      <c r="E1300" s="39" t="s">
        <v>7769</v>
      </c>
      <c r="F1300" s="46"/>
      <c r="G1300" s="46"/>
      <c r="H1300" s="46"/>
      <c r="I1300" s="46"/>
      <c r="J1300" s="48"/>
    </row>
    <row r="1301" ht="90">
      <c r="A1301" s="37" t="s">
        <v>210</v>
      </c>
      <c r="B1301" s="45"/>
      <c r="C1301" s="46"/>
      <c r="D1301" s="46"/>
      <c r="E1301" s="39" t="s">
        <v>7535</v>
      </c>
      <c r="F1301" s="46"/>
      <c r="G1301" s="46"/>
      <c r="H1301" s="46"/>
      <c r="I1301" s="46"/>
      <c r="J1301" s="48"/>
    </row>
    <row r="1302">
      <c r="A1302" s="37" t="s">
        <v>202</v>
      </c>
      <c r="B1302" s="37">
        <v>423</v>
      </c>
      <c r="C1302" s="38" t="s">
        <v>7772</v>
      </c>
      <c r="D1302" s="37" t="s">
        <v>204</v>
      </c>
      <c r="E1302" s="39" t="s">
        <v>7769</v>
      </c>
      <c r="F1302" s="40" t="s">
        <v>2377</v>
      </c>
      <c r="G1302" s="41">
        <v>1</v>
      </c>
      <c r="H1302" s="42">
        <v>0</v>
      </c>
      <c r="I1302" s="43">
        <f>ROUND(G1302*H1302,P4)</f>
        <v>0</v>
      </c>
      <c r="J1302" s="37"/>
      <c r="O1302" s="44">
        <f>I1302*0.21</f>
        <v>0</v>
      </c>
      <c r="P1302">
        <v>3</v>
      </c>
    </row>
    <row r="1303">
      <c r="A1303" s="37" t="s">
        <v>207</v>
      </c>
      <c r="B1303" s="45"/>
      <c r="C1303" s="46"/>
      <c r="D1303" s="46"/>
      <c r="E1303" s="39" t="s">
        <v>7769</v>
      </c>
      <c r="F1303" s="46"/>
      <c r="G1303" s="46"/>
      <c r="H1303" s="46"/>
      <c r="I1303" s="46"/>
      <c r="J1303" s="48"/>
    </row>
    <row r="1304" ht="90">
      <c r="A1304" s="37" t="s">
        <v>210</v>
      </c>
      <c r="B1304" s="45"/>
      <c r="C1304" s="46"/>
      <c r="D1304" s="46"/>
      <c r="E1304" s="39" t="s">
        <v>7535</v>
      </c>
      <c r="F1304" s="46"/>
      <c r="G1304" s="46"/>
      <c r="H1304" s="46"/>
      <c r="I1304" s="46"/>
      <c r="J1304" s="48"/>
    </row>
    <row r="1305">
      <c r="A1305" s="37" t="s">
        <v>202</v>
      </c>
      <c r="B1305" s="37">
        <v>424</v>
      </c>
      <c r="C1305" s="38" t="s">
        <v>7773</v>
      </c>
      <c r="D1305" s="37" t="s">
        <v>204</v>
      </c>
      <c r="E1305" s="39" t="s">
        <v>7774</v>
      </c>
      <c r="F1305" s="40" t="s">
        <v>2377</v>
      </c>
      <c r="G1305" s="41">
        <v>1</v>
      </c>
      <c r="H1305" s="42">
        <v>0</v>
      </c>
      <c r="I1305" s="43">
        <f>ROUND(G1305*H1305,P4)</f>
        <v>0</v>
      </c>
      <c r="J1305" s="37"/>
      <c r="O1305" s="44">
        <f>I1305*0.21</f>
        <v>0</v>
      </c>
      <c r="P1305">
        <v>3</v>
      </c>
    </row>
    <row r="1306">
      <c r="A1306" s="37" t="s">
        <v>207</v>
      </c>
      <c r="B1306" s="45"/>
      <c r="C1306" s="46"/>
      <c r="D1306" s="46"/>
      <c r="E1306" s="39" t="s">
        <v>7774</v>
      </c>
      <c r="F1306" s="46"/>
      <c r="G1306" s="46"/>
      <c r="H1306" s="46"/>
      <c r="I1306" s="46"/>
      <c r="J1306" s="48"/>
    </row>
    <row r="1307" ht="90">
      <c r="A1307" s="37" t="s">
        <v>210</v>
      </c>
      <c r="B1307" s="45"/>
      <c r="C1307" s="46"/>
      <c r="D1307" s="46"/>
      <c r="E1307" s="39" t="s">
        <v>7538</v>
      </c>
      <c r="F1307" s="46"/>
      <c r="G1307" s="46"/>
      <c r="H1307" s="46"/>
      <c r="I1307" s="46"/>
      <c r="J1307" s="48"/>
    </row>
    <row r="1308">
      <c r="A1308" s="37" t="s">
        <v>202</v>
      </c>
      <c r="B1308" s="37">
        <v>425</v>
      </c>
      <c r="C1308" s="38" t="s">
        <v>7775</v>
      </c>
      <c r="D1308" s="37" t="s">
        <v>204</v>
      </c>
      <c r="E1308" s="39" t="s">
        <v>7774</v>
      </c>
      <c r="F1308" s="40" t="s">
        <v>2377</v>
      </c>
      <c r="G1308" s="41">
        <v>1</v>
      </c>
      <c r="H1308" s="42">
        <v>0</v>
      </c>
      <c r="I1308" s="43">
        <f>ROUND(G1308*H1308,P4)</f>
        <v>0</v>
      </c>
      <c r="J1308" s="37"/>
      <c r="O1308" s="44">
        <f>I1308*0.21</f>
        <v>0</v>
      </c>
      <c r="P1308">
        <v>3</v>
      </c>
    </row>
    <row r="1309">
      <c r="A1309" s="37" t="s">
        <v>207</v>
      </c>
      <c r="B1309" s="45"/>
      <c r="C1309" s="46"/>
      <c r="D1309" s="46"/>
      <c r="E1309" s="39" t="s">
        <v>7774</v>
      </c>
      <c r="F1309" s="46"/>
      <c r="G1309" s="46"/>
      <c r="H1309" s="46"/>
      <c r="I1309" s="46"/>
      <c r="J1309" s="48"/>
    </row>
    <row r="1310" ht="90">
      <c r="A1310" s="37" t="s">
        <v>210</v>
      </c>
      <c r="B1310" s="45"/>
      <c r="C1310" s="46"/>
      <c r="D1310" s="46"/>
      <c r="E1310" s="39" t="s">
        <v>7538</v>
      </c>
      <c r="F1310" s="46"/>
      <c r="G1310" s="46"/>
      <c r="H1310" s="46"/>
      <c r="I1310" s="46"/>
      <c r="J1310" s="48"/>
    </row>
    <row r="1311" ht="30">
      <c r="A1311" s="37" t="s">
        <v>202</v>
      </c>
      <c r="B1311" s="37">
        <v>426</v>
      </c>
      <c r="C1311" s="38" t="s">
        <v>7776</v>
      </c>
      <c r="D1311" s="37" t="s">
        <v>204</v>
      </c>
      <c r="E1311" s="39" t="s">
        <v>7777</v>
      </c>
      <c r="F1311" s="40" t="s">
        <v>2377</v>
      </c>
      <c r="G1311" s="41">
        <v>10</v>
      </c>
      <c r="H1311" s="42">
        <v>0</v>
      </c>
      <c r="I1311" s="43">
        <f>ROUND(G1311*H1311,P4)</f>
        <v>0</v>
      </c>
      <c r="J1311" s="37"/>
      <c r="O1311" s="44">
        <f>I1311*0.21</f>
        <v>0</v>
      </c>
      <c r="P1311">
        <v>3</v>
      </c>
    </row>
    <row r="1312" ht="30">
      <c r="A1312" s="37" t="s">
        <v>207</v>
      </c>
      <c r="B1312" s="45"/>
      <c r="C1312" s="46"/>
      <c r="D1312" s="46"/>
      <c r="E1312" s="39" t="s">
        <v>7777</v>
      </c>
      <c r="F1312" s="46"/>
      <c r="G1312" s="46"/>
      <c r="H1312" s="46"/>
      <c r="I1312" s="46"/>
      <c r="J1312" s="48"/>
    </row>
    <row r="1313" ht="90">
      <c r="A1313" s="37" t="s">
        <v>210</v>
      </c>
      <c r="B1313" s="45"/>
      <c r="C1313" s="46"/>
      <c r="D1313" s="46"/>
      <c r="E1313" s="39" t="s">
        <v>7761</v>
      </c>
      <c r="F1313" s="46"/>
      <c r="G1313" s="46"/>
      <c r="H1313" s="46"/>
      <c r="I1313" s="46"/>
      <c r="J1313" s="48"/>
    </row>
    <row r="1314">
      <c r="A1314" s="37" t="s">
        <v>202</v>
      </c>
      <c r="B1314" s="37">
        <v>427</v>
      </c>
      <c r="C1314" s="38" t="s">
        <v>7778</v>
      </c>
      <c r="D1314" s="37" t="s">
        <v>204</v>
      </c>
      <c r="E1314" s="39" t="s">
        <v>6973</v>
      </c>
      <c r="F1314" s="40" t="s">
        <v>2377</v>
      </c>
      <c r="G1314" s="41">
        <v>2</v>
      </c>
      <c r="H1314" s="42">
        <v>0</v>
      </c>
      <c r="I1314" s="43">
        <f>ROUND(G1314*H1314,P4)</f>
        <v>0</v>
      </c>
      <c r="J1314" s="37"/>
      <c r="O1314" s="44">
        <f>I1314*0.21</f>
        <v>0</v>
      </c>
      <c r="P1314">
        <v>3</v>
      </c>
    </row>
    <row r="1315">
      <c r="A1315" s="37" t="s">
        <v>207</v>
      </c>
      <c r="B1315" s="45"/>
      <c r="C1315" s="46"/>
      <c r="D1315" s="46"/>
      <c r="E1315" s="39" t="s">
        <v>6973</v>
      </c>
      <c r="F1315" s="46"/>
      <c r="G1315" s="46"/>
      <c r="H1315" s="46"/>
      <c r="I1315" s="46"/>
      <c r="J1315" s="48"/>
    </row>
    <row r="1316" ht="60">
      <c r="A1316" s="37" t="s">
        <v>210</v>
      </c>
      <c r="B1316" s="45"/>
      <c r="C1316" s="46"/>
      <c r="D1316" s="46"/>
      <c r="E1316" s="39" t="s">
        <v>7779</v>
      </c>
      <c r="F1316" s="46"/>
      <c r="G1316" s="46"/>
      <c r="H1316" s="46"/>
      <c r="I1316" s="46"/>
      <c r="J1316" s="48"/>
    </row>
    <row r="1317">
      <c r="A1317" s="37" t="s">
        <v>202</v>
      </c>
      <c r="B1317" s="37">
        <v>428</v>
      </c>
      <c r="C1317" s="38" t="s">
        <v>7780</v>
      </c>
      <c r="D1317" s="37" t="s">
        <v>204</v>
      </c>
      <c r="E1317" s="39" t="s">
        <v>6976</v>
      </c>
      <c r="F1317" s="40" t="s">
        <v>2377</v>
      </c>
      <c r="G1317" s="41">
        <v>2</v>
      </c>
      <c r="H1317" s="42">
        <v>0</v>
      </c>
      <c r="I1317" s="43">
        <f>ROUND(G1317*H1317,P4)</f>
        <v>0</v>
      </c>
      <c r="J1317" s="37"/>
      <c r="O1317" s="44">
        <f>I1317*0.21</f>
        <v>0</v>
      </c>
      <c r="P1317">
        <v>3</v>
      </c>
    </row>
    <row r="1318">
      <c r="A1318" s="37" t="s">
        <v>207</v>
      </c>
      <c r="B1318" s="45"/>
      <c r="C1318" s="46"/>
      <c r="D1318" s="46"/>
      <c r="E1318" s="39" t="s">
        <v>6976</v>
      </c>
      <c r="F1318" s="46"/>
      <c r="G1318" s="46"/>
      <c r="H1318" s="46"/>
      <c r="I1318" s="46"/>
      <c r="J1318" s="48"/>
    </row>
    <row r="1319" ht="60">
      <c r="A1319" s="37" t="s">
        <v>210</v>
      </c>
      <c r="B1319" s="45"/>
      <c r="C1319" s="46"/>
      <c r="D1319" s="46"/>
      <c r="E1319" s="39" t="s">
        <v>7781</v>
      </c>
      <c r="F1319" s="46"/>
      <c r="G1319" s="46"/>
      <c r="H1319" s="46"/>
      <c r="I1319" s="46"/>
      <c r="J1319" s="48"/>
    </row>
    <row r="1320">
      <c r="A1320" s="37" t="s">
        <v>202</v>
      </c>
      <c r="B1320" s="37">
        <v>429</v>
      </c>
      <c r="C1320" s="38" t="s">
        <v>7782</v>
      </c>
      <c r="D1320" s="37" t="s">
        <v>204</v>
      </c>
      <c r="E1320" s="39" t="s">
        <v>6979</v>
      </c>
      <c r="F1320" s="40" t="s">
        <v>2377</v>
      </c>
      <c r="G1320" s="41">
        <v>20</v>
      </c>
      <c r="H1320" s="42">
        <v>0</v>
      </c>
      <c r="I1320" s="43">
        <f>ROUND(G1320*H1320,P4)</f>
        <v>0</v>
      </c>
      <c r="J1320" s="37"/>
      <c r="O1320" s="44">
        <f>I1320*0.21</f>
        <v>0</v>
      </c>
      <c r="P1320">
        <v>3</v>
      </c>
    </row>
    <row r="1321">
      <c r="A1321" s="37" t="s">
        <v>207</v>
      </c>
      <c r="B1321" s="45"/>
      <c r="C1321" s="46"/>
      <c r="D1321" s="46"/>
      <c r="E1321" s="39" t="s">
        <v>6979</v>
      </c>
      <c r="F1321" s="46"/>
      <c r="G1321" s="46"/>
      <c r="H1321" s="46"/>
      <c r="I1321" s="46"/>
      <c r="J1321" s="48"/>
    </row>
    <row r="1322" ht="75">
      <c r="A1322" s="37" t="s">
        <v>210</v>
      </c>
      <c r="B1322" s="45"/>
      <c r="C1322" s="46"/>
      <c r="D1322" s="46"/>
      <c r="E1322" s="39" t="s">
        <v>7783</v>
      </c>
      <c r="F1322" s="46"/>
      <c r="G1322" s="46"/>
      <c r="H1322" s="46"/>
      <c r="I1322" s="46"/>
      <c r="J1322" s="48"/>
    </row>
    <row r="1323">
      <c r="A1323" s="37" t="s">
        <v>202</v>
      </c>
      <c r="B1323" s="37">
        <v>430</v>
      </c>
      <c r="C1323" s="38" t="s">
        <v>7784</v>
      </c>
      <c r="D1323" s="37" t="s">
        <v>204</v>
      </c>
      <c r="E1323" s="39" t="s">
        <v>6985</v>
      </c>
      <c r="F1323" s="40" t="s">
        <v>6986</v>
      </c>
      <c r="G1323" s="41">
        <v>6</v>
      </c>
      <c r="H1323" s="42">
        <v>0</v>
      </c>
      <c r="I1323" s="43">
        <f>ROUND(G1323*H1323,P4)</f>
        <v>0</v>
      </c>
      <c r="J1323" s="37"/>
      <c r="O1323" s="44">
        <f>I1323*0.21</f>
        <v>0</v>
      </c>
      <c r="P1323">
        <v>3</v>
      </c>
    </row>
    <row r="1324">
      <c r="A1324" s="37" t="s">
        <v>207</v>
      </c>
      <c r="B1324" s="45"/>
      <c r="C1324" s="46"/>
      <c r="D1324" s="46"/>
      <c r="E1324" s="39" t="s">
        <v>6985</v>
      </c>
      <c r="F1324" s="46"/>
      <c r="G1324" s="46"/>
      <c r="H1324" s="46"/>
      <c r="I1324" s="46"/>
      <c r="J1324" s="48"/>
    </row>
    <row r="1325" ht="30">
      <c r="A1325" s="37" t="s">
        <v>210</v>
      </c>
      <c r="B1325" s="45"/>
      <c r="C1325" s="46"/>
      <c r="D1325" s="46"/>
      <c r="E1325" s="39" t="s">
        <v>7272</v>
      </c>
      <c r="F1325" s="46"/>
      <c r="G1325" s="46"/>
      <c r="H1325" s="46"/>
      <c r="I1325" s="46"/>
      <c r="J1325" s="48"/>
    </row>
    <row r="1326">
      <c r="A1326" s="37" t="s">
        <v>202</v>
      </c>
      <c r="B1326" s="37">
        <v>431</v>
      </c>
      <c r="C1326" s="38" t="s">
        <v>7785</v>
      </c>
      <c r="D1326" s="37" t="s">
        <v>204</v>
      </c>
      <c r="E1326" s="39" t="s">
        <v>6989</v>
      </c>
      <c r="F1326" s="40" t="s">
        <v>6986</v>
      </c>
      <c r="G1326" s="41">
        <v>6</v>
      </c>
      <c r="H1326" s="42">
        <v>0</v>
      </c>
      <c r="I1326" s="43">
        <f>ROUND(G1326*H1326,P4)</f>
        <v>0</v>
      </c>
      <c r="J1326" s="37"/>
      <c r="O1326" s="44">
        <f>I1326*0.21</f>
        <v>0</v>
      </c>
      <c r="P1326">
        <v>3</v>
      </c>
    </row>
    <row r="1327">
      <c r="A1327" s="37" t="s">
        <v>207</v>
      </c>
      <c r="B1327" s="45"/>
      <c r="C1327" s="46"/>
      <c r="D1327" s="46"/>
      <c r="E1327" s="39" t="s">
        <v>6989</v>
      </c>
      <c r="F1327" s="46"/>
      <c r="G1327" s="46"/>
      <c r="H1327" s="46"/>
      <c r="I1327" s="46"/>
      <c r="J1327" s="48"/>
    </row>
    <row r="1328" ht="30">
      <c r="A1328" s="37" t="s">
        <v>210</v>
      </c>
      <c r="B1328" s="45"/>
      <c r="C1328" s="46"/>
      <c r="D1328" s="46"/>
      <c r="E1328" s="39" t="s">
        <v>7786</v>
      </c>
      <c r="F1328" s="46"/>
      <c r="G1328" s="46"/>
      <c r="H1328" s="46"/>
      <c r="I1328" s="46"/>
      <c r="J1328" s="48"/>
    </row>
    <row r="1329">
      <c r="A1329" s="37" t="s">
        <v>202</v>
      </c>
      <c r="B1329" s="37">
        <v>432</v>
      </c>
      <c r="C1329" s="38" t="s">
        <v>7787</v>
      </c>
      <c r="D1329" s="37" t="s">
        <v>204</v>
      </c>
      <c r="E1329" s="39" t="s">
        <v>7014</v>
      </c>
      <c r="F1329" s="40" t="s">
        <v>6986</v>
      </c>
      <c r="G1329" s="41">
        <v>60</v>
      </c>
      <c r="H1329" s="42">
        <v>0</v>
      </c>
      <c r="I1329" s="43">
        <f>ROUND(G1329*H1329,P4)</f>
        <v>0</v>
      </c>
      <c r="J1329" s="37"/>
      <c r="O1329" s="44">
        <f>I1329*0.21</f>
        <v>0</v>
      </c>
      <c r="P1329">
        <v>3</v>
      </c>
    </row>
    <row r="1330">
      <c r="A1330" s="37" t="s">
        <v>207</v>
      </c>
      <c r="B1330" s="45"/>
      <c r="C1330" s="46"/>
      <c r="D1330" s="46"/>
      <c r="E1330" s="39" t="s">
        <v>7014</v>
      </c>
      <c r="F1330" s="46"/>
      <c r="G1330" s="46"/>
      <c r="H1330" s="46"/>
      <c r="I1330" s="46"/>
      <c r="J1330" s="48"/>
    </row>
    <row r="1331" ht="45">
      <c r="A1331" s="37" t="s">
        <v>210</v>
      </c>
      <c r="B1331" s="45"/>
      <c r="C1331" s="46"/>
      <c r="D1331" s="46"/>
      <c r="E1331" s="39" t="s">
        <v>7788</v>
      </c>
      <c r="F1331" s="46"/>
      <c r="G1331" s="46"/>
      <c r="H1331" s="46"/>
      <c r="I1331" s="46"/>
      <c r="J1331" s="48"/>
    </row>
    <row r="1332" ht="30">
      <c r="A1332" s="37" t="s">
        <v>202</v>
      </c>
      <c r="B1332" s="37">
        <v>433</v>
      </c>
      <c r="C1332" s="38" t="s">
        <v>7789</v>
      </c>
      <c r="D1332" s="37" t="s">
        <v>204</v>
      </c>
      <c r="E1332" s="39" t="s">
        <v>7030</v>
      </c>
      <c r="F1332" s="40" t="s">
        <v>6986</v>
      </c>
      <c r="G1332" s="41">
        <v>25</v>
      </c>
      <c r="H1332" s="42">
        <v>0</v>
      </c>
      <c r="I1332" s="43">
        <f>ROUND(G1332*H1332,P4)</f>
        <v>0</v>
      </c>
      <c r="J1332" s="37"/>
      <c r="O1332" s="44">
        <f>I1332*0.21</f>
        <v>0</v>
      </c>
      <c r="P1332">
        <v>3</v>
      </c>
    </row>
    <row r="1333" ht="30">
      <c r="A1333" s="37" t="s">
        <v>207</v>
      </c>
      <c r="B1333" s="45"/>
      <c r="C1333" s="46"/>
      <c r="D1333" s="46"/>
      <c r="E1333" s="39" t="s">
        <v>7030</v>
      </c>
      <c r="F1333" s="46"/>
      <c r="G1333" s="46"/>
      <c r="H1333" s="46"/>
      <c r="I1333" s="46"/>
      <c r="J1333" s="48"/>
    </row>
    <row r="1334" ht="45">
      <c r="A1334" s="37" t="s">
        <v>210</v>
      </c>
      <c r="B1334" s="45"/>
      <c r="C1334" s="46"/>
      <c r="D1334" s="46"/>
      <c r="E1334" s="39" t="s">
        <v>7790</v>
      </c>
      <c r="F1334" s="46"/>
      <c r="G1334" s="46"/>
      <c r="H1334" s="46"/>
      <c r="I1334" s="46"/>
      <c r="J1334" s="48"/>
    </row>
    <row r="1335">
      <c r="A1335" s="37" t="s">
        <v>202</v>
      </c>
      <c r="B1335" s="37">
        <v>434</v>
      </c>
      <c r="C1335" s="38" t="s">
        <v>7791</v>
      </c>
      <c r="D1335" s="37" t="s">
        <v>204</v>
      </c>
      <c r="E1335" s="39" t="s">
        <v>7036</v>
      </c>
      <c r="F1335" s="40" t="s">
        <v>232</v>
      </c>
      <c r="G1335" s="41">
        <v>1</v>
      </c>
      <c r="H1335" s="42">
        <v>0</v>
      </c>
      <c r="I1335" s="43">
        <f>ROUND(G1335*H1335,P4)</f>
        <v>0</v>
      </c>
      <c r="J1335" s="37"/>
      <c r="O1335" s="44">
        <f>I1335*0.21</f>
        <v>0</v>
      </c>
      <c r="P1335">
        <v>3</v>
      </c>
    </row>
    <row r="1336">
      <c r="A1336" s="37" t="s">
        <v>207</v>
      </c>
      <c r="B1336" s="45"/>
      <c r="C1336" s="46"/>
      <c r="D1336" s="46"/>
      <c r="E1336" s="39" t="s">
        <v>7036</v>
      </c>
      <c r="F1336" s="46"/>
      <c r="G1336" s="46"/>
      <c r="H1336" s="46"/>
      <c r="I1336" s="46"/>
      <c r="J1336" s="48"/>
    </row>
    <row r="1337" ht="30">
      <c r="A1337" s="37" t="s">
        <v>210</v>
      </c>
      <c r="B1337" s="45"/>
      <c r="C1337" s="46"/>
      <c r="D1337" s="46"/>
      <c r="E1337" s="39" t="s">
        <v>7037</v>
      </c>
      <c r="F1337" s="46"/>
      <c r="G1337" s="46"/>
      <c r="H1337" s="46"/>
      <c r="I1337" s="46"/>
      <c r="J1337" s="48"/>
    </row>
    <row r="1338">
      <c r="A1338" s="37" t="s">
        <v>202</v>
      </c>
      <c r="B1338" s="37">
        <v>435</v>
      </c>
      <c r="C1338" s="38" t="s">
        <v>7792</v>
      </c>
      <c r="D1338" s="37" t="s">
        <v>204</v>
      </c>
      <c r="E1338" s="39" t="s">
        <v>7793</v>
      </c>
      <c r="F1338" s="40" t="s">
        <v>232</v>
      </c>
      <c r="G1338" s="41">
        <v>140</v>
      </c>
      <c r="H1338" s="42">
        <v>0</v>
      </c>
      <c r="I1338" s="43">
        <f>ROUND(G1338*H1338,P4)</f>
        <v>0</v>
      </c>
      <c r="J1338" s="37"/>
      <c r="O1338" s="44">
        <f>I1338*0.21</f>
        <v>0</v>
      </c>
      <c r="P1338">
        <v>3</v>
      </c>
    </row>
    <row r="1339">
      <c r="A1339" s="37" t="s">
        <v>207</v>
      </c>
      <c r="B1339" s="45"/>
      <c r="C1339" s="46"/>
      <c r="D1339" s="46"/>
      <c r="E1339" s="39" t="s">
        <v>7793</v>
      </c>
      <c r="F1339" s="46"/>
      <c r="G1339" s="46"/>
      <c r="H1339" s="46"/>
      <c r="I1339" s="46"/>
      <c r="J1339" s="48"/>
    </row>
    <row r="1340">
      <c r="A1340" s="37" t="s">
        <v>210</v>
      </c>
      <c r="B1340" s="45"/>
      <c r="C1340" s="46"/>
      <c r="D1340" s="46"/>
      <c r="E1340" s="47" t="s">
        <v>204</v>
      </c>
      <c r="F1340" s="46"/>
      <c r="G1340" s="46"/>
      <c r="H1340" s="46"/>
      <c r="I1340" s="46"/>
      <c r="J1340" s="48"/>
    </row>
    <row r="1341">
      <c r="A1341" s="37" t="s">
        <v>202</v>
      </c>
      <c r="B1341" s="37">
        <v>436</v>
      </c>
      <c r="C1341" s="38" t="s">
        <v>7794</v>
      </c>
      <c r="D1341" s="37" t="s">
        <v>204</v>
      </c>
      <c r="E1341" s="39" t="s">
        <v>7795</v>
      </c>
      <c r="F1341" s="40" t="s">
        <v>455</v>
      </c>
      <c r="G1341" s="41">
        <v>80</v>
      </c>
      <c r="H1341" s="42">
        <v>0</v>
      </c>
      <c r="I1341" s="43">
        <f>ROUND(G1341*H1341,P4)</f>
        <v>0</v>
      </c>
      <c r="J1341" s="37"/>
      <c r="O1341" s="44">
        <f>I1341*0.21</f>
        <v>0</v>
      </c>
      <c r="P1341">
        <v>3</v>
      </c>
    </row>
    <row r="1342">
      <c r="A1342" s="37" t="s">
        <v>207</v>
      </c>
      <c r="B1342" s="45"/>
      <c r="C1342" s="46"/>
      <c r="D1342" s="46"/>
      <c r="E1342" s="39" t="s">
        <v>7795</v>
      </c>
      <c r="F1342" s="46"/>
      <c r="G1342" s="46"/>
      <c r="H1342" s="46"/>
      <c r="I1342" s="46"/>
      <c r="J1342" s="48"/>
    </row>
    <row r="1343">
      <c r="A1343" s="37" t="s">
        <v>210</v>
      </c>
      <c r="B1343" s="45"/>
      <c r="C1343" s="46"/>
      <c r="D1343" s="46"/>
      <c r="E1343" s="47" t="s">
        <v>204</v>
      </c>
      <c r="F1343" s="46"/>
      <c r="G1343" s="46"/>
      <c r="H1343" s="46"/>
      <c r="I1343" s="46"/>
      <c r="J1343" s="48"/>
    </row>
    <row r="1344" ht="30">
      <c r="A1344" s="37" t="s">
        <v>202</v>
      </c>
      <c r="B1344" s="37">
        <v>437</v>
      </c>
      <c r="C1344" s="38" t="s">
        <v>7796</v>
      </c>
      <c r="D1344" s="37" t="s">
        <v>204</v>
      </c>
      <c r="E1344" s="39" t="s">
        <v>6996</v>
      </c>
      <c r="F1344" s="40" t="s">
        <v>6997</v>
      </c>
      <c r="G1344" s="41">
        <v>3.6000000000000001</v>
      </c>
      <c r="H1344" s="42">
        <v>0</v>
      </c>
      <c r="I1344" s="43">
        <f>ROUND(G1344*H1344,P4)</f>
        <v>0</v>
      </c>
      <c r="J1344" s="37"/>
      <c r="O1344" s="44">
        <f>I1344*0.21</f>
        <v>0</v>
      </c>
      <c r="P1344">
        <v>3</v>
      </c>
    </row>
    <row r="1345" ht="30">
      <c r="A1345" s="37" t="s">
        <v>207</v>
      </c>
      <c r="B1345" s="45"/>
      <c r="C1345" s="46"/>
      <c r="D1345" s="46"/>
      <c r="E1345" s="39" t="s">
        <v>6996</v>
      </c>
      <c r="F1345" s="46"/>
      <c r="G1345" s="46"/>
      <c r="H1345" s="46"/>
      <c r="I1345" s="46"/>
      <c r="J1345" s="48"/>
    </row>
    <row r="1346">
      <c r="A1346" s="37" t="s">
        <v>210</v>
      </c>
      <c r="B1346" s="45"/>
      <c r="C1346" s="46"/>
      <c r="D1346" s="46"/>
      <c r="E1346" s="47" t="s">
        <v>204</v>
      </c>
      <c r="F1346" s="46"/>
      <c r="G1346" s="46"/>
      <c r="H1346" s="46"/>
      <c r="I1346" s="46"/>
      <c r="J1346" s="48"/>
    </row>
    <row r="1347">
      <c r="A1347" s="37" t="s">
        <v>202</v>
      </c>
      <c r="B1347" s="37">
        <v>438</v>
      </c>
      <c r="C1347" s="38" t="s">
        <v>7797</v>
      </c>
      <c r="D1347" s="37" t="s">
        <v>204</v>
      </c>
      <c r="E1347" s="39" t="s">
        <v>6999</v>
      </c>
      <c r="F1347" s="40" t="s">
        <v>6997</v>
      </c>
      <c r="G1347" s="41">
        <v>10</v>
      </c>
      <c r="H1347" s="42">
        <v>0</v>
      </c>
      <c r="I1347" s="43">
        <f>ROUND(G1347*H1347,P4)</f>
        <v>0</v>
      </c>
      <c r="J1347" s="37"/>
      <c r="O1347" s="44">
        <f>I1347*0.21</f>
        <v>0</v>
      </c>
      <c r="P1347">
        <v>3</v>
      </c>
    </row>
    <row r="1348">
      <c r="A1348" s="37" t="s">
        <v>207</v>
      </c>
      <c r="B1348" s="45"/>
      <c r="C1348" s="46"/>
      <c r="D1348" s="46"/>
      <c r="E1348" s="39" t="s">
        <v>6999</v>
      </c>
      <c r="F1348" s="46"/>
      <c r="G1348" s="46"/>
      <c r="H1348" s="46"/>
      <c r="I1348" s="46"/>
      <c r="J1348" s="48"/>
    </row>
    <row r="1349">
      <c r="A1349" s="37" t="s">
        <v>210</v>
      </c>
      <c r="B1349" s="45"/>
      <c r="C1349" s="46"/>
      <c r="D1349" s="46"/>
      <c r="E1349" s="47" t="s">
        <v>204</v>
      </c>
      <c r="F1349" s="46"/>
      <c r="G1349" s="46"/>
      <c r="H1349" s="46"/>
      <c r="I1349" s="46"/>
      <c r="J1349" s="48"/>
    </row>
    <row r="1350">
      <c r="A1350" s="37" t="s">
        <v>202</v>
      </c>
      <c r="B1350" s="37">
        <v>439</v>
      </c>
      <c r="C1350" s="38" t="s">
        <v>7798</v>
      </c>
      <c r="D1350" s="37" t="s">
        <v>204</v>
      </c>
      <c r="E1350" s="39" t="s">
        <v>7001</v>
      </c>
      <c r="F1350" s="40" t="s">
        <v>455</v>
      </c>
      <c r="G1350" s="41">
        <v>40</v>
      </c>
      <c r="H1350" s="42">
        <v>0</v>
      </c>
      <c r="I1350" s="43">
        <f>ROUND(G1350*H1350,P4)</f>
        <v>0</v>
      </c>
      <c r="J1350" s="37"/>
      <c r="O1350" s="44">
        <f>I1350*0.21</f>
        <v>0</v>
      </c>
      <c r="P1350">
        <v>3</v>
      </c>
    </row>
    <row r="1351">
      <c r="A1351" s="37" t="s">
        <v>207</v>
      </c>
      <c r="B1351" s="45"/>
      <c r="C1351" s="46"/>
      <c r="D1351" s="46"/>
      <c r="E1351" s="39" t="s">
        <v>7001</v>
      </c>
      <c r="F1351" s="46"/>
      <c r="G1351" s="46"/>
      <c r="H1351" s="46"/>
      <c r="I1351" s="46"/>
      <c r="J1351" s="48"/>
    </row>
    <row r="1352">
      <c r="A1352" s="37" t="s">
        <v>210</v>
      </c>
      <c r="B1352" s="45"/>
      <c r="C1352" s="46"/>
      <c r="D1352" s="46"/>
      <c r="E1352" s="47" t="s">
        <v>204</v>
      </c>
      <c r="F1352" s="46"/>
      <c r="G1352" s="46"/>
      <c r="H1352" s="46"/>
      <c r="I1352" s="46"/>
      <c r="J1352" s="48"/>
    </row>
    <row r="1353">
      <c r="A1353" s="37" t="s">
        <v>202</v>
      </c>
      <c r="B1353" s="37">
        <v>440</v>
      </c>
      <c r="C1353" s="38" t="s">
        <v>7799</v>
      </c>
      <c r="D1353" s="37" t="s">
        <v>204</v>
      </c>
      <c r="E1353" s="39" t="s">
        <v>7003</v>
      </c>
      <c r="F1353" s="40" t="s">
        <v>455</v>
      </c>
      <c r="G1353" s="41">
        <v>40</v>
      </c>
      <c r="H1353" s="42">
        <v>0</v>
      </c>
      <c r="I1353" s="43">
        <f>ROUND(G1353*H1353,P4)</f>
        <v>0</v>
      </c>
      <c r="J1353" s="37"/>
      <c r="O1353" s="44">
        <f>I1353*0.21</f>
        <v>0</v>
      </c>
      <c r="P1353">
        <v>3</v>
      </c>
    </row>
    <row r="1354">
      <c r="A1354" s="37" t="s">
        <v>207</v>
      </c>
      <c r="B1354" s="45"/>
      <c r="C1354" s="46"/>
      <c r="D1354" s="46"/>
      <c r="E1354" s="39" t="s">
        <v>7003</v>
      </c>
      <c r="F1354" s="46"/>
      <c r="G1354" s="46"/>
      <c r="H1354" s="46"/>
      <c r="I1354" s="46"/>
      <c r="J1354" s="48"/>
    </row>
    <row r="1355">
      <c r="A1355" s="37" t="s">
        <v>210</v>
      </c>
      <c r="B1355" s="45"/>
      <c r="C1355" s="46"/>
      <c r="D1355" s="46"/>
      <c r="E1355" s="47" t="s">
        <v>204</v>
      </c>
      <c r="F1355" s="46"/>
      <c r="G1355" s="46"/>
      <c r="H1355" s="46"/>
      <c r="I1355" s="46"/>
      <c r="J1355" s="48"/>
    </row>
    <row r="1356">
      <c r="A1356" s="37" t="s">
        <v>202</v>
      </c>
      <c r="B1356" s="37">
        <v>441</v>
      </c>
      <c r="C1356" s="38" t="s">
        <v>7800</v>
      </c>
      <c r="D1356" s="37" t="s">
        <v>204</v>
      </c>
      <c r="E1356" s="39" t="s">
        <v>7005</v>
      </c>
      <c r="F1356" s="40" t="s">
        <v>455</v>
      </c>
      <c r="G1356" s="41">
        <v>2</v>
      </c>
      <c r="H1356" s="42">
        <v>0</v>
      </c>
      <c r="I1356" s="43">
        <f>ROUND(G1356*H1356,P4)</f>
        <v>0</v>
      </c>
      <c r="J1356" s="37"/>
      <c r="O1356" s="44">
        <f>I1356*0.21</f>
        <v>0</v>
      </c>
      <c r="P1356">
        <v>3</v>
      </c>
    </row>
    <row r="1357">
      <c r="A1357" s="37" t="s">
        <v>207</v>
      </c>
      <c r="B1357" s="45"/>
      <c r="C1357" s="46"/>
      <c r="D1357" s="46"/>
      <c r="E1357" s="39" t="s">
        <v>7005</v>
      </c>
      <c r="F1357" s="46"/>
      <c r="G1357" s="46"/>
      <c r="H1357" s="46"/>
      <c r="I1357" s="46"/>
      <c r="J1357" s="48"/>
    </row>
    <row r="1358">
      <c r="A1358" s="37" t="s">
        <v>210</v>
      </c>
      <c r="B1358" s="45"/>
      <c r="C1358" s="46"/>
      <c r="D1358" s="46"/>
      <c r="E1358" s="47" t="s">
        <v>204</v>
      </c>
      <c r="F1358" s="46"/>
      <c r="G1358" s="46"/>
      <c r="H1358" s="46"/>
      <c r="I1358" s="46"/>
      <c r="J1358" s="48"/>
    </row>
    <row r="1359">
      <c r="A1359" s="37" t="s">
        <v>202</v>
      </c>
      <c r="B1359" s="37">
        <v>442</v>
      </c>
      <c r="C1359" s="38" t="s">
        <v>7801</v>
      </c>
      <c r="D1359" s="37" t="s">
        <v>204</v>
      </c>
      <c r="E1359" s="39" t="s">
        <v>7007</v>
      </c>
      <c r="F1359" s="40" t="s">
        <v>7008</v>
      </c>
      <c r="G1359" s="41">
        <v>1</v>
      </c>
      <c r="H1359" s="42">
        <v>0</v>
      </c>
      <c r="I1359" s="43">
        <f>ROUND(G1359*H1359,P4)</f>
        <v>0</v>
      </c>
      <c r="J1359" s="37"/>
      <c r="O1359" s="44">
        <f>I1359*0.21</f>
        <v>0</v>
      </c>
      <c r="P1359">
        <v>3</v>
      </c>
    </row>
    <row r="1360">
      <c r="A1360" s="37" t="s">
        <v>207</v>
      </c>
      <c r="B1360" s="45"/>
      <c r="C1360" s="46"/>
      <c r="D1360" s="46"/>
      <c r="E1360" s="39" t="s">
        <v>7007</v>
      </c>
      <c r="F1360" s="46"/>
      <c r="G1360" s="46"/>
      <c r="H1360" s="46"/>
      <c r="I1360" s="46"/>
      <c r="J1360" s="48"/>
    </row>
    <row r="1361">
      <c r="A1361" s="37" t="s">
        <v>210</v>
      </c>
      <c r="B1361" s="45"/>
      <c r="C1361" s="46"/>
      <c r="D1361" s="46"/>
      <c r="E1361" s="47" t="s">
        <v>204</v>
      </c>
      <c r="F1361" s="46"/>
      <c r="G1361" s="46"/>
      <c r="H1361" s="46"/>
      <c r="I1361" s="46"/>
      <c r="J1361" s="48"/>
    </row>
    <row r="1362">
      <c r="A1362" s="37" t="s">
        <v>202</v>
      </c>
      <c r="B1362" s="37">
        <v>443</v>
      </c>
      <c r="C1362" s="38" t="s">
        <v>7802</v>
      </c>
      <c r="D1362" s="37" t="s">
        <v>204</v>
      </c>
      <c r="E1362" s="39" t="s">
        <v>7010</v>
      </c>
      <c r="F1362" s="40" t="s">
        <v>455</v>
      </c>
      <c r="G1362" s="41">
        <v>15</v>
      </c>
      <c r="H1362" s="42">
        <v>0</v>
      </c>
      <c r="I1362" s="43">
        <f>ROUND(G1362*H1362,P4)</f>
        <v>0</v>
      </c>
      <c r="J1362" s="37"/>
      <c r="O1362" s="44">
        <f>I1362*0.21</f>
        <v>0</v>
      </c>
      <c r="P1362">
        <v>3</v>
      </c>
    </row>
    <row r="1363">
      <c r="A1363" s="37" t="s">
        <v>207</v>
      </c>
      <c r="B1363" s="45"/>
      <c r="C1363" s="46"/>
      <c r="D1363" s="46"/>
      <c r="E1363" s="39" t="s">
        <v>7010</v>
      </c>
      <c r="F1363" s="46"/>
      <c r="G1363" s="46"/>
      <c r="H1363" s="46"/>
      <c r="I1363" s="46"/>
      <c r="J1363" s="48"/>
    </row>
    <row r="1364">
      <c r="A1364" s="37" t="s">
        <v>210</v>
      </c>
      <c r="B1364" s="45"/>
      <c r="C1364" s="46"/>
      <c r="D1364" s="46"/>
      <c r="E1364" s="47" t="s">
        <v>204</v>
      </c>
      <c r="F1364" s="46"/>
      <c r="G1364" s="46"/>
      <c r="H1364" s="46"/>
      <c r="I1364" s="46"/>
      <c r="J1364" s="48"/>
    </row>
    <row r="1365">
      <c r="A1365" s="37" t="s">
        <v>202</v>
      </c>
      <c r="B1365" s="37">
        <v>444</v>
      </c>
      <c r="C1365" s="38" t="s">
        <v>7803</v>
      </c>
      <c r="D1365" s="37" t="s">
        <v>204</v>
      </c>
      <c r="E1365" s="39" t="s">
        <v>7012</v>
      </c>
      <c r="F1365" s="40" t="s">
        <v>2377</v>
      </c>
      <c r="G1365" s="41">
        <v>1</v>
      </c>
      <c r="H1365" s="42">
        <v>0</v>
      </c>
      <c r="I1365" s="43">
        <f>ROUND(G1365*H1365,P4)</f>
        <v>0</v>
      </c>
      <c r="J1365" s="37"/>
      <c r="O1365" s="44">
        <f>I1365*0.21</f>
        <v>0</v>
      </c>
      <c r="P1365">
        <v>3</v>
      </c>
    </row>
    <row r="1366">
      <c r="A1366" s="37" t="s">
        <v>207</v>
      </c>
      <c r="B1366" s="45"/>
      <c r="C1366" s="46"/>
      <c r="D1366" s="46"/>
      <c r="E1366" s="39" t="s">
        <v>7012</v>
      </c>
      <c r="F1366" s="46"/>
      <c r="G1366" s="46"/>
      <c r="H1366" s="46"/>
      <c r="I1366" s="46"/>
      <c r="J1366" s="48"/>
    </row>
    <row r="1367">
      <c r="A1367" s="37" t="s">
        <v>210</v>
      </c>
      <c r="B1367" s="45"/>
      <c r="C1367" s="46"/>
      <c r="D1367" s="46"/>
      <c r="E1367" s="47" t="s">
        <v>204</v>
      </c>
      <c r="F1367" s="46"/>
      <c r="G1367" s="46"/>
      <c r="H1367" s="46"/>
      <c r="I1367" s="46"/>
      <c r="J1367" s="48"/>
    </row>
    <row r="1368">
      <c r="A1368" s="37" t="s">
        <v>202</v>
      </c>
      <c r="B1368" s="37">
        <v>445</v>
      </c>
      <c r="C1368" s="38" t="s">
        <v>7804</v>
      </c>
      <c r="D1368" s="37" t="s">
        <v>204</v>
      </c>
      <c r="E1368" s="39" t="s">
        <v>7039</v>
      </c>
      <c r="F1368" s="40" t="s">
        <v>227</v>
      </c>
      <c r="G1368" s="41">
        <v>183</v>
      </c>
      <c r="H1368" s="42">
        <v>0</v>
      </c>
      <c r="I1368" s="43">
        <f>ROUND(G1368*H1368,P4)</f>
        <v>0</v>
      </c>
      <c r="J1368" s="37"/>
      <c r="O1368" s="44">
        <f>I1368*0.21</f>
        <v>0</v>
      </c>
      <c r="P1368">
        <v>3</v>
      </c>
    </row>
    <row r="1369">
      <c r="A1369" s="37" t="s">
        <v>207</v>
      </c>
      <c r="B1369" s="45"/>
      <c r="C1369" s="46"/>
      <c r="D1369" s="46"/>
      <c r="E1369" s="39" t="s">
        <v>7039</v>
      </c>
      <c r="F1369" s="46"/>
      <c r="G1369" s="46"/>
      <c r="H1369" s="46"/>
      <c r="I1369" s="46"/>
      <c r="J1369" s="48"/>
    </row>
    <row r="1370" ht="45">
      <c r="A1370" s="37" t="s">
        <v>210</v>
      </c>
      <c r="B1370" s="45"/>
      <c r="C1370" s="46"/>
      <c r="D1370" s="46"/>
      <c r="E1370" s="39" t="s">
        <v>7805</v>
      </c>
      <c r="F1370" s="46"/>
      <c r="G1370" s="46"/>
      <c r="H1370" s="46"/>
      <c r="I1370" s="46"/>
      <c r="J1370" s="48"/>
    </row>
    <row r="1371">
      <c r="A1371" s="37" t="s">
        <v>202</v>
      </c>
      <c r="B1371" s="37">
        <v>446</v>
      </c>
      <c r="C1371" s="38" t="s">
        <v>7806</v>
      </c>
      <c r="D1371" s="37" t="s">
        <v>204</v>
      </c>
      <c r="E1371" s="39" t="s">
        <v>7025</v>
      </c>
      <c r="F1371" s="40" t="s">
        <v>2377</v>
      </c>
      <c r="G1371" s="41">
        <v>1</v>
      </c>
      <c r="H1371" s="42">
        <v>0</v>
      </c>
      <c r="I1371" s="43">
        <f>ROUND(G1371*H1371,P4)</f>
        <v>0</v>
      </c>
      <c r="J1371" s="37"/>
      <c r="O1371" s="44">
        <f>I1371*0.21</f>
        <v>0</v>
      </c>
      <c r="P1371">
        <v>3</v>
      </c>
    </row>
    <row r="1372">
      <c r="A1372" s="37" t="s">
        <v>207</v>
      </c>
      <c r="B1372" s="45"/>
      <c r="C1372" s="46"/>
      <c r="D1372" s="46"/>
      <c r="E1372" s="39" t="s">
        <v>7025</v>
      </c>
      <c r="F1372" s="46"/>
      <c r="G1372" s="46"/>
      <c r="H1372" s="46"/>
      <c r="I1372" s="46"/>
      <c r="J1372" s="48"/>
    </row>
    <row r="1373">
      <c r="A1373" s="37" t="s">
        <v>210</v>
      </c>
      <c r="B1373" s="45"/>
      <c r="C1373" s="46"/>
      <c r="D1373" s="46"/>
      <c r="E1373" s="47" t="s">
        <v>204</v>
      </c>
      <c r="F1373" s="46"/>
      <c r="G1373" s="46"/>
      <c r="H1373" s="46"/>
      <c r="I1373" s="46"/>
      <c r="J1373" s="48"/>
    </row>
    <row r="1374">
      <c r="A1374" s="37" t="s">
        <v>202</v>
      </c>
      <c r="B1374" s="37">
        <v>447</v>
      </c>
      <c r="C1374" s="38" t="s">
        <v>7807</v>
      </c>
      <c r="D1374" s="37" t="s">
        <v>204</v>
      </c>
      <c r="E1374" s="39" t="s">
        <v>7017</v>
      </c>
      <c r="F1374" s="40" t="s">
        <v>2377</v>
      </c>
      <c r="G1374" s="41">
        <v>1</v>
      </c>
      <c r="H1374" s="42">
        <v>0</v>
      </c>
      <c r="I1374" s="43">
        <f>ROUND(G1374*H1374,P4)</f>
        <v>0</v>
      </c>
      <c r="J1374" s="37"/>
      <c r="O1374" s="44">
        <f>I1374*0.21</f>
        <v>0</v>
      </c>
      <c r="P1374">
        <v>3</v>
      </c>
    </row>
    <row r="1375">
      <c r="A1375" s="37" t="s">
        <v>207</v>
      </c>
      <c r="B1375" s="45"/>
      <c r="C1375" s="46"/>
      <c r="D1375" s="46"/>
      <c r="E1375" s="39" t="s">
        <v>7017</v>
      </c>
      <c r="F1375" s="46"/>
      <c r="G1375" s="46"/>
      <c r="H1375" s="46"/>
      <c r="I1375" s="46"/>
      <c r="J1375" s="48"/>
    </row>
    <row r="1376">
      <c r="A1376" s="37" t="s">
        <v>210</v>
      </c>
      <c r="B1376" s="45"/>
      <c r="C1376" s="46"/>
      <c r="D1376" s="46"/>
      <c r="E1376" s="47" t="s">
        <v>204</v>
      </c>
      <c r="F1376" s="46"/>
      <c r="G1376" s="46"/>
      <c r="H1376" s="46"/>
      <c r="I1376" s="46"/>
      <c r="J1376" s="48"/>
    </row>
    <row r="1377">
      <c r="A1377" s="37" t="s">
        <v>202</v>
      </c>
      <c r="B1377" s="37">
        <v>448</v>
      </c>
      <c r="C1377" s="38" t="s">
        <v>7808</v>
      </c>
      <c r="D1377" s="37" t="s">
        <v>204</v>
      </c>
      <c r="E1377" s="39" t="s">
        <v>7019</v>
      </c>
      <c r="F1377" s="40" t="s">
        <v>455</v>
      </c>
      <c r="G1377" s="41">
        <v>36</v>
      </c>
      <c r="H1377" s="42">
        <v>0</v>
      </c>
      <c r="I1377" s="43">
        <f>ROUND(G1377*H1377,P4)</f>
        <v>0</v>
      </c>
      <c r="J1377" s="37"/>
      <c r="O1377" s="44">
        <f>I1377*0.21</f>
        <v>0</v>
      </c>
      <c r="P1377">
        <v>3</v>
      </c>
    </row>
    <row r="1378">
      <c r="A1378" s="37" t="s">
        <v>207</v>
      </c>
      <c r="B1378" s="45"/>
      <c r="C1378" s="46"/>
      <c r="D1378" s="46"/>
      <c r="E1378" s="39" t="s">
        <v>7019</v>
      </c>
      <c r="F1378" s="46"/>
      <c r="G1378" s="46"/>
      <c r="H1378" s="46"/>
      <c r="I1378" s="46"/>
      <c r="J1378" s="48"/>
    </row>
    <row r="1379">
      <c r="A1379" s="37" t="s">
        <v>210</v>
      </c>
      <c r="B1379" s="45"/>
      <c r="C1379" s="46"/>
      <c r="D1379" s="46"/>
      <c r="E1379" s="47" t="s">
        <v>204</v>
      </c>
      <c r="F1379" s="46"/>
      <c r="G1379" s="46"/>
      <c r="H1379" s="46"/>
      <c r="I1379" s="46"/>
      <c r="J1379" s="48"/>
    </row>
    <row r="1380">
      <c r="A1380" s="37" t="s">
        <v>202</v>
      </c>
      <c r="B1380" s="37">
        <v>449</v>
      </c>
      <c r="C1380" s="38" t="s">
        <v>7809</v>
      </c>
      <c r="D1380" s="37" t="s">
        <v>204</v>
      </c>
      <c r="E1380" s="39" t="s">
        <v>7021</v>
      </c>
      <c r="F1380" s="40" t="s">
        <v>455</v>
      </c>
      <c r="G1380" s="41">
        <v>36</v>
      </c>
      <c r="H1380" s="42">
        <v>0</v>
      </c>
      <c r="I1380" s="43">
        <f>ROUND(G1380*H1380,P4)</f>
        <v>0</v>
      </c>
      <c r="J1380" s="37"/>
      <c r="O1380" s="44">
        <f>I1380*0.21</f>
        <v>0</v>
      </c>
      <c r="P1380">
        <v>3</v>
      </c>
    </row>
    <row r="1381">
      <c r="A1381" s="37" t="s">
        <v>207</v>
      </c>
      <c r="B1381" s="45"/>
      <c r="C1381" s="46"/>
      <c r="D1381" s="46"/>
      <c r="E1381" s="39" t="s">
        <v>7021</v>
      </c>
      <c r="F1381" s="46"/>
      <c r="G1381" s="46"/>
      <c r="H1381" s="46"/>
      <c r="I1381" s="46"/>
      <c r="J1381" s="48"/>
    </row>
    <row r="1382">
      <c r="A1382" s="37" t="s">
        <v>210</v>
      </c>
      <c r="B1382" s="45"/>
      <c r="C1382" s="46"/>
      <c r="D1382" s="46"/>
      <c r="E1382" s="47" t="s">
        <v>204</v>
      </c>
      <c r="F1382" s="46"/>
      <c r="G1382" s="46"/>
      <c r="H1382" s="46"/>
      <c r="I1382" s="46"/>
      <c r="J1382" s="48"/>
    </row>
    <row r="1383">
      <c r="A1383" s="37" t="s">
        <v>202</v>
      </c>
      <c r="B1383" s="37">
        <v>450</v>
      </c>
      <c r="C1383" s="38" t="s">
        <v>7810</v>
      </c>
      <c r="D1383" s="37" t="s">
        <v>204</v>
      </c>
      <c r="E1383" s="39" t="s">
        <v>7023</v>
      </c>
      <c r="F1383" s="40" t="s">
        <v>455</v>
      </c>
      <c r="G1383" s="41">
        <v>36</v>
      </c>
      <c r="H1383" s="42">
        <v>0</v>
      </c>
      <c r="I1383" s="43">
        <f>ROUND(G1383*H1383,P4)</f>
        <v>0</v>
      </c>
      <c r="J1383" s="37"/>
      <c r="O1383" s="44">
        <f>I1383*0.21</f>
        <v>0</v>
      </c>
      <c r="P1383">
        <v>3</v>
      </c>
    </row>
    <row r="1384">
      <c r="A1384" s="37" t="s">
        <v>207</v>
      </c>
      <c r="B1384" s="45"/>
      <c r="C1384" s="46"/>
      <c r="D1384" s="46"/>
      <c r="E1384" s="39" t="s">
        <v>7023</v>
      </c>
      <c r="F1384" s="46"/>
      <c r="G1384" s="46"/>
      <c r="H1384" s="46"/>
      <c r="I1384" s="46"/>
      <c r="J1384" s="48"/>
    </row>
    <row r="1385">
      <c r="A1385" s="37" t="s">
        <v>210</v>
      </c>
      <c r="B1385" s="45"/>
      <c r="C1385" s="46"/>
      <c r="D1385" s="46"/>
      <c r="E1385" s="47" t="s">
        <v>204</v>
      </c>
      <c r="F1385" s="46"/>
      <c r="G1385" s="46"/>
      <c r="H1385" s="46"/>
      <c r="I1385" s="46"/>
      <c r="J1385" s="48"/>
    </row>
    <row r="1386">
      <c r="A1386" s="37" t="s">
        <v>202</v>
      </c>
      <c r="B1386" s="37">
        <v>451</v>
      </c>
      <c r="C1386" s="38" t="s">
        <v>7811</v>
      </c>
      <c r="D1386" s="37" t="s">
        <v>204</v>
      </c>
      <c r="E1386" s="39" t="s">
        <v>7042</v>
      </c>
      <c r="F1386" s="40" t="s">
        <v>227</v>
      </c>
      <c r="G1386" s="41">
        <v>135</v>
      </c>
      <c r="H1386" s="42">
        <v>0</v>
      </c>
      <c r="I1386" s="43">
        <f>ROUND(G1386*H1386,P4)</f>
        <v>0</v>
      </c>
      <c r="J1386" s="37"/>
      <c r="O1386" s="44">
        <f>I1386*0.21</f>
        <v>0</v>
      </c>
      <c r="P1386">
        <v>3</v>
      </c>
    </row>
    <row r="1387">
      <c r="A1387" s="37" t="s">
        <v>207</v>
      </c>
      <c r="B1387" s="45"/>
      <c r="C1387" s="46"/>
      <c r="D1387" s="46"/>
      <c r="E1387" s="39" t="s">
        <v>7042</v>
      </c>
      <c r="F1387" s="46"/>
      <c r="G1387" s="46"/>
      <c r="H1387" s="46"/>
      <c r="I1387" s="46"/>
      <c r="J1387" s="48"/>
    </row>
    <row r="1388" ht="45">
      <c r="A1388" s="37" t="s">
        <v>210</v>
      </c>
      <c r="B1388" s="45"/>
      <c r="C1388" s="46"/>
      <c r="D1388" s="46"/>
      <c r="E1388" s="39" t="s">
        <v>7812</v>
      </c>
      <c r="F1388" s="46"/>
      <c r="G1388" s="46"/>
      <c r="H1388" s="46"/>
      <c r="I1388" s="46"/>
      <c r="J1388" s="48"/>
    </row>
    <row r="1389" ht="30">
      <c r="A1389" s="37" t="s">
        <v>202</v>
      </c>
      <c r="B1389" s="37">
        <v>452</v>
      </c>
      <c r="C1389" s="38" t="s">
        <v>7813</v>
      </c>
      <c r="D1389" s="37" t="s">
        <v>204</v>
      </c>
      <c r="E1389" s="39" t="s">
        <v>7048</v>
      </c>
      <c r="F1389" s="40" t="s">
        <v>227</v>
      </c>
      <c r="G1389" s="41">
        <v>86</v>
      </c>
      <c r="H1389" s="42">
        <v>0</v>
      </c>
      <c r="I1389" s="43">
        <f>ROUND(G1389*H1389,P4)</f>
        <v>0</v>
      </c>
      <c r="J1389" s="37"/>
      <c r="O1389" s="44">
        <f>I1389*0.21</f>
        <v>0</v>
      </c>
      <c r="P1389">
        <v>3</v>
      </c>
    </row>
    <row r="1390" ht="30">
      <c r="A1390" s="37" t="s">
        <v>207</v>
      </c>
      <c r="B1390" s="45"/>
      <c r="C1390" s="46"/>
      <c r="D1390" s="46"/>
      <c r="E1390" s="39" t="s">
        <v>7048</v>
      </c>
      <c r="F1390" s="46"/>
      <c r="G1390" s="46"/>
      <c r="H1390" s="46"/>
      <c r="I1390" s="46"/>
      <c r="J1390" s="48"/>
    </row>
    <row r="1391" ht="45">
      <c r="A1391" s="37" t="s">
        <v>210</v>
      </c>
      <c r="B1391" s="45"/>
      <c r="C1391" s="46"/>
      <c r="D1391" s="46"/>
      <c r="E1391" s="39" t="s">
        <v>7814</v>
      </c>
      <c r="F1391" s="46"/>
      <c r="G1391" s="46"/>
      <c r="H1391" s="46"/>
      <c r="I1391" s="46"/>
      <c r="J1391" s="48"/>
    </row>
    <row r="1392" ht="30">
      <c r="A1392" s="37" t="s">
        <v>202</v>
      </c>
      <c r="B1392" s="37">
        <v>453</v>
      </c>
      <c r="C1392" s="38" t="s">
        <v>7815</v>
      </c>
      <c r="D1392" s="37" t="s">
        <v>204</v>
      </c>
      <c r="E1392" s="39" t="s">
        <v>7054</v>
      </c>
      <c r="F1392" s="40" t="s">
        <v>227</v>
      </c>
      <c r="G1392" s="41">
        <v>147</v>
      </c>
      <c r="H1392" s="42">
        <v>0</v>
      </c>
      <c r="I1392" s="43">
        <f>ROUND(G1392*H1392,P4)</f>
        <v>0</v>
      </c>
      <c r="J1392" s="37"/>
      <c r="O1392" s="44">
        <f>I1392*0.21</f>
        <v>0</v>
      </c>
      <c r="P1392">
        <v>3</v>
      </c>
    </row>
    <row r="1393" ht="30">
      <c r="A1393" s="37" t="s">
        <v>207</v>
      </c>
      <c r="B1393" s="45"/>
      <c r="C1393" s="46"/>
      <c r="D1393" s="46"/>
      <c r="E1393" s="39" t="s">
        <v>7054</v>
      </c>
      <c r="F1393" s="46"/>
      <c r="G1393" s="46"/>
      <c r="H1393" s="46"/>
      <c r="I1393" s="46"/>
      <c r="J1393" s="48"/>
    </row>
    <row r="1394" ht="60">
      <c r="A1394" s="37" t="s">
        <v>210</v>
      </c>
      <c r="B1394" s="45"/>
      <c r="C1394" s="46"/>
      <c r="D1394" s="46"/>
      <c r="E1394" s="39" t="s">
        <v>7816</v>
      </c>
      <c r="F1394" s="46"/>
      <c r="G1394" s="46"/>
      <c r="H1394" s="46"/>
      <c r="I1394" s="46"/>
      <c r="J1394" s="48"/>
    </row>
    <row r="1395" ht="30">
      <c r="A1395" s="37" t="s">
        <v>202</v>
      </c>
      <c r="B1395" s="37">
        <v>454</v>
      </c>
      <c r="C1395" s="38" t="s">
        <v>7817</v>
      </c>
      <c r="D1395" s="37" t="s">
        <v>204</v>
      </c>
      <c r="E1395" s="39" t="s">
        <v>7051</v>
      </c>
      <c r="F1395" s="40" t="s">
        <v>227</v>
      </c>
      <c r="G1395" s="41">
        <v>96</v>
      </c>
      <c r="H1395" s="42">
        <v>0</v>
      </c>
      <c r="I1395" s="43">
        <f>ROUND(G1395*H1395,P4)</f>
        <v>0</v>
      </c>
      <c r="J1395" s="37"/>
      <c r="O1395" s="44">
        <f>I1395*0.21</f>
        <v>0</v>
      </c>
      <c r="P1395">
        <v>3</v>
      </c>
    </row>
    <row r="1396" ht="30">
      <c r="A1396" s="37" t="s">
        <v>207</v>
      </c>
      <c r="B1396" s="45"/>
      <c r="C1396" s="46"/>
      <c r="D1396" s="46"/>
      <c r="E1396" s="39" t="s">
        <v>7051</v>
      </c>
      <c r="F1396" s="46"/>
      <c r="G1396" s="46"/>
      <c r="H1396" s="46"/>
      <c r="I1396" s="46"/>
      <c r="J1396" s="48"/>
    </row>
    <row r="1397" ht="75">
      <c r="A1397" s="37" t="s">
        <v>210</v>
      </c>
      <c r="B1397" s="45"/>
      <c r="C1397" s="46"/>
      <c r="D1397" s="46"/>
      <c r="E1397" s="39" t="s">
        <v>7818</v>
      </c>
      <c r="F1397" s="46"/>
      <c r="G1397" s="46"/>
      <c r="H1397" s="46"/>
      <c r="I1397" s="46"/>
      <c r="J1397" s="48"/>
    </row>
    <row r="1398">
      <c r="A1398" s="37" t="s">
        <v>202</v>
      </c>
      <c r="B1398" s="37">
        <v>455</v>
      </c>
      <c r="C1398" s="38" t="s">
        <v>7819</v>
      </c>
      <c r="D1398" s="37" t="s">
        <v>204</v>
      </c>
      <c r="E1398" s="39" t="s">
        <v>7057</v>
      </c>
      <c r="F1398" s="40" t="s">
        <v>6986</v>
      </c>
      <c r="G1398" s="41">
        <v>25</v>
      </c>
      <c r="H1398" s="42">
        <v>0</v>
      </c>
      <c r="I1398" s="43">
        <f>ROUND(G1398*H1398,P4)</f>
        <v>0</v>
      </c>
      <c r="J1398" s="37"/>
      <c r="O1398" s="44">
        <f>I1398*0.21</f>
        <v>0</v>
      </c>
      <c r="P1398">
        <v>3</v>
      </c>
    </row>
    <row r="1399">
      <c r="A1399" s="37" t="s">
        <v>207</v>
      </c>
      <c r="B1399" s="45"/>
      <c r="C1399" s="46"/>
      <c r="D1399" s="46"/>
      <c r="E1399" s="39" t="s">
        <v>7057</v>
      </c>
      <c r="F1399" s="46"/>
      <c r="G1399" s="46"/>
      <c r="H1399" s="46"/>
      <c r="I1399" s="46"/>
      <c r="J1399" s="48"/>
    </row>
    <row r="1400" ht="60">
      <c r="A1400" s="37" t="s">
        <v>210</v>
      </c>
      <c r="B1400" s="45"/>
      <c r="C1400" s="46"/>
      <c r="D1400" s="46"/>
      <c r="E1400" s="39" t="s">
        <v>7058</v>
      </c>
      <c r="F1400" s="46"/>
      <c r="G1400" s="46"/>
      <c r="H1400" s="46"/>
      <c r="I1400" s="46"/>
      <c r="J1400" s="48"/>
    </row>
    <row r="1401">
      <c r="A1401" s="31" t="s">
        <v>199</v>
      </c>
      <c r="B1401" s="32"/>
      <c r="C1401" s="33" t="s">
        <v>7820</v>
      </c>
      <c r="D1401" s="34"/>
      <c r="E1401" s="31" t="s">
        <v>7821</v>
      </c>
      <c r="F1401" s="34"/>
      <c r="G1401" s="34"/>
      <c r="H1401" s="34"/>
      <c r="I1401" s="35">
        <f>SUMIFS(I1402:I1461,A1402:A1461,"P")</f>
        <v>0</v>
      </c>
      <c r="J1401" s="36"/>
    </row>
    <row r="1402" ht="30">
      <c r="A1402" s="37" t="s">
        <v>202</v>
      </c>
      <c r="B1402" s="37">
        <v>456</v>
      </c>
      <c r="C1402" s="38" t="s">
        <v>7822</v>
      </c>
      <c r="D1402" s="37" t="s">
        <v>204</v>
      </c>
      <c r="E1402" s="39" t="s">
        <v>7823</v>
      </c>
      <c r="F1402" s="40" t="s">
        <v>2377</v>
      </c>
      <c r="G1402" s="41">
        <v>3</v>
      </c>
      <c r="H1402" s="42">
        <v>0</v>
      </c>
      <c r="I1402" s="43">
        <f>ROUND(G1402*H1402,P4)</f>
        <v>0</v>
      </c>
      <c r="J1402" s="37"/>
      <c r="O1402" s="44">
        <f>I1402*0.21</f>
        <v>0</v>
      </c>
      <c r="P1402">
        <v>3</v>
      </c>
    </row>
    <row r="1403" ht="30">
      <c r="A1403" s="37" t="s">
        <v>207</v>
      </c>
      <c r="B1403" s="45"/>
      <c r="C1403" s="46"/>
      <c r="D1403" s="46"/>
      <c r="E1403" s="39" t="s">
        <v>7823</v>
      </c>
      <c r="F1403" s="46"/>
      <c r="G1403" s="46"/>
      <c r="H1403" s="46"/>
      <c r="I1403" s="46"/>
      <c r="J1403" s="48"/>
    </row>
    <row r="1404" ht="135">
      <c r="A1404" s="37" t="s">
        <v>210</v>
      </c>
      <c r="B1404" s="45"/>
      <c r="C1404" s="46"/>
      <c r="D1404" s="46"/>
      <c r="E1404" s="39" t="s">
        <v>7824</v>
      </c>
      <c r="F1404" s="46"/>
      <c r="G1404" s="46"/>
      <c r="H1404" s="46"/>
      <c r="I1404" s="46"/>
      <c r="J1404" s="48"/>
    </row>
    <row r="1405" ht="30">
      <c r="A1405" s="37" t="s">
        <v>202</v>
      </c>
      <c r="B1405" s="37">
        <v>457</v>
      </c>
      <c r="C1405" s="38" t="s">
        <v>7825</v>
      </c>
      <c r="D1405" s="37" t="s">
        <v>204</v>
      </c>
      <c r="E1405" s="39" t="s">
        <v>7826</v>
      </c>
      <c r="F1405" s="40" t="s">
        <v>2377</v>
      </c>
      <c r="G1405" s="41">
        <v>3</v>
      </c>
      <c r="H1405" s="42">
        <v>0</v>
      </c>
      <c r="I1405" s="43">
        <f>ROUND(G1405*H1405,P4)</f>
        <v>0</v>
      </c>
      <c r="J1405" s="37"/>
      <c r="O1405" s="44">
        <f>I1405*0.21</f>
        <v>0</v>
      </c>
      <c r="P1405">
        <v>3</v>
      </c>
    </row>
    <row r="1406" ht="30">
      <c r="A1406" s="37" t="s">
        <v>207</v>
      </c>
      <c r="B1406" s="45"/>
      <c r="C1406" s="46"/>
      <c r="D1406" s="46"/>
      <c r="E1406" s="39" t="s">
        <v>7826</v>
      </c>
      <c r="F1406" s="46"/>
      <c r="G1406" s="46"/>
      <c r="H1406" s="46"/>
      <c r="I1406" s="46"/>
      <c r="J1406" s="48"/>
    </row>
    <row r="1407" ht="120">
      <c r="A1407" s="37" t="s">
        <v>210</v>
      </c>
      <c r="B1407" s="45"/>
      <c r="C1407" s="46"/>
      <c r="D1407" s="46"/>
      <c r="E1407" s="39" t="s">
        <v>7827</v>
      </c>
      <c r="F1407" s="46"/>
      <c r="G1407" s="46"/>
      <c r="H1407" s="46"/>
      <c r="I1407" s="46"/>
      <c r="J1407" s="48"/>
    </row>
    <row r="1408" ht="30">
      <c r="A1408" s="37" t="s">
        <v>202</v>
      </c>
      <c r="B1408" s="37">
        <v>458</v>
      </c>
      <c r="C1408" s="38" t="s">
        <v>7828</v>
      </c>
      <c r="D1408" s="37" t="s">
        <v>204</v>
      </c>
      <c r="E1408" s="39" t="s">
        <v>7253</v>
      </c>
      <c r="F1408" s="40" t="s">
        <v>2377</v>
      </c>
      <c r="G1408" s="41">
        <v>3</v>
      </c>
      <c r="H1408" s="42">
        <v>0</v>
      </c>
      <c r="I1408" s="43">
        <f>ROUND(G1408*H1408,P4)</f>
        <v>0</v>
      </c>
      <c r="J1408" s="37"/>
      <c r="O1408" s="44">
        <f>I1408*0.21</f>
        <v>0</v>
      </c>
      <c r="P1408">
        <v>3</v>
      </c>
    </row>
    <row r="1409" ht="30">
      <c r="A1409" s="37" t="s">
        <v>207</v>
      </c>
      <c r="B1409" s="45"/>
      <c r="C1409" s="46"/>
      <c r="D1409" s="46"/>
      <c r="E1409" s="39" t="s">
        <v>7253</v>
      </c>
      <c r="F1409" s="46"/>
      <c r="G1409" s="46"/>
      <c r="H1409" s="46"/>
      <c r="I1409" s="46"/>
      <c r="J1409" s="48"/>
    </row>
    <row r="1410" ht="45">
      <c r="A1410" s="37" t="s">
        <v>210</v>
      </c>
      <c r="B1410" s="45"/>
      <c r="C1410" s="46"/>
      <c r="D1410" s="46"/>
      <c r="E1410" s="39" t="s">
        <v>7829</v>
      </c>
      <c r="F1410" s="46"/>
      <c r="G1410" s="46"/>
      <c r="H1410" s="46"/>
      <c r="I1410" s="46"/>
      <c r="J1410" s="48"/>
    </row>
    <row r="1411" ht="30">
      <c r="A1411" s="37" t="s">
        <v>202</v>
      </c>
      <c r="B1411" s="37">
        <v>459</v>
      </c>
      <c r="C1411" s="38" t="s">
        <v>7830</v>
      </c>
      <c r="D1411" s="37" t="s">
        <v>204</v>
      </c>
      <c r="E1411" s="39" t="s">
        <v>7256</v>
      </c>
      <c r="F1411" s="40" t="s">
        <v>2377</v>
      </c>
      <c r="G1411" s="41">
        <v>18</v>
      </c>
      <c r="H1411" s="42">
        <v>0</v>
      </c>
      <c r="I1411" s="43">
        <f>ROUND(G1411*H1411,P4)</f>
        <v>0</v>
      </c>
      <c r="J1411" s="37"/>
      <c r="O1411" s="44">
        <f>I1411*0.21</f>
        <v>0</v>
      </c>
      <c r="P1411">
        <v>3</v>
      </c>
    </row>
    <row r="1412" ht="30">
      <c r="A1412" s="37" t="s">
        <v>207</v>
      </c>
      <c r="B1412" s="45"/>
      <c r="C1412" s="46"/>
      <c r="D1412" s="46"/>
      <c r="E1412" s="39" t="s">
        <v>7256</v>
      </c>
      <c r="F1412" s="46"/>
      <c r="G1412" s="46"/>
      <c r="H1412" s="46"/>
      <c r="I1412" s="46"/>
      <c r="J1412" s="48"/>
    </row>
    <row r="1413" ht="30">
      <c r="A1413" s="37" t="s">
        <v>210</v>
      </c>
      <c r="B1413" s="45"/>
      <c r="C1413" s="46"/>
      <c r="D1413" s="46"/>
      <c r="E1413" s="39" t="s">
        <v>7831</v>
      </c>
      <c r="F1413" s="46"/>
      <c r="G1413" s="46"/>
      <c r="H1413" s="46"/>
      <c r="I1413" s="46"/>
      <c r="J1413" s="48"/>
    </row>
    <row r="1414" ht="30">
      <c r="A1414" s="37" t="s">
        <v>202</v>
      </c>
      <c r="B1414" s="37">
        <v>460</v>
      </c>
      <c r="C1414" s="38" t="s">
        <v>7832</v>
      </c>
      <c r="D1414" s="37" t="s">
        <v>204</v>
      </c>
      <c r="E1414" s="39" t="s">
        <v>7259</v>
      </c>
      <c r="F1414" s="40" t="s">
        <v>2377</v>
      </c>
      <c r="G1414" s="41">
        <v>9</v>
      </c>
      <c r="H1414" s="42">
        <v>0</v>
      </c>
      <c r="I1414" s="43">
        <f>ROUND(G1414*H1414,P4)</f>
        <v>0</v>
      </c>
      <c r="J1414" s="37"/>
      <c r="O1414" s="44">
        <f>I1414*0.21</f>
        <v>0</v>
      </c>
      <c r="P1414">
        <v>3</v>
      </c>
    </row>
    <row r="1415" ht="30">
      <c r="A1415" s="37" t="s">
        <v>207</v>
      </c>
      <c r="B1415" s="45"/>
      <c r="C1415" s="46"/>
      <c r="D1415" s="46"/>
      <c r="E1415" s="39" t="s">
        <v>7259</v>
      </c>
      <c r="F1415" s="46"/>
      <c r="G1415" s="46"/>
      <c r="H1415" s="46"/>
      <c r="I1415" s="46"/>
      <c r="J1415" s="48"/>
    </row>
    <row r="1416" ht="30">
      <c r="A1416" s="37" t="s">
        <v>210</v>
      </c>
      <c r="B1416" s="45"/>
      <c r="C1416" s="46"/>
      <c r="D1416" s="46"/>
      <c r="E1416" s="39" t="s">
        <v>7833</v>
      </c>
      <c r="F1416" s="46"/>
      <c r="G1416" s="46"/>
      <c r="H1416" s="46"/>
      <c r="I1416" s="46"/>
      <c r="J1416" s="48"/>
    </row>
    <row r="1417" ht="30">
      <c r="A1417" s="37" t="s">
        <v>202</v>
      </c>
      <c r="B1417" s="37">
        <v>461</v>
      </c>
      <c r="C1417" s="38" t="s">
        <v>7834</v>
      </c>
      <c r="D1417" s="37" t="s">
        <v>204</v>
      </c>
      <c r="E1417" s="39" t="s">
        <v>7460</v>
      </c>
      <c r="F1417" s="40" t="s">
        <v>2377</v>
      </c>
      <c r="G1417" s="41">
        <v>3</v>
      </c>
      <c r="H1417" s="42">
        <v>0</v>
      </c>
      <c r="I1417" s="43">
        <f>ROUND(G1417*H1417,P4)</f>
        <v>0</v>
      </c>
      <c r="J1417" s="37"/>
      <c r="O1417" s="44">
        <f>I1417*0.21</f>
        <v>0</v>
      </c>
      <c r="P1417">
        <v>3</v>
      </c>
    </row>
    <row r="1418" ht="30">
      <c r="A1418" s="37" t="s">
        <v>207</v>
      </c>
      <c r="B1418" s="45"/>
      <c r="C1418" s="46"/>
      <c r="D1418" s="46"/>
      <c r="E1418" s="39" t="s">
        <v>7460</v>
      </c>
      <c r="F1418" s="46"/>
      <c r="G1418" s="46"/>
      <c r="H1418" s="46"/>
      <c r="I1418" s="46"/>
      <c r="J1418" s="48"/>
    </row>
    <row r="1419" ht="180">
      <c r="A1419" s="37" t="s">
        <v>210</v>
      </c>
      <c r="B1419" s="45"/>
      <c r="C1419" s="46"/>
      <c r="D1419" s="46"/>
      <c r="E1419" s="39" t="s">
        <v>7461</v>
      </c>
      <c r="F1419" s="46"/>
      <c r="G1419" s="46"/>
      <c r="H1419" s="46"/>
      <c r="I1419" s="46"/>
      <c r="J1419" s="48"/>
    </row>
    <row r="1420" ht="30">
      <c r="A1420" s="37" t="s">
        <v>202</v>
      </c>
      <c r="B1420" s="37">
        <v>462</v>
      </c>
      <c r="C1420" s="38" t="s">
        <v>7835</v>
      </c>
      <c r="D1420" s="37" t="s">
        <v>204</v>
      </c>
      <c r="E1420" s="39" t="s">
        <v>7463</v>
      </c>
      <c r="F1420" s="40" t="s">
        <v>2377</v>
      </c>
      <c r="G1420" s="41">
        <v>6</v>
      </c>
      <c r="H1420" s="42">
        <v>0</v>
      </c>
      <c r="I1420" s="43">
        <f>ROUND(G1420*H1420,P4)</f>
        <v>0</v>
      </c>
      <c r="J1420" s="37"/>
      <c r="O1420" s="44">
        <f>I1420*0.21</f>
        <v>0</v>
      </c>
      <c r="P1420">
        <v>3</v>
      </c>
    </row>
    <row r="1421" ht="30">
      <c r="A1421" s="37" t="s">
        <v>207</v>
      </c>
      <c r="B1421" s="45"/>
      <c r="C1421" s="46"/>
      <c r="D1421" s="46"/>
      <c r="E1421" s="39" t="s">
        <v>7463</v>
      </c>
      <c r="F1421" s="46"/>
      <c r="G1421" s="46"/>
      <c r="H1421" s="46"/>
      <c r="I1421" s="46"/>
      <c r="J1421" s="48"/>
    </row>
    <row r="1422" ht="165">
      <c r="A1422" s="37" t="s">
        <v>210</v>
      </c>
      <c r="B1422" s="45"/>
      <c r="C1422" s="46"/>
      <c r="D1422" s="46"/>
      <c r="E1422" s="39" t="s">
        <v>7464</v>
      </c>
      <c r="F1422" s="46"/>
      <c r="G1422" s="46"/>
      <c r="H1422" s="46"/>
      <c r="I1422" s="46"/>
      <c r="J1422" s="48"/>
    </row>
    <row r="1423" ht="30">
      <c r="A1423" s="37" t="s">
        <v>202</v>
      </c>
      <c r="B1423" s="37">
        <v>463</v>
      </c>
      <c r="C1423" s="38" t="s">
        <v>7836</v>
      </c>
      <c r="D1423" s="37" t="s">
        <v>204</v>
      </c>
      <c r="E1423" s="39" t="s">
        <v>7466</v>
      </c>
      <c r="F1423" s="40" t="s">
        <v>2377</v>
      </c>
      <c r="G1423" s="41">
        <v>6</v>
      </c>
      <c r="H1423" s="42">
        <v>0</v>
      </c>
      <c r="I1423" s="43">
        <f>ROUND(G1423*H1423,P4)</f>
        <v>0</v>
      </c>
      <c r="J1423" s="37"/>
      <c r="O1423" s="44">
        <f>I1423*0.21</f>
        <v>0</v>
      </c>
      <c r="P1423">
        <v>3</v>
      </c>
    </row>
    <row r="1424" ht="30">
      <c r="A1424" s="37" t="s">
        <v>207</v>
      </c>
      <c r="B1424" s="45"/>
      <c r="C1424" s="46"/>
      <c r="D1424" s="46"/>
      <c r="E1424" s="39" t="s">
        <v>7466</v>
      </c>
      <c r="F1424" s="46"/>
      <c r="G1424" s="46"/>
      <c r="H1424" s="46"/>
      <c r="I1424" s="46"/>
      <c r="J1424" s="48"/>
    </row>
    <row r="1425" ht="165">
      <c r="A1425" s="37" t="s">
        <v>210</v>
      </c>
      <c r="B1425" s="45"/>
      <c r="C1425" s="46"/>
      <c r="D1425" s="46"/>
      <c r="E1425" s="39" t="s">
        <v>7467</v>
      </c>
      <c r="F1425" s="46"/>
      <c r="G1425" s="46"/>
      <c r="H1425" s="46"/>
      <c r="I1425" s="46"/>
      <c r="J1425" s="48"/>
    </row>
    <row r="1426" ht="30">
      <c r="A1426" s="37" t="s">
        <v>202</v>
      </c>
      <c r="B1426" s="37">
        <v>464</v>
      </c>
      <c r="C1426" s="38" t="s">
        <v>7837</v>
      </c>
      <c r="D1426" s="37" t="s">
        <v>204</v>
      </c>
      <c r="E1426" s="39" t="s">
        <v>7271</v>
      </c>
      <c r="F1426" s="40" t="s">
        <v>2377</v>
      </c>
      <c r="G1426" s="41">
        <v>6</v>
      </c>
      <c r="H1426" s="42">
        <v>0</v>
      </c>
      <c r="I1426" s="43">
        <f>ROUND(G1426*H1426,P4)</f>
        <v>0</v>
      </c>
      <c r="J1426" s="37"/>
      <c r="O1426" s="44">
        <f>I1426*0.21</f>
        <v>0</v>
      </c>
      <c r="P1426">
        <v>3</v>
      </c>
    </row>
    <row r="1427" ht="30">
      <c r="A1427" s="37" t="s">
        <v>207</v>
      </c>
      <c r="B1427" s="45"/>
      <c r="C1427" s="46"/>
      <c r="D1427" s="46"/>
      <c r="E1427" s="39" t="s">
        <v>7271</v>
      </c>
      <c r="F1427" s="46"/>
      <c r="G1427" s="46"/>
      <c r="H1427" s="46"/>
      <c r="I1427" s="46"/>
      <c r="J1427" s="48"/>
    </row>
    <row r="1428" ht="30">
      <c r="A1428" s="37" t="s">
        <v>210</v>
      </c>
      <c r="B1428" s="45"/>
      <c r="C1428" s="46"/>
      <c r="D1428" s="46"/>
      <c r="E1428" s="39" t="s">
        <v>7786</v>
      </c>
      <c r="F1428" s="46"/>
      <c r="G1428" s="46"/>
      <c r="H1428" s="46"/>
      <c r="I1428" s="46"/>
      <c r="J1428" s="48"/>
    </row>
    <row r="1429">
      <c r="A1429" s="37" t="s">
        <v>202</v>
      </c>
      <c r="B1429" s="37">
        <v>465</v>
      </c>
      <c r="C1429" s="38" t="s">
        <v>7838</v>
      </c>
      <c r="D1429" s="37" t="s">
        <v>204</v>
      </c>
      <c r="E1429" s="39" t="s">
        <v>7274</v>
      </c>
      <c r="F1429" s="40" t="s">
        <v>2377</v>
      </c>
      <c r="G1429" s="41">
        <v>12</v>
      </c>
      <c r="H1429" s="42">
        <v>0</v>
      </c>
      <c r="I1429" s="43">
        <f>ROUND(G1429*H1429,P4)</f>
        <v>0</v>
      </c>
      <c r="J1429" s="37"/>
      <c r="O1429" s="44">
        <f>I1429*0.21</f>
        <v>0</v>
      </c>
      <c r="P1429">
        <v>3</v>
      </c>
    </row>
    <row r="1430">
      <c r="A1430" s="37" t="s">
        <v>207</v>
      </c>
      <c r="B1430" s="45"/>
      <c r="C1430" s="46"/>
      <c r="D1430" s="46"/>
      <c r="E1430" s="39" t="s">
        <v>7274</v>
      </c>
      <c r="F1430" s="46"/>
      <c r="G1430" s="46"/>
      <c r="H1430" s="46"/>
      <c r="I1430" s="46"/>
      <c r="J1430" s="48"/>
    </row>
    <row r="1431" ht="30">
      <c r="A1431" s="37" t="s">
        <v>210</v>
      </c>
      <c r="B1431" s="45"/>
      <c r="C1431" s="46"/>
      <c r="D1431" s="46"/>
      <c r="E1431" s="39" t="s">
        <v>7510</v>
      </c>
      <c r="F1431" s="46"/>
      <c r="G1431" s="46"/>
      <c r="H1431" s="46"/>
      <c r="I1431" s="46"/>
      <c r="J1431" s="48"/>
    </row>
    <row r="1432">
      <c r="A1432" s="37" t="s">
        <v>202</v>
      </c>
      <c r="B1432" s="37">
        <v>466</v>
      </c>
      <c r="C1432" s="38" t="s">
        <v>7839</v>
      </c>
      <c r="D1432" s="37" t="s">
        <v>204</v>
      </c>
      <c r="E1432" s="39" t="s">
        <v>7277</v>
      </c>
      <c r="F1432" s="40" t="s">
        <v>2377</v>
      </c>
      <c r="G1432" s="41">
        <v>6</v>
      </c>
      <c r="H1432" s="42">
        <v>0</v>
      </c>
      <c r="I1432" s="43">
        <f>ROUND(G1432*H1432,P4)</f>
        <v>0</v>
      </c>
      <c r="J1432" s="37"/>
      <c r="O1432" s="44">
        <f>I1432*0.21</f>
        <v>0</v>
      </c>
      <c r="P1432">
        <v>3</v>
      </c>
    </row>
    <row r="1433">
      <c r="A1433" s="37" t="s">
        <v>207</v>
      </c>
      <c r="B1433" s="45"/>
      <c r="C1433" s="46"/>
      <c r="D1433" s="46"/>
      <c r="E1433" s="39" t="s">
        <v>7277</v>
      </c>
      <c r="F1433" s="46"/>
      <c r="G1433" s="46"/>
      <c r="H1433" s="46"/>
      <c r="I1433" s="46"/>
      <c r="J1433" s="48"/>
    </row>
    <row r="1434" ht="30">
      <c r="A1434" s="37" t="s">
        <v>210</v>
      </c>
      <c r="B1434" s="45"/>
      <c r="C1434" s="46"/>
      <c r="D1434" s="46"/>
      <c r="E1434" s="39" t="s">
        <v>7786</v>
      </c>
      <c r="F1434" s="46"/>
      <c r="G1434" s="46"/>
      <c r="H1434" s="46"/>
      <c r="I1434" s="46"/>
      <c r="J1434" s="48"/>
    </row>
    <row r="1435">
      <c r="A1435" s="37" t="s">
        <v>202</v>
      </c>
      <c r="B1435" s="37">
        <v>467</v>
      </c>
      <c r="C1435" s="38" t="s">
        <v>7840</v>
      </c>
      <c r="D1435" s="37" t="s">
        <v>204</v>
      </c>
      <c r="E1435" s="39" t="s">
        <v>6985</v>
      </c>
      <c r="F1435" s="40" t="s">
        <v>6986</v>
      </c>
      <c r="G1435" s="41">
        <v>36</v>
      </c>
      <c r="H1435" s="42">
        <v>0</v>
      </c>
      <c r="I1435" s="43">
        <f>ROUND(G1435*H1435,P4)</f>
        <v>0</v>
      </c>
      <c r="J1435" s="37"/>
      <c r="O1435" s="44">
        <f>I1435*0.21</f>
        <v>0</v>
      </c>
      <c r="P1435">
        <v>3</v>
      </c>
    </row>
    <row r="1436">
      <c r="A1436" s="37" t="s">
        <v>207</v>
      </c>
      <c r="B1436" s="45"/>
      <c r="C1436" s="46"/>
      <c r="D1436" s="46"/>
      <c r="E1436" s="39" t="s">
        <v>6985</v>
      </c>
      <c r="F1436" s="46"/>
      <c r="G1436" s="46"/>
      <c r="H1436" s="46"/>
      <c r="I1436" s="46"/>
      <c r="J1436" s="48"/>
    </row>
    <row r="1437" ht="30">
      <c r="A1437" s="37" t="s">
        <v>210</v>
      </c>
      <c r="B1437" s="45"/>
      <c r="C1437" s="46"/>
      <c r="D1437" s="46"/>
      <c r="E1437" s="39" t="s">
        <v>7841</v>
      </c>
      <c r="F1437" s="46"/>
      <c r="G1437" s="46"/>
      <c r="H1437" s="46"/>
      <c r="I1437" s="46"/>
      <c r="J1437" s="48"/>
    </row>
    <row r="1438" ht="30">
      <c r="A1438" s="37" t="s">
        <v>202</v>
      </c>
      <c r="B1438" s="37">
        <v>468</v>
      </c>
      <c r="C1438" s="38" t="s">
        <v>7842</v>
      </c>
      <c r="D1438" s="37" t="s">
        <v>204</v>
      </c>
      <c r="E1438" s="39" t="s">
        <v>7082</v>
      </c>
      <c r="F1438" s="40" t="s">
        <v>6986</v>
      </c>
      <c r="G1438" s="41">
        <v>284</v>
      </c>
      <c r="H1438" s="42">
        <v>0</v>
      </c>
      <c r="I1438" s="43">
        <f>ROUND(G1438*H1438,P4)</f>
        <v>0</v>
      </c>
      <c r="J1438" s="37"/>
      <c r="O1438" s="44">
        <f>I1438*0.21</f>
        <v>0</v>
      </c>
      <c r="P1438">
        <v>3</v>
      </c>
    </row>
    <row r="1439" ht="30">
      <c r="A1439" s="37" t="s">
        <v>207</v>
      </c>
      <c r="B1439" s="45"/>
      <c r="C1439" s="46"/>
      <c r="D1439" s="46"/>
      <c r="E1439" s="39" t="s">
        <v>7082</v>
      </c>
      <c r="F1439" s="46"/>
      <c r="G1439" s="46"/>
      <c r="H1439" s="46"/>
      <c r="I1439" s="46"/>
      <c r="J1439" s="48"/>
    </row>
    <row r="1440" ht="45">
      <c r="A1440" s="37" t="s">
        <v>210</v>
      </c>
      <c r="B1440" s="45"/>
      <c r="C1440" s="46"/>
      <c r="D1440" s="46"/>
      <c r="E1440" s="39" t="s">
        <v>7843</v>
      </c>
      <c r="F1440" s="46"/>
      <c r="G1440" s="46"/>
      <c r="H1440" s="46"/>
      <c r="I1440" s="46"/>
      <c r="J1440" s="48"/>
    </row>
    <row r="1441">
      <c r="A1441" s="37" t="s">
        <v>202</v>
      </c>
      <c r="B1441" s="37">
        <v>469</v>
      </c>
      <c r="C1441" s="38" t="s">
        <v>7844</v>
      </c>
      <c r="D1441" s="37" t="s">
        <v>204</v>
      </c>
      <c r="E1441" s="39" t="s">
        <v>7036</v>
      </c>
      <c r="F1441" s="40" t="s">
        <v>232</v>
      </c>
      <c r="G1441" s="41">
        <v>2</v>
      </c>
      <c r="H1441" s="42">
        <v>0</v>
      </c>
      <c r="I1441" s="43">
        <f>ROUND(G1441*H1441,P4)</f>
        <v>0</v>
      </c>
      <c r="J1441" s="37"/>
      <c r="O1441" s="44">
        <f>I1441*0.21</f>
        <v>0</v>
      </c>
      <c r="P1441">
        <v>3</v>
      </c>
    </row>
    <row r="1442">
      <c r="A1442" s="37" t="s">
        <v>207</v>
      </c>
      <c r="B1442" s="45"/>
      <c r="C1442" s="46"/>
      <c r="D1442" s="46"/>
      <c r="E1442" s="39" t="s">
        <v>7036</v>
      </c>
      <c r="F1442" s="46"/>
      <c r="G1442" s="46"/>
      <c r="H1442" s="46"/>
      <c r="I1442" s="46"/>
      <c r="J1442" s="48"/>
    </row>
    <row r="1443" ht="30">
      <c r="A1443" s="37" t="s">
        <v>210</v>
      </c>
      <c r="B1443" s="45"/>
      <c r="C1443" s="46"/>
      <c r="D1443" s="46"/>
      <c r="E1443" s="39" t="s">
        <v>7086</v>
      </c>
      <c r="F1443" s="46"/>
      <c r="G1443" s="46"/>
      <c r="H1443" s="46"/>
      <c r="I1443" s="46"/>
      <c r="J1443" s="48"/>
    </row>
    <row r="1444" ht="30">
      <c r="A1444" s="37" t="s">
        <v>202</v>
      </c>
      <c r="B1444" s="37">
        <v>470</v>
      </c>
      <c r="C1444" s="38" t="s">
        <v>7845</v>
      </c>
      <c r="D1444" s="37" t="s">
        <v>204</v>
      </c>
      <c r="E1444" s="39" t="s">
        <v>7088</v>
      </c>
      <c r="F1444" s="40" t="s">
        <v>227</v>
      </c>
      <c r="G1444" s="41">
        <v>5</v>
      </c>
      <c r="H1444" s="42">
        <v>0</v>
      </c>
      <c r="I1444" s="43">
        <f>ROUND(G1444*H1444,P4)</f>
        <v>0</v>
      </c>
      <c r="J1444" s="37"/>
      <c r="O1444" s="44">
        <f>I1444*0.21</f>
        <v>0</v>
      </c>
      <c r="P1444">
        <v>3</v>
      </c>
    </row>
    <row r="1445" ht="30">
      <c r="A1445" s="37" t="s">
        <v>207</v>
      </c>
      <c r="B1445" s="45"/>
      <c r="C1445" s="46"/>
      <c r="D1445" s="46"/>
      <c r="E1445" s="39" t="s">
        <v>7088</v>
      </c>
      <c r="F1445" s="46"/>
      <c r="G1445" s="46"/>
      <c r="H1445" s="46"/>
      <c r="I1445" s="46"/>
      <c r="J1445" s="48"/>
    </row>
    <row r="1446" ht="45">
      <c r="A1446" s="37" t="s">
        <v>210</v>
      </c>
      <c r="B1446" s="45"/>
      <c r="C1446" s="46"/>
      <c r="D1446" s="46"/>
      <c r="E1446" s="39" t="s">
        <v>7846</v>
      </c>
      <c r="F1446" s="46"/>
      <c r="G1446" s="46"/>
      <c r="H1446" s="46"/>
      <c r="I1446" s="46"/>
      <c r="J1446" s="48"/>
    </row>
    <row r="1447">
      <c r="A1447" s="37" t="s">
        <v>202</v>
      </c>
      <c r="B1447" s="37">
        <v>471</v>
      </c>
      <c r="C1447" s="38" t="s">
        <v>7847</v>
      </c>
      <c r="D1447" s="37" t="s">
        <v>204</v>
      </c>
      <c r="E1447" s="39" t="s">
        <v>7039</v>
      </c>
      <c r="F1447" s="40" t="s">
        <v>227</v>
      </c>
      <c r="G1447" s="41">
        <v>136</v>
      </c>
      <c r="H1447" s="42">
        <v>0</v>
      </c>
      <c r="I1447" s="43">
        <f>ROUND(G1447*H1447,P4)</f>
        <v>0</v>
      </c>
      <c r="J1447" s="37"/>
      <c r="O1447" s="44">
        <f>I1447*0.21</f>
        <v>0</v>
      </c>
      <c r="P1447">
        <v>3</v>
      </c>
    </row>
    <row r="1448">
      <c r="A1448" s="37" t="s">
        <v>207</v>
      </c>
      <c r="B1448" s="45"/>
      <c r="C1448" s="46"/>
      <c r="D1448" s="46"/>
      <c r="E1448" s="39" t="s">
        <v>7039</v>
      </c>
      <c r="F1448" s="46"/>
      <c r="G1448" s="46"/>
      <c r="H1448" s="46"/>
      <c r="I1448" s="46"/>
      <c r="J1448" s="48"/>
    </row>
    <row r="1449" ht="30">
      <c r="A1449" s="37" t="s">
        <v>210</v>
      </c>
      <c r="B1449" s="45"/>
      <c r="C1449" s="46"/>
      <c r="D1449" s="46"/>
      <c r="E1449" s="39" t="s">
        <v>7848</v>
      </c>
      <c r="F1449" s="46"/>
      <c r="G1449" s="46"/>
      <c r="H1449" s="46"/>
      <c r="I1449" s="46"/>
      <c r="J1449" s="48"/>
    </row>
    <row r="1450">
      <c r="A1450" s="37" t="s">
        <v>202</v>
      </c>
      <c r="B1450" s="37">
        <v>472</v>
      </c>
      <c r="C1450" s="38" t="s">
        <v>7849</v>
      </c>
      <c r="D1450" s="37" t="s">
        <v>204</v>
      </c>
      <c r="E1450" s="39" t="s">
        <v>7042</v>
      </c>
      <c r="F1450" s="40" t="s">
        <v>227</v>
      </c>
      <c r="G1450" s="41">
        <v>2</v>
      </c>
      <c r="H1450" s="42">
        <v>0</v>
      </c>
      <c r="I1450" s="43">
        <f>ROUND(G1450*H1450,P4)</f>
        <v>0</v>
      </c>
      <c r="J1450" s="37"/>
      <c r="O1450" s="44">
        <f>I1450*0.21</f>
        <v>0</v>
      </c>
      <c r="P1450">
        <v>3</v>
      </c>
    </row>
    <row r="1451">
      <c r="A1451" s="37" t="s">
        <v>207</v>
      </c>
      <c r="B1451" s="45"/>
      <c r="C1451" s="46"/>
      <c r="D1451" s="46"/>
      <c r="E1451" s="39" t="s">
        <v>7042</v>
      </c>
      <c r="F1451" s="46"/>
      <c r="G1451" s="46"/>
      <c r="H1451" s="46"/>
      <c r="I1451" s="46"/>
      <c r="J1451" s="48"/>
    </row>
    <row r="1452" ht="30">
      <c r="A1452" s="37" t="s">
        <v>210</v>
      </c>
      <c r="B1452" s="45"/>
      <c r="C1452" s="46"/>
      <c r="D1452" s="46"/>
      <c r="E1452" s="39" t="s">
        <v>6934</v>
      </c>
      <c r="F1452" s="46"/>
      <c r="G1452" s="46"/>
      <c r="H1452" s="46"/>
      <c r="I1452" s="46"/>
      <c r="J1452" s="48"/>
    </row>
    <row r="1453" ht="30">
      <c r="A1453" s="37" t="s">
        <v>202</v>
      </c>
      <c r="B1453" s="37">
        <v>473</v>
      </c>
      <c r="C1453" s="38" t="s">
        <v>7850</v>
      </c>
      <c r="D1453" s="37" t="s">
        <v>204</v>
      </c>
      <c r="E1453" s="39" t="s">
        <v>7054</v>
      </c>
      <c r="F1453" s="40" t="s">
        <v>227</v>
      </c>
      <c r="G1453" s="41">
        <v>114</v>
      </c>
      <c r="H1453" s="42">
        <v>0</v>
      </c>
      <c r="I1453" s="43">
        <f>ROUND(G1453*H1453,P4)</f>
        <v>0</v>
      </c>
      <c r="J1453" s="37"/>
      <c r="O1453" s="44">
        <f>I1453*0.21</f>
        <v>0</v>
      </c>
      <c r="P1453">
        <v>3</v>
      </c>
    </row>
    <row r="1454" ht="30">
      <c r="A1454" s="37" t="s">
        <v>207</v>
      </c>
      <c r="B1454" s="45"/>
      <c r="C1454" s="46"/>
      <c r="D1454" s="46"/>
      <c r="E1454" s="39" t="s">
        <v>7054</v>
      </c>
      <c r="F1454" s="46"/>
      <c r="G1454" s="46"/>
      <c r="H1454" s="46"/>
      <c r="I1454" s="46"/>
      <c r="J1454" s="48"/>
    </row>
    <row r="1455" ht="45">
      <c r="A1455" s="37" t="s">
        <v>210</v>
      </c>
      <c r="B1455" s="45"/>
      <c r="C1455" s="46"/>
      <c r="D1455" s="46"/>
      <c r="E1455" s="39" t="s">
        <v>7851</v>
      </c>
      <c r="F1455" s="46"/>
      <c r="G1455" s="46"/>
      <c r="H1455" s="46"/>
      <c r="I1455" s="46"/>
      <c r="J1455" s="48"/>
    </row>
    <row r="1456" ht="30">
      <c r="A1456" s="37" t="s">
        <v>202</v>
      </c>
      <c r="B1456" s="37">
        <v>474</v>
      </c>
      <c r="C1456" s="38" t="s">
        <v>7852</v>
      </c>
      <c r="D1456" s="37" t="s">
        <v>204</v>
      </c>
      <c r="E1456" s="39" t="s">
        <v>7048</v>
      </c>
      <c r="F1456" s="40" t="s">
        <v>227</v>
      </c>
      <c r="G1456" s="41">
        <v>53</v>
      </c>
      <c r="H1456" s="42">
        <v>0</v>
      </c>
      <c r="I1456" s="43">
        <f>ROUND(G1456*H1456,P4)</f>
        <v>0</v>
      </c>
      <c r="J1456" s="37"/>
      <c r="O1456" s="44">
        <f>I1456*0.21</f>
        <v>0</v>
      </c>
      <c r="P1456">
        <v>3</v>
      </c>
    </row>
    <row r="1457" ht="30">
      <c r="A1457" s="37" t="s">
        <v>207</v>
      </c>
      <c r="B1457" s="45"/>
      <c r="C1457" s="46"/>
      <c r="D1457" s="46"/>
      <c r="E1457" s="39" t="s">
        <v>7048</v>
      </c>
      <c r="F1457" s="46"/>
      <c r="G1457" s="46"/>
      <c r="H1457" s="46"/>
      <c r="I1457" s="46"/>
      <c r="J1457" s="48"/>
    </row>
    <row r="1458" ht="30">
      <c r="A1458" s="37" t="s">
        <v>210</v>
      </c>
      <c r="B1458" s="45"/>
      <c r="C1458" s="46"/>
      <c r="D1458" s="46"/>
      <c r="E1458" s="39" t="s">
        <v>7853</v>
      </c>
      <c r="F1458" s="46"/>
      <c r="G1458" s="46"/>
      <c r="H1458" s="46"/>
      <c r="I1458" s="46"/>
      <c r="J1458" s="48"/>
    </row>
    <row r="1459">
      <c r="A1459" s="37" t="s">
        <v>202</v>
      </c>
      <c r="B1459" s="37">
        <v>475</v>
      </c>
      <c r="C1459" s="38" t="s">
        <v>7854</v>
      </c>
      <c r="D1459" s="37" t="s">
        <v>204</v>
      </c>
      <c r="E1459" s="39" t="s">
        <v>7057</v>
      </c>
      <c r="F1459" s="40" t="s">
        <v>6986</v>
      </c>
      <c r="G1459" s="41">
        <v>284</v>
      </c>
      <c r="H1459" s="42">
        <v>0</v>
      </c>
      <c r="I1459" s="43">
        <f>ROUND(G1459*H1459,P4)</f>
        <v>0</v>
      </c>
      <c r="J1459" s="37"/>
      <c r="O1459" s="44">
        <f>I1459*0.21</f>
        <v>0</v>
      </c>
      <c r="P1459">
        <v>3</v>
      </c>
    </row>
    <row r="1460">
      <c r="A1460" s="37" t="s">
        <v>207</v>
      </c>
      <c r="B1460" s="45"/>
      <c r="C1460" s="46"/>
      <c r="D1460" s="46"/>
      <c r="E1460" s="39" t="s">
        <v>7057</v>
      </c>
      <c r="F1460" s="46"/>
      <c r="G1460" s="46"/>
      <c r="H1460" s="46"/>
      <c r="I1460" s="46"/>
      <c r="J1460" s="48"/>
    </row>
    <row r="1461" ht="75">
      <c r="A1461" s="37" t="s">
        <v>210</v>
      </c>
      <c r="B1461" s="45"/>
      <c r="C1461" s="46"/>
      <c r="D1461" s="46"/>
      <c r="E1461" s="39" t="s">
        <v>7855</v>
      </c>
      <c r="F1461" s="46"/>
      <c r="G1461" s="46"/>
      <c r="H1461" s="46"/>
      <c r="I1461" s="46"/>
      <c r="J1461" s="48"/>
    </row>
    <row r="1462">
      <c r="A1462" s="31" t="s">
        <v>199</v>
      </c>
      <c r="B1462" s="32"/>
      <c r="C1462" s="33" t="s">
        <v>7856</v>
      </c>
      <c r="D1462" s="34"/>
      <c r="E1462" s="31" t="s">
        <v>7857</v>
      </c>
      <c r="F1462" s="34"/>
      <c r="G1462" s="34"/>
      <c r="H1462" s="34"/>
      <c r="I1462" s="35">
        <f>SUMIFS(I1463:I1522,A1463:A1522,"P")</f>
        <v>0</v>
      </c>
      <c r="J1462" s="36"/>
    </row>
    <row r="1463" ht="30">
      <c r="A1463" s="37" t="s">
        <v>202</v>
      </c>
      <c r="B1463" s="37">
        <v>476</v>
      </c>
      <c r="C1463" s="38" t="s">
        <v>7858</v>
      </c>
      <c r="D1463" s="37" t="s">
        <v>204</v>
      </c>
      <c r="E1463" s="39" t="s">
        <v>7393</v>
      </c>
      <c r="F1463" s="40" t="s">
        <v>2377</v>
      </c>
      <c r="G1463" s="41">
        <v>2</v>
      </c>
      <c r="H1463" s="42">
        <v>0</v>
      </c>
      <c r="I1463" s="43">
        <f>ROUND(G1463*H1463,P4)</f>
        <v>0</v>
      </c>
      <c r="J1463" s="37"/>
      <c r="O1463" s="44">
        <f>I1463*0.21</f>
        <v>0</v>
      </c>
      <c r="P1463">
        <v>3</v>
      </c>
    </row>
    <row r="1464" ht="30">
      <c r="A1464" s="37" t="s">
        <v>207</v>
      </c>
      <c r="B1464" s="45"/>
      <c r="C1464" s="46"/>
      <c r="D1464" s="46"/>
      <c r="E1464" s="39" t="s">
        <v>7393</v>
      </c>
      <c r="F1464" s="46"/>
      <c r="G1464" s="46"/>
      <c r="H1464" s="46"/>
      <c r="I1464" s="46"/>
      <c r="J1464" s="48"/>
    </row>
    <row r="1465" ht="135">
      <c r="A1465" s="37" t="s">
        <v>210</v>
      </c>
      <c r="B1465" s="45"/>
      <c r="C1465" s="46"/>
      <c r="D1465" s="46"/>
      <c r="E1465" s="39" t="s">
        <v>7394</v>
      </c>
      <c r="F1465" s="46"/>
      <c r="G1465" s="46"/>
      <c r="H1465" s="46"/>
      <c r="I1465" s="46"/>
      <c r="J1465" s="48"/>
    </row>
    <row r="1466" ht="30">
      <c r="A1466" s="37" t="s">
        <v>202</v>
      </c>
      <c r="B1466" s="37">
        <v>477</v>
      </c>
      <c r="C1466" s="38" t="s">
        <v>7859</v>
      </c>
      <c r="D1466" s="37" t="s">
        <v>204</v>
      </c>
      <c r="E1466" s="39" t="s">
        <v>7396</v>
      </c>
      <c r="F1466" s="40" t="s">
        <v>2377</v>
      </c>
      <c r="G1466" s="41">
        <v>2</v>
      </c>
      <c r="H1466" s="42">
        <v>0</v>
      </c>
      <c r="I1466" s="43">
        <f>ROUND(G1466*H1466,P4)</f>
        <v>0</v>
      </c>
      <c r="J1466" s="37"/>
      <c r="O1466" s="44">
        <f>I1466*0.21</f>
        <v>0</v>
      </c>
      <c r="P1466">
        <v>3</v>
      </c>
    </row>
    <row r="1467" ht="30">
      <c r="A1467" s="37" t="s">
        <v>207</v>
      </c>
      <c r="B1467" s="45"/>
      <c r="C1467" s="46"/>
      <c r="D1467" s="46"/>
      <c r="E1467" s="39" t="s">
        <v>7396</v>
      </c>
      <c r="F1467" s="46"/>
      <c r="G1467" s="46"/>
      <c r="H1467" s="46"/>
      <c r="I1467" s="46"/>
      <c r="J1467" s="48"/>
    </row>
    <row r="1468" ht="105">
      <c r="A1468" s="37" t="s">
        <v>210</v>
      </c>
      <c r="B1468" s="45"/>
      <c r="C1468" s="46"/>
      <c r="D1468" s="46"/>
      <c r="E1468" s="39" t="s">
        <v>7860</v>
      </c>
      <c r="F1468" s="46"/>
      <c r="G1468" s="46"/>
      <c r="H1468" s="46"/>
      <c r="I1468" s="46"/>
      <c r="J1468" s="48"/>
    </row>
    <row r="1469" ht="30">
      <c r="A1469" s="37" t="s">
        <v>202</v>
      </c>
      <c r="B1469" s="37">
        <v>478</v>
      </c>
      <c r="C1469" s="38" t="s">
        <v>7861</v>
      </c>
      <c r="D1469" s="37" t="s">
        <v>204</v>
      </c>
      <c r="E1469" s="39" t="s">
        <v>7082</v>
      </c>
      <c r="F1469" s="40" t="s">
        <v>6986</v>
      </c>
      <c r="G1469" s="41">
        <v>106</v>
      </c>
      <c r="H1469" s="42">
        <v>0</v>
      </c>
      <c r="I1469" s="43">
        <f>ROUND(G1469*H1469,P4)</f>
        <v>0</v>
      </c>
      <c r="J1469" s="37"/>
      <c r="O1469" s="44">
        <f>I1469*0.21</f>
        <v>0</v>
      </c>
      <c r="P1469">
        <v>3</v>
      </c>
    </row>
    <row r="1470" ht="30">
      <c r="A1470" s="37" t="s">
        <v>207</v>
      </c>
      <c r="B1470" s="45"/>
      <c r="C1470" s="46"/>
      <c r="D1470" s="46"/>
      <c r="E1470" s="39" t="s">
        <v>7082</v>
      </c>
      <c r="F1470" s="46"/>
      <c r="G1470" s="46"/>
      <c r="H1470" s="46"/>
      <c r="I1470" s="46"/>
      <c r="J1470" s="48"/>
    </row>
    <row r="1471" ht="45">
      <c r="A1471" s="37" t="s">
        <v>210</v>
      </c>
      <c r="B1471" s="45"/>
      <c r="C1471" s="46"/>
      <c r="D1471" s="46"/>
      <c r="E1471" s="39" t="s">
        <v>7862</v>
      </c>
      <c r="F1471" s="46"/>
      <c r="G1471" s="46"/>
      <c r="H1471" s="46"/>
      <c r="I1471" s="46"/>
      <c r="J1471" s="48"/>
    </row>
    <row r="1472">
      <c r="A1472" s="37" t="s">
        <v>202</v>
      </c>
      <c r="B1472" s="37">
        <v>479</v>
      </c>
      <c r="C1472" s="38" t="s">
        <v>7863</v>
      </c>
      <c r="D1472" s="37" t="s">
        <v>204</v>
      </c>
      <c r="E1472" s="39" t="s">
        <v>7036</v>
      </c>
      <c r="F1472" s="40" t="s">
        <v>232</v>
      </c>
      <c r="G1472" s="41">
        <v>1</v>
      </c>
      <c r="H1472" s="42">
        <v>0</v>
      </c>
      <c r="I1472" s="43">
        <f>ROUND(G1472*H1472,P4)</f>
        <v>0</v>
      </c>
      <c r="J1472" s="37"/>
      <c r="O1472" s="44">
        <f>I1472*0.21</f>
        <v>0</v>
      </c>
      <c r="P1472">
        <v>3</v>
      </c>
    </row>
    <row r="1473">
      <c r="A1473" s="37" t="s">
        <v>207</v>
      </c>
      <c r="B1473" s="45"/>
      <c r="C1473" s="46"/>
      <c r="D1473" s="46"/>
      <c r="E1473" s="39" t="s">
        <v>7036</v>
      </c>
      <c r="F1473" s="46"/>
      <c r="G1473" s="46"/>
      <c r="H1473" s="46"/>
      <c r="I1473" s="46"/>
      <c r="J1473" s="48"/>
    </row>
    <row r="1474" ht="30">
      <c r="A1474" s="37" t="s">
        <v>210</v>
      </c>
      <c r="B1474" s="45"/>
      <c r="C1474" s="46"/>
      <c r="D1474" s="46"/>
      <c r="E1474" s="39" t="s">
        <v>7037</v>
      </c>
      <c r="F1474" s="46"/>
      <c r="G1474" s="46"/>
      <c r="H1474" s="46"/>
      <c r="I1474" s="46"/>
      <c r="J1474" s="48"/>
    </row>
    <row r="1475" ht="30">
      <c r="A1475" s="37" t="s">
        <v>202</v>
      </c>
      <c r="B1475" s="37">
        <v>480</v>
      </c>
      <c r="C1475" s="38" t="s">
        <v>7864</v>
      </c>
      <c r="D1475" s="37" t="s">
        <v>204</v>
      </c>
      <c r="E1475" s="39" t="s">
        <v>7088</v>
      </c>
      <c r="F1475" s="40" t="s">
        <v>227</v>
      </c>
      <c r="G1475" s="41">
        <v>5</v>
      </c>
      <c r="H1475" s="42">
        <v>0</v>
      </c>
      <c r="I1475" s="43">
        <f>ROUND(G1475*H1475,P4)</f>
        <v>0</v>
      </c>
      <c r="J1475" s="37"/>
      <c r="O1475" s="44">
        <f>I1475*0.21</f>
        <v>0</v>
      </c>
      <c r="P1475">
        <v>3</v>
      </c>
    </row>
    <row r="1476" ht="30">
      <c r="A1476" s="37" t="s">
        <v>207</v>
      </c>
      <c r="B1476" s="45"/>
      <c r="C1476" s="46"/>
      <c r="D1476" s="46"/>
      <c r="E1476" s="39" t="s">
        <v>7088</v>
      </c>
      <c r="F1476" s="46"/>
      <c r="G1476" s="46"/>
      <c r="H1476" s="46"/>
      <c r="I1476" s="46"/>
      <c r="J1476" s="48"/>
    </row>
    <row r="1477" ht="45">
      <c r="A1477" s="37" t="s">
        <v>210</v>
      </c>
      <c r="B1477" s="45"/>
      <c r="C1477" s="46"/>
      <c r="D1477" s="46"/>
      <c r="E1477" s="39" t="s">
        <v>7660</v>
      </c>
      <c r="F1477" s="46"/>
      <c r="G1477" s="46"/>
      <c r="H1477" s="46"/>
      <c r="I1477" s="46"/>
      <c r="J1477" s="48"/>
    </row>
    <row r="1478">
      <c r="A1478" s="37" t="s">
        <v>202</v>
      </c>
      <c r="B1478" s="37">
        <v>481</v>
      </c>
      <c r="C1478" s="38" t="s">
        <v>7865</v>
      </c>
      <c r="D1478" s="37" t="s">
        <v>204</v>
      </c>
      <c r="E1478" s="39" t="s">
        <v>7866</v>
      </c>
      <c r="F1478" s="40" t="s">
        <v>232</v>
      </c>
      <c r="G1478" s="41">
        <v>180</v>
      </c>
      <c r="H1478" s="42">
        <v>0</v>
      </c>
      <c r="I1478" s="43">
        <f>ROUND(G1478*H1478,P4)</f>
        <v>0</v>
      </c>
      <c r="J1478" s="37"/>
      <c r="O1478" s="44">
        <f>I1478*0.21</f>
        <v>0</v>
      </c>
      <c r="P1478">
        <v>3</v>
      </c>
    </row>
    <row r="1479">
      <c r="A1479" s="37" t="s">
        <v>207</v>
      </c>
      <c r="B1479" s="45"/>
      <c r="C1479" s="46"/>
      <c r="D1479" s="46"/>
      <c r="E1479" s="39" t="s">
        <v>7866</v>
      </c>
      <c r="F1479" s="46"/>
      <c r="G1479" s="46"/>
      <c r="H1479" s="46"/>
      <c r="I1479" s="46"/>
      <c r="J1479" s="48"/>
    </row>
    <row r="1480">
      <c r="A1480" s="37" t="s">
        <v>210</v>
      </c>
      <c r="B1480" s="45"/>
      <c r="C1480" s="46"/>
      <c r="D1480" s="46"/>
      <c r="E1480" s="47" t="s">
        <v>204</v>
      </c>
      <c r="F1480" s="46"/>
      <c r="G1480" s="46"/>
      <c r="H1480" s="46"/>
      <c r="I1480" s="46"/>
      <c r="J1480" s="48"/>
    </row>
    <row r="1481">
      <c r="A1481" s="37" t="s">
        <v>202</v>
      </c>
      <c r="B1481" s="37">
        <v>482</v>
      </c>
      <c r="C1481" s="38" t="s">
        <v>7867</v>
      </c>
      <c r="D1481" s="37" t="s">
        <v>204</v>
      </c>
      <c r="E1481" s="39" t="s">
        <v>7686</v>
      </c>
      <c r="F1481" s="40" t="s">
        <v>455</v>
      </c>
      <c r="G1481" s="41">
        <v>100</v>
      </c>
      <c r="H1481" s="42">
        <v>0</v>
      </c>
      <c r="I1481" s="43">
        <f>ROUND(G1481*H1481,P4)</f>
        <v>0</v>
      </c>
      <c r="J1481" s="37"/>
      <c r="O1481" s="44">
        <f>I1481*0.21</f>
        <v>0</v>
      </c>
      <c r="P1481">
        <v>3</v>
      </c>
    </row>
    <row r="1482">
      <c r="A1482" s="37" t="s">
        <v>207</v>
      </c>
      <c r="B1482" s="45"/>
      <c r="C1482" s="46"/>
      <c r="D1482" s="46"/>
      <c r="E1482" s="39" t="s">
        <v>7686</v>
      </c>
      <c r="F1482" s="46"/>
      <c r="G1482" s="46"/>
      <c r="H1482" s="46"/>
      <c r="I1482" s="46"/>
      <c r="J1482" s="48"/>
    </row>
    <row r="1483">
      <c r="A1483" s="37" t="s">
        <v>210</v>
      </c>
      <c r="B1483" s="45"/>
      <c r="C1483" s="46"/>
      <c r="D1483" s="46"/>
      <c r="E1483" s="47" t="s">
        <v>204</v>
      </c>
      <c r="F1483" s="46"/>
      <c r="G1483" s="46"/>
      <c r="H1483" s="46"/>
      <c r="I1483" s="46"/>
      <c r="J1483" s="48"/>
    </row>
    <row r="1484" ht="30">
      <c r="A1484" s="37" t="s">
        <v>202</v>
      </c>
      <c r="B1484" s="37">
        <v>483</v>
      </c>
      <c r="C1484" s="38" t="s">
        <v>7868</v>
      </c>
      <c r="D1484" s="37" t="s">
        <v>204</v>
      </c>
      <c r="E1484" s="39" t="s">
        <v>6996</v>
      </c>
      <c r="F1484" s="40" t="s">
        <v>6997</v>
      </c>
      <c r="G1484" s="41">
        <v>1</v>
      </c>
      <c r="H1484" s="42">
        <v>0</v>
      </c>
      <c r="I1484" s="43">
        <f>ROUND(G1484*H1484,P4)</f>
        <v>0</v>
      </c>
      <c r="J1484" s="37"/>
      <c r="O1484" s="44">
        <f>I1484*0.21</f>
        <v>0</v>
      </c>
      <c r="P1484">
        <v>3</v>
      </c>
    </row>
    <row r="1485" ht="30">
      <c r="A1485" s="37" t="s">
        <v>207</v>
      </c>
      <c r="B1485" s="45"/>
      <c r="C1485" s="46"/>
      <c r="D1485" s="46"/>
      <c r="E1485" s="39" t="s">
        <v>6996</v>
      </c>
      <c r="F1485" s="46"/>
      <c r="G1485" s="46"/>
      <c r="H1485" s="46"/>
      <c r="I1485" s="46"/>
      <c r="J1485" s="48"/>
    </row>
    <row r="1486">
      <c r="A1486" s="37" t="s">
        <v>210</v>
      </c>
      <c r="B1486" s="45"/>
      <c r="C1486" s="46"/>
      <c r="D1486" s="46"/>
      <c r="E1486" s="47" t="s">
        <v>204</v>
      </c>
      <c r="F1486" s="46"/>
      <c r="G1486" s="46"/>
      <c r="H1486" s="46"/>
      <c r="I1486" s="46"/>
      <c r="J1486" s="48"/>
    </row>
    <row r="1487">
      <c r="A1487" s="37" t="s">
        <v>202</v>
      </c>
      <c r="B1487" s="37">
        <v>484</v>
      </c>
      <c r="C1487" s="38" t="s">
        <v>7869</v>
      </c>
      <c r="D1487" s="37" t="s">
        <v>204</v>
      </c>
      <c r="E1487" s="39" t="s">
        <v>6999</v>
      </c>
      <c r="F1487" s="40" t="s">
        <v>6997</v>
      </c>
      <c r="G1487" s="41">
        <v>5</v>
      </c>
      <c r="H1487" s="42">
        <v>0</v>
      </c>
      <c r="I1487" s="43">
        <f>ROUND(G1487*H1487,P4)</f>
        <v>0</v>
      </c>
      <c r="J1487" s="37"/>
      <c r="O1487" s="44">
        <f>I1487*0.21</f>
        <v>0</v>
      </c>
      <c r="P1487">
        <v>3</v>
      </c>
    </row>
    <row r="1488">
      <c r="A1488" s="37" t="s">
        <v>207</v>
      </c>
      <c r="B1488" s="45"/>
      <c r="C1488" s="46"/>
      <c r="D1488" s="46"/>
      <c r="E1488" s="39" t="s">
        <v>6999</v>
      </c>
      <c r="F1488" s="46"/>
      <c r="G1488" s="46"/>
      <c r="H1488" s="46"/>
      <c r="I1488" s="46"/>
      <c r="J1488" s="48"/>
    </row>
    <row r="1489">
      <c r="A1489" s="37" t="s">
        <v>210</v>
      </c>
      <c r="B1489" s="45"/>
      <c r="C1489" s="46"/>
      <c r="D1489" s="46"/>
      <c r="E1489" s="47" t="s">
        <v>204</v>
      </c>
      <c r="F1489" s="46"/>
      <c r="G1489" s="46"/>
      <c r="H1489" s="46"/>
      <c r="I1489" s="46"/>
      <c r="J1489" s="48"/>
    </row>
    <row r="1490">
      <c r="A1490" s="37" t="s">
        <v>202</v>
      </c>
      <c r="B1490" s="37">
        <v>485</v>
      </c>
      <c r="C1490" s="38" t="s">
        <v>7870</v>
      </c>
      <c r="D1490" s="37" t="s">
        <v>204</v>
      </c>
      <c r="E1490" s="39" t="s">
        <v>7001</v>
      </c>
      <c r="F1490" s="40" t="s">
        <v>455</v>
      </c>
      <c r="G1490" s="41">
        <v>50</v>
      </c>
      <c r="H1490" s="42">
        <v>0</v>
      </c>
      <c r="I1490" s="43">
        <f>ROUND(G1490*H1490,P4)</f>
        <v>0</v>
      </c>
      <c r="J1490" s="37"/>
      <c r="O1490" s="44">
        <f>I1490*0.21</f>
        <v>0</v>
      </c>
      <c r="P1490">
        <v>3</v>
      </c>
    </row>
    <row r="1491">
      <c r="A1491" s="37" t="s">
        <v>207</v>
      </c>
      <c r="B1491" s="45"/>
      <c r="C1491" s="46"/>
      <c r="D1491" s="46"/>
      <c r="E1491" s="39" t="s">
        <v>7001</v>
      </c>
      <c r="F1491" s="46"/>
      <c r="G1491" s="46"/>
      <c r="H1491" s="46"/>
      <c r="I1491" s="46"/>
      <c r="J1491" s="48"/>
    </row>
    <row r="1492">
      <c r="A1492" s="37" t="s">
        <v>210</v>
      </c>
      <c r="B1492" s="45"/>
      <c r="C1492" s="46"/>
      <c r="D1492" s="46"/>
      <c r="E1492" s="47" t="s">
        <v>204</v>
      </c>
      <c r="F1492" s="46"/>
      <c r="G1492" s="46"/>
      <c r="H1492" s="46"/>
      <c r="I1492" s="46"/>
      <c r="J1492" s="48"/>
    </row>
    <row r="1493">
      <c r="A1493" s="37" t="s">
        <v>202</v>
      </c>
      <c r="B1493" s="37">
        <v>486</v>
      </c>
      <c r="C1493" s="38" t="s">
        <v>7871</v>
      </c>
      <c r="D1493" s="37" t="s">
        <v>204</v>
      </c>
      <c r="E1493" s="39" t="s">
        <v>7003</v>
      </c>
      <c r="F1493" s="40" t="s">
        <v>455</v>
      </c>
      <c r="G1493" s="41">
        <v>50</v>
      </c>
      <c r="H1493" s="42">
        <v>0</v>
      </c>
      <c r="I1493" s="43">
        <f>ROUND(G1493*H1493,P4)</f>
        <v>0</v>
      </c>
      <c r="J1493" s="37"/>
      <c r="O1493" s="44">
        <f>I1493*0.21</f>
        <v>0</v>
      </c>
      <c r="P1493">
        <v>3</v>
      </c>
    </row>
    <row r="1494">
      <c r="A1494" s="37" t="s">
        <v>207</v>
      </c>
      <c r="B1494" s="45"/>
      <c r="C1494" s="46"/>
      <c r="D1494" s="46"/>
      <c r="E1494" s="39" t="s">
        <v>7003</v>
      </c>
      <c r="F1494" s="46"/>
      <c r="G1494" s="46"/>
      <c r="H1494" s="46"/>
      <c r="I1494" s="46"/>
      <c r="J1494" s="48"/>
    </row>
    <row r="1495">
      <c r="A1495" s="37" t="s">
        <v>210</v>
      </c>
      <c r="B1495" s="45"/>
      <c r="C1495" s="46"/>
      <c r="D1495" s="46"/>
      <c r="E1495" s="47" t="s">
        <v>204</v>
      </c>
      <c r="F1495" s="46"/>
      <c r="G1495" s="46"/>
      <c r="H1495" s="46"/>
      <c r="I1495" s="46"/>
      <c r="J1495" s="48"/>
    </row>
    <row r="1496">
      <c r="A1496" s="37" t="s">
        <v>202</v>
      </c>
      <c r="B1496" s="37">
        <v>487</v>
      </c>
      <c r="C1496" s="38" t="s">
        <v>7872</v>
      </c>
      <c r="D1496" s="37" t="s">
        <v>204</v>
      </c>
      <c r="E1496" s="39" t="s">
        <v>7005</v>
      </c>
      <c r="F1496" s="40" t="s">
        <v>455</v>
      </c>
      <c r="G1496" s="41">
        <v>2</v>
      </c>
      <c r="H1496" s="42">
        <v>0</v>
      </c>
      <c r="I1496" s="43">
        <f>ROUND(G1496*H1496,P4)</f>
        <v>0</v>
      </c>
      <c r="J1496" s="37"/>
      <c r="O1496" s="44">
        <f>I1496*0.21</f>
        <v>0</v>
      </c>
      <c r="P1496">
        <v>3</v>
      </c>
    </row>
    <row r="1497">
      <c r="A1497" s="37" t="s">
        <v>207</v>
      </c>
      <c r="B1497" s="45"/>
      <c r="C1497" s="46"/>
      <c r="D1497" s="46"/>
      <c r="E1497" s="39" t="s">
        <v>7005</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488</v>
      </c>
      <c r="C1499" s="38" t="s">
        <v>7873</v>
      </c>
      <c r="D1499" s="37" t="s">
        <v>204</v>
      </c>
      <c r="E1499" s="39" t="s">
        <v>7010</v>
      </c>
      <c r="F1499" s="40" t="s">
        <v>455</v>
      </c>
      <c r="G1499" s="41">
        <v>15</v>
      </c>
      <c r="H1499" s="42">
        <v>0</v>
      </c>
      <c r="I1499" s="43">
        <f>ROUND(G1499*H1499,P4)</f>
        <v>0</v>
      </c>
      <c r="J1499" s="37"/>
      <c r="O1499" s="44">
        <f>I1499*0.21</f>
        <v>0</v>
      </c>
      <c r="P1499">
        <v>3</v>
      </c>
    </row>
    <row r="1500">
      <c r="A1500" s="37" t="s">
        <v>207</v>
      </c>
      <c r="B1500" s="45"/>
      <c r="C1500" s="46"/>
      <c r="D1500" s="46"/>
      <c r="E1500" s="39" t="s">
        <v>7010</v>
      </c>
      <c r="F1500" s="46"/>
      <c r="G1500" s="46"/>
      <c r="H1500" s="46"/>
      <c r="I1500" s="46"/>
      <c r="J1500" s="48"/>
    </row>
    <row r="1501">
      <c r="A1501" s="37" t="s">
        <v>210</v>
      </c>
      <c r="B1501" s="45"/>
      <c r="C1501" s="46"/>
      <c r="D1501" s="46"/>
      <c r="E1501" s="47" t="s">
        <v>204</v>
      </c>
      <c r="F1501" s="46"/>
      <c r="G1501" s="46"/>
      <c r="H1501" s="46"/>
      <c r="I1501" s="46"/>
      <c r="J1501" s="48"/>
    </row>
    <row r="1502">
      <c r="A1502" s="37" t="s">
        <v>202</v>
      </c>
      <c r="B1502" s="37">
        <v>489</v>
      </c>
      <c r="C1502" s="38" t="s">
        <v>7874</v>
      </c>
      <c r="D1502" s="37" t="s">
        <v>204</v>
      </c>
      <c r="E1502" s="39" t="s">
        <v>7012</v>
      </c>
      <c r="F1502" s="40" t="s">
        <v>2377</v>
      </c>
      <c r="G1502" s="41">
        <v>1</v>
      </c>
      <c r="H1502" s="42">
        <v>0</v>
      </c>
      <c r="I1502" s="43">
        <f>ROUND(G1502*H1502,P4)</f>
        <v>0</v>
      </c>
      <c r="J1502" s="37"/>
      <c r="O1502" s="44">
        <f>I1502*0.21</f>
        <v>0</v>
      </c>
      <c r="P1502">
        <v>3</v>
      </c>
    </row>
    <row r="1503">
      <c r="A1503" s="37" t="s">
        <v>207</v>
      </c>
      <c r="B1503" s="45"/>
      <c r="C1503" s="46"/>
      <c r="D1503" s="46"/>
      <c r="E1503" s="39" t="s">
        <v>7012</v>
      </c>
      <c r="F1503" s="46"/>
      <c r="G1503" s="46"/>
      <c r="H1503" s="46"/>
      <c r="I1503" s="46"/>
      <c r="J1503" s="48"/>
    </row>
    <row r="1504">
      <c r="A1504" s="37" t="s">
        <v>210</v>
      </c>
      <c r="B1504" s="45"/>
      <c r="C1504" s="46"/>
      <c r="D1504" s="46"/>
      <c r="E1504" s="47" t="s">
        <v>204</v>
      </c>
      <c r="F1504" s="46"/>
      <c r="G1504" s="46"/>
      <c r="H1504" s="46"/>
      <c r="I1504" s="46"/>
      <c r="J1504" s="48"/>
    </row>
    <row r="1505">
      <c r="A1505" s="37" t="s">
        <v>202</v>
      </c>
      <c r="B1505" s="37">
        <v>490</v>
      </c>
      <c r="C1505" s="38" t="s">
        <v>7875</v>
      </c>
      <c r="D1505" s="37" t="s">
        <v>204</v>
      </c>
      <c r="E1505" s="39" t="s">
        <v>7025</v>
      </c>
      <c r="F1505" s="40" t="s">
        <v>2377</v>
      </c>
      <c r="G1505" s="41">
        <v>1</v>
      </c>
      <c r="H1505" s="42">
        <v>0</v>
      </c>
      <c r="I1505" s="43">
        <f>ROUND(G1505*H1505,P4)</f>
        <v>0</v>
      </c>
      <c r="J1505" s="37"/>
      <c r="O1505" s="44">
        <f>I1505*0.21</f>
        <v>0</v>
      </c>
      <c r="P1505">
        <v>3</v>
      </c>
    </row>
    <row r="1506">
      <c r="A1506" s="37" t="s">
        <v>207</v>
      </c>
      <c r="B1506" s="45"/>
      <c r="C1506" s="46"/>
      <c r="D1506" s="46"/>
      <c r="E1506" s="39" t="s">
        <v>7025</v>
      </c>
      <c r="F1506" s="46"/>
      <c r="G1506" s="46"/>
      <c r="H1506" s="46"/>
      <c r="I1506" s="46"/>
      <c r="J1506" s="48"/>
    </row>
    <row r="1507">
      <c r="A1507" s="37" t="s">
        <v>210</v>
      </c>
      <c r="B1507" s="45"/>
      <c r="C1507" s="46"/>
      <c r="D1507" s="46"/>
      <c r="E1507" s="47" t="s">
        <v>204</v>
      </c>
      <c r="F1507" s="46"/>
      <c r="G1507" s="46"/>
      <c r="H1507" s="46"/>
      <c r="I1507" s="46"/>
      <c r="J1507" s="48"/>
    </row>
    <row r="1508">
      <c r="A1508" s="37" t="s">
        <v>202</v>
      </c>
      <c r="B1508" s="37">
        <v>491</v>
      </c>
      <c r="C1508" s="38" t="s">
        <v>7876</v>
      </c>
      <c r="D1508" s="37" t="s">
        <v>204</v>
      </c>
      <c r="E1508" s="39" t="s">
        <v>7019</v>
      </c>
      <c r="F1508" s="40" t="s">
        <v>455</v>
      </c>
      <c r="G1508" s="41">
        <v>120</v>
      </c>
      <c r="H1508" s="42">
        <v>0</v>
      </c>
      <c r="I1508" s="43">
        <f>ROUND(G1508*H1508,P4)</f>
        <v>0</v>
      </c>
      <c r="J1508" s="37"/>
      <c r="O1508" s="44">
        <f>I1508*0.21</f>
        <v>0</v>
      </c>
      <c r="P1508">
        <v>3</v>
      </c>
    </row>
    <row r="1509">
      <c r="A1509" s="37" t="s">
        <v>207</v>
      </c>
      <c r="B1509" s="45"/>
      <c r="C1509" s="46"/>
      <c r="D1509" s="46"/>
      <c r="E1509" s="39" t="s">
        <v>7019</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492</v>
      </c>
      <c r="C1511" s="38" t="s">
        <v>7877</v>
      </c>
      <c r="D1511" s="37" t="s">
        <v>204</v>
      </c>
      <c r="E1511" s="39" t="s">
        <v>7021</v>
      </c>
      <c r="F1511" s="40" t="s">
        <v>455</v>
      </c>
      <c r="G1511" s="41">
        <v>120</v>
      </c>
      <c r="H1511" s="42">
        <v>0</v>
      </c>
      <c r="I1511" s="43">
        <f>ROUND(G1511*H1511,P4)</f>
        <v>0</v>
      </c>
      <c r="J1511" s="37"/>
      <c r="O1511" s="44">
        <f>I1511*0.21</f>
        <v>0</v>
      </c>
      <c r="P1511">
        <v>3</v>
      </c>
    </row>
    <row r="1512">
      <c r="A1512" s="37" t="s">
        <v>207</v>
      </c>
      <c r="B1512" s="45"/>
      <c r="C1512" s="46"/>
      <c r="D1512" s="46"/>
      <c r="E1512" s="39" t="s">
        <v>7021</v>
      </c>
      <c r="F1512" s="46"/>
      <c r="G1512" s="46"/>
      <c r="H1512" s="46"/>
      <c r="I1512" s="46"/>
      <c r="J1512" s="48"/>
    </row>
    <row r="1513">
      <c r="A1513" s="37" t="s">
        <v>210</v>
      </c>
      <c r="B1513" s="45"/>
      <c r="C1513" s="46"/>
      <c r="D1513" s="46"/>
      <c r="E1513" s="47" t="s">
        <v>204</v>
      </c>
      <c r="F1513" s="46"/>
      <c r="G1513" s="46"/>
      <c r="H1513" s="46"/>
      <c r="I1513" s="46"/>
      <c r="J1513" s="48"/>
    </row>
    <row r="1514">
      <c r="A1514" s="37" t="s">
        <v>202</v>
      </c>
      <c r="B1514" s="37">
        <v>493</v>
      </c>
      <c r="C1514" s="38" t="s">
        <v>7878</v>
      </c>
      <c r="D1514" s="37" t="s">
        <v>204</v>
      </c>
      <c r="E1514" s="39" t="s">
        <v>7023</v>
      </c>
      <c r="F1514" s="40" t="s">
        <v>455</v>
      </c>
      <c r="G1514" s="41">
        <v>120</v>
      </c>
      <c r="H1514" s="42">
        <v>0</v>
      </c>
      <c r="I1514" s="43">
        <f>ROUND(G1514*H1514,P4)</f>
        <v>0</v>
      </c>
      <c r="J1514" s="37"/>
      <c r="O1514" s="44">
        <f>I1514*0.21</f>
        <v>0</v>
      </c>
      <c r="P1514">
        <v>3</v>
      </c>
    </row>
    <row r="1515">
      <c r="A1515" s="37" t="s">
        <v>207</v>
      </c>
      <c r="B1515" s="45"/>
      <c r="C1515" s="46"/>
      <c r="D1515" s="46"/>
      <c r="E1515" s="39" t="s">
        <v>7023</v>
      </c>
      <c r="F1515" s="46"/>
      <c r="G1515" s="46"/>
      <c r="H1515" s="46"/>
      <c r="I1515" s="46"/>
      <c r="J1515" s="48"/>
    </row>
    <row r="1516">
      <c r="A1516" s="37" t="s">
        <v>210</v>
      </c>
      <c r="B1516" s="45"/>
      <c r="C1516" s="46"/>
      <c r="D1516" s="46"/>
      <c r="E1516" s="47" t="s">
        <v>204</v>
      </c>
      <c r="F1516" s="46"/>
      <c r="G1516" s="46"/>
      <c r="H1516" s="46"/>
      <c r="I1516" s="46"/>
      <c r="J1516" s="48"/>
    </row>
    <row r="1517">
      <c r="A1517" s="37" t="s">
        <v>202</v>
      </c>
      <c r="B1517" s="37">
        <v>494</v>
      </c>
      <c r="C1517" s="38" t="s">
        <v>7879</v>
      </c>
      <c r="D1517" s="37" t="s">
        <v>204</v>
      </c>
      <c r="E1517" s="39" t="s">
        <v>7017</v>
      </c>
      <c r="F1517" s="40" t="s">
        <v>2377</v>
      </c>
      <c r="G1517" s="41">
        <v>1</v>
      </c>
      <c r="H1517" s="42">
        <v>0</v>
      </c>
      <c r="I1517" s="43">
        <f>ROUND(G1517*H1517,P4)</f>
        <v>0</v>
      </c>
      <c r="J1517" s="37"/>
      <c r="O1517" s="44">
        <f>I1517*0.21</f>
        <v>0</v>
      </c>
      <c r="P1517">
        <v>3</v>
      </c>
    </row>
    <row r="1518">
      <c r="A1518" s="37" t="s">
        <v>207</v>
      </c>
      <c r="B1518" s="45"/>
      <c r="C1518" s="46"/>
      <c r="D1518" s="46"/>
      <c r="E1518" s="39" t="s">
        <v>7017</v>
      </c>
      <c r="F1518" s="46"/>
      <c r="G1518" s="46"/>
      <c r="H1518" s="46"/>
      <c r="I1518" s="46"/>
      <c r="J1518" s="48"/>
    </row>
    <row r="1519">
      <c r="A1519" s="37" t="s">
        <v>210</v>
      </c>
      <c r="B1519" s="45"/>
      <c r="C1519" s="46"/>
      <c r="D1519" s="46"/>
      <c r="E1519" s="47" t="s">
        <v>204</v>
      </c>
      <c r="F1519" s="46"/>
      <c r="G1519" s="46"/>
      <c r="H1519" s="46"/>
      <c r="I1519" s="46"/>
      <c r="J1519" s="48"/>
    </row>
    <row r="1520">
      <c r="A1520" s="37" t="s">
        <v>202</v>
      </c>
      <c r="B1520" s="37">
        <v>495</v>
      </c>
      <c r="C1520" s="38" t="s">
        <v>7880</v>
      </c>
      <c r="D1520" s="37" t="s">
        <v>204</v>
      </c>
      <c r="E1520" s="39" t="s">
        <v>7095</v>
      </c>
      <c r="F1520" s="40" t="s">
        <v>6986</v>
      </c>
      <c r="G1520" s="41">
        <v>106</v>
      </c>
      <c r="H1520" s="42">
        <v>0</v>
      </c>
      <c r="I1520" s="43">
        <f>ROUND(G1520*H1520,P4)</f>
        <v>0</v>
      </c>
      <c r="J1520" s="37"/>
      <c r="O1520" s="44">
        <f>I1520*0.21</f>
        <v>0</v>
      </c>
      <c r="P1520">
        <v>3</v>
      </c>
    </row>
    <row r="1521">
      <c r="A1521" s="37" t="s">
        <v>207</v>
      </c>
      <c r="B1521" s="45"/>
      <c r="C1521" s="46"/>
      <c r="D1521" s="46"/>
      <c r="E1521" s="39" t="s">
        <v>7095</v>
      </c>
      <c r="F1521" s="46"/>
      <c r="G1521" s="46"/>
      <c r="H1521" s="46"/>
      <c r="I1521" s="46"/>
      <c r="J1521" s="48"/>
    </row>
    <row r="1522" ht="75">
      <c r="A1522" s="37" t="s">
        <v>210</v>
      </c>
      <c r="B1522" s="45"/>
      <c r="C1522" s="46"/>
      <c r="D1522" s="46"/>
      <c r="E1522" s="39" t="s">
        <v>7881</v>
      </c>
      <c r="F1522" s="46"/>
      <c r="G1522" s="46"/>
      <c r="H1522" s="46"/>
      <c r="I1522" s="46"/>
      <c r="J1522" s="48"/>
    </row>
    <row r="1523">
      <c r="A1523" s="31" t="s">
        <v>199</v>
      </c>
      <c r="B1523" s="32"/>
      <c r="C1523" s="33" t="s">
        <v>7882</v>
      </c>
      <c r="D1523" s="34"/>
      <c r="E1523" s="31" t="s">
        <v>7883</v>
      </c>
      <c r="F1523" s="34"/>
      <c r="G1523" s="34"/>
      <c r="H1523" s="34"/>
      <c r="I1523" s="35">
        <f>SUMIFS(I1524:I1565,A1524:A1565,"P")</f>
        <v>0</v>
      </c>
      <c r="J1523" s="36"/>
    </row>
    <row r="1524" ht="30">
      <c r="A1524" s="37" t="s">
        <v>202</v>
      </c>
      <c r="B1524" s="37">
        <v>496</v>
      </c>
      <c r="C1524" s="38" t="s">
        <v>7884</v>
      </c>
      <c r="D1524" s="37" t="s">
        <v>204</v>
      </c>
      <c r="E1524" s="39" t="s">
        <v>7885</v>
      </c>
      <c r="F1524" s="40" t="s">
        <v>2377</v>
      </c>
      <c r="G1524" s="41">
        <v>1</v>
      </c>
      <c r="H1524" s="42">
        <v>0</v>
      </c>
      <c r="I1524" s="43">
        <f>ROUND(G1524*H1524,P4)</f>
        <v>0</v>
      </c>
      <c r="J1524" s="37"/>
      <c r="O1524" s="44">
        <f>I1524*0.21</f>
        <v>0</v>
      </c>
      <c r="P1524">
        <v>3</v>
      </c>
    </row>
    <row r="1525" ht="30">
      <c r="A1525" s="37" t="s">
        <v>207</v>
      </c>
      <c r="B1525" s="45"/>
      <c r="C1525" s="46"/>
      <c r="D1525" s="46"/>
      <c r="E1525" s="39" t="s">
        <v>7885</v>
      </c>
      <c r="F1525" s="46"/>
      <c r="G1525" s="46"/>
      <c r="H1525" s="46"/>
      <c r="I1525" s="46"/>
      <c r="J1525" s="48"/>
    </row>
    <row r="1526" ht="90">
      <c r="A1526" s="37" t="s">
        <v>210</v>
      </c>
      <c r="B1526" s="45"/>
      <c r="C1526" s="46"/>
      <c r="D1526" s="46"/>
      <c r="E1526" s="39" t="s">
        <v>7886</v>
      </c>
      <c r="F1526" s="46"/>
      <c r="G1526" s="46"/>
      <c r="H1526" s="46"/>
      <c r="I1526" s="46"/>
      <c r="J1526" s="48"/>
    </row>
    <row r="1527" ht="30">
      <c r="A1527" s="37" t="s">
        <v>202</v>
      </c>
      <c r="B1527" s="37">
        <v>497</v>
      </c>
      <c r="C1527" s="38" t="s">
        <v>7887</v>
      </c>
      <c r="D1527" s="37" t="s">
        <v>204</v>
      </c>
      <c r="E1527" s="39" t="s">
        <v>7888</v>
      </c>
      <c r="F1527" s="40" t="s">
        <v>2377</v>
      </c>
      <c r="G1527" s="41">
        <v>6</v>
      </c>
      <c r="H1527" s="42">
        <v>0</v>
      </c>
      <c r="I1527" s="43">
        <f>ROUND(G1527*H1527,P4)</f>
        <v>0</v>
      </c>
      <c r="J1527" s="37"/>
      <c r="O1527" s="44">
        <f>I1527*0.21</f>
        <v>0</v>
      </c>
      <c r="P1527">
        <v>3</v>
      </c>
    </row>
    <row r="1528" ht="30">
      <c r="A1528" s="37" t="s">
        <v>207</v>
      </c>
      <c r="B1528" s="45"/>
      <c r="C1528" s="46"/>
      <c r="D1528" s="46"/>
      <c r="E1528" s="39" t="s">
        <v>7888</v>
      </c>
      <c r="F1528" s="46"/>
      <c r="G1528" s="46"/>
      <c r="H1528" s="46"/>
      <c r="I1528" s="46"/>
      <c r="J1528" s="48"/>
    </row>
    <row r="1529" ht="45">
      <c r="A1529" s="37" t="s">
        <v>210</v>
      </c>
      <c r="B1529" s="45"/>
      <c r="C1529" s="46"/>
      <c r="D1529" s="46"/>
      <c r="E1529" s="39" t="s">
        <v>7889</v>
      </c>
      <c r="F1529" s="46"/>
      <c r="G1529" s="46"/>
      <c r="H1529" s="46"/>
      <c r="I1529" s="46"/>
      <c r="J1529" s="48"/>
    </row>
    <row r="1530">
      <c r="A1530" s="37" t="s">
        <v>202</v>
      </c>
      <c r="B1530" s="37">
        <v>498</v>
      </c>
      <c r="C1530" s="38" t="s">
        <v>7890</v>
      </c>
      <c r="D1530" s="37" t="s">
        <v>204</v>
      </c>
      <c r="E1530" s="39" t="s">
        <v>7039</v>
      </c>
      <c r="F1530" s="40" t="s">
        <v>227</v>
      </c>
      <c r="G1530" s="41">
        <v>79</v>
      </c>
      <c r="H1530" s="42">
        <v>0</v>
      </c>
      <c r="I1530" s="43">
        <f>ROUND(G1530*H1530,P4)</f>
        <v>0</v>
      </c>
      <c r="J1530" s="37"/>
      <c r="O1530" s="44">
        <f>I1530*0.21</f>
        <v>0</v>
      </c>
      <c r="P1530">
        <v>3</v>
      </c>
    </row>
    <row r="1531">
      <c r="A1531" s="37" t="s">
        <v>207</v>
      </c>
      <c r="B1531" s="45"/>
      <c r="C1531" s="46"/>
      <c r="D1531" s="46"/>
      <c r="E1531" s="39" t="s">
        <v>7039</v>
      </c>
      <c r="F1531" s="46"/>
      <c r="G1531" s="46"/>
      <c r="H1531" s="46"/>
      <c r="I1531" s="46"/>
      <c r="J1531" s="48"/>
    </row>
    <row r="1532" ht="45">
      <c r="A1532" s="37" t="s">
        <v>210</v>
      </c>
      <c r="B1532" s="45"/>
      <c r="C1532" s="46"/>
      <c r="D1532" s="46"/>
      <c r="E1532" s="39" t="s">
        <v>7891</v>
      </c>
      <c r="F1532" s="46"/>
      <c r="G1532" s="46"/>
      <c r="H1532" s="46"/>
      <c r="I1532" s="46"/>
      <c r="J1532" s="48"/>
    </row>
    <row r="1533" ht="30">
      <c r="A1533" s="37" t="s">
        <v>202</v>
      </c>
      <c r="B1533" s="37">
        <v>499</v>
      </c>
      <c r="C1533" s="38" t="s">
        <v>7892</v>
      </c>
      <c r="D1533" s="37" t="s">
        <v>204</v>
      </c>
      <c r="E1533" s="39" t="s">
        <v>7045</v>
      </c>
      <c r="F1533" s="40" t="s">
        <v>227</v>
      </c>
      <c r="G1533" s="41">
        <v>22</v>
      </c>
      <c r="H1533" s="42">
        <v>0</v>
      </c>
      <c r="I1533" s="43">
        <f>ROUND(G1533*H1533,P4)</f>
        <v>0</v>
      </c>
      <c r="J1533" s="37"/>
      <c r="O1533" s="44">
        <f>I1533*0.21</f>
        <v>0</v>
      </c>
      <c r="P1533">
        <v>3</v>
      </c>
    </row>
    <row r="1534" ht="30">
      <c r="A1534" s="37" t="s">
        <v>207</v>
      </c>
      <c r="B1534" s="45"/>
      <c r="C1534" s="46"/>
      <c r="D1534" s="46"/>
      <c r="E1534" s="39" t="s">
        <v>7045</v>
      </c>
      <c r="F1534" s="46"/>
      <c r="G1534" s="46"/>
      <c r="H1534" s="46"/>
      <c r="I1534" s="46"/>
      <c r="J1534" s="48"/>
    </row>
    <row r="1535" ht="45">
      <c r="A1535" s="37" t="s">
        <v>210</v>
      </c>
      <c r="B1535" s="45"/>
      <c r="C1535" s="46"/>
      <c r="D1535" s="46"/>
      <c r="E1535" s="39" t="s">
        <v>7893</v>
      </c>
      <c r="F1535" s="46"/>
      <c r="G1535" s="46"/>
      <c r="H1535" s="46"/>
      <c r="I1535" s="46"/>
      <c r="J1535" s="48"/>
    </row>
    <row r="1536">
      <c r="A1536" s="37" t="s">
        <v>202</v>
      </c>
      <c r="B1536" s="37">
        <v>500</v>
      </c>
      <c r="C1536" s="38" t="s">
        <v>7894</v>
      </c>
      <c r="D1536" s="37" t="s">
        <v>204</v>
      </c>
      <c r="E1536" s="39" t="s">
        <v>7895</v>
      </c>
      <c r="F1536" s="40" t="s">
        <v>232</v>
      </c>
      <c r="G1536" s="41">
        <v>30</v>
      </c>
      <c r="H1536" s="42">
        <v>0</v>
      </c>
      <c r="I1536" s="43">
        <f>ROUND(G1536*H1536,P4)</f>
        <v>0</v>
      </c>
      <c r="J1536" s="37"/>
      <c r="O1536" s="44">
        <f>I1536*0.21</f>
        <v>0</v>
      </c>
      <c r="P1536">
        <v>3</v>
      </c>
    </row>
    <row r="1537">
      <c r="A1537" s="37" t="s">
        <v>207</v>
      </c>
      <c r="B1537" s="45"/>
      <c r="C1537" s="46"/>
      <c r="D1537" s="46"/>
      <c r="E1537" s="39" t="s">
        <v>7895</v>
      </c>
      <c r="F1537" s="46"/>
      <c r="G1537" s="46"/>
      <c r="H1537" s="46"/>
      <c r="I1537" s="46"/>
      <c r="J1537" s="48"/>
    </row>
    <row r="1538">
      <c r="A1538" s="37" t="s">
        <v>210</v>
      </c>
      <c r="B1538" s="45"/>
      <c r="C1538" s="46"/>
      <c r="D1538" s="46"/>
      <c r="E1538" s="47" t="s">
        <v>204</v>
      </c>
      <c r="F1538" s="46"/>
      <c r="G1538" s="46"/>
      <c r="H1538" s="46"/>
      <c r="I1538" s="46"/>
      <c r="J1538" s="48"/>
    </row>
    <row r="1539">
      <c r="A1539" s="37" t="s">
        <v>202</v>
      </c>
      <c r="B1539" s="37">
        <v>501</v>
      </c>
      <c r="C1539" s="38" t="s">
        <v>7896</v>
      </c>
      <c r="D1539" s="37" t="s">
        <v>204</v>
      </c>
      <c r="E1539" s="39" t="s">
        <v>7897</v>
      </c>
      <c r="F1539" s="40" t="s">
        <v>455</v>
      </c>
      <c r="G1539" s="41">
        <v>6</v>
      </c>
      <c r="H1539" s="42">
        <v>0</v>
      </c>
      <c r="I1539" s="43">
        <f>ROUND(G1539*H1539,P4)</f>
        <v>0</v>
      </c>
      <c r="J1539" s="37"/>
      <c r="O1539" s="44">
        <f>I1539*0.21</f>
        <v>0</v>
      </c>
      <c r="P1539">
        <v>3</v>
      </c>
    </row>
    <row r="1540">
      <c r="A1540" s="37" t="s">
        <v>207</v>
      </c>
      <c r="B1540" s="45"/>
      <c r="C1540" s="46"/>
      <c r="D1540" s="46"/>
      <c r="E1540" s="39" t="s">
        <v>7897</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502</v>
      </c>
      <c r="C1542" s="38" t="s">
        <v>7898</v>
      </c>
      <c r="D1542" s="37" t="s">
        <v>204</v>
      </c>
      <c r="E1542" s="39" t="s">
        <v>6996</v>
      </c>
      <c r="F1542" s="40" t="s">
        <v>6997</v>
      </c>
      <c r="G1542" s="41">
        <v>3.6000000000000001</v>
      </c>
      <c r="H1542" s="42">
        <v>0</v>
      </c>
      <c r="I1542" s="43">
        <f>ROUND(G1542*H1542,P4)</f>
        <v>0</v>
      </c>
      <c r="J1542" s="37"/>
      <c r="O1542" s="44">
        <f>I1542*0.21</f>
        <v>0</v>
      </c>
      <c r="P1542">
        <v>3</v>
      </c>
    </row>
    <row r="1543" ht="30">
      <c r="A1543" s="37" t="s">
        <v>207</v>
      </c>
      <c r="B1543" s="45"/>
      <c r="C1543" s="46"/>
      <c r="D1543" s="46"/>
      <c r="E1543" s="39" t="s">
        <v>6996</v>
      </c>
      <c r="F1543" s="46"/>
      <c r="G1543" s="46"/>
      <c r="H1543" s="46"/>
      <c r="I1543" s="46"/>
      <c r="J1543" s="48"/>
    </row>
    <row r="1544">
      <c r="A1544" s="37" t="s">
        <v>210</v>
      </c>
      <c r="B1544" s="45"/>
      <c r="C1544" s="46"/>
      <c r="D1544" s="46"/>
      <c r="E1544" s="47" t="s">
        <v>204</v>
      </c>
      <c r="F1544" s="46"/>
      <c r="G1544" s="46"/>
      <c r="H1544" s="46"/>
      <c r="I1544" s="46"/>
      <c r="J1544" s="48"/>
    </row>
    <row r="1545">
      <c r="A1545" s="37" t="s">
        <v>202</v>
      </c>
      <c r="B1545" s="37">
        <v>503</v>
      </c>
      <c r="C1545" s="38" t="s">
        <v>7899</v>
      </c>
      <c r="D1545" s="37" t="s">
        <v>204</v>
      </c>
      <c r="E1545" s="39" t="s">
        <v>6999</v>
      </c>
      <c r="F1545" s="40" t="s">
        <v>6997</v>
      </c>
      <c r="G1545" s="41">
        <v>10</v>
      </c>
      <c r="H1545" s="42">
        <v>0</v>
      </c>
      <c r="I1545" s="43">
        <f>ROUND(G1545*H1545,P4)</f>
        <v>0</v>
      </c>
      <c r="J1545" s="37"/>
      <c r="O1545" s="44">
        <f>I1545*0.21</f>
        <v>0</v>
      </c>
      <c r="P1545">
        <v>3</v>
      </c>
    </row>
    <row r="1546">
      <c r="A1546" s="37" t="s">
        <v>207</v>
      </c>
      <c r="B1546" s="45"/>
      <c r="C1546" s="46"/>
      <c r="D1546" s="46"/>
      <c r="E1546" s="39" t="s">
        <v>6999</v>
      </c>
      <c r="F1546" s="46"/>
      <c r="G1546" s="46"/>
      <c r="H1546" s="46"/>
      <c r="I1546" s="46"/>
      <c r="J1546" s="48"/>
    </row>
    <row r="1547">
      <c r="A1547" s="37" t="s">
        <v>210</v>
      </c>
      <c r="B1547" s="45"/>
      <c r="C1547" s="46"/>
      <c r="D1547" s="46"/>
      <c r="E1547" s="47" t="s">
        <v>204</v>
      </c>
      <c r="F1547" s="46"/>
      <c r="G1547" s="46"/>
      <c r="H1547" s="46"/>
      <c r="I1547" s="46"/>
      <c r="J1547" s="48"/>
    </row>
    <row r="1548">
      <c r="A1548" s="37" t="s">
        <v>202</v>
      </c>
      <c r="B1548" s="37">
        <v>504</v>
      </c>
      <c r="C1548" s="38" t="s">
        <v>7900</v>
      </c>
      <c r="D1548" s="37" t="s">
        <v>204</v>
      </c>
      <c r="E1548" s="39" t="s">
        <v>7001</v>
      </c>
      <c r="F1548" s="40" t="s">
        <v>455</v>
      </c>
      <c r="G1548" s="41">
        <v>5</v>
      </c>
      <c r="H1548" s="42">
        <v>0</v>
      </c>
      <c r="I1548" s="43">
        <f>ROUND(G1548*H1548,P4)</f>
        <v>0</v>
      </c>
      <c r="J1548" s="37"/>
      <c r="O1548" s="44">
        <f>I1548*0.21</f>
        <v>0</v>
      </c>
      <c r="P1548">
        <v>3</v>
      </c>
    </row>
    <row r="1549">
      <c r="A1549" s="37" t="s">
        <v>207</v>
      </c>
      <c r="B1549" s="45"/>
      <c r="C1549" s="46"/>
      <c r="D1549" s="46"/>
      <c r="E1549" s="39" t="s">
        <v>7001</v>
      </c>
      <c r="F1549" s="46"/>
      <c r="G1549" s="46"/>
      <c r="H1549" s="46"/>
      <c r="I1549" s="46"/>
      <c r="J1549" s="48"/>
    </row>
    <row r="1550">
      <c r="A1550" s="37" t="s">
        <v>210</v>
      </c>
      <c r="B1550" s="45"/>
      <c r="C1550" s="46"/>
      <c r="D1550" s="46"/>
      <c r="E1550" s="47" t="s">
        <v>204</v>
      </c>
      <c r="F1550" s="46"/>
      <c r="G1550" s="46"/>
      <c r="H1550" s="46"/>
      <c r="I1550" s="46"/>
      <c r="J1550" s="48"/>
    </row>
    <row r="1551">
      <c r="A1551" s="37" t="s">
        <v>202</v>
      </c>
      <c r="B1551" s="37">
        <v>505</v>
      </c>
      <c r="C1551" s="38" t="s">
        <v>7901</v>
      </c>
      <c r="D1551" s="37" t="s">
        <v>204</v>
      </c>
      <c r="E1551" s="39" t="s">
        <v>7003</v>
      </c>
      <c r="F1551" s="40" t="s">
        <v>455</v>
      </c>
      <c r="G1551" s="41">
        <v>5</v>
      </c>
      <c r="H1551" s="42">
        <v>0</v>
      </c>
      <c r="I1551" s="43">
        <f>ROUND(G1551*H1551,P4)</f>
        <v>0</v>
      </c>
      <c r="J1551" s="37"/>
      <c r="O1551" s="44">
        <f>I1551*0.21</f>
        <v>0</v>
      </c>
      <c r="P1551">
        <v>3</v>
      </c>
    </row>
    <row r="1552">
      <c r="A1552" s="37" t="s">
        <v>207</v>
      </c>
      <c r="B1552" s="45"/>
      <c r="C1552" s="46"/>
      <c r="D1552" s="46"/>
      <c r="E1552" s="39" t="s">
        <v>7003</v>
      </c>
      <c r="F1552" s="46"/>
      <c r="G1552" s="46"/>
      <c r="H1552" s="46"/>
      <c r="I1552" s="46"/>
      <c r="J1552" s="48"/>
    </row>
    <row r="1553">
      <c r="A1553" s="37" t="s">
        <v>210</v>
      </c>
      <c r="B1553" s="45"/>
      <c r="C1553" s="46"/>
      <c r="D1553" s="46"/>
      <c r="E1553" s="47" t="s">
        <v>204</v>
      </c>
      <c r="F1553" s="46"/>
      <c r="G1553" s="46"/>
      <c r="H1553" s="46"/>
      <c r="I1553" s="46"/>
      <c r="J1553" s="48"/>
    </row>
    <row r="1554">
      <c r="A1554" s="37" t="s">
        <v>202</v>
      </c>
      <c r="B1554" s="37">
        <v>506</v>
      </c>
      <c r="C1554" s="38" t="s">
        <v>7902</v>
      </c>
      <c r="D1554" s="37" t="s">
        <v>204</v>
      </c>
      <c r="E1554" s="39" t="s">
        <v>7005</v>
      </c>
      <c r="F1554" s="40" t="s">
        <v>455</v>
      </c>
      <c r="G1554" s="41">
        <v>2</v>
      </c>
      <c r="H1554" s="42">
        <v>0</v>
      </c>
      <c r="I1554" s="43">
        <f>ROUND(G1554*H1554,P4)</f>
        <v>0</v>
      </c>
      <c r="J1554" s="37"/>
      <c r="O1554" s="44">
        <f>I1554*0.21</f>
        <v>0</v>
      </c>
      <c r="P1554">
        <v>3</v>
      </c>
    </row>
    <row r="1555">
      <c r="A1555" s="37" t="s">
        <v>207</v>
      </c>
      <c r="B1555" s="45"/>
      <c r="C1555" s="46"/>
      <c r="D1555" s="46"/>
      <c r="E1555" s="39" t="s">
        <v>7005</v>
      </c>
      <c r="F1555" s="46"/>
      <c r="G1555" s="46"/>
      <c r="H1555" s="46"/>
      <c r="I1555" s="46"/>
      <c r="J1555" s="48"/>
    </row>
    <row r="1556">
      <c r="A1556" s="37" t="s">
        <v>210</v>
      </c>
      <c r="B1556" s="45"/>
      <c r="C1556" s="46"/>
      <c r="D1556" s="46"/>
      <c r="E1556" s="47" t="s">
        <v>204</v>
      </c>
      <c r="F1556" s="46"/>
      <c r="G1556" s="46"/>
      <c r="H1556" s="46"/>
      <c r="I1556" s="46"/>
      <c r="J1556" s="48"/>
    </row>
    <row r="1557">
      <c r="A1557" s="37" t="s">
        <v>202</v>
      </c>
      <c r="B1557" s="37">
        <v>507</v>
      </c>
      <c r="C1557" s="38" t="s">
        <v>7903</v>
      </c>
      <c r="D1557" s="37" t="s">
        <v>204</v>
      </c>
      <c r="E1557" s="39" t="s">
        <v>7012</v>
      </c>
      <c r="F1557" s="40" t="s">
        <v>2377</v>
      </c>
      <c r="G1557" s="41">
        <v>1</v>
      </c>
      <c r="H1557" s="42">
        <v>0</v>
      </c>
      <c r="I1557" s="43">
        <f>ROUND(G1557*H1557,P4)</f>
        <v>0</v>
      </c>
      <c r="J1557" s="37"/>
      <c r="O1557" s="44">
        <f>I1557*0.21</f>
        <v>0</v>
      </c>
      <c r="P1557">
        <v>3</v>
      </c>
    </row>
    <row r="1558">
      <c r="A1558" s="37" t="s">
        <v>207</v>
      </c>
      <c r="B1558" s="45"/>
      <c r="C1558" s="46"/>
      <c r="D1558" s="46"/>
      <c r="E1558" s="39" t="s">
        <v>7012</v>
      </c>
      <c r="F1558" s="46"/>
      <c r="G1558" s="46"/>
      <c r="H1558" s="46"/>
      <c r="I1558" s="46"/>
      <c r="J1558" s="48"/>
    </row>
    <row r="1559">
      <c r="A1559" s="37" t="s">
        <v>210</v>
      </c>
      <c r="B1559" s="45"/>
      <c r="C1559" s="46"/>
      <c r="D1559" s="46"/>
      <c r="E1559" s="47" t="s">
        <v>204</v>
      </c>
      <c r="F1559" s="46"/>
      <c r="G1559" s="46"/>
      <c r="H1559" s="46"/>
      <c r="I1559" s="46"/>
      <c r="J1559" s="48"/>
    </row>
    <row r="1560">
      <c r="A1560" s="37" t="s">
        <v>202</v>
      </c>
      <c r="B1560" s="37">
        <v>508</v>
      </c>
      <c r="C1560" s="38" t="s">
        <v>7904</v>
      </c>
      <c r="D1560" s="37" t="s">
        <v>204</v>
      </c>
      <c r="E1560" s="39" t="s">
        <v>7025</v>
      </c>
      <c r="F1560" s="40" t="s">
        <v>2377</v>
      </c>
      <c r="G1560" s="41">
        <v>1</v>
      </c>
      <c r="H1560" s="42">
        <v>0</v>
      </c>
      <c r="I1560" s="43">
        <f>ROUND(G1560*H1560,P4)</f>
        <v>0</v>
      </c>
      <c r="J1560" s="37"/>
      <c r="O1560" s="44">
        <f>I1560*0.21</f>
        <v>0</v>
      </c>
      <c r="P1560">
        <v>3</v>
      </c>
    </row>
    <row r="1561">
      <c r="A1561" s="37" t="s">
        <v>207</v>
      </c>
      <c r="B1561" s="45"/>
      <c r="C1561" s="46"/>
      <c r="D1561" s="46"/>
      <c r="E1561" s="39" t="s">
        <v>7025</v>
      </c>
      <c r="F1561" s="46"/>
      <c r="G1561" s="46"/>
      <c r="H1561" s="46"/>
      <c r="I1561" s="46"/>
      <c r="J1561" s="48"/>
    </row>
    <row r="1562">
      <c r="A1562" s="37" t="s">
        <v>210</v>
      </c>
      <c r="B1562" s="45"/>
      <c r="C1562" s="46"/>
      <c r="D1562" s="46"/>
      <c r="E1562" s="47" t="s">
        <v>204</v>
      </c>
      <c r="F1562" s="46"/>
      <c r="G1562" s="46"/>
      <c r="H1562" s="46"/>
      <c r="I1562" s="46"/>
      <c r="J1562" s="48"/>
    </row>
    <row r="1563">
      <c r="A1563" s="37" t="s">
        <v>202</v>
      </c>
      <c r="B1563" s="37">
        <v>509</v>
      </c>
      <c r="C1563" s="38" t="s">
        <v>7905</v>
      </c>
      <c r="D1563" s="37" t="s">
        <v>204</v>
      </c>
      <c r="E1563" s="39" t="s">
        <v>7017</v>
      </c>
      <c r="F1563" s="40" t="s">
        <v>2377</v>
      </c>
      <c r="G1563" s="41">
        <v>1</v>
      </c>
      <c r="H1563" s="42">
        <v>0</v>
      </c>
      <c r="I1563" s="43">
        <f>ROUND(G1563*H1563,P4)</f>
        <v>0</v>
      </c>
      <c r="J1563" s="37"/>
      <c r="O1563" s="44">
        <f>I1563*0.21</f>
        <v>0</v>
      </c>
      <c r="P1563">
        <v>3</v>
      </c>
    </row>
    <row r="1564">
      <c r="A1564" s="37" t="s">
        <v>207</v>
      </c>
      <c r="B1564" s="45"/>
      <c r="C1564" s="46"/>
      <c r="D1564" s="46"/>
      <c r="E1564" s="39" t="s">
        <v>7017</v>
      </c>
      <c r="F1564" s="46"/>
      <c r="G1564" s="46"/>
      <c r="H1564" s="46"/>
      <c r="I1564" s="46"/>
      <c r="J1564" s="48"/>
    </row>
    <row r="1565">
      <c r="A1565" s="37" t="s">
        <v>210</v>
      </c>
      <c r="B1565" s="45"/>
      <c r="C1565" s="46"/>
      <c r="D1565" s="46"/>
      <c r="E1565" s="47" t="s">
        <v>204</v>
      </c>
      <c r="F1565" s="46"/>
      <c r="G1565" s="46"/>
      <c r="H1565" s="46"/>
      <c r="I1565" s="46"/>
      <c r="J1565" s="48"/>
    </row>
    <row r="1566">
      <c r="A1566" s="31" t="s">
        <v>199</v>
      </c>
      <c r="B1566" s="32"/>
      <c r="C1566" s="33" t="s">
        <v>7906</v>
      </c>
      <c r="D1566" s="34"/>
      <c r="E1566" s="31" t="s">
        <v>7907</v>
      </c>
      <c r="F1566" s="34"/>
      <c r="G1566" s="34"/>
      <c r="H1566" s="34"/>
      <c r="I1566" s="35">
        <f>SUMIFS(I1567:I1635,A1567:A1635,"P")</f>
        <v>0</v>
      </c>
      <c r="J1566" s="36"/>
    </row>
    <row r="1567" ht="30">
      <c r="A1567" s="37" t="s">
        <v>202</v>
      </c>
      <c r="B1567" s="37">
        <v>510</v>
      </c>
      <c r="C1567" s="38" t="s">
        <v>7908</v>
      </c>
      <c r="D1567" s="37" t="s">
        <v>204</v>
      </c>
      <c r="E1567" s="39" t="s">
        <v>7909</v>
      </c>
      <c r="F1567" s="40" t="s">
        <v>2377</v>
      </c>
      <c r="G1567" s="41">
        <v>1</v>
      </c>
      <c r="H1567" s="42">
        <v>0</v>
      </c>
      <c r="I1567" s="43">
        <f>ROUND(G1567*H1567,P4)</f>
        <v>0</v>
      </c>
      <c r="J1567" s="37"/>
      <c r="O1567" s="44">
        <f>I1567*0.21</f>
        <v>0</v>
      </c>
      <c r="P1567">
        <v>3</v>
      </c>
    </row>
    <row r="1568" ht="30">
      <c r="A1568" s="37" t="s">
        <v>207</v>
      </c>
      <c r="B1568" s="45"/>
      <c r="C1568" s="46"/>
      <c r="D1568" s="46"/>
      <c r="E1568" s="39" t="s">
        <v>7909</v>
      </c>
      <c r="F1568" s="46"/>
      <c r="G1568" s="46"/>
      <c r="H1568" s="46"/>
      <c r="I1568" s="46"/>
      <c r="J1568" s="48"/>
    </row>
    <row r="1569" ht="90">
      <c r="A1569" s="37" t="s">
        <v>210</v>
      </c>
      <c r="B1569" s="45"/>
      <c r="C1569" s="46"/>
      <c r="D1569" s="46"/>
      <c r="E1569" s="39" t="s">
        <v>7886</v>
      </c>
      <c r="F1569" s="46"/>
      <c r="G1569" s="46"/>
      <c r="H1569" s="46"/>
      <c r="I1569" s="46"/>
      <c r="J1569" s="48"/>
    </row>
    <row r="1570" ht="30">
      <c r="A1570" s="37" t="s">
        <v>202</v>
      </c>
      <c r="B1570" s="37">
        <v>511</v>
      </c>
      <c r="C1570" s="38" t="s">
        <v>7910</v>
      </c>
      <c r="D1570" s="37" t="s">
        <v>204</v>
      </c>
      <c r="E1570" s="39" t="s">
        <v>7911</v>
      </c>
      <c r="F1570" s="40" t="s">
        <v>2377</v>
      </c>
      <c r="G1570" s="41">
        <v>1</v>
      </c>
      <c r="H1570" s="42">
        <v>0</v>
      </c>
      <c r="I1570" s="43">
        <f>ROUND(G1570*H1570,P4)</f>
        <v>0</v>
      </c>
      <c r="J1570" s="37"/>
      <c r="O1570" s="44">
        <f>I1570*0.21</f>
        <v>0</v>
      </c>
      <c r="P1570">
        <v>3</v>
      </c>
    </row>
    <row r="1571" ht="30">
      <c r="A1571" s="37" t="s">
        <v>207</v>
      </c>
      <c r="B1571" s="45"/>
      <c r="C1571" s="46"/>
      <c r="D1571" s="46"/>
      <c r="E1571" s="39" t="s">
        <v>7911</v>
      </c>
      <c r="F1571" s="46"/>
      <c r="G1571" s="46"/>
      <c r="H1571" s="46"/>
      <c r="I1571" s="46"/>
      <c r="J1571" s="48"/>
    </row>
    <row r="1572" ht="30">
      <c r="A1572" s="37" t="s">
        <v>210</v>
      </c>
      <c r="B1572" s="45"/>
      <c r="C1572" s="46"/>
      <c r="D1572" s="46"/>
      <c r="E1572" s="39" t="s">
        <v>7037</v>
      </c>
      <c r="F1572" s="46"/>
      <c r="G1572" s="46"/>
      <c r="H1572" s="46"/>
      <c r="I1572" s="46"/>
      <c r="J1572" s="48"/>
    </row>
    <row r="1573" ht="45">
      <c r="A1573" s="37" t="s">
        <v>202</v>
      </c>
      <c r="B1573" s="37">
        <v>512</v>
      </c>
      <c r="C1573" s="38" t="s">
        <v>7912</v>
      </c>
      <c r="D1573" s="37" t="s">
        <v>204</v>
      </c>
      <c r="E1573" s="39" t="s">
        <v>7913</v>
      </c>
      <c r="F1573" s="40" t="s">
        <v>2377</v>
      </c>
      <c r="G1573" s="41">
        <v>1</v>
      </c>
      <c r="H1573" s="42">
        <v>0</v>
      </c>
      <c r="I1573" s="43">
        <f>ROUND(G1573*H1573,P4)</f>
        <v>0</v>
      </c>
      <c r="J1573" s="37"/>
      <c r="O1573" s="44">
        <f>I1573*0.21</f>
        <v>0</v>
      </c>
      <c r="P1573">
        <v>3</v>
      </c>
    </row>
    <row r="1574" ht="45">
      <c r="A1574" s="37" t="s">
        <v>207</v>
      </c>
      <c r="B1574" s="45"/>
      <c r="C1574" s="46"/>
      <c r="D1574" s="46"/>
      <c r="E1574" s="39" t="s">
        <v>7913</v>
      </c>
      <c r="F1574" s="46"/>
      <c r="G1574" s="46"/>
      <c r="H1574" s="46"/>
      <c r="I1574" s="46"/>
      <c r="J1574" s="48"/>
    </row>
    <row r="1575" ht="30">
      <c r="A1575" s="37" t="s">
        <v>210</v>
      </c>
      <c r="B1575" s="45"/>
      <c r="C1575" s="46"/>
      <c r="D1575" s="46"/>
      <c r="E1575" s="39" t="s">
        <v>7037</v>
      </c>
      <c r="F1575" s="46"/>
      <c r="G1575" s="46"/>
      <c r="H1575" s="46"/>
      <c r="I1575" s="46"/>
      <c r="J1575" s="48"/>
    </row>
    <row r="1576" ht="30">
      <c r="A1576" s="37" t="s">
        <v>202</v>
      </c>
      <c r="B1576" s="37">
        <v>513</v>
      </c>
      <c r="C1576" s="38" t="s">
        <v>7914</v>
      </c>
      <c r="D1576" s="37" t="s">
        <v>204</v>
      </c>
      <c r="E1576" s="39" t="s">
        <v>7915</v>
      </c>
      <c r="F1576" s="40" t="s">
        <v>2377</v>
      </c>
      <c r="G1576" s="41">
        <v>2</v>
      </c>
      <c r="H1576" s="42">
        <v>0</v>
      </c>
      <c r="I1576" s="43">
        <f>ROUND(G1576*H1576,P4)</f>
        <v>0</v>
      </c>
      <c r="J1576" s="37"/>
      <c r="O1576" s="44">
        <f>I1576*0.21</f>
        <v>0</v>
      </c>
      <c r="P1576">
        <v>3</v>
      </c>
    </row>
    <row r="1577" ht="30">
      <c r="A1577" s="37" t="s">
        <v>207</v>
      </c>
      <c r="B1577" s="45"/>
      <c r="C1577" s="46"/>
      <c r="D1577" s="46"/>
      <c r="E1577" s="39" t="s">
        <v>7915</v>
      </c>
      <c r="F1577" s="46"/>
      <c r="G1577" s="46"/>
      <c r="H1577" s="46"/>
      <c r="I1577" s="46"/>
      <c r="J1577" s="48"/>
    </row>
    <row r="1578" ht="45">
      <c r="A1578" s="37" t="s">
        <v>210</v>
      </c>
      <c r="B1578" s="45"/>
      <c r="C1578" s="46"/>
      <c r="D1578" s="46"/>
      <c r="E1578" s="39" t="s">
        <v>7916</v>
      </c>
      <c r="F1578" s="46"/>
      <c r="G1578" s="46"/>
      <c r="H1578" s="46"/>
      <c r="I1578" s="46"/>
      <c r="J1578" s="48"/>
    </row>
    <row r="1579" ht="30">
      <c r="A1579" s="37" t="s">
        <v>202</v>
      </c>
      <c r="B1579" s="37">
        <v>514</v>
      </c>
      <c r="C1579" s="38" t="s">
        <v>7917</v>
      </c>
      <c r="D1579" s="37" t="s">
        <v>204</v>
      </c>
      <c r="E1579" s="39" t="s">
        <v>7918</v>
      </c>
      <c r="F1579" s="40" t="s">
        <v>2377</v>
      </c>
      <c r="G1579" s="41">
        <v>4</v>
      </c>
      <c r="H1579" s="42">
        <v>0</v>
      </c>
      <c r="I1579" s="43">
        <f>ROUND(G1579*H1579,P4)</f>
        <v>0</v>
      </c>
      <c r="J1579" s="37"/>
      <c r="O1579" s="44">
        <f>I1579*0.21</f>
        <v>0</v>
      </c>
      <c r="P1579">
        <v>3</v>
      </c>
    </row>
    <row r="1580" ht="30">
      <c r="A1580" s="37" t="s">
        <v>207</v>
      </c>
      <c r="B1580" s="45"/>
      <c r="C1580" s="46"/>
      <c r="D1580" s="46"/>
      <c r="E1580" s="39" t="s">
        <v>7918</v>
      </c>
      <c r="F1580" s="46"/>
      <c r="G1580" s="46"/>
      <c r="H1580" s="46"/>
      <c r="I1580" s="46"/>
      <c r="J1580" s="48"/>
    </row>
    <row r="1581" ht="45">
      <c r="A1581" s="37" t="s">
        <v>210</v>
      </c>
      <c r="B1581" s="45"/>
      <c r="C1581" s="46"/>
      <c r="D1581" s="46"/>
      <c r="E1581" s="39" t="s">
        <v>7919</v>
      </c>
      <c r="F1581" s="46"/>
      <c r="G1581" s="46"/>
      <c r="H1581" s="46"/>
      <c r="I1581" s="46"/>
      <c r="J1581" s="48"/>
    </row>
    <row r="1582" ht="30">
      <c r="A1582" s="37" t="s">
        <v>202</v>
      </c>
      <c r="B1582" s="37">
        <v>515</v>
      </c>
      <c r="C1582" s="38" t="s">
        <v>7920</v>
      </c>
      <c r="D1582" s="37" t="s">
        <v>204</v>
      </c>
      <c r="E1582" s="39" t="s">
        <v>7921</v>
      </c>
      <c r="F1582" s="40" t="s">
        <v>2377</v>
      </c>
      <c r="G1582" s="41">
        <v>10</v>
      </c>
      <c r="H1582" s="42">
        <v>0</v>
      </c>
      <c r="I1582" s="43">
        <f>ROUND(G1582*H1582,P4)</f>
        <v>0</v>
      </c>
      <c r="J1582" s="37"/>
      <c r="O1582" s="44">
        <f>I1582*0.21</f>
        <v>0</v>
      </c>
      <c r="P1582">
        <v>3</v>
      </c>
    </row>
    <row r="1583" ht="30">
      <c r="A1583" s="37" t="s">
        <v>207</v>
      </c>
      <c r="B1583" s="45"/>
      <c r="C1583" s="46"/>
      <c r="D1583" s="46"/>
      <c r="E1583" s="39" t="s">
        <v>7921</v>
      </c>
      <c r="F1583" s="46"/>
      <c r="G1583" s="46"/>
      <c r="H1583" s="46"/>
      <c r="I1583" s="46"/>
      <c r="J1583" s="48"/>
    </row>
    <row r="1584" ht="60">
      <c r="A1584" s="37" t="s">
        <v>210</v>
      </c>
      <c r="B1584" s="45"/>
      <c r="C1584" s="46"/>
      <c r="D1584" s="46"/>
      <c r="E1584" s="39" t="s">
        <v>7922</v>
      </c>
      <c r="F1584" s="46"/>
      <c r="G1584" s="46"/>
      <c r="H1584" s="46"/>
      <c r="I1584" s="46"/>
      <c r="J1584" s="48"/>
    </row>
    <row r="1585">
      <c r="A1585" s="37" t="s">
        <v>202</v>
      </c>
      <c r="B1585" s="37">
        <v>516</v>
      </c>
      <c r="C1585" s="38" t="s">
        <v>7923</v>
      </c>
      <c r="D1585" s="37" t="s">
        <v>204</v>
      </c>
      <c r="E1585" s="39" t="s">
        <v>7924</v>
      </c>
      <c r="F1585" s="40" t="s">
        <v>2377</v>
      </c>
      <c r="G1585" s="41">
        <v>2</v>
      </c>
      <c r="H1585" s="42">
        <v>0</v>
      </c>
      <c r="I1585" s="43">
        <f>ROUND(G1585*H1585,P4)</f>
        <v>0</v>
      </c>
      <c r="J1585" s="37"/>
      <c r="O1585" s="44">
        <f>I1585*0.21</f>
        <v>0</v>
      </c>
      <c r="P1585">
        <v>3</v>
      </c>
    </row>
    <row r="1586">
      <c r="A1586" s="37" t="s">
        <v>207</v>
      </c>
      <c r="B1586" s="45"/>
      <c r="C1586" s="46"/>
      <c r="D1586" s="46"/>
      <c r="E1586" s="39" t="s">
        <v>7924</v>
      </c>
      <c r="F1586" s="46"/>
      <c r="G1586" s="46"/>
      <c r="H1586" s="46"/>
      <c r="I1586" s="46"/>
      <c r="J1586" s="48"/>
    </row>
    <row r="1587" ht="30">
      <c r="A1587" s="37" t="s">
        <v>210</v>
      </c>
      <c r="B1587" s="45"/>
      <c r="C1587" s="46"/>
      <c r="D1587" s="46"/>
      <c r="E1587" s="39" t="s">
        <v>7925</v>
      </c>
      <c r="F1587" s="46"/>
      <c r="G1587" s="46"/>
      <c r="H1587" s="46"/>
      <c r="I1587" s="46"/>
      <c r="J1587" s="48"/>
    </row>
    <row r="1588">
      <c r="A1588" s="37" t="s">
        <v>202</v>
      </c>
      <c r="B1588" s="37">
        <v>517</v>
      </c>
      <c r="C1588" s="38" t="s">
        <v>7926</v>
      </c>
      <c r="D1588" s="37" t="s">
        <v>204</v>
      </c>
      <c r="E1588" s="39" t="s">
        <v>7927</v>
      </c>
      <c r="F1588" s="40" t="s">
        <v>2377</v>
      </c>
      <c r="G1588" s="41">
        <v>4</v>
      </c>
      <c r="H1588" s="42">
        <v>0</v>
      </c>
      <c r="I1588" s="43">
        <f>ROUND(G1588*H1588,P4)</f>
        <v>0</v>
      </c>
      <c r="J1588" s="37"/>
      <c r="O1588" s="44">
        <f>I1588*0.21</f>
        <v>0</v>
      </c>
      <c r="P1588">
        <v>3</v>
      </c>
    </row>
    <row r="1589">
      <c r="A1589" s="37" t="s">
        <v>207</v>
      </c>
      <c r="B1589" s="45"/>
      <c r="C1589" s="46"/>
      <c r="D1589" s="46"/>
      <c r="E1589" s="39" t="s">
        <v>7927</v>
      </c>
      <c r="F1589" s="46"/>
      <c r="G1589" s="46"/>
      <c r="H1589" s="46"/>
      <c r="I1589" s="46"/>
      <c r="J1589" s="48"/>
    </row>
    <row r="1590" ht="30">
      <c r="A1590" s="37" t="s">
        <v>210</v>
      </c>
      <c r="B1590" s="45"/>
      <c r="C1590" s="46"/>
      <c r="D1590" s="46"/>
      <c r="E1590" s="39" t="s">
        <v>7928</v>
      </c>
      <c r="F1590" s="46"/>
      <c r="G1590" s="46"/>
      <c r="H1590" s="46"/>
      <c r="I1590" s="46"/>
      <c r="J1590" s="48"/>
    </row>
    <row r="1591">
      <c r="A1591" s="37" t="s">
        <v>202</v>
      </c>
      <c r="B1591" s="37">
        <v>518</v>
      </c>
      <c r="C1591" s="38" t="s">
        <v>7929</v>
      </c>
      <c r="D1591" s="37" t="s">
        <v>204</v>
      </c>
      <c r="E1591" s="39" t="s">
        <v>7930</v>
      </c>
      <c r="F1591" s="40" t="s">
        <v>2377</v>
      </c>
      <c r="G1591" s="41">
        <v>2</v>
      </c>
      <c r="H1591" s="42">
        <v>0</v>
      </c>
      <c r="I1591" s="43">
        <f>ROUND(G1591*H1591,P4)</f>
        <v>0</v>
      </c>
      <c r="J1591" s="37"/>
      <c r="O1591" s="44">
        <f>I1591*0.21</f>
        <v>0</v>
      </c>
      <c r="P1591">
        <v>3</v>
      </c>
    </row>
    <row r="1592">
      <c r="A1592" s="37" t="s">
        <v>207</v>
      </c>
      <c r="B1592" s="45"/>
      <c r="C1592" s="46"/>
      <c r="D1592" s="46"/>
      <c r="E1592" s="39" t="s">
        <v>7930</v>
      </c>
      <c r="F1592" s="46"/>
      <c r="G1592" s="46"/>
      <c r="H1592" s="46"/>
      <c r="I1592" s="46"/>
      <c r="J1592" s="48"/>
    </row>
    <row r="1593" ht="30">
      <c r="A1593" s="37" t="s">
        <v>210</v>
      </c>
      <c r="B1593" s="45"/>
      <c r="C1593" s="46"/>
      <c r="D1593" s="46"/>
      <c r="E1593" s="39" t="s">
        <v>7086</v>
      </c>
      <c r="F1593" s="46"/>
      <c r="G1593" s="46"/>
      <c r="H1593" s="46"/>
      <c r="I1593" s="46"/>
      <c r="J1593" s="48"/>
    </row>
    <row r="1594">
      <c r="A1594" s="37" t="s">
        <v>202</v>
      </c>
      <c r="B1594" s="37">
        <v>519</v>
      </c>
      <c r="C1594" s="38" t="s">
        <v>7931</v>
      </c>
      <c r="D1594" s="37" t="s">
        <v>204</v>
      </c>
      <c r="E1594" s="39" t="s">
        <v>7932</v>
      </c>
      <c r="F1594" s="40" t="s">
        <v>2377</v>
      </c>
      <c r="G1594" s="41">
        <v>2</v>
      </c>
      <c r="H1594" s="42">
        <v>0</v>
      </c>
      <c r="I1594" s="43">
        <f>ROUND(G1594*H1594,P4)</f>
        <v>0</v>
      </c>
      <c r="J1594" s="37"/>
      <c r="O1594" s="44">
        <f>I1594*0.21</f>
        <v>0</v>
      </c>
      <c r="P1594">
        <v>3</v>
      </c>
    </row>
    <row r="1595">
      <c r="A1595" s="37" t="s">
        <v>207</v>
      </c>
      <c r="B1595" s="45"/>
      <c r="C1595" s="46"/>
      <c r="D1595" s="46"/>
      <c r="E1595" s="39" t="s">
        <v>7932</v>
      </c>
      <c r="F1595" s="46"/>
      <c r="G1595" s="46"/>
      <c r="H1595" s="46"/>
      <c r="I1595" s="46"/>
      <c r="J1595" s="48"/>
    </row>
    <row r="1596" ht="30">
      <c r="A1596" s="37" t="s">
        <v>210</v>
      </c>
      <c r="B1596" s="45"/>
      <c r="C1596" s="46"/>
      <c r="D1596" s="46"/>
      <c r="E1596" s="39" t="s">
        <v>7086</v>
      </c>
      <c r="F1596" s="46"/>
      <c r="G1596" s="46"/>
      <c r="H1596" s="46"/>
      <c r="I1596" s="46"/>
      <c r="J1596" s="48"/>
    </row>
    <row r="1597">
      <c r="A1597" s="37" t="s">
        <v>202</v>
      </c>
      <c r="B1597" s="37">
        <v>520</v>
      </c>
      <c r="C1597" s="38" t="s">
        <v>7933</v>
      </c>
      <c r="D1597" s="37" t="s">
        <v>204</v>
      </c>
      <c r="E1597" s="39" t="s">
        <v>7934</v>
      </c>
      <c r="F1597" s="40" t="s">
        <v>2377</v>
      </c>
      <c r="G1597" s="41">
        <v>1</v>
      </c>
      <c r="H1597" s="42">
        <v>0</v>
      </c>
      <c r="I1597" s="43">
        <f>ROUND(G1597*H1597,P4)</f>
        <v>0</v>
      </c>
      <c r="J1597" s="37"/>
      <c r="O1597" s="44">
        <f>I1597*0.21</f>
        <v>0</v>
      </c>
      <c r="P1597">
        <v>3</v>
      </c>
    </row>
    <row r="1598">
      <c r="A1598" s="37" t="s">
        <v>207</v>
      </c>
      <c r="B1598" s="45"/>
      <c r="C1598" s="46"/>
      <c r="D1598" s="46"/>
      <c r="E1598" s="39" t="s">
        <v>7934</v>
      </c>
      <c r="F1598" s="46"/>
      <c r="G1598" s="46"/>
      <c r="H1598" s="46"/>
      <c r="I1598" s="46"/>
      <c r="J1598" s="48"/>
    </row>
    <row r="1599" ht="30">
      <c r="A1599" s="37" t="s">
        <v>210</v>
      </c>
      <c r="B1599" s="45"/>
      <c r="C1599" s="46"/>
      <c r="D1599" s="46"/>
      <c r="E1599" s="39" t="s">
        <v>7037</v>
      </c>
      <c r="F1599" s="46"/>
      <c r="G1599" s="46"/>
      <c r="H1599" s="46"/>
      <c r="I1599" s="46"/>
      <c r="J1599" s="48"/>
    </row>
    <row r="1600">
      <c r="A1600" s="37" t="s">
        <v>202</v>
      </c>
      <c r="B1600" s="37">
        <v>521</v>
      </c>
      <c r="C1600" s="38" t="s">
        <v>7935</v>
      </c>
      <c r="D1600" s="37" t="s">
        <v>204</v>
      </c>
      <c r="E1600" s="39" t="s">
        <v>7039</v>
      </c>
      <c r="F1600" s="40" t="s">
        <v>227</v>
      </c>
      <c r="G1600" s="41">
        <v>285</v>
      </c>
      <c r="H1600" s="42">
        <v>0</v>
      </c>
      <c r="I1600" s="43">
        <f>ROUND(G1600*H1600,P4)</f>
        <v>0</v>
      </c>
      <c r="J1600" s="37"/>
      <c r="O1600" s="44">
        <f>I1600*0.21</f>
        <v>0</v>
      </c>
      <c r="P1600">
        <v>3</v>
      </c>
    </row>
    <row r="1601">
      <c r="A1601" s="37" t="s">
        <v>207</v>
      </c>
      <c r="B1601" s="45"/>
      <c r="C1601" s="46"/>
      <c r="D1601" s="46"/>
      <c r="E1601" s="39" t="s">
        <v>7039</v>
      </c>
      <c r="F1601" s="46"/>
      <c r="G1601" s="46"/>
      <c r="H1601" s="46"/>
      <c r="I1601" s="46"/>
      <c r="J1601" s="48"/>
    </row>
    <row r="1602" ht="45">
      <c r="A1602" s="37" t="s">
        <v>210</v>
      </c>
      <c r="B1602" s="45"/>
      <c r="C1602" s="46"/>
      <c r="D1602" s="46"/>
      <c r="E1602" s="39" t="s">
        <v>7936</v>
      </c>
      <c r="F1602" s="46"/>
      <c r="G1602" s="46"/>
      <c r="H1602" s="46"/>
      <c r="I1602" s="46"/>
      <c r="J1602" s="48"/>
    </row>
    <row r="1603" ht="30">
      <c r="A1603" s="37" t="s">
        <v>202</v>
      </c>
      <c r="B1603" s="37">
        <v>522</v>
      </c>
      <c r="C1603" s="38" t="s">
        <v>7937</v>
      </c>
      <c r="D1603" s="37" t="s">
        <v>204</v>
      </c>
      <c r="E1603" s="39" t="s">
        <v>7045</v>
      </c>
      <c r="F1603" s="40" t="s">
        <v>227</v>
      </c>
      <c r="G1603" s="41">
        <v>62</v>
      </c>
      <c r="H1603" s="42">
        <v>0</v>
      </c>
      <c r="I1603" s="43">
        <f>ROUND(G1603*H1603,P4)</f>
        <v>0</v>
      </c>
      <c r="J1603" s="37"/>
      <c r="O1603" s="44">
        <f>I1603*0.21</f>
        <v>0</v>
      </c>
      <c r="P1603">
        <v>3</v>
      </c>
    </row>
    <row r="1604" ht="30">
      <c r="A1604" s="37" t="s">
        <v>207</v>
      </c>
      <c r="B1604" s="45"/>
      <c r="C1604" s="46"/>
      <c r="D1604" s="46"/>
      <c r="E1604" s="39" t="s">
        <v>7045</v>
      </c>
      <c r="F1604" s="46"/>
      <c r="G1604" s="46"/>
      <c r="H1604" s="46"/>
      <c r="I1604" s="46"/>
      <c r="J1604" s="48"/>
    </row>
    <row r="1605" ht="45">
      <c r="A1605" s="37" t="s">
        <v>210</v>
      </c>
      <c r="B1605" s="45"/>
      <c r="C1605" s="46"/>
      <c r="D1605" s="46"/>
      <c r="E1605" s="39" t="s">
        <v>7938</v>
      </c>
      <c r="F1605" s="46"/>
      <c r="G1605" s="46"/>
      <c r="H1605" s="46"/>
      <c r="I1605" s="46"/>
      <c r="J1605" s="48"/>
    </row>
    <row r="1606">
      <c r="A1606" s="37" t="s">
        <v>202</v>
      </c>
      <c r="B1606" s="37">
        <v>523</v>
      </c>
      <c r="C1606" s="38" t="s">
        <v>7939</v>
      </c>
      <c r="D1606" s="37" t="s">
        <v>204</v>
      </c>
      <c r="E1606" s="39" t="s">
        <v>7940</v>
      </c>
      <c r="F1606" s="40" t="s">
        <v>232</v>
      </c>
      <c r="G1606" s="41">
        <v>80</v>
      </c>
      <c r="H1606" s="42">
        <v>0</v>
      </c>
      <c r="I1606" s="43">
        <f>ROUND(G1606*H1606,P4)</f>
        <v>0</v>
      </c>
      <c r="J1606" s="37"/>
      <c r="O1606" s="44">
        <f>I1606*0.21</f>
        <v>0</v>
      </c>
      <c r="P1606">
        <v>3</v>
      </c>
    </row>
    <row r="1607">
      <c r="A1607" s="37" t="s">
        <v>207</v>
      </c>
      <c r="B1607" s="45"/>
      <c r="C1607" s="46"/>
      <c r="D1607" s="46"/>
      <c r="E1607" s="39" t="s">
        <v>7940</v>
      </c>
      <c r="F1607" s="46"/>
      <c r="G1607" s="46"/>
      <c r="H1607" s="46"/>
      <c r="I1607" s="46"/>
      <c r="J1607" s="48"/>
    </row>
    <row r="1608">
      <c r="A1608" s="37" t="s">
        <v>210</v>
      </c>
      <c r="B1608" s="45"/>
      <c r="C1608" s="46"/>
      <c r="D1608" s="46"/>
      <c r="E1608" s="47" t="s">
        <v>204</v>
      </c>
      <c r="F1608" s="46"/>
      <c r="G1608" s="46"/>
      <c r="H1608" s="46"/>
      <c r="I1608" s="46"/>
      <c r="J1608" s="48"/>
    </row>
    <row r="1609">
      <c r="A1609" s="37" t="s">
        <v>202</v>
      </c>
      <c r="B1609" s="37">
        <v>524</v>
      </c>
      <c r="C1609" s="38" t="s">
        <v>7941</v>
      </c>
      <c r="D1609" s="37" t="s">
        <v>204</v>
      </c>
      <c r="E1609" s="39" t="s">
        <v>7942</v>
      </c>
      <c r="F1609" s="40" t="s">
        <v>455</v>
      </c>
      <c r="G1609" s="41">
        <v>20</v>
      </c>
      <c r="H1609" s="42">
        <v>0</v>
      </c>
      <c r="I1609" s="43">
        <f>ROUND(G1609*H1609,P4)</f>
        <v>0</v>
      </c>
      <c r="J1609" s="37"/>
      <c r="O1609" s="44">
        <f>I1609*0.21</f>
        <v>0</v>
      </c>
      <c r="P1609">
        <v>3</v>
      </c>
    </row>
    <row r="1610">
      <c r="A1610" s="37" t="s">
        <v>207</v>
      </c>
      <c r="B1610" s="45"/>
      <c r="C1610" s="46"/>
      <c r="D1610" s="46"/>
      <c r="E1610" s="39" t="s">
        <v>7942</v>
      </c>
      <c r="F1610" s="46"/>
      <c r="G1610" s="46"/>
      <c r="H1610" s="46"/>
      <c r="I1610" s="46"/>
      <c r="J1610" s="48"/>
    </row>
    <row r="1611">
      <c r="A1611" s="37" t="s">
        <v>210</v>
      </c>
      <c r="B1611" s="45"/>
      <c r="C1611" s="46"/>
      <c r="D1611" s="46"/>
      <c r="E1611" s="47" t="s">
        <v>204</v>
      </c>
      <c r="F1611" s="46"/>
      <c r="G1611" s="46"/>
      <c r="H1611" s="46"/>
      <c r="I1611" s="46"/>
      <c r="J1611" s="48"/>
    </row>
    <row r="1612" ht="30">
      <c r="A1612" s="37" t="s">
        <v>202</v>
      </c>
      <c r="B1612" s="37">
        <v>525</v>
      </c>
      <c r="C1612" s="38" t="s">
        <v>7943</v>
      </c>
      <c r="D1612" s="37" t="s">
        <v>204</v>
      </c>
      <c r="E1612" s="39" t="s">
        <v>6996</v>
      </c>
      <c r="F1612" s="40" t="s">
        <v>6997</v>
      </c>
      <c r="G1612" s="41">
        <v>3.6000000000000001</v>
      </c>
      <c r="H1612" s="42">
        <v>0</v>
      </c>
      <c r="I1612" s="43">
        <f>ROUND(G1612*H1612,P4)</f>
        <v>0</v>
      </c>
      <c r="J1612" s="37"/>
      <c r="O1612" s="44">
        <f>I1612*0.21</f>
        <v>0</v>
      </c>
      <c r="P1612">
        <v>3</v>
      </c>
    </row>
    <row r="1613" ht="30">
      <c r="A1613" s="37" t="s">
        <v>207</v>
      </c>
      <c r="B1613" s="45"/>
      <c r="C1613" s="46"/>
      <c r="D1613" s="46"/>
      <c r="E1613" s="39" t="s">
        <v>6996</v>
      </c>
      <c r="F1613" s="46"/>
      <c r="G1613" s="46"/>
      <c r="H1613" s="46"/>
      <c r="I1613" s="46"/>
      <c r="J1613" s="48"/>
    </row>
    <row r="1614">
      <c r="A1614" s="37" t="s">
        <v>210</v>
      </c>
      <c r="B1614" s="45"/>
      <c r="C1614" s="46"/>
      <c r="D1614" s="46"/>
      <c r="E1614" s="47" t="s">
        <v>204</v>
      </c>
      <c r="F1614" s="46"/>
      <c r="G1614" s="46"/>
      <c r="H1614" s="46"/>
      <c r="I1614" s="46"/>
      <c r="J1614" s="48"/>
    </row>
    <row r="1615">
      <c r="A1615" s="37" t="s">
        <v>202</v>
      </c>
      <c r="B1615" s="37">
        <v>526</v>
      </c>
      <c r="C1615" s="38" t="s">
        <v>7944</v>
      </c>
      <c r="D1615" s="37" t="s">
        <v>204</v>
      </c>
      <c r="E1615" s="39" t="s">
        <v>6999</v>
      </c>
      <c r="F1615" s="40" t="s">
        <v>6997</v>
      </c>
      <c r="G1615" s="41">
        <v>10</v>
      </c>
      <c r="H1615" s="42">
        <v>0</v>
      </c>
      <c r="I1615" s="43">
        <f>ROUND(G1615*H1615,P4)</f>
        <v>0</v>
      </c>
      <c r="J1615" s="37"/>
      <c r="O1615" s="44">
        <f>I1615*0.21</f>
        <v>0</v>
      </c>
      <c r="P1615">
        <v>3</v>
      </c>
    </row>
    <row r="1616">
      <c r="A1616" s="37" t="s">
        <v>207</v>
      </c>
      <c r="B1616" s="45"/>
      <c r="C1616" s="46"/>
      <c r="D1616" s="46"/>
      <c r="E1616" s="39" t="s">
        <v>6999</v>
      </c>
      <c r="F1616" s="46"/>
      <c r="G1616" s="46"/>
      <c r="H1616" s="46"/>
      <c r="I1616" s="46"/>
      <c r="J1616" s="48"/>
    </row>
    <row r="1617">
      <c r="A1617" s="37" t="s">
        <v>210</v>
      </c>
      <c r="B1617" s="45"/>
      <c r="C1617" s="46"/>
      <c r="D1617" s="46"/>
      <c r="E1617" s="47" t="s">
        <v>204</v>
      </c>
      <c r="F1617" s="46"/>
      <c r="G1617" s="46"/>
      <c r="H1617" s="46"/>
      <c r="I1617" s="46"/>
      <c r="J1617" s="48"/>
    </row>
    <row r="1618">
      <c r="A1618" s="37" t="s">
        <v>202</v>
      </c>
      <c r="B1618" s="37">
        <v>527</v>
      </c>
      <c r="C1618" s="38" t="s">
        <v>7945</v>
      </c>
      <c r="D1618" s="37" t="s">
        <v>204</v>
      </c>
      <c r="E1618" s="39" t="s">
        <v>7001</v>
      </c>
      <c r="F1618" s="40" t="s">
        <v>455</v>
      </c>
      <c r="G1618" s="41">
        <v>10</v>
      </c>
      <c r="H1618" s="42">
        <v>0</v>
      </c>
      <c r="I1618" s="43">
        <f>ROUND(G1618*H1618,P4)</f>
        <v>0</v>
      </c>
      <c r="J1618" s="37"/>
      <c r="O1618" s="44">
        <f>I1618*0.21</f>
        <v>0</v>
      </c>
      <c r="P1618">
        <v>3</v>
      </c>
    </row>
    <row r="1619">
      <c r="A1619" s="37" t="s">
        <v>207</v>
      </c>
      <c r="B1619" s="45"/>
      <c r="C1619" s="46"/>
      <c r="D1619" s="46"/>
      <c r="E1619" s="39" t="s">
        <v>7001</v>
      </c>
      <c r="F1619" s="46"/>
      <c r="G1619" s="46"/>
      <c r="H1619" s="46"/>
      <c r="I1619" s="46"/>
      <c r="J1619" s="48"/>
    </row>
    <row r="1620">
      <c r="A1620" s="37" t="s">
        <v>210</v>
      </c>
      <c r="B1620" s="45"/>
      <c r="C1620" s="46"/>
      <c r="D1620" s="46"/>
      <c r="E1620" s="47" t="s">
        <v>204</v>
      </c>
      <c r="F1620" s="46"/>
      <c r="G1620" s="46"/>
      <c r="H1620" s="46"/>
      <c r="I1620" s="46"/>
      <c r="J1620" s="48"/>
    </row>
    <row r="1621">
      <c r="A1621" s="37" t="s">
        <v>202</v>
      </c>
      <c r="B1621" s="37">
        <v>528</v>
      </c>
      <c r="C1621" s="38" t="s">
        <v>7946</v>
      </c>
      <c r="D1621" s="37" t="s">
        <v>204</v>
      </c>
      <c r="E1621" s="39" t="s">
        <v>7003</v>
      </c>
      <c r="F1621" s="40" t="s">
        <v>455</v>
      </c>
      <c r="G1621" s="41">
        <v>10</v>
      </c>
      <c r="H1621" s="42">
        <v>0</v>
      </c>
      <c r="I1621" s="43">
        <f>ROUND(G1621*H1621,P4)</f>
        <v>0</v>
      </c>
      <c r="J1621" s="37"/>
      <c r="O1621" s="44">
        <f>I1621*0.21</f>
        <v>0</v>
      </c>
      <c r="P1621">
        <v>3</v>
      </c>
    </row>
    <row r="1622">
      <c r="A1622" s="37" t="s">
        <v>207</v>
      </c>
      <c r="B1622" s="45"/>
      <c r="C1622" s="46"/>
      <c r="D1622" s="46"/>
      <c r="E1622" s="39" t="s">
        <v>7003</v>
      </c>
      <c r="F1622" s="46"/>
      <c r="G1622" s="46"/>
      <c r="H1622" s="46"/>
      <c r="I1622" s="46"/>
      <c r="J1622" s="48"/>
    </row>
    <row r="1623">
      <c r="A1623" s="37" t="s">
        <v>210</v>
      </c>
      <c r="B1623" s="45"/>
      <c r="C1623" s="46"/>
      <c r="D1623" s="46"/>
      <c r="E1623" s="47" t="s">
        <v>204</v>
      </c>
      <c r="F1623" s="46"/>
      <c r="G1623" s="46"/>
      <c r="H1623" s="46"/>
      <c r="I1623" s="46"/>
      <c r="J1623" s="48"/>
    </row>
    <row r="1624">
      <c r="A1624" s="37" t="s">
        <v>202</v>
      </c>
      <c r="B1624" s="37">
        <v>529</v>
      </c>
      <c r="C1624" s="38" t="s">
        <v>7947</v>
      </c>
      <c r="D1624" s="37" t="s">
        <v>204</v>
      </c>
      <c r="E1624" s="39" t="s">
        <v>7005</v>
      </c>
      <c r="F1624" s="40" t="s">
        <v>455</v>
      </c>
      <c r="G1624" s="41">
        <v>2</v>
      </c>
      <c r="H1624" s="42">
        <v>0</v>
      </c>
      <c r="I1624" s="43">
        <f>ROUND(G1624*H1624,P4)</f>
        <v>0</v>
      </c>
      <c r="J1624" s="37"/>
      <c r="O1624" s="44">
        <f>I1624*0.21</f>
        <v>0</v>
      </c>
      <c r="P1624">
        <v>3</v>
      </c>
    </row>
    <row r="1625">
      <c r="A1625" s="37" t="s">
        <v>207</v>
      </c>
      <c r="B1625" s="45"/>
      <c r="C1625" s="46"/>
      <c r="D1625" s="46"/>
      <c r="E1625" s="39" t="s">
        <v>7005</v>
      </c>
      <c r="F1625" s="46"/>
      <c r="G1625" s="46"/>
      <c r="H1625" s="46"/>
      <c r="I1625" s="46"/>
      <c r="J1625" s="48"/>
    </row>
    <row r="1626">
      <c r="A1626" s="37" t="s">
        <v>210</v>
      </c>
      <c r="B1626" s="45"/>
      <c r="C1626" s="46"/>
      <c r="D1626" s="46"/>
      <c r="E1626" s="47" t="s">
        <v>204</v>
      </c>
      <c r="F1626" s="46"/>
      <c r="G1626" s="46"/>
      <c r="H1626" s="46"/>
      <c r="I1626" s="46"/>
      <c r="J1626" s="48"/>
    </row>
    <row r="1627">
      <c r="A1627" s="37" t="s">
        <v>202</v>
      </c>
      <c r="B1627" s="37">
        <v>530</v>
      </c>
      <c r="C1627" s="38" t="s">
        <v>7948</v>
      </c>
      <c r="D1627" s="37" t="s">
        <v>204</v>
      </c>
      <c r="E1627" s="39" t="s">
        <v>7012</v>
      </c>
      <c r="F1627" s="40" t="s">
        <v>2377</v>
      </c>
      <c r="G1627" s="41">
        <v>1</v>
      </c>
      <c r="H1627" s="42">
        <v>0</v>
      </c>
      <c r="I1627" s="43">
        <f>ROUND(G1627*H1627,P4)</f>
        <v>0</v>
      </c>
      <c r="J1627" s="37"/>
      <c r="O1627" s="44">
        <f>I1627*0.21</f>
        <v>0</v>
      </c>
      <c r="P1627">
        <v>3</v>
      </c>
    </row>
    <row r="1628">
      <c r="A1628" s="37" t="s">
        <v>207</v>
      </c>
      <c r="B1628" s="45"/>
      <c r="C1628" s="46"/>
      <c r="D1628" s="46"/>
      <c r="E1628" s="39" t="s">
        <v>7012</v>
      </c>
      <c r="F1628" s="46"/>
      <c r="G1628" s="46"/>
      <c r="H1628" s="46"/>
      <c r="I1628" s="46"/>
      <c r="J1628" s="48"/>
    </row>
    <row r="1629">
      <c r="A1629" s="37" t="s">
        <v>210</v>
      </c>
      <c r="B1629" s="45"/>
      <c r="C1629" s="46"/>
      <c r="D1629" s="46"/>
      <c r="E1629" s="47" t="s">
        <v>204</v>
      </c>
      <c r="F1629" s="46"/>
      <c r="G1629" s="46"/>
      <c r="H1629" s="46"/>
      <c r="I1629" s="46"/>
      <c r="J1629" s="48"/>
    </row>
    <row r="1630">
      <c r="A1630" s="37" t="s">
        <v>202</v>
      </c>
      <c r="B1630" s="37">
        <v>531</v>
      </c>
      <c r="C1630" s="38" t="s">
        <v>7949</v>
      </c>
      <c r="D1630" s="37" t="s">
        <v>204</v>
      </c>
      <c r="E1630" s="39" t="s">
        <v>7025</v>
      </c>
      <c r="F1630" s="40" t="s">
        <v>2377</v>
      </c>
      <c r="G1630" s="41">
        <v>1</v>
      </c>
      <c r="H1630" s="42">
        <v>0</v>
      </c>
      <c r="I1630" s="43">
        <f>ROUND(G1630*H1630,P4)</f>
        <v>0</v>
      </c>
      <c r="J1630" s="37"/>
      <c r="O1630" s="44">
        <f>I1630*0.21</f>
        <v>0</v>
      </c>
      <c r="P1630">
        <v>3</v>
      </c>
    </row>
    <row r="1631">
      <c r="A1631" s="37" t="s">
        <v>207</v>
      </c>
      <c r="B1631" s="45"/>
      <c r="C1631" s="46"/>
      <c r="D1631" s="46"/>
      <c r="E1631" s="39" t="s">
        <v>7025</v>
      </c>
      <c r="F1631" s="46"/>
      <c r="G1631" s="46"/>
      <c r="H1631" s="46"/>
      <c r="I1631" s="46"/>
      <c r="J1631" s="48"/>
    </row>
    <row r="1632">
      <c r="A1632" s="37" t="s">
        <v>210</v>
      </c>
      <c r="B1632" s="45"/>
      <c r="C1632" s="46"/>
      <c r="D1632" s="46"/>
      <c r="E1632" s="47" t="s">
        <v>204</v>
      </c>
      <c r="F1632" s="46"/>
      <c r="G1632" s="46"/>
      <c r="H1632" s="46"/>
      <c r="I1632" s="46"/>
      <c r="J1632" s="48"/>
    </row>
    <row r="1633">
      <c r="A1633" s="37" t="s">
        <v>202</v>
      </c>
      <c r="B1633" s="37">
        <v>532</v>
      </c>
      <c r="C1633" s="38" t="s">
        <v>7950</v>
      </c>
      <c r="D1633" s="37" t="s">
        <v>204</v>
      </c>
      <c r="E1633" s="39" t="s">
        <v>7017</v>
      </c>
      <c r="F1633" s="40" t="s">
        <v>2377</v>
      </c>
      <c r="G1633" s="41">
        <v>1</v>
      </c>
      <c r="H1633" s="42">
        <v>0</v>
      </c>
      <c r="I1633" s="43">
        <f>ROUND(G1633*H1633,P4)</f>
        <v>0</v>
      </c>
      <c r="J1633" s="37"/>
      <c r="O1633" s="44">
        <f>I1633*0.21</f>
        <v>0</v>
      </c>
      <c r="P1633">
        <v>3</v>
      </c>
    </row>
    <row r="1634">
      <c r="A1634" s="37" t="s">
        <v>207</v>
      </c>
      <c r="B1634" s="45"/>
      <c r="C1634" s="46"/>
      <c r="D1634" s="46"/>
      <c r="E1634" s="39" t="s">
        <v>7017</v>
      </c>
      <c r="F1634" s="46"/>
      <c r="G1634" s="46"/>
      <c r="H1634" s="46"/>
      <c r="I1634" s="46"/>
      <c r="J1634" s="48"/>
    </row>
    <row r="1635">
      <c r="A1635" s="37" t="s">
        <v>210</v>
      </c>
      <c r="B1635" s="45"/>
      <c r="C1635" s="46"/>
      <c r="D1635" s="46"/>
      <c r="E1635" s="47" t="s">
        <v>204</v>
      </c>
      <c r="F1635" s="46"/>
      <c r="G1635" s="46"/>
      <c r="H1635" s="46"/>
      <c r="I1635" s="46"/>
      <c r="J1635" s="48"/>
    </row>
    <row r="1636">
      <c r="A1636" s="31" t="s">
        <v>199</v>
      </c>
      <c r="B1636" s="32"/>
      <c r="C1636" s="33" t="s">
        <v>7951</v>
      </c>
      <c r="D1636" s="34"/>
      <c r="E1636" s="31" t="s">
        <v>7952</v>
      </c>
      <c r="F1636" s="34"/>
      <c r="G1636" s="34"/>
      <c r="H1636" s="34"/>
      <c r="I1636" s="35">
        <f>SUMIFS(I1637:I1672,A1637:A1672,"P")</f>
        <v>0</v>
      </c>
      <c r="J1636" s="36"/>
    </row>
    <row r="1637" ht="30">
      <c r="A1637" s="37" t="s">
        <v>202</v>
      </c>
      <c r="B1637" s="37">
        <v>533</v>
      </c>
      <c r="C1637" s="38" t="s">
        <v>7953</v>
      </c>
      <c r="D1637" s="37" t="s">
        <v>204</v>
      </c>
      <c r="E1637" s="39" t="s">
        <v>7954</v>
      </c>
      <c r="F1637" s="40" t="s">
        <v>2377</v>
      </c>
      <c r="G1637" s="41">
        <v>1</v>
      </c>
      <c r="H1637" s="42">
        <v>0</v>
      </c>
      <c r="I1637" s="43">
        <f>ROUND(G1637*H1637,P4)</f>
        <v>0</v>
      </c>
      <c r="J1637" s="37"/>
      <c r="O1637" s="44">
        <f>I1637*0.21</f>
        <v>0</v>
      </c>
      <c r="P1637">
        <v>3</v>
      </c>
    </row>
    <row r="1638" ht="30">
      <c r="A1638" s="37" t="s">
        <v>207</v>
      </c>
      <c r="B1638" s="45"/>
      <c r="C1638" s="46"/>
      <c r="D1638" s="46"/>
      <c r="E1638" s="39" t="s">
        <v>7954</v>
      </c>
      <c r="F1638" s="46"/>
      <c r="G1638" s="46"/>
      <c r="H1638" s="46"/>
      <c r="I1638" s="46"/>
      <c r="J1638" s="48"/>
    </row>
    <row r="1639" ht="210">
      <c r="A1639" s="37" t="s">
        <v>210</v>
      </c>
      <c r="B1639" s="45"/>
      <c r="C1639" s="46"/>
      <c r="D1639" s="46"/>
      <c r="E1639" s="39" t="s">
        <v>7955</v>
      </c>
      <c r="F1639" s="46"/>
      <c r="G1639" s="46"/>
      <c r="H1639" s="46"/>
      <c r="I1639" s="46"/>
      <c r="J1639" s="48"/>
    </row>
    <row r="1640">
      <c r="A1640" s="37" t="s">
        <v>202</v>
      </c>
      <c r="B1640" s="37">
        <v>534</v>
      </c>
      <c r="C1640" s="38" t="s">
        <v>7956</v>
      </c>
      <c r="D1640" s="37" t="s">
        <v>204</v>
      </c>
      <c r="E1640" s="39" t="s">
        <v>7957</v>
      </c>
      <c r="F1640" s="40" t="s">
        <v>232</v>
      </c>
      <c r="G1640" s="41">
        <v>20</v>
      </c>
      <c r="H1640" s="42">
        <v>0</v>
      </c>
      <c r="I1640" s="43">
        <f>ROUND(G1640*H1640,P4)</f>
        <v>0</v>
      </c>
      <c r="J1640" s="37"/>
      <c r="O1640" s="44">
        <f>I1640*0.21</f>
        <v>0</v>
      </c>
      <c r="P1640">
        <v>3</v>
      </c>
    </row>
    <row r="1641">
      <c r="A1641" s="37" t="s">
        <v>207</v>
      </c>
      <c r="B1641" s="45"/>
      <c r="C1641" s="46"/>
      <c r="D1641" s="46"/>
      <c r="E1641" s="39" t="s">
        <v>7957</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535</v>
      </c>
      <c r="C1643" s="38" t="s">
        <v>7958</v>
      </c>
      <c r="D1643" s="37" t="s">
        <v>204</v>
      </c>
      <c r="E1643" s="39" t="s">
        <v>7959</v>
      </c>
      <c r="F1643" s="40" t="s">
        <v>455</v>
      </c>
      <c r="G1643" s="41">
        <v>6</v>
      </c>
      <c r="H1643" s="42">
        <v>0</v>
      </c>
      <c r="I1643" s="43">
        <f>ROUND(G1643*H1643,P4)</f>
        <v>0</v>
      </c>
      <c r="J1643" s="37"/>
      <c r="O1643" s="44">
        <f>I1643*0.21</f>
        <v>0</v>
      </c>
      <c r="P1643">
        <v>3</v>
      </c>
    </row>
    <row r="1644">
      <c r="A1644" s="37" t="s">
        <v>207</v>
      </c>
      <c r="B1644" s="45"/>
      <c r="C1644" s="46"/>
      <c r="D1644" s="46"/>
      <c r="E1644" s="39" t="s">
        <v>7959</v>
      </c>
      <c r="F1644" s="46"/>
      <c r="G1644" s="46"/>
      <c r="H1644" s="46"/>
      <c r="I1644" s="46"/>
      <c r="J1644" s="48"/>
    </row>
    <row r="1645">
      <c r="A1645" s="37" t="s">
        <v>210</v>
      </c>
      <c r="B1645" s="45"/>
      <c r="C1645" s="46"/>
      <c r="D1645" s="46"/>
      <c r="E1645" s="47" t="s">
        <v>204</v>
      </c>
      <c r="F1645" s="46"/>
      <c r="G1645" s="46"/>
      <c r="H1645" s="46"/>
      <c r="I1645" s="46"/>
      <c r="J1645" s="48"/>
    </row>
    <row r="1646" ht="30">
      <c r="A1646" s="37" t="s">
        <v>202</v>
      </c>
      <c r="B1646" s="37">
        <v>536</v>
      </c>
      <c r="C1646" s="38" t="s">
        <v>7960</v>
      </c>
      <c r="D1646" s="37" t="s">
        <v>204</v>
      </c>
      <c r="E1646" s="39" t="s">
        <v>6996</v>
      </c>
      <c r="F1646" s="40" t="s">
        <v>6997</v>
      </c>
      <c r="G1646" s="41">
        <v>3.6000000000000001</v>
      </c>
      <c r="H1646" s="42">
        <v>0</v>
      </c>
      <c r="I1646" s="43">
        <f>ROUND(G1646*H1646,P4)</f>
        <v>0</v>
      </c>
      <c r="J1646" s="37"/>
      <c r="O1646" s="44">
        <f>I1646*0.21</f>
        <v>0</v>
      </c>
      <c r="P1646">
        <v>3</v>
      </c>
    </row>
    <row r="1647" ht="30">
      <c r="A1647" s="37" t="s">
        <v>207</v>
      </c>
      <c r="B1647" s="45"/>
      <c r="C1647" s="46"/>
      <c r="D1647" s="46"/>
      <c r="E1647" s="39" t="s">
        <v>6996</v>
      </c>
      <c r="F1647" s="46"/>
      <c r="G1647" s="46"/>
      <c r="H1647" s="46"/>
      <c r="I1647" s="46"/>
      <c r="J1647" s="48"/>
    </row>
    <row r="1648">
      <c r="A1648" s="37" t="s">
        <v>210</v>
      </c>
      <c r="B1648" s="45"/>
      <c r="C1648" s="46"/>
      <c r="D1648" s="46"/>
      <c r="E1648" s="47" t="s">
        <v>204</v>
      </c>
      <c r="F1648" s="46"/>
      <c r="G1648" s="46"/>
      <c r="H1648" s="46"/>
      <c r="I1648" s="46"/>
      <c r="J1648" s="48"/>
    </row>
    <row r="1649">
      <c r="A1649" s="37" t="s">
        <v>202</v>
      </c>
      <c r="B1649" s="37">
        <v>537</v>
      </c>
      <c r="C1649" s="38" t="s">
        <v>7961</v>
      </c>
      <c r="D1649" s="37" t="s">
        <v>204</v>
      </c>
      <c r="E1649" s="39" t="s">
        <v>6999</v>
      </c>
      <c r="F1649" s="40" t="s">
        <v>6997</v>
      </c>
      <c r="G1649" s="41">
        <v>10</v>
      </c>
      <c r="H1649" s="42">
        <v>0</v>
      </c>
      <c r="I1649" s="43">
        <f>ROUND(G1649*H1649,P4)</f>
        <v>0</v>
      </c>
      <c r="J1649" s="37"/>
      <c r="O1649" s="44">
        <f>I1649*0.21</f>
        <v>0</v>
      </c>
      <c r="P1649">
        <v>3</v>
      </c>
    </row>
    <row r="1650">
      <c r="A1650" s="37" t="s">
        <v>207</v>
      </c>
      <c r="B1650" s="45"/>
      <c r="C1650" s="46"/>
      <c r="D1650" s="46"/>
      <c r="E1650" s="39" t="s">
        <v>6999</v>
      </c>
      <c r="F1650" s="46"/>
      <c r="G1650" s="46"/>
      <c r="H1650" s="46"/>
      <c r="I1650" s="46"/>
      <c r="J1650" s="48"/>
    </row>
    <row r="1651">
      <c r="A1651" s="37" t="s">
        <v>210</v>
      </c>
      <c r="B1651" s="45"/>
      <c r="C1651" s="46"/>
      <c r="D1651" s="46"/>
      <c r="E1651" s="47" t="s">
        <v>204</v>
      </c>
      <c r="F1651" s="46"/>
      <c r="G1651" s="46"/>
      <c r="H1651" s="46"/>
      <c r="I1651" s="46"/>
      <c r="J1651" s="48"/>
    </row>
    <row r="1652">
      <c r="A1652" s="37" t="s">
        <v>202</v>
      </c>
      <c r="B1652" s="37">
        <v>538</v>
      </c>
      <c r="C1652" s="38" t="s">
        <v>7962</v>
      </c>
      <c r="D1652" s="37" t="s">
        <v>204</v>
      </c>
      <c r="E1652" s="39" t="s">
        <v>7001</v>
      </c>
      <c r="F1652" s="40" t="s">
        <v>455</v>
      </c>
      <c r="G1652" s="41">
        <v>5</v>
      </c>
      <c r="H1652" s="42">
        <v>0</v>
      </c>
      <c r="I1652" s="43">
        <f>ROUND(G1652*H1652,P4)</f>
        <v>0</v>
      </c>
      <c r="J1652" s="37"/>
      <c r="O1652" s="44">
        <f>I1652*0.21</f>
        <v>0</v>
      </c>
      <c r="P1652">
        <v>3</v>
      </c>
    </row>
    <row r="1653">
      <c r="A1653" s="37" t="s">
        <v>207</v>
      </c>
      <c r="B1653" s="45"/>
      <c r="C1653" s="46"/>
      <c r="D1653" s="46"/>
      <c r="E1653" s="39" t="s">
        <v>7001</v>
      </c>
      <c r="F1653" s="46"/>
      <c r="G1653" s="46"/>
      <c r="H1653" s="46"/>
      <c r="I1653" s="46"/>
      <c r="J1653" s="48"/>
    </row>
    <row r="1654">
      <c r="A1654" s="37" t="s">
        <v>210</v>
      </c>
      <c r="B1654" s="45"/>
      <c r="C1654" s="46"/>
      <c r="D1654" s="46"/>
      <c r="E1654" s="47" t="s">
        <v>204</v>
      </c>
      <c r="F1654" s="46"/>
      <c r="G1654" s="46"/>
      <c r="H1654" s="46"/>
      <c r="I1654" s="46"/>
      <c r="J1654" s="48"/>
    </row>
    <row r="1655">
      <c r="A1655" s="37" t="s">
        <v>202</v>
      </c>
      <c r="B1655" s="37">
        <v>539</v>
      </c>
      <c r="C1655" s="38" t="s">
        <v>7963</v>
      </c>
      <c r="D1655" s="37" t="s">
        <v>204</v>
      </c>
      <c r="E1655" s="39" t="s">
        <v>7003</v>
      </c>
      <c r="F1655" s="40" t="s">
        <v>455</v>
      </c>
      <c r="G1655" s="41">
        <v>5</v>
      </c>
      <c r="H1655" s="42">
        <v>0</v>
      </c>
      <c r="I1655" s="43">
        <f>ROUND(G1655*H1655,P4)</f>
        <v>0</v>
      </c>
      <c r="J1655" s="37"/>
      <c r="O1655" s="44">
        <f>I1655*0.21</f>
        <v>0</v>
      </c>
      <c r="P1655">
        <v>3</v>
      </c>
    </row>
    <row r="1656">
      <c r="A1656" s="37" t="s">
        <v>207</v>
      </c>
      <c r="B1656" s="45"/>
      <c r="C1656" s="46"/>
      <c r="D1656" s="46"/>
      <c r="E1656" s="39" t="s">
        <v>7003</v>
      </c>
      <c r="F1656" s="46"/>
      <c r="G1656" s="46"/>
      <c r="H1656" s="46"/>
      <c r="I1656" s="46"/>
      <c r="J1656" s="48"/>
    </row>
    <row r="1657">
      <c r="A1657" s="37" t="s">
        <v>210</v>
      </c>
      <c r="B1657" s="45"/>
      <c r="C1657" s="46"/>
      <c r="D1657" s="46"/>
      <c r="E1657" s="47" t="s">
        <v>204</v>
      </c>
      <c r="F1657" s="46"/>
      <c r="G1657" s="46"/>
      <c r="H1657" s="46"/>
      <c r="I1657" s="46"/>
      <c r="J1657" s="48"/>
    </row>
    <row r="1658">
      <c r="A1658" s="37" t="s">
        <v>202</v>
      </c>
      <c r="B1658" s="37">
        <v>540</v>
      </c>
      <c r="C1658" s="38" t="s">
        <v>7964</v>
      </c>
      <c r="D1658" s="37" t="s">
        <v>204</v>
      </c>
      <c r="E1658" s="39" t="s">
        <v>7005</v>
      </c>
      <c r="F1658" s="40" t="s">
        <v>455</v>
      </c>
      <c r="G1658" s="41">
        <v>2</v>
      </c>
      <c r="H1658" s="42">
        <v>0</v>
      </c>
      <c r="I1658" s="43">
        <f>ROUND(G1658*H1658,P4)</f>
        <v>0</v>
      </c>
      <c r="J1658" s="37"/>
      <c r="O1658" s="44">
        <f>I1658*0.21</f>
        <v>0</v>
      </c>
      <c r="P1658">
        <v>3</v>
      </c>
    </row>
    <row r="1659">
      <c r="A1659" s="37" t="s">
        <v>207</v>
      </c>
      <c r="B1659" s="45"/>
      <c r="C1659" s="46"/>
      <c r="D1659" s="46"/>
      <c r="E1659" s="39" t="s">
        <v>7005</v>
      </c>
      <c r="F1659" s="46"/>
      <c r="G1659" s="46"/>
      <c r="H1659" s="46"/>
      <c r="I1659" s="46"/>
      <c r="J1659" s="48"/>
    </row>
    <row r="1660">
      <c r="A1660" s="37" t="s">
        <v>210</v>
      </c>
      <c r="B1660" s="45"/>
      <c r="C1660" s="46"/>
      <c r="D1660" s="46"/>
      <c r="E1660" s="47" t="s">
        <v>204</v>
      </c>
      <c r="F1660" s="46"/>
      <c r="G1660" s="46"/>
      <c r="H1660" s="46"/>
      <c r="I1660" s="46"/>
      <c r="J1660" s="48"/>
    </row>
    <row r="1661">
      <c r="A1661" s="37" t="s">
        <v>202</v>
      </c>
      <c r="B1661" s="37">
        <v>541</v>
      </c>
      <c r="C1661" s="38" t="s">
        <v>7965</v>
      </c>
      <c r="D1661" s="37" t="s">
        <v>204</v>
      </c>
      <c r="E1661" s="39" t="s">
        <v>7010</v>
      </c>
      <c r="F1661" s="40" t="s">
        <v>455</v>
      </c>
      <c r="G1661" s="41">
        <v>2</v>
      </c>
      <c r="H1661" s="42">
        <v>0</v>
      </c>
      <c r="I1661" s="43">
        <f>ROUND(G1661*H1661,P4)</f>
        <v>0</v>
      </c>
      <c r="J1661" s="37"/>
      <c r="O1661" s="44">
        <f>I1661*0.21</f>
        <v>0</v>
      </c>
      <c r="P1661">
        <v>3</v>
      </c>
    </row>
    <row r="1662">
      <c r="A1662" s="37" t="s">
        <v>207</v>
      </c>
      <c r="B1662" s="45"/>
      <c r="C1662" s="46"/>
      <c r="D1662" s="46"/>
      <c r="E1662" s="39" t="s">
        <v>7010</v>
      </c>
      <c r="F1662" s="46"/>
      <c r="G1662" s="46"/>
      <c r="H1662" s="46"/>
      <c r="I1662" s="46"/>
      <c r="J1662" s="48"/>
    </row>
    <row r="1663">
      <c r="A1663" s="37" t="s">
        <v>210</v>
      </c>
      <c r="B1663" s="45"/>
      <c r="C1663" s="46"/>
      <c r="D1663" s="46"/>
      <c r="E1663" s="47" t="s">
        <v>204</v>
      </c>
      <c r="F1663" s="46"/>
      <c r="G1663" s="46"/>
      <c r="H1663" s="46"/>
      <c r="I1663" s="46"/>
      <c r="J1663" s="48"/>
    </row>
    <row r="1664">
      <c r="A1664" s="37" t="s">
        <v>202</v>
      </c>
      <c r="B1664" s="37">
        <v>542</v>
      </c>
      <c r="C1664" s="38" t="s">
        <v>7966</v>
      </c>
      <c r="D1664" s="37" t="s">
        <v>204</v>
      </c>
      <c r="E1664" s="39" t="s">
        <v>7012</v>
      </c>
      <c r="F1664" s="40" t="s">
        <v>2377</v>
      </c>
      <c r="G1664" s="41">
        <v>1</v>
      </c>
      <c r="H1664" s="42">
        <v>0</v>
      </c>
      <c r="I1664" s="43">
        <f>ROUND(G1664*H1664,P4)</f>
        <v>0</v>
      </c>
      <c r="J1664" s="37"/>
      <c r="O1664" s="44">
        <f>I1664*0.21</f>
        <v>0</v>
      </c>
      <c r="P1664">
        <v>3</v>
      </c>
    </row>
    <row r="1665">
      <c r="A1665" s="37" t="s">
        <v>207</v>
      </c>
      <c r="B1665" s="45"/>
      <c r="C1665" s="46"/>
      <c r="D1665" s="46"/>
      <c r="E1665" s="39" t="s">
        <v>7012</v>
      </c>
      <c r="F1665" s="46"/>
      <c r="G1665" s="46"/>
      <c r="H1665" s="46"/>
      <c r="I1665" s="46"/>
      <c r="J1665" s="48"/>
    </row>
    <row r="1666">
      <c r="A1666" s="37" t="s">
        <v>210</v>
      </c>
      <c r="B1666" s="45"/>
      <c r="C1666" s="46"/>
      <c r="D1666" s="46"/>
      <c r="E1666" s="47" t="s">
        <v>204</v>
      </c>
      <c r="F1666" s="46"/>
      <c r="G1666" s="46"/>
      <c r="H1666" s="46"/>
      <c r="I1666" s="46"/>
      <c r="J1666" s="48"/>
    </row>
    <row r="1667">
      <c r="A1667" s="37" t="s">
        <v>202</v>
      </c>
      <c r="B1667" s="37">
        <v>543</v>
      </c>
      <c r="C1667" s="38" t="s">
        <v>7967</v>
      </c>
      <c r="D1667" s="37" t="s">
        <v>204</v>
      </c>
      <c r="E1667" s="39" t="s">
        <v>7025</v>
      </c>
      <c r="F1667" s="40" t="s">
        <v>2377</v>
      </c>
      <c r="G1667" s="41">
        <v>1</v>
      </c>
      <c r="H1667" s="42">
        <v>0</v>
      </c>
      <c r="I1667" s="43">
        <f>ROUND(G1667*H1667,P4)</f>
        <v>0</v>
      </c>
      <c r="J1667" s="37"/>
      <c r="O1667" s="44">
        <f>I1667*0.21</f>
        <v>0</v>
      </c>
      <c r="P1667">
        <v>3</v>
      </c>
    </row>
    <row r="1668">
      <c r="A1668" s="37" t="s">
        <v>207</v>
      </c>
      <c r="B1668" s="45"/>
      <c r="C1668" s="46"/>
      <c r="D1668" s="46"/>
      <c r="E1668" s="39" t="s">
        <v>7025</v>
      </c>
      <c r="F1668" s="46"/>
      <c r="G1668" s="46"/>
      <c r="H1668" s="46"/>
      <c r="I1668" s="46"/>
      <c r="J1668" s="48"/>
    </row>
    <row r="1669">
      <c r="A1669" s="37" t="s">
        <v>210</v>
      </c>
      <c r="B1669" s="45"/>
      <c r="C1669" s="46"/>
      <c r="D1669" s="46"/>
      <c r="E1669" s="47" t="s">
        <v>204</v>
      </c>
      <c r="F1669" s="46"/>
      <c r="G1669" s="46"/>
      <c r="H1669" s="46"/>
      <c r="I1669" s="46"/>
      <c r="J1669" s="48"/>
    </row>
    <row r="1670">
      <c r="A1670" s="37" t="s">
        <v>202</v>
      </c>
      <c r="B1670" s="37">
        <v>544</v>
      </c>
      <c r="C1670" s="38" t="s">
        <v>7968</v>
      </c>
      <c r="D1670" s="37" t="s">
        <v>204</v>
      </c>
      <c r="E1670" s="39" t="s">
        <v>7017</v>
      </c>
      <c r="F1670" s="40" t="s">
        <v>2377</v>
      </c>
      <c r="G1670" s="41">
        <v>1</v>
      </c>
      <c r="H1670" s="42">
        <v>0</v>
      </c>
      <c r="I1670" s="43">
        <f>ROUND(G1670*H1670,P4)</f>
        <v>0</v>
      </c>
      <c r="J1670" s="37"/>
      <c r="O1670" s="44">
        <f>I1670*0.21</f>
        <v>0</v>
      </c>
      <c r="P1670">
        <v>3</v>
      </c>
    </row>
    <row r="1671">
      <c r="A1671" s="37" t="s">
        <v>207</v>
      </c>
      <c r="B1671" s="45"/>
      <c r="C1671" s="46"/>
      <c r="D1671" s="46"/>
      <c r="E1671" s="39" t="s">
        <v>7017</v>
      </c>
      <c r="F1671" s="46"/>
      <c r="G1671" s="46"/>
      <c r="H1671" s="46"/>
      <c r="I1671" s="46"/>
      <c r="J1671" s="48"/>
    </row>
    <row r="1672">
      <c r="A1672" s="37" t="s">
        <v>210</v>
      </c>
      <c r="B1672" s="45"/>
      <c r="C1672" s="46"/>
      <c r="D1672" s="46"/>
      <c r="E1672" s="47" t="s">
        <v>204</v>
      </c>
      <c r="F1672" s="46"/>
      <c r="G1672" s="46"/>
      <c r="H1672" s="46"/>
      <c r="I1672" s="46"/>
      <c r="J1672" s="48"/>
    </row>
    <row r="1673">
      <c r="A1673" s="31" t="s">
        <v>199</v>
      </c>
      <c r="B1673" s="32"/>
      <c r="C1673" s="33" t="s">
        <v>7969</v>
      </c>
      <c r="D1673" s="34"/>
      <c r="E1673" s="31" t="s">
        <v>7970</v>
      </c>
      <c r="F1673" s="34"/>
      <c r="G1673" s="34"/>
      <c r="H1673" s="34"/>
      <c r="I1673" s="35">
        <f>SUMIFS(I1674:I1844,A1674:A1844,"P")</f>
        <v>0</v>
      </c>
      <c r="J1673" s="36"/>
    </row>
    <row r="1674">
      <c r="A1674" s="37" t="s">
        <v>202</v>
      </c>
      <c r="B1674" s="37">
        <v>545</v>
      </c>
      <c r="C1674" s="38" t="s">
        <v>7971</v>
      </c>
      <c r="D1674" s="37" t="s">
        <v>204</v>
      </c>
      <c r="E1674" s="39" t="s">
        <v>6924</v>
      </c>
      <c r="F1674" s="40" t="s">
        <v>2377</v>
      </c>
      <c r="G1674" s="41">
        <v>1</v>
      </c>
      <c r="H1674" s="42">
        <v>0</v>
      </c>
      <c r="I1674" s="43">
        <f>ROUND(G1674*H1674,P4)</f>
        <v>0</v>
      </c>
      <c r="J1674" s="37"/>
      <c r="O1674" s="44">
        <f>I1674*0.21</f>
        <v>0</v>
      </c>
      <c r="P1674">
        <v>3</v>
      </c>
    </row>
    <row r="1675">
      <c r="A1675" s="37" t="s">
        <v>207</v>
      </c>
      <c r="B1675" s="45"/>
      <c r="C1675" s="46"/>
      <c r="D1675" s="46"/>
      <c r="E1675" s="39" t="s">
        <v>6924</v>
      </c>
      <c r="F1675" s="46"/>
      <c r="G1675" s="46"/>
      <c r="H1675" s="46"/>
      <c r="I1675" s="46"/>
      <c r="J1675" s="48"/>
    </row>
    <row r="1676" ht="409.5">
      <c r="A1676" s="37" t="s">
        <v>210</v>
      </c>
      <c r="B1676" s="45"/>
      <c r="C1676" s="46"/>
      <c r="D1676" s="46"/>
      <c r="E1676" s="39" t="s">
        <v>7972</v>
      </c>
      <c r="F1676" s="46"/>
      <c r="G1676" s="46"/>
      <c r="H1676" s="46"/>
      <c r="I1676" s="46"/>
      <c r="J1676" s="48"/>
    </row>
    <row r="1677" ht="30">
      <c r="A1677" s="37" t="s">
        <v>202</v>
      </c>
      <c r="B1677" s="37">
        <v>546</v>
      </c>
      <c r="C1677" s="38" t="s">
        <v>7973</v>
      </c>
      <c r="D1677" s="37" t="s">
        <v>204</v>
      </c>
      <c r="E1677" s="39" t="s">
        <v>7974</v>
      </c>
      <c r="F1677" s="40" t="s">
        <v>2377</v>
      </c>
      <c r="G1677" s="41">
        <v>1</v>
      </c>
      <c r="H1677" s="42">
        <v>0</v>
      </c>
      <c r="I1677" s="43">
        <f>ROUND(G1677*H1677,P4)</f>
        <v>0</v>
      </c>
      <c r="J1677" s="37"/>
      <c r="O1677" s="44">
        <f>I1677*0.21</f>
        <v>0</v>
      </c>
      <c r="P1677">
        <v>3</v>
      </c>
    </row>
    <row r="1678" ht="30">
      <c r="A1678" s="37" t="s">
        <v>207</v>
      </c>
      <c r="B1678" s="45"/>
      <c r="C1678" s="46"/>
      <c r="D1678" s="46"/>
      <c r="E1678" s="39" t="s">
        <v>7974</v>
      </c>
      <c r="F1678" s="46"/>
      <c r="G1678" s="46"/>
      <c r="H1678" s="46"/>
      <c r="I1678" s="46"/>
      <c r="J1678" s="48"/>
    </row>
    <row r="1679" ht="150">
      <c r="A1679" s="37" t="s">
        <v>210</v>
      </c>
      <c r="B1679" s="45"/>
      <c r="C1679" s="46"/>
      <c r="D1679" s="46"/>
      <c r="E1679" s="39" t="s">
        <v>7752</v>
      </c>
      <c r="F1679" s="46"/>
      <c r="G1679" s="46"/>
      <c r="H1679" s="46"/>
      <c r="I1679" s="46"/>
      <c r="J1679" s="48"/>
    </row>
    <row r="1680" ht="30">
      <c r="A1680" s="37" t="s">
        <v>202</v>
      </c>
      <c r="B1680" s="37">
        <v>547</v>
      </c>
      <c r="C1680" s="38" t="s">
        <v>7975</v>
      </c>
      <c r="D1680" s="37" t="s">
        <v>204</v>
      </c>
      <c r="E1680" s="39" t="s">
        <v>7976</v>
      </c>
      <c r="F1680" s="40" t="s">
        <v>2377</v>
      </c>
      <c r="G1680" s="41">
        <v>1</v>
      </c>
      <c r="H1680" s="42">
        <v>0</v>
      </c>
      <c r="I1680" s="43">
        <f>ROUND(G1680*H1680,P4)</f>
        <v>0</v>
      </c>
      <c r="J1680" s="37"/>
      <c r="O1680" s="44">
        <f>I1680*0.21</f>
        <v>0</v>
      </c>
      <c r="P1680">
        <v>3</v>
      </c>
    </row>
    <row r="1681" ht="30">
      <c r="A1681" s="37" t="s">
        <v>207</v>
      </c>
      <c r="B1681" s="45"/>
      <c r="C1681" s="46"/>
      <c r="D1681" s="46"/>
      <c r="E1681" s="39" t="s">
        <v>7976</v>
      </c>
      <c r="F1681" s="46"/>
      <c r="G1681" s="46"/>
      <c r="H1681" s="46"/>
      <c r="I1681" s="46"/>
      <c r="J1681" s="48"/>
    </row>
    <row r="1682" ht="105">
      <c r="A1682" s="37" t="s">
        <v>210</v>
      </c>
      <c r="B1682" s="45"/>
      <c r="C1682" s="46"/>
      <c r="D1682" s="46"/>
      <c r="E1682" s="39" t="s">
        <v>7977</v>
      </c>
      <c r="F1682" s="46"/>
      <c r="G1682" s="46"/>
      <c r="H1682" s="46"/>
      <c r="I1682" s="46"/>
      <c r="J1682" s="48"/>
    </row>
    <row r="1683" ht="30">
      <c r="A1683" s="37" t="s">
        <v>202</v>
      </c>
      <c r="B1683" s="37">
        <v>548</v>
      </c>
      <c r="C1683" s="38" t="s">
        <v>7978</v>
      </c>
      <c r="D1683" s="37" t="s">
        <v>204</v>
      </c>
      <c r="E1683" s="39" t="s">
        <v>7979</v>
      </c>
      <c r="F1683" s="40" t="s">
        <v>2377</v>
      </c>
      <c r="G1683" s="41">
        <v>1</v>
      </c>
      <c r="H1683" s="42">
        <v>0</v>
      </c>
      <c r="I1683" s="43">
        <f>ROUND(G1683*H1683,P4)</f>
        <v>0</v>
      </c>
      <c r="J1683" s="37"/>
      <c r="O1683" s="44">
        <f>I1683*0.21</f>
        <v>0</v>
      </c>
      <c r="P1683">
        <v>3</v>
      </c>
    </row>
    <row r="1684" ht="30">
      <c r="A1684" s="37" t="s">
        <v>207</v>
      </c>
      <c r="B1684" s="45"/>
      <c r="C1684" s="46"/>
      <c r="D1684" s="46"/>
      <c r="E1684" s="39" t="s">
        <v>7979</v>
      </c>
      <c r="F1684" s="46"/>
      <c r="G1684" s="46"/>
      <c r="H1684" s="46"/>
      <c r="I1684" s="46"/>
      <c r="J1684" s="48"/>
    </row>
    <row r="1685" ht="105">
      <c r="A1685" s="37" t="s">
        <v>210</v>
      </c>
      <c r="B1685" s="45"/>
      <c r="C1685" s="46"/>
      <c r="D1685" s="46"/>
      <c r="E1685" s="39" t="s">
        <v>7980</v>
      </c>
      <c r="F1685" s="46"/>
      <c r="G1685" s="46"/>
      <c r="H1685" s="46"/>
      <c r="I1685" s="46"/>
      <c r="J1685" s="48"/>
    </row>
    <row r="1686" ht="30">
      <c r="A1686" s="37" t="s">
        <v>202</v>
      </c>
      <c r="B1686" s="37">
        <v>549</v>
      </c>
      <c r="C1686" s="38" t="s">
        <v>7981</v>
      </c>
      <c r="D1686" s="37" t="s">
        <v>204</v>
      </c>
      <c r="E1686" s="39" t="s">
        <v>7982</v>
      </c>
      <c r="F1686" s="40" t="s">
        <v>2377</v>
      </c>
      <c r="G1686" s="41">
        <v>2</v>
      </c>
      <c r="H1686" s="42">
        <v>0</v>
      </c>
      <c r="I1686" s="43">
        <f>ROUND(G1686*H1686,P4)</f>
        <v>0</v>
      </c>
      <c r="J1686" s="37"/>
      <c r="O1686" s="44">
        <f>I1686*0.21</f>
        <v>0</v>
      </c>
      <c r="P1686">
        <v>3</v>
      </c>
    </row>
    <row r="1687" ht="30">
      <c r="A1687" s="37" t="s">
        <v>207</v>
      </c>
      <c r="B1687" s="45"/>
      <c r="C1687" s="46"/>
      <c r="D1687" s="46"/>
      <c r="E1687" s="39" t="s">
        <v>7982</v>
      </c>
      <c r="F1687" s="46"/>
      <c r="G1687" s="46"/>
      <c r="H1687" s="46"/>
      <c r="I1687" s="46"/>
      <c r="J1687" s="48"/>
    </row>
    <row r="1688" ht="60">
      <c r="A1688" s="37" t="s">
        <v>210</v>
      </c>
      <c r="B1688" s="45"/>
      <c r="C1688" s="46"/>
      <c r="D1688" s="46"/>
      <c r="E1688" s="39" t="s">
        <v>7983</v>
      </c>
      <c r="F1688" s="46"/>
      <c r="G1688" s="46"/>
      <c r="H1688" s="46"/>
      <c r="I1688" s="46"/>
      <c r="J1688" s="48"/>
    </row>
    <row r="1689">
      <c r="A1689" s="37" t="s">
        <v>202</v>
      </c>
      <c r="B1689" s="37">
        <v>550</v>
      </c>
      <c r="C1689" s="38" t="s">
        <v>7984</v>
      </c>
      <c r="D1689" s="37" t="s">
        <v>204</v>
      </c>
      <c r="E1689" s="39" t="s">
        <v>7985</v>
      </c>
      <c r="F1689" s="40" t="s">
        <v>2377</v>
      </c>
      <c r="G1689" s="41">
        <v>16</v>
      </c>
      <c r="H1689" s="42">
        <v>0</v>
      </c>
      <c r="I1689" s="43">
        <f>ROUND(G1689*H1689,P4)</f>
        <v>0</v>
      </c>
      <c r="J1689" s="37"/>
      <c r="O1689" s="44">
        <f>I1689*0.21</f>
        <v>0</v>
      </c>
      <c r="P1689">
        <v>3</v>
      </c>
    </row>
    <row r="1690">
      <c r="A1690" s="37" t="s">
        <v>207</v>
      </c>
      <c r="B1690" s="45"/>
      <c r="C1690" s="46"/>
      <c r="D1690" s="46"/>
      <c r="E1690" s="39" t="s">
        <v>7985</v>
      </c>
      <c r="F1690" s="46"/>
      <c r="G1690" s="46"/>
      <c r="H1690" s="46"/>
      <c r="I1690" s="46"/>
      <c r="J1690" s="48"/>
    </row>
    <row r="1691" ht="30">
      <c r="A1691" s="37" t="s">
        <v>210</v>
      </c>
      <c r="B1691" s="45"/>
      <c r="C1691" s="46"/>
      <c r="D1691" s="46"/>
      <c r="E1691" s="39" t="s">
        <v>7986</v>
      </c>
      <c r="F1691" s="46"/>
      <c r="G1691" s="46"/>
      <c r="H1691" s="46"/>
      <c r="I1691" s="46"/>
      <c r="J1691" s="48"/>
    </row>
    <row r="1692" ht="30">
      <c r="A1692" s="37" t="s">
        <v>202</v>
      </c>
      <c r="B1692" s="37">
        <v>551</v>
      </c>
      <c r="C1692" s="38" t="s">
        <v>7987</v>
      </c>
      <c r="D1692" s="37" t="s">
        <v>204</v>
      </c>
      <c r="E1692" s="39" t="s">
        <v>7317</v>
      </c>
      <c r="F1692" s="40" t="s">
        <v>2377</v>
      </c>
      <c r="G1692" s="41">
        <v>6</v>
      </c>
      <c r="H1692" s="42">
        <v>0</v>
      </c>
      <c r="I1692" s="43">
        <f>ROUND(G1692*H1692,P4)</f>
        <v>0</v>
      </c>
      <c r="J1692" s="37"/>
      <c r="O1692" s="44">
        <f>I1692*0.21</f>
        <v>0</v>
      </c>
      <c r="P1692">
        <v>3</v>
      </c>
    </row>
    <row r="1693" ht="30">
      <c r="A1693" s="37" t="s">
        <v>207</v>
      </c>
      <c r="B1693" s="45"/>
      <c r="C1693" s="46"/>
      <c r="D1693" s="46"/>
      <c r="E1693" s="39" t="s">
        <v>7317</v>
      </c>
      <c r="F1693" s="46"/>
      <c r="G1693" s="46"/>
      <c r="H1693" s="46"/>
      <c r="I1693" s="46"/>
      <c r="J1693" s="48"/>
    </row>
    <row r="1694" ht="30">
      <c r="A1694" s="37" t="s">
        <v>210</v>
      </c>
      <c r="B1694" s="45"/>
      <c r="C1694" s="46"/>
      <c r="D1694" s="46"/>
      <c r="E1694" s="39" t="s">
        <v>7988</v>
      </c>
      <c r="F1694" s="46"/>
      <c r="G1694" s="46"/>
      <c r="H1694" s="46"/>
      <c r="I1694" s="46"/>
      <c r="J1694" s="48"/>
    </row>
    <row r="1695" ht="30">
      <c r="A1695" s="37" t="s">
        <v>202</v>
      </c>
      <c r="B1695" s="37">
        <v>552</v>
      </c>
      <c r="C1695" s="38" t="s">
        <v>7989</v>
      </c>
      <c r="D1695" s="37" t="s">
        <v>204</v>
      </c>
      <c r="E1695" s="39" t="s">
        <v>7990</v>
      </c>
      <c r="F1695" s="40" t="s">
        <v>2377</v>
      </c>
      <c r="G1695" s="41">
        <v>8</v>
      </c>
      <c r="H1695" s="42">
        <v>0</v>
      </c>
      <c r="I1695" s="43">
        <f>ROUND(G1695*H1695,P4)</f>
        <v>0</v>
      </c>
      <c r="J1695" s="37"/>
      <c r="O1695" s="44">
        <f>I1695*0.21</f>
        <v>0</v>
      </c>
      <c r="P1695">
        <v>3</v>
      </c>
    </row>
    <row r="1696" ht="30">
      <c r="A1696" s="37" t="s">
        <v>207</v>
      </c>
      <c r="B1696" s="45"/>
      <c r="C1696" s="46"/>
      <c r="D1696" s="46"/>
      <c r="E1696" s="39" t="s">
        <v>7990</v>
      </c>
      <c r="F1696" s="46"/>
      <c r="G1696" s="46"/>
      <c r="H1696" s="46"/>
      <c r="I1696" s="46"/>
      <c r="J1696" s="48"/>
    </row>
    <row r="1697" ht="30">
      <c r="A1697" s="37" t="s">
        <v>210</v>
      </c>
      <c r="B1697" s="45"/>
      <c r="C1697" s="46"/>
      <c r="D1697" s="46"/>
      <c r="E1697" s="39" t="s">
        <v>7991</v>
      </c>
      <c r="F1697" s="46"/>
      <c r="G1697" s="46"/>
      <c r="H1697" s="46"/>
      <c r="I1697" s="46"/>
      <c r="J1697" s="48"/>
    </row>
    <row r="1698" ht="30">
      <c r="A1698" s="37" t="s">
        <v>202</v>
      </c>
      <c r="B1698" s="37">
        <v>553</v>
      </c>
      <c r="C1698" s="38" t="s">
        <v>7992</v>
      </c>
      <c r="D1698" s="37" t="s">
        <v>204</v>
      </c>
      <c r="E1698" s="39" t="s">
        <v>7993</v>
      </c>
      <c r="F1698" s="40" t="s">
        <v>2377</v>
      </c>
      <c r="G1698" s="41">
        <v>1</v>
      </c>
      <c r="H1698" s="42">
        <v>0</v>
      </c>
      <c r="I1698" s="43">
        <f>ROUND(G1698*H1698,P4)</f>
        <v>0</v>
      </c>
      <c r="J1698" s="37"/>
      <c r="O1698" s="44">
        <f>I1698*0.21</f>
        <v>0</v>
      </c>
      <c r="P1698">
        <v>3</v>
      </c>
    </row>
    <row r="1699" ht="30">
      <c r="A1699" s="37" t="s">
        <v>207</v>
      </c>
      <c r="B1699" s="45"/>
      <c r="C1699" s="46"/>
      <c r="D1699" s="46"/>
      <c r="E1699" s="39" t="s">
        <v>7993</v>
      </c>
      <c r="F1699" s="46"/>
      <c r="G1699" s="46"/>
      <c r="H1699" s="46"/>
      <c r="I1699" s="46"/>
      <c r="J1699" s="48"/>
    </row>
    <row r="1700" ht="30">
      <c r="A1700" s="37" t="s">
        <v>210</v>
      </c>
      <c r="B1700" s="45"/>
      <c r="C1700" s="46"/>
      <c r="D1700" s="46"/>
      <c r="E1700" s="39" t="s">
        <v>7516</v>
      </c>
      <c r="F1700" s="46"/>
      <c r="G1700" s="46"/>
      <c r="H1700" s="46"/>
      <c r="I1700" s="46"/>
      <c r="J1700" s="48"/>
    </row>
    <row r="1701" ht="30">
      <c r="A1701" s="37" t="s">
        <v>202</v>
      </c>
      <c r="B1701" s="37">
        <v>554</v>
      </c>
      <c r="C1701" s="38" t="s">
        <v>7994</v>
      </c>
      <c r="D1701" s="37" t="s">
        <v>204</v>
      </c>
      <c r="E1701" s="39" t="s">
        <v>7340</v>
      </c>
      <c r="F1701" s="40" t="s">
        <v>2377</v>
      </c>
      <c r="G1701" s="41">
        <v>6</v>
      </c>
      <c r="H1701" s="42">
        <v>0</v>
      </c>
      <c r="I1701" s="43">
        <f>ROUND(G1701*H1701,P4)</f>
        <v>0</v>
      </c>
      <c r="J1701" s="37"/>
      <c r="O1701" s="44">
        <f>I1701*0.21</f>
        <v>0</v>
      </c>
      <c r="P1701">
        <v>3</v>
      </c>
    </row>
    <row r="1702" ht="30">
      <c r="A1702" s="37" t="s">
        <v>207</v>
      </c>
      <c r="B1702" s="45"/>
      <c r="C1702" s="46"/>
      <c r="D1702" s="46"/>
      <c r="E1702" s="39" t="s">
        <v>7340</v>
      </c>
      <c r="F1702" s="46"/>
      <c r="G1702" s="46"/>
      <c r="H1702" s="46"/>
      <c r="I1702" s="46"/>
      <c r="J1702" s="48"/>
    </row>
    <row r="1703" ht="30">
      <c r="A1703" s="37" t="s">
        <v>210</v>
      </c>
      <c r="B1703" s="45"/>
      <c r="C1703" s="46"/>
      <c r="D1703" s="46"/>
      <c r="E1703" s="39" t="s">
        <v>7988</v>
      </c>
      <c r="F1703" s="46"/>
      <c r="G1703" s="46"/>
      <c r="H1703" s="46"/>
      <c r="I1703" s="46"/>
      <c r="J1703" s="48"/>
    </row>
    <row r="1704">
      <c r="A1704" s="37" t="s">
        <v>202</v>
      </c>
      <c r="B1704" s="37">
        <v>555</v>
      </c>
      <c r="C1704" s="38" t="s">
        <v>7995</v>
      </c>
      <c r="D1704" s="37" t="s">
        <v>204</v>
      </c>
      <c r="E1704" s="39" t="s">
        <v>7996</v>
      </c>
      <c r="F1704" s="40" t="s">
        <v>2377</v>
      </c>
      <c r="G1704" s="41">
        <v>1</v>
      </c>
      <c r="H1704" s="42">
        <v>0</v>
      </c>
      <c r="I1704" s="43">
        <f>ROUND(G1704*H1704,P4)</f>
        <v>0</v>
      </c>
      <c r="J1704" s="37"/>
      <c r="O1704" s="44">
        <f>I1704*0.21</f>
        <v>0</v>
      </c>
      <c r="P1704">
        <v>3</v>
      </c>
    </row>
    <row r="1705">
      <c r="A1705" s="37" t="s">
        <v>207</v>
      </c>
      <c r="B1705" s="45"/>
      <c r="C1705" s="46"/>
      <c r="D1705" s="46"/>
      <c r="E1705" s="39" t="s">
        <v>7996</v>
      </c>
      <c r="F1705" s="46"/>
      <c r="G1705" s="46"/>
      <c r="H1705" s="46"/>
      <c r="I1705" s="46"/>
      <c r="J1705" s="48"/>
    </row>
    <row r="1706" ht="90">
      <c r="A1706" s="37" t="s">
        <v>210</v>
      </c>
      <c r="B1706" s="45"/>
      <c r="C1706" s="46"/>
      <c r="D1706" s="46"/>
      <c r="E1706" s="39" t="s">
        <v>7997</v>
      </c>
      <c r="F1706" s="46"/>
      <c r="G1706" s="46"/>
      <c r="H1706" s="46"/>
      <c r="I1706" s="46"/>
      <c r="J1706" s="48"/>
    </row>
    <row r="1707">
      <c r="A1707" s="37" t="s">
        <v>202</v>
      </c>
      <c r="B1707" s="37">
        <v>556</v>
      </c>
      <c r="C1707" s="38" t="s">
        <v>7998</v>
      </c>
      <c r="D1707" s="37" t="s">
        <v>204</v>
      </c>
      <c r="E1707" s="39" t="s">
        <v>7996</v>
      </c>
      <c r="F1707" s="40" t="s">
        <v>2377</v>
      </c>
      <c r="G1707" s="41">
        <v>1</v>
      </c>
      <c r="H1707" s="42">
        <v>0</v>
      </c>
      <c r="I1707" s="43">
        <f>ROUND(G1707*H1707,P4)</f>
        <v>0</v>
      </c>
      <c r="J1707" s="37"/>
      <c r="O1707" s="44">
        <f>I1707*0.21</f>
        <v>0</v>
      </c>
      <c r="P1707">
        <v>3</v>
      </c>
    </row>
    <row r="1708">
      <c r="A1708" s="37" t="s">
        <v>207</v>
      </c>
      <c r="B1708" s="45"/>
      <c r="C1708" s="46"/>
      <c r="D1708" s="46"/>
      <c r="E1708" s="39" t="s">
        <v>7996</v>
      </c>
      <c r="F1708" s="46"/>
      <c r="G1708" s="46"/>
      <c r="H1708" s="46"/>
      <c r="I1708" s="46"/>
      <c r="J1708" s="48"/>
    </row>
    <row r="1709" ht="90">
      <c r="A1709" s="37" t="s">
        <v>210</v>
      </c>
      <c r="B1709" s="45"/>
      <c r="C1709" s="46"/>
      <c r="D1709" s="46"/>
      <c r="E1709" s="39" t="s">
        <v>7997</v>
      </c>
      <c r="F1709" s="46"/>
      <c r="G1709" s="46"/>
      <c r="H1709" s="46"/>
      <c r="I1709" s="46"/>
      <c r="J1709" s="48"/>
    </row>
    <row r="1710">
      <c r="A1710" s="37" t="s">
        <v>202</v>
      </c>
      <c r="B1710" s="37">
        <v>557</v>
      </c>
      <c r="C1710" s="38" t="s">
        <v>7999</v>
      </c>
      <c r="D1710" s="37" t="s">
        <v>204</v>
      </c>
      <c r="E1710" s="39" t="s">
        <v>8000</v>
      </c>
      <c r="F1710" s="40" t="s">
        <v>2377</v>
      </c>
      <c r="G1710" s="41">
        <v>1</v>
      </c>
      <c r="H1710" s="42">
        <v>0</v>
      </c>
      <c r="I1710" s="43">
        <f>ROUND(G1710*H1710,P4)</f>
        <v>0</v>
      </c>
      <c r="J1710" s="37"/>
      <c r="O1710" s="44">
        <f>I1710*0.21</f>
        <v>0</v>
      </c>
      <c r="P1710">
        <v>3</v>
      </c>
    </row>
    <row r="1711">
      <c r="A1711" s="37" t="s">
        <v>207</v>
      </c>
      <c r="B1711" s="45"/>
      <c r="C1711" s="46"/>
      <c r="D1711" s="46"/>
      <c r="E1711" s="39" t="s">
        <v>8000</v>
      </c>
      <c r="F1711" s="46"/>
      <c r="G1711" s="46"/>
      <c r="H1711" s="46"/>
      <c r="I1711" s="46"/>
      <c r="J1711" s="48"/>
    </row>
    <row r="1712" ht="90">
      <c r="A1712" s="37" t="s">
        <v>210</v>
      </c>
      <c r="B1712" s="45"/>
      <c r="C1712" s="46"/>
      <c r="D1712" s="46"/>
      <c r="E1712" s="39" t="s">
        <v>7997</v>
      </c>
      <c r="F1712" s="46"/>
      <c r="G1712" s="46"/>
      <c r="H1712" s="46"/>
      <c r="I1712" s="46"/>
      <c r="J1712" s="48"/>
    </row>
    <row r="1713">
      <c r="A1713" s="37" t="s">
        <v>202</v>
      </c>
      <c r="B1713" s="37">
        <v>558</v>
      </c>
      <c r="C1713" s="38" t="s">
        <v>8001</v>
      </c>
      <c r="D1713" s="37" t="s">
        <v>204</v>
      </c>
      <c r="E1713" s="39" t="s">
        <v>8000</v>
      </c>
      <c r="F1713" s="40" t="s">
        <v>2377</v>
      </c>
      <c r="G1713" s="41">
        <v>1</v>
      </c>
      <c r="H1713" s="42">
        <v>0</v>
      </c>
      <c r="I1713" s="43">
        <f>ROUND(G1713*H1713,P4)</f>
        <v>0</v>
      </c>
      <c r="J1713" s="37"/>
      <c r="O1713" s="44">
        <f>I1713*0.21</f>
        <v>0</v>
      </c>
      <c r="P1713">
        <v>3</v>
      </c>
    </row>
    <row r="1714">
      <c r="A1714" s="37" t="s">
        <v>207</v>
      </c>
      <c r="B1714" s="45"/>
      <c r="C1714" s="46"/>
      <c r="D1714" s="46"/>
      <c r="E1714" s="39" t="s">
        <v>8000</v>
      </c>
      <c r="F1714" s="46"/>
      <c r="G1714" s="46"/>
      <c r="H1714" s="46"/>
      <c r="I1714" s="46"/>
      <c r="J1714" s="48"/>
    </row>
    <row r="1715" ht="90">
      <c r="A1715" s="37" t="s">
        <v>210</v>
      </c>
      <c r="B1715" s="45"/>
      <c r="C1715" s="46"/>
      <c r="D1715" s="46"/>
      <c r="E1715" s="39" t="s">
        <v>7997</v>
      </c>
      <c r="F1715" s="46"/>
      <c r="G1715" s="46"/>
      <c r="H1715" s="46"/>
      <c r="I1715" s="46"/>
      <c r="J1715" s="48"/>
    </row>
    <row r="1716">
      <c r="A1716" s="37" t="s">
        <v>202</v>
      </c>
      <c r="B1716" s="37">
        <v>559</v>
      </c>
      <c r="C1716" s="38" t="s">
        <v>8002</v>
      </c>
      <c r="D1716" s="37" t="s">
        <v>204</v>
      </c>
      <c r="E1716" s="39" t="s">
        <v>8003</v>
      </c>
      <c r="F1716" s="40" t="s">
        <v>2377</v>
      </c>
      <c r="G1716" s="41">
        <v>1</v>
      </c>
      <c r="H1716" s="42">
        <v>0</v>
      </c>
      <c r="I1716" s="43">
        <f>ROUND(G1716*H1716,P4)</f>
        <v>0</v>
      </c>
      <c r="J1716" s="37"/>
      <c r="O1716" s="44">
        <f>I1716*0.21</f>
        <v>0</v>
      </c>
      <c r="P1716">
        <v>3</v>
      </c>
    </row>
    <row r="1717">
      <c r="A1717" s="37" t="s">
        <v>207</v>
      </c>
      <c r="B1717" s="45"/>
      <c r="C1717" s="46"/>
      <c r="D1717" s="46"/>
      <c r="E1717" s="39" t="s">
        <v>8003</v>
      </c>
      <c r="F1717" s="46"/>
      <c r="G1717" s="46"/>
      <c r="H1717" s="46"/>
      <c r="I1717" s="46"/>
      <c r="J1717" s="48"/>
    </row>
    <row r="1718" ht="90">
      <c r="A1718" s="37" t="s">
        <v>210</v>
      </c>
      <c r="B1718" s="45"/>
      <c r="C1718" s="46"/>
      <c r="D1718" s="46"/>
      <c r="E1718" s="39" t="s">
        <v>7997</v>
      </c>
      <c r="F1718" s="46"/>
      <c r="G1718" s="46"/>
      <c r="H1718" s="46"/>
      <c r="I1718" s="46"/>
      <c r="J1718" s="48"/>
    </row>
    <row r="1719">
      <c r="A1719" s="37" t="s">
        <v>202</v>
      </c>
      <c r="B1719" s="37">
        <v>560</v>
      </c>
      <c r="C1719" s="38" t="s">
        <v>8004</v>
      </c>
      <c r="D1719" s="37" t="s">
        <v>204</v>
      </c>
      <c r="E1719" s="39" t="s">
        <v>8005</v>
      </c>
      <c r="F1719" s="40" t="s">
        <v>2377</v>
      </c>
      <c r="G1719" s="41">
        <v>1</v>
      </c>
      <c r="H1719" s="42">
        <v>0</v>
      </c>
      <c r="I1719" s="43">
        <f>ROUND(G1719*H1719,P4)</f>
        <v>0</v>
      </c>
      <c r="J1719" s="37"/>
      <c r="O1719" s="44">
        <f>I1719*0.21</f>
        <v>0</v>
      </c>
      <c r="P1719">
        <v>3</v>
      </c>
    </row>
    <row r="1720">
      <c r="A1720" s="37" t="s">
        <v>207</v>
      </c>
      <c r="B1720" s="45"/>
      <c r="C1720" s="46"/>
      <c r="D1720" s="46"/>
      <c r="E1720" s="39" t="s">
        <v>8005</v>
      </c>
      <c r="F1720" s="46"/>
      <c r="G1720" s="46"/>
      <c r="H1720" s="46"/>
      <c r="I1720" s="46"/>
      <c r="J1720" s="48"/>
    </row>
    <row r="1721" ht="90">
      <c r="A1721" s="37" t="s">
        <v>210</v>
      </c>
      <c r="B1721" s="45"/>
      <c r="C1721" s="46"/>
      <c r="D1721" s="46"/>
      <c r="E1721" s="39" t="s">
        <v>7997</v>
      </c>
      <c r="F1721" s="46"/>
      <c r="G1721" s="46"/>
      <c r="H1721" s="46"/>
      <c r="I1721" s="46"/>
      <c r="J1721" s="48"/>
    </row>
    <row r="1722">
      <c r="A1722" s="37" t="s">
        <v>202</v>
      </c>
      <c r="B1722" s="37">
        <v>561</v>
      </c>
      <c r="C1722" s="38" t="s">
        <v>8006</v>
      </c>
      <c r="D1722" s="37" t="s">
        <v>204</v>
      </c>
      <c r="E1722" s="39" t="s">
        <v>8007</v>
      </c>
      <c r="F1722" s="40" t="s">
        <v>2377</v>
      </c>
      <c r="G1722" s="41">
        <v>1</v>
      </c>
      <c r="H1722" s="42">
        <v>0</v>
      </c>
      <c r="I1722" s="43">
        <f>ROUND(G1722*H1722,P4)</f>
        <v>0</v>
      </c>
      <c r="J1722" s="37"/>
      <c r="O1722" s="44">
        <f>I1722*0.21</f>
        <v>0</v>
      </c>
      <c r="P1722">
        <v>3</v>
      </c>
    </row>
    <row r="1723">
      <c r="A1723" s="37" t="s">
        <v>207</v>
      </c>
      <c r="B1723" s="45"/>
      <c r="C1723" s="46"/>
      <c r="D1723" s="46"/>
      <c r="E1723" s="39" t="s">
        <v>8007</v>
      </c>
      <c r="F1723" s="46"/>
      <c r="G1723" s="46"/>
      <c r="H1723" s="46"/>
      <c r="I1723" s="46"/>
      <c r="J1723" s="48"/>
    </row>
    <row r="1724" ht="90">
      <c r="A1724" s="37" t="s">
        <v>210</v>
      </c>
      <c r="B1724" s="45"/>
      <c r="C1724" s="46"/>
      <c r="D1724" s="46"/>
      <c r="E1724" s="39" t="s">
        <v>7997</v>
      </c>
      <c r="F1724" s="46"/>
      <c r="G1724" s="46"/>
      <c r="H1724" s="46"/>
      <c r="I1724" s="46"/>
      <c r="J1724" s="48"/>
    </row>
    <row r="1725">
      <c r="A1725" s="37" t="s">
        <v>202</v>
      </c>
      <c r="B1725" s="37">
        <v>562</v>
      </c>
      <c r="C1725" s="38" t="s">
        <v>8008</v>
      </c>
      <c r="D1725" s="37" t="s">
        <v>204</v>
      </c>
      <c r="E1725" s="39" t="s">
        <v>8007</v>
      </c>
      <c r="F1725" s="40" t="s">
        <v>2377</v>
      </c>
      <c r="G1725" s="41">
        <v>1</v>
      </c>
      <c r="H1725" s="42">
        <v>0</v>
      </c>
      <c r="I1725" s="43">
        <f>ROUND(G1725*H1725,P4)</f>
        <v>0</v>
      </c>
      <c r="J1725" s="37"/>
      <c r="O1725" s="44">
        <f>I1725*0.21</f>
        <v>0</v>
      </c>
      <c r="P1725">
        <v>3</v>
      </c>
    </row>
    <row r="1726">
      <c r="A1726" s="37" t="s">
        <v>207</v>
      </c>
      <c r="B1726" s="45"/>
      <c r="C1726" s="46"/>
      <c r="D1726" s="46"/>
      <c r="E1726" s="39" t="s">
        <v>8007</v>
      </c>
      <c r="F1726" s="46"/>
      <c r="G1726" s="46"/>
      <c r="H1726" s="46"/>
      <c r="I1726" s="46"/>
      <c r="J1726" s="48"/>
    </row>
    <row r="1727" ht="90">
      <c r="A1727" s="37" t="s">
        <v>210</v>
      </c>
      <c r="B1727" s="45"/>
      <c r="C1727" s="46"/>
      <c r="D1727" s="46"/>
      <c r="E1727" s="39" t="s">
        <v>7997</v>
      </c>
      <c r="F1727" s="46"/>
      <c r="G1727" s="46"/>
      <c r="H1727" s="46"/>
      <c r="I1727" s="46"/>
      <c r="J1727" s="48"/>
    </row>
    <row r="1728">
      <c r="A1728" s="37" t="s">
        <v>202</v>
      </c>
      <c r="B1728" s="37">
        <v>563</v>
      </c>
      <c r="C1728" s="38" t="s">
        <v>8009</v>
      </c>
      <c r="D1728" s="37" t="s">
        <v>204</v>
      </c>
      <c r="E1728" s="39" t="s">
        <v>8010</v>
      </c>
      <c r="F1728" s="40" t="s">
        <v>2377</v>
      </c>
      <c r="G1728" s="41">
        <v>1</v>
      </c>
      <c r="H1728" s="42">
        <v>0</v>
      </c>
      <c r="I1728" s="43">
        <f>ROUND(G1728*H1728,P4)</f>
        <v>0</v>
      </c>
      <c r="J1728" s="37"/>
      <c r="O1728" s="44">
        <f>I1728*0.21</f>
        <v>0</v>
      </c>
      <c r="P1728">
        <v>3</v>
      </c>
    </row>
    <row r="1729">
      <c r="A1729" s="37" t="s">
        <v>207</v>
      </c>
      <c r="B1729" s="45"/>
      <c r="C1729" s="46"/>
      <c r="D1729" s="46"/>
      <c r="E1729" s="39" t="s">
        <v>8010</v>
      </c>
      <c r="F1729" s="46"/>
      <c r="G1729" s="46"/>
      <c r="H1729" s="46"/>
      <c r="I1729" s="46"/>
      <c r="J1729" s="48"/>
    </row>
    <row r="1730" ht="90">
      <c r="A1730" s="37" t="s">
        <v>210</v>
      </c>
      <c r="B1730" s="45"/>
      <c r="C1730" s="46"/>
      <c r="D1730" s="46"/>
      <c r="E1730" s="39" t="s">
        <v>7997</v>
      </c>
      <c r="F1730" s="46"/>
      <c r="G1730" s="46"/>
      <c r="H1730" s="46"/>
      <c r="I1730" s="46"/>
      <c r="J1730" s="48"/>
    </row>
    <row r="1731">
      <c r="A1731" s="37" t="s">
        <v>202</v>
      </c>
      <c r="B1731" s="37">
        <v>564</v>
      </c>
      <c r="C1731" s="38" t="s">
        <v>8011</v>
      </c>
      <c r="D1731" s="37" t="s">
        <v>204</v>
      </c>
      <c r="E1731" s="39" t="s">
        <v>8010</v>
      </c>
      <c r="F1731" s="40" t="s">
        <v>2377</v>
      </c>
      <c r="G1731" s="41">
        <v>1</v>
      </c>
      <c r="H1731" s="42">
        <v>0</v>
      </c>
      <c r="I1731" s="43">
        <f>ROUND(G1731*H1731,P4)</f>
        <v>0</v>
      </c>
      <c r="J1731" s="37"/>
      <c r="O1731" s="44">
        <f>I1731*0.21</f>
        <v>0</v>
      </c>
      <c r="P1731">
        <v>3</v>
      </c>
    </row>
    <row r="1732">
      <c r="A1732" s="37" t="s">
        <v>207</v>
      </c>
      <c r="B1732" s="45"/>
      <c r="C1732" s="46"/>
      <c r="D1732" s="46"/>
      <c r="E1732" s="39" t="s">
        <v>8010</v>
      </c>
      <c r="F1732" s="46"/>
      <c r="G1732" s="46"/>
      <c r="H1732" s="46"/>
      <c r="I1732" s="46"/>
      <c r="J1732" s="48"/>
    </row>
    <row r="1733" ht="90">
      <c r="A1733" s="37" t="s">
        <v>210</v>
      </c>
      <c r="B1733" s="45"/>
      <c r="C1733" s="46"/>
      <c r="D1733" s="46"/>
      <c r="E1733" s="39" t="s">
        <v>7997</v>
      </c>
      <c r="F1733" s="46"/>
      <c r="G1733" s="46"/>
      <c r="H1733" s="46"/>
      <c r="I1733" s="46"/>
      <c r="J1733" s="48"/>
    </row>
    <row r="1734" ht="30">
      <c r="A1734" s="37" t="s">
        <v>202</v>
      </c>
      <c r="B1734" s="37">
        <v>565</v>
      </c>
      <c r="C1734" s="38" t="s">
        <v>8012</v>
      </c>
      <c r="D1734" s="37" t="s">
        <v>204</v>
      </c>
      <c r="E1734" s="39" t="s">
        <v>8013</v>
      </c>
      <c r="F1734" s="40" t="s">
        <v>2377</v>
      </c>
      <c r="G1734" s="41">
        <v>4</v>
      </c>
      <c r="H1734" s="42">
        <v>0</v>
      </c>
      <c r="I1734" s="43">
        <f>ROUND(G1734*H1734,P4)</f>
        <v>0</v>
      </c>
      <c r="J1734" s="37"/>
      <c r="O1734" s="44">
        <f>I1734*0.21</f>
        <v>0</v>
      </c>
      <c r="P1734">
        <v>3</v>
      </c>
    </row>
    <row r="1735" ht="30">
      <c r="A1735" s="37" t="s">
        <v>207</v>
      </c>
      <c r="B1735" s="45"/>
      <c r="C1735" s="46"/>
      <c r="D1735" s="46"/>
      <c r="E1735" s="39" t="s">
        <v>8013</v>
      </c>
      <c r="F1735" s="46"/>
      <c r="G1735" s="46"/>
      <c r="H1735" s="46"/>
      <c r="I1735" s="46"/>
      <c r="J1735" s="48"/>
    </row>
    <row r="1736" ht="30">
      <c r="A1736" s="37" t="s">
        <v>210</v>
      </c>
      <c r="B1736" s="45"/>
      <c r="C1736" s="46"/>
      <c r="D1736" s="46"/>
      <c r="E1736" s="39" t="s">
        <v>8014</v>
      </c>
      <c r="F1736" s="46"/>
      <c r="G1736" s="46"/>
      <c r="H1736" s="46"/>
      <c r="I1736" s="46"/>
      <c r="J1736" s="48"/>
    </row>
    <row r="1737">
      <c r="A1737" s="37" t="s">
        <v>202</v>
      </c>
      <c r="B1737" s="37">
        <v>566</v>
      </c>
      <c r="C1737" s="38" t="s">
        <v>8015</v>
      </c>
      <c r="D1737" s="37" t="s">
        <v>204</v>
      </c>
      <c r="E1737" s="39" t="s">
        <v>8016</v>
      </c>
      <c r="F1737" s="40" t="s">
        <v>2377</v>
      </c>
      <c r="G1737" s="41">
        <v>1</v>
      </c>
      <c r="H1737" s="42">
        <v>0</v>
      </c>
      <c r="I1737" s="43">
        <f>ROUND(G1737*H1737,P4)</f>
        <v>0</v>
      </c>
      <c r="J1737" s="37"/>
      <c r="O1737" s="44">
        <f>I1737*0.21</f>
        <v>0</v>
      </c>
      <c r="P1737">
        <v>3</v>
      </c>
    </row>
    <row r="1738">
      <c r="A1738" s="37" t="s">
        <v>207</v>
      </c>
      <c r="B1738" s="45"/>
      <c r="C1738" s="46"/>
      <c r="D1738" s="46"/>
      <c r="E1738" s="39" t="s">
        <v>8016</v>
      </c>
      <c r="F1738" s="46"/>
      <c r="G1738" s="46"/>
      <c r="H1738" s="46"/>
      <c r="I1738" s="46"/>
      <c r="J1738" s="48"/>
    </row>
    <row r="1739" ht="90">
      <c r="A1739" s="37" t="s">
        <v>210</v>
      </c>
      <c r="B1739" s="45"/>
      <c r="C1739" s="46"/>
      <c r="D1739" s="46"/>
      <c r="E1739" s="39" t="s">
        <v>7997</v>
      </c>
      <c r="F1739" s="46"/>
      <c r="G1739" s="46"/>
      <c r="H1739" s="46"/>
      <c r="I1739" s="46"/>
      <c r="J1739" s="48"/>
    </row>
    <row r="1740">
      <c r="A1740" s="37" t="s">
        <v>202</v>
      </c>
      <c r="B1740" s="37">
        <v>567</v>
      </c>
      <c r="C1740" s="38" t="s">
        <v>8017</v>
      </c>
      <c r="D1740" s="37" t="s">
        <v>204</v>
      </c>
      <c r="E1740" s="39" t="s">
        <v>8016</v>
      </c>
      <c r="F1740" s="40" t="s">
        <v>2377</v>
      </c>
      <c r="G1740" s="41">
        <v>1</v>
      </c>
      <c r="H1740" s="42">
        <v>0</v>
      </c>
      <c r="I1740" s="43">
        <f>ROUND(G1740*H1740,P4)</f>
        <v>0</v>
      </c>
      <c r="J1740" s="37"/>
      <c r="O1740" s="44">
        <f>I1740*0.21</f>
        <v>0</v>
      </c>
      <c r="P1740">
        <v>3</v>
      </c>
    </row>
    <row r="1741">
      <c r="A1741" s="37" t="s">
        <v>207</v>
      </c>
      <c r="B1741" s="45"/>
      <c r="C1741" s="46"/>
      <c r="D1741" s="46"/>
      <c r="E1741" s="39" t="s">
        <v>8016</v>
      </c>
      <c r="F1741" s="46"/>
      <c r="G1741" s="46"/>
      <c r="H1741" s="46"/>
      <c r="I1741" s="46"/>
      <c r="J1741" s="48"/>
    </row>
    <row r="1742" ht="90">
      <c r="A1742" s="37" t="s">
        <v>210</v>
      </c>
      <c r="B1742" s="45"/>
      <c r="C1742" s="46"/>
      <c r="D1742" s="46"/>
      <c r="E1742" s="39" t="s">
        <v>7997</v>
      </c>
      <c r="F1742" s="46"/>
      <c r="G1742" s="46"/>
      <c r="H1742" s="46"/>
      <c r="I1742" s="46"/>
      <c r="J1742" s="48"/>
    </row>
    <row r="1743" ht="30">
      <c r="A1743" s="37" t="s">
        <v>202</v>
      </c>
      <c r="B1743" s="37">
        <v>568</v>
      </c>
      <c r="C1743" s="38" t="s">
        <v>8018</v>
      </c>
      <c r="D1743" s="37" t="s">
        <v>204</v>
      </c>
      <c r="E1743" s="39" t="s">
        <v>8019</v>
      </c>
      <c r="F1743" s="40" t="s">
        <v>2377</v>
      </c>
      <c r="G1743" s="41">
        <v>5</v>
      </c>
      <c r="H1743" s="42">
        <v>0</v>
      </c>
      <c r="I1743" s="43">
        <f>ROUND(G1743*H1743,P4)</f>
        <v>0</v>
      </c>
      <c r="J1743" s="37"/>
      <c r="O1743" s="44">
        <f>I1743*0.21</f>
        <v>0</v>
      </c>
      <c r="P1743">
        <v>3</v>
      </c>
    </row>
    <row r="1744" ht="30">
      <c r="A1744" s="37" t="s">
        <v>207</v>
      </c>
      <c r="B1744" s="45"/>
      <c r="C1744" s="46"/>
      <c r="D1744" s="46"/>
      <c r="E1744" s="39" t="s">
        <v>8019</v>
      </c>
      <c r="F1744" s="46"/>
      <c r="G1744" s="46"/>
      <c r="H1744" s="46"/>
      <c r="I1744" s="46"/>
      <c r="J1744" s="48"/>
    </row>
    <row r="1745" ht="30">
      <c r="A1745" s="37" t="s">
        <v>210</v>
      </c>
      <c r="B1745" s="45"/>
      <c r="C1745" s="46"/>
      <c r="D1745" s="46"/>
      <c r="E1745" s="39" t="s">
        <v>8020</v>
      </c>
      <c r="F1745" s="46"/>
      <c r="G1745" s="46"/>
      <c r="H1745" s="46"/>
      <c r="I1745" s="46"/>
      <c r="J1745" s="48"/>
    </row>
    <row r="1746">
      <c r="A1746" s="37" t="s">
        <v>202</v>
      </c>
      <c r="B1746" s="37">
        <v>569</v>
      </c>
      <c r="C1746" s="38" t="s">
        <v>8021</v>
      </c>
      <c r="D1746" s="37" t="s">
        <v>204</v>
      </c>
      <c r="E1746" s="39" t="s">
        <v>8022</v>
      </c>
      <c r="F1746" s="40" t="s">
        <v>2377</v>
      </c>
      <c r="G1746" s="41">
        <v>1</v>
      </c>
      <c r="H1746" s="42">
        <v>0</v>
      </c>
      <c r="I1746" s="43">
        <f>ROUND(G1746*H1746,P4)</f>
        <v>0</v>
      </c>
      <c r="J1746" s="37"/>
      <c r="O1746" s="44">
        <f>I1746*0.21</f>
        <v>0</v>
      </c>
      <c r="P1746">
        <v>3</v>
      </c>
    </row>
    <row r="1747">
      <c r="A1747" s="37" t="s">
        <v>207</v>
      </c>
      <c r="B1747" s="45"/>
      <c r="C1747" s="46"/>
      <c r="D1747" s="46"/>
      <c r="E1747" s="39" t="s">
        <v>8022</v>
      </c>
      <c r="F1747" s="46"/>
      <c r="G1747" s="46"/>
      <c r="H1747" s="46"/>
      <c r="I1747" s="46"/>
      <c r="J1747" s="48"/>
    </row>
    <row r="1748" ht="30">
      <c r="A1748" s="37" t="s">
        <v>210</v>
      </c>
      <c r="B1748" s="45"/>
      <c r="C1748" s="46"/>
      <c r="D1748" s="46"/>
      <c r="E1748" s="39" t="s">
        <v>7516</v>
      </c>
      <c r="F1748" s="46"/>
      <c r="G1748" s="46"/>
      <c r="H1748" s="46"/>
      <c r="I1748" s="46"/>
      <c r="J1748" s="48"/>
    </row>
    <row r="1749">
      <c r="A1749" s="37" t="s">
        <v>202</v>
      </c>
      <c r="B1749" s="37">
        <v>570</v>
      </c>
      <c r="C1749" s="38" t="s">
        <v>8023</v>
      </c>
      <c r="D1749" s="37" t="s">
        <v>204</v>
      </c>
      <c r="E1749" s="39" t="s">
        <v>8024</v>
      </c>
      <c r="F1749" s="40" t="s">
        <v>2377</v>
      </c>
      <c r="G1749" s="41">
        <v>1</v>
      </c>
      <c r="H1749" s="42">
        <v>0</v>
      </c>
      <c r="I1749" s="43">
        <f>ROUND(G1749*H1749,P4)</f>
        <v>0</v>
      </c>
      <c r="J1749" s="37"/>
      <c r="O1749" s="44">
        <f>I1749*0.21</f>
        <v>0</v>
      </c>
      <c r="P1749">
        <v>3</v>
      </c>
    </row>
    <row r="1750">
      <c r="A1750" s="37" t="s">
        <v>207</v>
      </c>
      <c r="B1750" s="45"/>
      <c r="C1750" s="46"/>
      <c r="D1750" s="46"/>
      <c r="E1750" s="39" t="s">
        <v>8024</v>
      </c>
      <c r="F1750" s="46"/>
      <c r="G1750" s="46"/>
      <c r="H1750" s="46"/>
      <c r="I1750" s="46"/>
      <c r="J1750" s="48"/>
    </row>
    <row r="1751" ht="30">
      <c r="A1751" s="37" t="s">
        <v>210</v>
      </c>
      <c r="B1751" s="45"/>
      <c r="C1751" s="46"/>
      <c r="D1751" s="46"/>
      <c r="E1751" s="39" t="s">
        <v>7516</v>
      </c>
      <c r="F1751" s="46"/>
      <c r="G1751" s="46"/>
      <c r="H1751" s="46"/>
      <c r="I1751" s="46"/>
      <c r="J1751" s="48"/>
    </row>
    <row r="1752">
      <c r="A1752" s="37" t="s">
        <v>202</v>
      </c>
      <c r="B1752" s="37">
        <v>571</v>
      </c>
      <c r="C1752" s="38" t="s">
        <v>8025</v>
      </c>
      <c r="D1752" s="37" t="s">
        <v>204</v>
      </c>
      <c r="E1752" s="39" t="s">
        <v>8026</v>
      </c>
      <c r="F1752" s="40" t="s">
        <v>2377</v>
      </c>
      <c r="G1752" s="41">
        <v>1</v>
      </c>
      <c r="H1752" s="42">
        <v>0</v>
      </c>
      <c r="I1752" s="43">
        <f>ROUND(G1752*H1752,P4)</f>
        <v>0</v>
      </c>
      <c r="J1752" s="37"/>
      <c r="O1752" s="44">
        <f>I1752*0.21</f>
        <v>0</v>
      </c>
      <c r="P1752">
        <v>3</v>
      </c>
    </row>
    <row r="1753">
      <c r="A1753" s="37" t="s">
        <v>207</v>
      </c>
      <c r="B1753" s="45"/>
      <c r="C1753" s="46"/>
      <c r="D1753" s="46"/>
      <c r="E1753" s="39" t="s">
        <v>8026</v>
      </c>
      <c r="F1753" s="46"/>
      <c r="G1753" s="46"/>
      <c r="H1753" s="46"/>
      <c r="I1753" s="46"/>
      <c r="J1753" s="48"/>
    </row>
    <row r="1754" ht="30">
      <c r="A1754" s="37" t="s">
        <v>210</v>
      </c>
      <c r="B1754" s="45"/>
      <c r="C1754" s="46"/>
      <c r="D1754" s="46"/>
      <c r="E1754" s="39" t="s">
        <v>7516</v>
      </c>
      <c r="F1754" s="46"/>
      <c r="G1754" s="46"/>
      <c r="H1754" s="46"/>
      <c r="I1754" s="46"/>
      <c r="J1754" s="48"/>
    </row>
    <row r="1755">
      <c r="A1755" s="37" t="s">
        <v>202</v>
      </c>
      <c r="B1755" s="37">
        <v>572</v>
      </c>
      <c r="C1755" s="38" t="s">
        <v>8027</v>
      </c>
      <c r="D1755" s="37" t="s">
        <v>204</v>
      </c>
      <c r="E1755" s="39" t="s">
        <v>8028</v>
      </c>
      <c r="F1755" s="40" t="s">
        <v>2377</v>
      </c>
      <c r="G1755" s="41">
        <v>2</v>
      </c>
      <c r="H1755" s="42">
        <v>0</v>
      </c>
      <c r="I1755" s="43">
        <f>ROUND(G1755*H1755,P4)</f>
        <v>0</v>
      </c>
      <c r="J1755" s="37"/>
      <c r="O1755" s="44">
        <f>I1755*0.21</f>
        <v>0</v>
      </c>
      <c r="P1755">
        <v>3</v>
      </c>
    </row>
    <row r="1756">
      <c r="A1756" s="37" t="s">
        <v>207</v>
      </c>
      <c r="B1756" s="45"/>
      <c r="C1756" s="46"/>
      <c r="D1756" s="46"/>
      <c r="E1756" s="39" t="s">
        <v>8028</v>
      </c>
      <c r="F1756" s="46"/>
      <c r="G1756" s="46"/>
      <c r="H1756" s="46"/>
      <c r="I1756" s="46"/>
      <c r="J1756" s="48"/>
    </row>
    <row r="1757" ht="30">
      <c r="A1757" s="37" t="s">
        <v>210</v>
      </c>
      <c r="B1757" s="45"/>
      <c r="C1757" s="46"/>
      <c r="D1757" s="46"/>
      <c r="E1757" s="39" t="s">
        <v>8029</v>
      </c>
      <c r="F1757" s="46"/>
      <c r="G1757" s="46"/>
      <c r="H1757" s="46"/>
      <c r="I1757" s="46"/>
      <c r="J1757" s="48"/>
    </row>
    <row r="1758">
      <c r="A1758" s="37" t="s">
        <v>202</v>
      </c>
      <c r="B1758" s="37">
        <v>573</v>
      </c>
      <c r="C1758" s="38" t="s">
        <v>8030</v>
      </c>
      <c r="D1758" s="37" t="s">
        <v>204</v>
      </c>
      <c r="E1758" s="39" t="s">
        <v>8031</v>
      </c>
      <c r="F1758" s="40" t="s">
        <v>2377</v>
      </c>
      <c r="G1758" s="41">
        <v>2</v>
      </c>
      <c r="H1758" s="42">
        <v>0</v>
      </c>
      <c r="I1758" s="43">
        <f>ROUND(G1758*H1758,P4)</f>
        <v>0</v>
      </c>
      <c r="J1758" s="37"/>
      <c r="O1758" s="44">
        <f>I1758*0.21</f>
        <v>0</v>
      </c>
      <c r="P1758">
        <v>3</v>
      </c>
    </row>
    <row r="1759">
      <c r="A1759" s="37" t="s">
        <v>207</v>
      </c>
      <c r="B1759" s="45"/>
      <c r="C1759" s="46"/>
      <c r="D1759" s="46"/>
      <c r="E1759" s="39" t="s">
        <v>8031</v>
      </c>
      <c r="F1759" s="46"/>
      <c r="G1759" s="46"/>
      <c r="H1759" s="46"/>
      <c r="I1759" s="46"/>
      <c r="J1759" s="48"/>
    </row>
    <row r="1760" ht="30">
      <c r="A1760" s="37" t="s">
        <v>210</v>
      </c>
      <c r="B1760" s="45"/>
      <c r="C1760" s="46"/>
      <c r="D1760" s="46"/>
      <c r="E1760" s="39" t="s">
        <v>8029</v>
      </c>
      <c r="F1760" s="46"/>
      <c r="G1760" s="46"/>
      <c r="H1760" s="46"/>
      <c r="I1760" s="46"/>
      <c r="J1760" s="48"/>
    </row>
    <row r="1761">
      <c r="A1761" s="37" t="s">
        <v>202</v>
      </c>
      <c r="B1761" s="37">
        <v>574</v>
      </c>
      <c r="C1761" s="38" t="s">
        <v>8032</v>
      </c>
      <c r="D1761" s="37" t="s">
        <v>204</v>
      </c>
      <c r="E1761" s="39" t="s">
        <v>8033</v>
      </c>
      <c r="F1761" s="40" t="s">
        <v>2377</v>
      </c>
      <c r="G1761" s="41">
        <v>1</v>
      </c>
      <c r="H1761" s="42">
        <v>0</v>
      </c>
      <c r="I1761" s="43">
        <f>ROUND(G1761*H1761,P4)</f>
        <v>0</v>
      </c>
      <c r="J1761" s="37"/>
      <c r="O1761" s="44">
        <f>I1761*0.21</f>
        <v>0</v>
      </c>
      <c r="P1761">
        <v>3</v>
      </c>
    </row>
    <row r="1762">
      <c r="A1762" s="37" t="s">
        <v>207</v>
      </c>
      <c r="B1762" s="45"/>
      <c r="C1762" s="46"/>
      <c r="D1762" s="46"/>
      <c r="E1762" s="39" t="s">
        <v>8033</v>
      </c>
      <c r="F1762" s="46"/>
      <c r="G1762" s="46"/>
      <c r="H1762" s="46"/>
      <c r="I1762" s="46"/>
      <c r="J1762" s="48"/>
    </row>
    <row r="1763" ht="30">
      <c r="A1763" s="37" t="s">
        <v>210</v>
      </c>
      <c r="B1763" s="45"/>
      <c r="C1763" s="46"/>
      <c r="D1763" s="46"/>
      <c r="E1763" s="39" t="s">
        <v>7516</v>
      </c>
      <c r="F1763" s="46"/>
      <c r="G1763" s="46"/>
      <c r="H1763" s="46"/>
      <c r="I1763" s="46"/>
      <c r="J1763" s="48"/>
    </row>
    <row r="1764">
      <c r="A1764" s="37" t="s">
        <v>202</v>
      </c>
      <c r="B1764" s="37">
        <v>575</v>
      </c>
      <c r="C1764" s="38" t="s">
        <v>8034</v>
      </c>
      <c r="D1764" s="37" t="s">
        <v>204</v>
      </c>
      <c r="E1764" s="39" t="s">
        <v>8035</v>
      </c>
      <c r="F1764" s="40" t="s">
        <v>2377</v>
      </c>
      <c r="G1764" s="41">
        <v>6</v>
      </c>
      <c r="H1764" s="42">
        <v>0</v>
      </c>
      <c r="I1764" s="43">
        <f>ROUND(G1764*H1764,P4)</f>
        <v>0</v>
      </c>
      <c r="J1764" s="37"/>
      <c r="O1764" s="44">
        <f>I1764*0.21</f>
        <v>0</v>
      </c>
      <c r="P1764">
        <v>3</v>
      </c>
    </row>
    <row r="1765">
      <c r="A1765" s="37" t="s">
        <v>207</v>
      </c>
      <c r="B1765" s="45"/>
      <c r="C1765" s="46"/>
      <c r="D1765" s="46"/>
      <c r="E1765" s="39" t="s">
        <v>8035</v>
      </c>
      <c r="F1765" s="46"/>
      <c r="G1765" s="46"/>
      <c r="H1765" s="46"/>
      <c r="I1765" s="46"/>
      <c r="J1765" s="48"/>
    </row>
    <row r="1766" ht="30">
      <c r="A1766" s="37" t="s">
        <v>210</v>
      </c>
      <c r="B1766" s="45"/>
      <c r="C1766" s="46"/>
      <c r="D1766" s="46"/>
      <c r="E1766" s="39" t="s">
        <v>7988</v>
      </c>
      <c r="F1766" s="46"/>
      <c r="G1766" s="46"/>
      <c r="H1766" s="46"/>
      <c r="I1766" s="46"/>
      <c r="J1766" s="48"/>
    </row>
    <row r="1767">
      <c r="A1767" s="37" t="s">
        <v>202</v>
      </c>
      <c r="B1767" s="37">
        <v>576</v>
      </c>
      <c r="C1767" s="38" t="s">
        <v>8036</v>
      </c>
      <c r="D1767" s="37" t="s">
        <v>204</v>
      </c>
      <c r="E1767" s="39" t="s">
        <v>8037</v>
      </c>
      <c r="F1767" s="40" t="s">
        <v>2377</v>
      </c>
      <c r="G1767" s="41">
        <v>2</v>
      </c>
      <c r="H1767" s="42">
        <v>0</v>
      </c>
      <c r="I1767" s="43">
        <f>ROUND(G1767*H1767,P4)</f>
        <v>0</v>
      </c>
      <c r="J1767" s="37"/>
      <c r="O1767" s="44">
        <f>I1767*0.21</f>
        <v>0</v>
      </c>
      <c r="P1767">
        <v>3</v>
      </c>
    </row>
    <row r="1768">
      <c r="A1768" s="37" t="s">
        <v>207</v>
      </c>
      <c r="B1768" s="45"/>
      <c r="C1768" s="46"/>
      <c r="D1768" s="46"/>
      <c r="E1768" s="39" t="s">
        <v>8037</v>
      </c>
      <c r="F1768" s="46"/>
      <c r="G1768" s="46"/>
      <c r="H1768" s="46"/>
      <c r="I1768" s="46"/>
      <c r="J1768" s="48"/>
    </row>
    <row r="1769" ht="30">
      <c r="A1769" s="37" t="s">
        <v>210</v>
      </c>
      <c r="B1769" s="45"/>
      <c r="C1769" s="46"/>
      <c r="D1769" s="46"/>
      <c r="E1769" s="39" t="s">
        <v>8029</v>
      </c>
      <c r="F1769" s="46"/>
      <c r="G1769" s="46"/>
      <c r="H1769" s="46"/>
      <c r="I1769" s="46"/>
      <c r="J1769" s="48"/>
    </row>
    <row r="1770">
      <c r="A1770" s="37" t="s">
        <v>202</v>
      </c>
      <c r="B1770" s="37">
        <v>577</v>
      </c>
      <c r="C1770" s="38" t="s">
        <v>8038</v>
      </c>
      <c r="D1770" s="37" t="s">
        <v>204</v>
      </c>
      <c r="E1770" s="39" t="s">
        <v>8039</v>
      </c>
      <c r="F1770" s="40" t="s">
        <v>232</v>
      </c>
      <c r="G1770" s="41">
        <v>270</v>
      </c>
      <c r="H1770" s="42">
        <v>0</v>
      </c>
      <c r="I1770" s="43">
        <f>ROUND(G1770*H1770,P4)</f>
        <v>0</v>
      </c>
      <c r="J1770" s="37"/>
      <c r="O1770" s="44">
        <f>I1770*0.21</f>
        <v>0</v>
      </c>
      <c r="P1770">
        <v>3</v>
      </c>
    </row>
    <row r="1771">
      <c r="A1771" s="37" t="s">
        <v>207</v>
      </c>
      <c r="B1771" s="45"/>
      <c r="C1771" s="46"/>
      <c r="D1771" s="46"/>
      <c r="E1771" s="39" t="s">
        <v>8039</v>
      </c>
      <c r="F1771" s="46"/>
      <c r="G1771" s="46"/>
      <c r="H1771" s="46"/>
      <c r="I1771" s="46"/>
      <c r="J1771" s="48"/>
    </row>
    <row r="1772">
      <c r="A1772" s="37" t="s">
        <v>210</v>
      </c>
      <c r="B1772" s="45"/>
      <c r="C1772" s="46"/>
      <c r="D1772" s="46"/>
      <c r="E1772" s="47" t="s">
        <v>204</v>
      </c>
      <c r="F1772" s="46"/>
      <c r="G1772" s="46"/>
      <c r="H1772" s="46"/>
      <c r="I1772" s="46"/>
      <c r="J1772" s="48"/>
    </row>
    <row r="1773">
      <c r="A1773" s="37" t="s">
        <v>202</v>
      </c>
      <c r="B1773" s="37">
        <v>578</v>
      </c>
      <c r="C1773" s="38" t="s">
        <v>8040</v>
      </c>
      <c r="D1773" s="37" t="s">
        <v>204</v>
      </c>
      <c r="E1773" s="39" t="s">
        <v>8041</v>
      </c>
      <c r="F1773" s="40" t="s">
        <v>455</v>
      </c>
      <c r="G1773" s="41">
        <v>65</v>
      </c>
      <c r="H1773" s="42">
        <v>0</v>
      </c>
      <c r="I1773" s="43">
        <f>ROUND(G1773*H1773,P4)</f>
        <v>0</v>
      </c>
      <c r="J1773" s="37"/>
      <c r="O1773" s="44">
        <f>I1773*0.21</f>
        <v>0</v>
      </c>
      <c r="P1773">
        <v>3</v>
      </c>
    </row>
    <row r="1774">
      <c r="A1774" s="37" t="s">
        <v>207</v>
      </c>
      <c r="B1774" s="45"/>
      <c r="C1774" s="46"/>
      <c r="D1774" s="46"/>
      <c r="E1774" s="39" t="s">
        <v>8041</v>
      </c>
      <c r="F1774" s="46"/>
      <c r="G1774" s="46"/>
      <c r="H1774" s="46"/>
      <c r="I1774" s="46"/>
      <c r="J1774" s="48"/>
    </row>
    <row r="1775">
      <c r="A1775" s="37" t="s">
        <v>210</v>
      </c>
      <c r="B1775" s="45"/>
      <c r="C1775" s="46"/>
      <c r="D1775" s="46"/>
      <c r="E1775" s="47" t="s">
        <v>204</v>
      </c>
      <c r="F1775" s="46"/>
      <c r="G1775" s="46"/>
      <c r="H1775" s="46"/>
      <c r="I1775" s="46"/>
      <c r="J1775" s="48"/>
    </row>
    <row r="1776" ht="30">
      <c r="A1776" s="37" t="s">
        <v>202</v>
      </c>
      <c r="B1776" s="37">
        <v>579</v>
      </c>
      <c r="C1776" s="38" t="s">
        <v>8042</v>
      </c>
      <c r="D1776" s="37" t="s">
        <v>204</v>
      </c>
      <c r="E1776" s="39" t="s">
        <v>6996</v>
      </c>
      <c r="F1776" s="40" t="s">
        <v>6997</v>
      </c>
      <c r="G1776" s="41">
        <v>3.6000000000000001</v>
      </c>
      <c r="H1776" s="42">
        <v>0</v>
      </c>
      <c r="I1776" s="43">
        <f>ROUND(G1776*H1776,P4)</f>
        <v>0</v>
      </c>
      <c r="J1776" s="37"/>
      <c r="O1776" s="44">
        <f>I1776*0.21</f>
        <v>0</v>
      </c>
      <c r="P1776">
        <v>3</v>
      </c>
    </row>
    <row r="1777" ht="30">
      <c r="A1777" s="37" t="s">
        <v>207</v>
      </c>
      <c r="B1777" s="45"/>
      <c r="C1777" s="46"/>
      <c r="D1777" s="46"/>
      <c r="E1777" s="39" t="s">
        <v>6996</v>
      </c>
      <c r="F1777" s="46"/>
      <c r="G1777" s="46"/>
      <c r="H1777" s="46"/>
      <c r="I1777" s="46"/>
      <c r="J1777" s="48"/>
    </row>
    <row r="1778">
      <c r="A1778" s="37" t="s">
        <v>210</v>
      </c>
      <c r="B1778" s="45"/>
      <c r="C1778" s="46"/>
      <c r="D1778" s="46"/>
      <c r="E1778" s="47" t="s">
        <v>204</v>
      </c>
      <c r="F1778" s="46"/>
      <c r="G1778" s="46"/>
      <c r="H1778" s="46"/>
      <c r="I1778" s="46"/>
      <c r="J1778" s="48"/>
    </row>
    <row r="1779">
      <c r="A1779" s="37" t="s">
        <v>202</v>
      </c>
      <c r="B1779" s="37">
        <v>580</v>
      </c>
      <c r="C1779" s="38" t="s">
        <v>8043</v>
      </c>
      <c r="D1779" s="37" t="s">
        <v>204</v>
      </c>
      <c r="E1779" s="39" t="s">
        <v>6999</v>
      </c>
      <c r="F1779" s="40" t="s">
        <v>6997</v>
      </c>
      <c r="G1779" s="41">
        <v>10</v>
      </c>
      <c r="H1779" s="42">
        <v>0</v>
      </c>
      <c r="I1779" s="43">
        <f>ROUND(G1779*H1779,P4)</f>
        <v>0</v>
      </c>
      <c r="J1779" s="37"/>
      <c r="O1779" s="44">
        <f>I1779*0.21</f>
        <v>0</v>
      </c>
      <c r="P1779">
        <v>3</v>
      </c>
    </row>
    <row r="1780">
      <c r="A1780" s="37" t="s">
        <v>207</v>
      </c>
      <c r="B1780" s="45"/>
      <c r="C1780" s="46"/>
      <c r="D1780" s="46"/>
      <c r="E1780" s="39" t="s">
        <v>6999</v>
      </c>
      <c r="F1780" s="46"/>
      <c r="G1780" s="46"/>
      <c r="H1780" s="46"/>
      <c r="I1780" s="46"/>
      <c r="J1780" s="48"/>
    </row>
    <row r="1781">
      <c r="A1781" s="37" t="s">
        <v>210</v>
      </c>
      <c r="B1781" s="45"/>
      <c r="C1781" s="46"/>
      <c r="D1781" s="46"/>
      <c r="E1781" s="47" t="s">
        <v>204</v>
      </c>
      <c r="F1781" s="46"/>
      <c r="G1781" s="46"/>
      <c r="H1781" s="46"/>
      <c r="I1781" s="46"/>
      <c r="J1781" s="48"/>
    </row>
    <row r="1782">
      <c r="A1782" s="37" t="s">
        <v>202</v>
      </c>
      <c r="B1782" s="37">
        <v>581</v>
      </c>
      <c r="C1782" s="38" t="s">
        <v>8044</v>
      </c>
      <c r="D1782" s="37" t="s">
        <v>204</v>
      </c>
      <c r="E1782" s="39" t="s">
        <v>7001</v>
      </c>
      <c r="F1782" s="40" t="s">
        <v>455</v>
      </c>
      <c r="G1782" s="41">
        <v>35</v>
      </c>
      <c r="H1782" s="42">
        <v>0</v>
      </c>
      <c r="I1782" s="43">
        <f>ROUND(G1782*H1782,P4)</f>
        <v>0</v>
      </c>
      <c r="J1782" s="37"/>
      <c r="O1782" s="44">
        <f>I1782*0.21</f>
        <v>0</v>
      </c>
      <c r="P1782">
        <v>3</v>
      </c>
    </row>
    <row r="1783">
      <c r="A1783" s="37" t="s">
        <v>207</v>
      </c>
      <c r="B1783" s="45"/>
      <c r="C1783" s="46"/>
      <c r="D1783" s="46"/>
      <c r="E1783" s="39" t="s">
        <v>7001</v>
      </c>
      <c r="F1783" s="46"/>
      <c r="G1783" s="46"/>
      <c r="H1783" s="46"/>
      <c r="I1783" s="46"/>
      <c r="J1783" s="48"/>
    </row>
    <row r="1784">
      <c r="A1784" s="37" t="s">
        <v>210</v>
      </c>
      <c r="B1784" s="45"/>
      <c r="C1784" s="46"/>
      <c r="D1784" s="46"/>
      <c r="E1784" s="47" t="s">
        <v>204</v>
      </c>
      <c r="F1784" s="46"/>
      <c r="G1784" s="46"/>
      <c r="H1784" s="46"/>
      <c r="I1784" s="46"/>
      <c r="J1784" s="48"/>
    </row>
    <row r="1785">
      <c r="A1785" s="37" t="s">
        <v>202</v>
      </c>
      <c r="B1785" s="37">
        <v>582</v>
      </c>
      <c r="C1785" s="38" t="s">
        <v>8045</v>
      </c>
      <c r="D1785" s="37" t="s">
        <v>204</v>
      </c>
      <c r="E1785" s="39" t="s">
        <v>7003</v>
      </c>
      <c r="F1785" s="40" t="s">
        <v>455</v>
      </c>
      <c r="G1785" s="41">
        <v>35</v>
      </c>
      <c r="H1785" s="42">
        <v>0</v>
      </c>
      <c r="I1785" s="43">
        <f>ROUND(G1785*H1785,P4)</f>
        <v>0</v>
      </c>
      <c r="J1785" s="37"/>
      <c r="O1785" s="44">
        <f>I1785*0.21</f>
        <v>0</v>
      </c>
      <c r="P1785">
        <v>3</v>
      </c>
    </row>
    <row r="1786">
      <c r="A1786" s="37" t="s">
        <v>207</v>
      </c>
      <c r="B1786" s="45"/>
      <c r="C1786" s="46"/>
      <c r="D1786" s="46"/>
      <c r="E1786" s="39" t="s">
        <v>7003</v>
      </c>
      <c r="F1786" s="46"/>
      <c r="G1786" s="46"/>
      <c r="H1786" s="46"/>
      <c r="I1786" s="46"/>
      <c r="J1786" s="48"/>
    </row>
    <row r="1787">
      <c r="A1787" s="37" t="s">
        <v>210</v>
      </c>
      <c r="B1787" s="45"/>
      <c r="C1787" s="46"/>
      <c r="D1787" s="46"/>
      <c r="E1787" s="47" t="s">
        <v>204</v>
      </c>
      <c r="F1787" s="46"/>
      <c r="G1787" s="46"/>
      <c r="H1787" s="46"/>
      <c r="I1787" s="46"/>
      <c r="J1787" s="48"/>
    </row>
    <row r="1788">
      <c r="A1788" s="37" t="s">
        <v>202</v>
      </c>
      <c r="B1788" s="37">
        <v>583</v>
      </c>
      <c r="C1788" s="38" t="s">
        <v>8046</v>
      </c>
      <c r="D1788" s="37" t="s">
        <v>204</v>
      </c>
      <c r="E1788" s="39" t="s">
        <v>7005</v>
      </c>
      <c r="F1788" s="40" t="s">
        <v>455</v>
      </c>
      <c r="G1788" s="41">
        <v>2</v>
      </c>
      <c r="H1788" s="42">
        <v>0</v>
      </c>
      <c r="I1788" s="43">
        <f>ROUND(G1788*H1788,P4)</f>
        <v>0</v>
      </c>
      <c r="J1788" s="37"/>
      <c r="O1788" s="44">
        <f>I1788*0.21</f>
        <v>0</v>
      </c>
      <c r="P1788">
        <v>3</v>
      </c>
    </row>
    <row r="1789">
      <c r="A1789" s="37" t="s">
        <v>207</v>
      </c>
      <c r="B1789" s="45"/>
      <c r="C1789" s="46"/>
      <c r="D1789" s="46"/>
      <c r="E1789" s="39" t="s">
        <v>7005</v>
      </c>
      <c r="F1789" s="46"/>
      <c r="G1789" s="46"/>
      <c r="H1789" s="46"/>
      <c r="I1789" s="46"/>
      <c r="J1789" s="48"/>
    </row>
    <row r="1790">
      <c r="A1790" s="37" t="s">
        <v>210</v>
      </c>
      <c r="B1790" s="45"/>
      <c r="C1790" s="46"/>
      <c r="D1790" s="46"/>
      <c r="E1790" s="47" t="s">
        <v>204</v>
      </c>
      <c r="F1790" s="46"/>
      <c r="G1790" s="46"/>
      <c r="H1790" s="46"/>
      <c r="I1790" s="46"/>
      <c r="J1790" s="48"/>
    </row>
    <row r="1791">
      <c r="A1791" s="37" t="s">
        <v>202</v>
      </c>
      <c r="B1791" s="37">
        <v>584</v>
      </c>
      <c r="C1791" s="38" t="s">
        <v>8047</v>
      </c>
      <c r="D1791" s="37" t="s">
        <v>204</v>
      </c>
      <c r="E1791" s="39" t="s">
        <v>7007</v>
      </c>
      <c r="F1791" s="40" t="s">
        <v>7008</v>
      </c>
      <c r="G1791" s="41">
        <v>1</v>
      </c>
      <c r="H1791" s="42">
        <v>0</v>
      </c>
      <c r="I1791" s="43">
        <f>ROUND(G1791*H1791,P4)</f>
        <v>0</v>
      </c>
      <c r="J1791" s="37"/>
      <c r="O1791" s="44">
        <f>I1791*0.21</f>
        <v>0</v>
      </c>
      <c r="P1791">
        <v>3</v>
      </c>
    </row>
    <row r="1792">
      <c r="A1792" s="37" t="s">
        <v>207</v>
      </c>
      <c r="B1792" s="45"/>
      <c r="C1792" s="46"/>
      <c r="D1792" s="46"/>
      <c r="E1792" s="39" t="s">
        <v>7007</v>
      </c>
      <c r="F1792" s="46"/>
      <c r="G1792" s="46"/>
      <c r="H1792" s="46"/>
      <c r="I1792" s="46"/>
      <c r="J1792" s="48"/>
    </row>
    <row r="1793">
      <c r="A1793" s="37" t="s">
        <v>210</v>
      </c>
      <c r="B1793" s="45"/>
      <c r="C1793" s="46"/>
      <c r="D1793" s="46"/>
      <c r="E1793" s="47" t="s">
        <v>204</v>
      </c>
      <c r="F1793" s="46"/>
      <c r="G1793" s="46"/>
      <c r="H1793" s="46"/>
      <c r="I1793" s="46"/>
      <c r="J1793" s="48"/>
    </row>
    <row r="1794">
      <c r="A1794" s="37" t="s">
        <v>202</v>
      </c>
      <c r="B1794" s="37">
        <v>585</v>
      </c>
      <c r="C1794" s="38" t="s">
        <v>8048</v>
      </c>
      <c r="D1794" s="37" t="s">
        <v>204</v>
      </c>
      <c r="E1794" s="39" t="s">
        <v>7010</v>
      </c>
      <c r="F1794" s="40" t="s">
        <v>455</v>
      </c>
      <c r="G1794" s="41">
        <v>15</v>
      </c>
      <c r="H1794" s="42">
        <v>0</v>
      </c>
      <c r="I1794" s="43">
        <f>ROUND(G1794*H1794,P4)</f>
        <v>0</v>
      </c>
      <c r="J1794" s="37"/>
      <c r="O1794" s="44">
        <f>I1794*0.21</f>
        <v>0</v>
      </c>
      <c r="P1794">
        <v>3</v>
      </c>
    </row>
    <row r="1795">
      <c r="A1795" s="37" t="s">
        <v>207</v>
      </c>
      <c r="B1795" s="45"/>
      <c r="C1795" s="46"/>
      <c r="D1795" s="46"/>
      <c r="E1795" s="39" t="s">
        <v>7010</v>
      </c>
      <c r="F1795" s="46"/>
      <c r="G1795" s="46"/>
      <c r="H1795" s="46"/>
      <c r="I1795" s="46"/>
      <c r="J1795" s="48"/>
    </row>
    <row r="1796">
      <c r="A1796" s="37" t="s">
        <v>210</v>
      </c>
      <c r="B1796" s="45"/>
      <c r="C1796" s="46"/>
      <c r="D1796" s="46"/>
      <c r="E1796" s="47" t="s">
        <v>204</v>
      </c>
      <c r="F1796" s="46"/>
      <c r="G1796" s="46"/>
      <c r="H1796" s="46"/>
      <c r="I1796" s="46"/>
      <c r="J1796" s="48"/>
    </row>
    <row r="1797">
      <c r="A1797" s="37" t="s">
        <v>202</v>
      </c>
      <c r="B1797" s="37">
        <v>586</v>
      </c>
      <c r="C1797" s="38" t="s">
        <v>8049</v>
      </c>
      <c r="D1797" s="37" t="s">
        <v>204</v>
      </c>
      <c r="E1797" s="39" t="s">
        <v>7025</v>
      </c>
      <c r="F1797" s="40" t="s">
        <v>2377</v>
      </c>
      <c r="G1797" s="41">
        <v>1</v>
      </c>
      <c r="H1797" s="42">
        <v>0</v>
      </c>
      <c r="I1797" s="43">
        <f>ROUND(G1797*H1797,P4)</f>
        <v>0</v>
      </c>
      <c r="J1797" s="37"/>
      <c r="O1797" s="44">
        <f>I1797*0.21</f>
        <v>0</v>
      </c>
      <c r="P1797">
        <v>3</v>
      </c>
    </row>
    <row r="1798">
      <c r="A1798" s="37" t="s">
        <v>207</v>
      </c>
      <c r="B1798" s="45"/>
      <c r="C1798" s="46"/>
      <c r="D1798" s="46"/>
      <c r="E1798" s="39" t="s">
        <v>7025</v>
      </c>
      <c r="F1798" s="46"/>
      <c r="G1798" s="46"/>
      <c r="H1798" s="46"/>
      <c r="I1798" s="46"/>
      <c r="J1798" s="48"/>
    </row>
    <row r="1799">
      <c r="A1799" s="37" t="s">
        <v>210</v>
      </c>
      <c r="B1799" s="45"/>
      <c r="C1799" s="46"/>
      <c r="D1799" s="46"/>
      <c r="E1799" s="47" t="s">
        <v>204</v>
      </c>
      <c r="F1799" s="46"/>
      <c r="G1799" s="46"/>
      <c r="H1799" s="46"/>
      <c r="I1799" s="46"/>
      <c r="J1799" s="48"/>
    </row>
    <row r="1800">
      <c r="A1800" s="37" t="s">
        <v>202</v>
      </c>
      <c r="B1800" s="37">
        <v>587</v>
      </c>
      <c r="C1800" s="38" t="s">
        <v>8050</v>
      </c>
      <c r="D1800" s="37" t="s">
        <v>204</v>
      </c>
      <c r="E1800" s="39" t="s">
        <v>6979</v>
      </c>
      <c r="F1800" s="40" t="s">
        <v>2377</v>
      </c>
      <c r="G1800" s="41">
        <v>12</v>
      </c>
      <c r="H1800" s="42">
        <v>0</v>
      </c>
      <c r="I1800" s="43">
        <f>ROUND(G1800*H1800,P4)</f>
        <v>0</v>
      </c>
      <c r="J1800" s="37"/>
      <c r="O1800" s="44">
        <f>I1800*0.21</f>
        <v>0</v>
      </c>
      <c r="P1800">
        <v>3</v>
      </c>
    </row>
    <row r="1801">
      <c r="A1801" s="37" t="s">
        <v>207</v>
      </c>
      <c r="B1801" s="45"/>
      <c r="C1801" s="46"/>
      <c r="D1801" s="46"/>
      <c r="E1801" s="39" t="s">
        <v>6979</v>
      </c>
      <c r="F1801" s="46"/>
      <c r="G1801" s="46"/>
      <c r="H1801" s="46"/>
      <c r="I1801" s="46"/>
      <c r="J1801" s="48"/>
    </row>
    <row r="1802" ht="60">
      <c r="A1802" s="37" t="s">
        <v>210</v>
      </c>
      <c r="B1802" s="45"/>
      <c r="C1802" s="46"/>
      <c r="D1802" s="46"/>
      <c r="E1802" s="39" t="s">
        <v>8051</v>
      </c>
      <c r="F1802" s="46"/>
      <c r="G1802" s="46"/>
      <c r="H1802" s="46"/>
      <c r="I1802" s="46"/>
      <c r="J1802" s="48"/>
    </row>
    <row r="1803">
      <c r="A1803" s="37" t="s">
        <v>202</v>
      </c>
      <c r="B1803" s="37">
        <v>588</v>
      </c>
      <c r="C1803" s="38" t="s">
        <v>8052</v>
      </c>
      <c r="D1803" s="37" t="s">
        <v>204</v>
      </c>
      <c r="E1803" s="39" t="s">
        <v>7012</v>
      </c>
      <c r="F1803" s="40" t="s">
        <v>2377</v>
      </c>
      <c r="G1803" s="41">
        <v>1</v>
      </c>
      <c r="H1803" s="42">
        <v>0</v>
      </c>
      <c r="I1803" s="43">
        <f>ROUND(G1803*H1803,P4)</f>
        <v>0</v>
      </c>
      <c r="J1803" s="37"/>
      <c r="O1803" s="44">
        <f>I1803*0.21</f>
        <v>0</v>
      </c>
      <c r="P1803">
        <v>3</v>
      </c>
    </row>
    <row r="1804">
      <c r="A1804" s="37" t="s">
        <v>207</v>
      </c>
      <c r="B1804" s="45"/>
      <c r="C1804" s="46"/>
      <c r="D1804" s="46"/>
      <c r="E1804" s="39" t="s">
        <v>7012</v>
      </c>
      <c r="F1804" s="46"/>
      <c r="G1804" s="46"/>
      <c r="H1804" s="46"/>
      <c r="I1804" s="46"/>
      <c r="J1804" s="48"/>
    </row>
    <row r="1805">
      <c r="A1805" s="37" t="s">
        <v>210</v>
      </c>
      <c r="B1805" s="45"/>
      <c r="C1805" s="46"/>
      <c r="D1805" s="46"/>
      <c r="E1805" s="47" t="s">
        <v>204</v>
      </c>
      <c r="F1805" s="46"/>
      <c r="G1805" s="46"/>
      <c r="H1805" s="46"/>
      <c r="I1805" s="46"/>
      <c r="J1805" s="48"/>
    </row>
    <row r="1806">
      <c r="A1806" s="37" t="s">
        <v>202</v>
      </c>
      <c r="B1806" s="37">
        <v>589</v>
      </c>
      <c r="C1806" s="38" t="s">
        <v>8053</v>
      </c>
      <c r="D1806" s="37" t="s">
        <v>204</v>
      </c>
      <c r="E1806" s="39" t="s">
        <v>7019</v>
      </c>
      <c r="F1806" s="40" t="s">
        <v>455</v>
      </c>
      <c r="G1806" s="41">
        <v>36</v>
      </c>
      <c r="H1806" s="42">
        <v>0</v>
      </c>
      <c r="I1806" s="43">
        <f>ROUND(G1806*H1806,P4)</f>
        <v>0</v>
      </c>
      <c r="J1806" s="37"/>
      <c r="O1806" s="44">
        <f>I1806*0.21</f>
        <v>0</v>
      </c>
      <c r="P1806">
        <v>3</v>
      </c>
    </row>
    <row r="1807">
      <c r="A1807" s="37" t="s">
        <v>207</v>
      </c>
      <c r="B1807" s="45"/>
      <c r="C1807" s="46"/>
      <c r="D1807" s="46"/>
      <c r="E1807" s="39" t="s">
        <v>7019</v>
      </c>
      <c r="F1807" s="46"/>
      <c r="G1807" s="46"/>
      <c r="H1807" s="46"/>
      <c r="I1807" s="46"/>
      <c r="J1807" s="48"/>
    </row>
    <row r="1808">
      <c r="A1808" s="37" t="s">
        <v>210</v>
      </c>
      <c r="B1808" s="45"/>
      <c r="C1808" s="46"/>
      <c r="D1808" s="46"/>
      <c r="E1808" s="47" t="s">
        <v>204</v>
      </c>
      <c r="F1808" s="46"/>
      <c r="G1808" s="46"/>
      <c r="H1808" s="46"/>
      <c r="I1808" s="46"/>
      <c r="J1808" s="48"/>
    </row>
    <row r="1809">
      <c r="A1809" s="37" t="s">
        <v>202</v>
      </c>
      <c r="B1809" s="37">
        <v>590</v>
      </c>
      <c r="C1809" s="38" t="s">
        <v>8054</v>
      </c>
      <c r="D1809" s="37" t="s">
        <v>204</v>
      </c>
      <c r="E1809" s="39" t="s">
        <v>7021</v>
      </c>
      <c r="F1809" s="40" t="s">
        <v>455</v>
      </c>
      <c r="G1809" s="41">
        <v>36</v>
      </c>
      <c r="H1809" s="42">
        <v>0</v>
      </c>
      <c r="I1809" s="43">
        <f>ROUND(G1809*H1809,P4)</f>
        <v>0</v>
      </c>
      <c r="J1809" s="37"/>
      <c r="O1809" s="44">
        <f>I1809*0.21</f>
        <v>0</v>
      </c>
      <c r="P1809">
        <v>3</v>
      </c>
    </row>
    <row r="1810">
      <c r="A1810" s="37" t="s">
        <v>207</v>
      </c>
      <c r="B1810" s="45"/>
      <c r="C1810" s="46"/>
      <c r="D1810" s="46"/>
      <c r="E1810" s="39" t="s">
        <v>7021</v>
      </c>
      <c r="F1810" s="46"/>
      <c r="G1810" s="46"/>
      <c r="H1810" s="46"/>
      <c r="I1810" s="46"/>
      <c r="J1810" s="48"/>
    </row>
    <row r="1811">
      <c r="A1811" s="37" t="s">
        <v>210</v>
      </c>
      <c r="B1811" s="45"/>
      <c r="C1811" s="46"/>
      <c r="D1811" s="46"/>
      <c r="E1811" s="47" t="s">
        <v>204</v>
      </c>
      <c r="F1811" s="46"/>
      <c r="G1811" s="46"/>
      <c r="H1811" s="46"/>
      <c r="I1811" s="46"/>
      <c r="J1811" s="48"/>
    </row>
    <row r="1812">
      <c r="A1812" s="37" t="s">
        <v>202</v>
      </c>
      <c r="B1812" s="37">
        <v>591</v>
      </c>
      <c r="C1812" s="38" t="s">
        <v>8055</v>
      </c>
      <c r="D1812" s="37" t="s">
        <v>204</v>
      </c>
      <c r="E1812" s="39" t="s">
        <v>7023</v>
      </c>
      <c r="F1812" s="40" t="s">
        <v>455</v>
      </c>
      <c r="G1812" s="41">
        <v>36</v>
      </c>
      <c r="H1812" s="42">
        <v>0</v>
      </c>
      <c r="I1812" s="43">
        <f>ROUND(G1812*H1812,P4)</f>
        <v>0</v>
      </c>
      <c r="J1812" s="37"/>
      <c r="O1812" s="44">
        <f>I1812*0.21</f>
        <v>0</v>
      </c>
      <c r="P1812">
        <v>3</v>
      </c>
    </row>
    <row r="1813">
      <c r="A1813" s="37" t="s">
        <v>207</v>
      </c>
      <c r="B1813" s="45"/>
      <c r="C1813" s="46"/>
      <c r="D1813" s="46"/>
      <c r="E1813" s="39" t="s">
        <v>7023</v>
      </c>
      <c r="F1813" s="46"/>
      <c r="G1813" s="46"/>
      <c r="H1813" s="46"/>
      <c r="I1813" s="46"/>
      <c r="J1813" s="48"/>
    </row>
    <row r="1814">
      <c r="A1814" s="37" t="s">
        <v>210</v>
      </c>
      <c r="B1814" s="45"/>
      <c r="C1814" s="46"/>
      <c r="D1814" s="46"/>
      <c r="E1814" s="47" t="s">
        <v>204</v>
      </c>
      <c r="F1814" s="46"/>
      <c r="G1814" s="46"/>
      <c r="H1814" s="46"/>
      <c r="I1814" s="46"/>
      <c r="J1814" s="48"/>
    </row>
    <row r="1815">
      <c r="A1815" s="37" t="s">
        <v>202</v>
      </c>
      <c r="B1815" s="37">
        <v>592</v>
      </c>
      <c r="C1815" s="38" t="s">
        <v>8056</v>
      </c>
      <c r="D1815" s="37" t="s">
        <v>204</v>
      </c>
      <c r="E1815" s="39" t="s">
        <v>7017</v>
      </c>
      <c r="F1815" s="40" t="s">
        <v>2377</v>
      </c>
      <c r="G1815" s="41">
        <v>1</v>
      </c>
      <c r="H1815" s="42">
        <v>0</v>
      </c>
      <c r="I1815" s="43">
        <f>ROUND(G1815*H1815,P4)</f>
        <v>0</v>
      </c>
      <c r="J1815" s="37"/>
      <c r="O1815" s="44">
        <f>I1815*0.21</f>
        <v>0</v>
      </c>
      <c r="P1815">
        <v>3</v>
      </c>
    </row>
    <row r="1816">
      <c r="A1816" s="37" t="s">
        <v>207</v>
      </c>
      <c r="B1816" s="45"/>
      <c r="C1816" s="46"/>
      <c r="D1816" s="46"/>
      <c r="E1816" s="39" t="s">
        <v>7017</v>
      </c>
      <c r="F1816" s="46"/>
      <c r="G1816" s="46"/>
      <c r="H1816" s="46"/>
      <c r="I1816" s="46"/>
      <c r="J1816" s="48"/>
    </row>
    <row r="1817">
      <c r="A1817" s="37" t="s">
        <v>210</v>
      </c>
      <c r="B1817" s="45"/>
      <c r="C1817" s="46"/>
      <c r="D1817" s="46"/>
      <c r="E1817" s="47" t="s">
        <v>204</v>
      </c>
      <c r="F1817" s="46"/>
      <c r="G1817" s="46"/>
      <c r="H1817" s="46"/>
      <c r="I1817" s="46"/>
      <c r="J1817" s="48"/>
    </row>
    <row r="1818" ht="30">
      <c r="A1818" s="37" t="s">
        <v>202</v>
      </c>
      <c r="B1818" s="37">
        <v>593</v>
      </c>
      <c r="C1818" s="38" t="s">
        <v>8057</v>
      </c>
      <c r="D1818" s="37" t="s">
        <v>204</v>
      </c>
      <c r="E1818" s="39" t="s">
        <v>7030</v>
      </c>
      <c r="F1818" s="40" t="s">
        <v>6986</v>
      </c>
      <c r="G1818" s="41">
        <v>42</v>
      </c>
      <c r="H1818" s="42">
        <v>0</v>
      </c>
      <c r="I1818" s="43">
        <f>ROUND(G1818*H1818,P4)</f>
        <v>0</v>
      </c>
      <c r="J1818" s="37"/>
      <c r="O1818" s="44">
        <f>I1818*0.21</f>
        <v>0</v>
      </c>
      <c r="P1818">
        <v>3</v>
      </c>
    </row>
    <row r="1819" ht="30">
      <c r="A1819" s="37" t="s">
        <v>207</v>
      </c>
      <c r="B1819" s="45"/>
      <c r="C1819" s="46"/>
      <c r="D1819" s="46"/>
      <c r="E1819" s="39" t="s">
        <v>7030</v>
      </c>
      <c r="F1819" s="46"/>
      <c r="G1819" s="46"/>
      <c r="H1819" s="46"/>
      <c r="I1819" s="46"/>
      <c r="J1819" s="48"/>
    </row>
    <row r="1820" ht="45">
      <c r="A1820" s="37" t="s">
        <v>210</v>
      </c>
      <c r="B1820" s="45"/>
      <c r="C1820" s="46"/>
      <c r="D1820" s="46"/>
      <c r="E1820" s="39" t="s">
        <v>8058</v>
      </c>
      <c r="F1820" s="46"/>
      <c r="G1820" s="46"/>
      <c r="H1820" s="46"/>
      <c r="I1820" s="46"/>
      <c r="J1820" s="48"/>
    </row>
    <row r="1821">
      <c r="A1821" s="37" t="s">
        <v>202</v>
      </c>
      <c r="B1821" s="37">
        <v>594</v>
      </c>
      <c r="C1821" s="38" t="s">
        <v>8059</v>
      </c>
      <c r="D1821" s="37" t="s">
        <v>204</v>
      </c>
      <c r="E1821" s="39" t="s">
        <v>8060</v>
      </c>
      <c r="F1821" s="40" t="s">
        <v>232</v>
      </c>
      <c r="G1821" s="41">
        <v>1</v>
      </c>
      <c r="H1821" s="42">
        <v>0</v>
      </c>
      <c r="I1821" s="43">
        <f>ROUND(G1821*H1821,P4)</f>
        <v>0</v>
      </c>
      <c r="J1821" s="37"/>
      <c r="O1821" s="44">
        <f>I1821*0.21</f>
        <v>0</v>
      </c>
      <c r="P1821">
        <v>3</v>
      </c>
    </row>
    <row r="1822">
      <c r="A1822" s="37" t="s">
        <v>207</v>
      </c>
      <c r="B1822" s="45"/>
      <c r="C1822" s="46"/>
      <c r="D1822" s="46"/>
      <c r="E1822" s="39" t="s">
        <v>8060</v>
      </c>
      <c r="F1822" s="46"/>
      <c r="G1822" s="46"/>
      <c r="H1822" s="46"/>
      <c r="I1822" s="46"/>
      <c r="J1822" s="48"/>
    </row>
    <row r="1823" ht="30">
      <c r="A1823" s="37" t="s">
        <v>210</v>
      </c>
      <c r="B1823" s="45"/>
      <c r="C1823" s="46"/>
      <c r="D1823" s="46"/>
      <c r="E1823" s="39" t="s">
        <v>7037</v>
      </c>
      <c r="F1823" s="46"/>
      <c r="G1823" s="46"/>
      <c r="H1823" s="46"/>
      <c r="I1823" s="46"/>
      <c r="J1823" s="48"/>
    </row>
    <row r="1824">
      <c r="A1824" s="37" t="s">
        <v>202</v>
      </c>
      <c r="B1824" s="37">
        <v>595</v>
      </c>
      <c r="C1824" s="38" t="s">
        <v>8061</v>
      </c>
      <c r="D1824" s="37" t="s">
        <v>204</v>
      </c>
      <c r="E1824" s="39" t="s">
        <v>7039</v>
      </c>
      <c r="F1824" s="40" t="s">
        <v>227</v>
      </c>
      <c r="G1824" s="41">
        <v>619</v>
      </c>
      <c r="H1824" s="42">
        <v>0</v>
      </c>
      <c r="I1824" s="43">
        <f>ROUND(G1824*H1824,P4)</f>
        <v>0</v>
      </c>
      <c r="J1824" s="37"/>
      <c r="O1824" s="44">
        <f>I1824*0.21</f>
        <v>0</v>
      </c>
      <c r="P1824">
        <v>3</v>
      </c>
    </row>
    <row r="1825">
      <c r="A1825" s="37" t="s">
        <v>207</v>
      </c>
      <c r="B1825" s="45"/>
      <c r="C1825" s="46"/>
      <c r="D1825" s="46"/>
      <c r="E1825" s="39" t="s">
        <v>7039</v>
      </c>
      <c r="F1825" s="46"/>
      <c r="G1825" s="46"/>
      <c r="H1825" s="46"/>
      <c r="I1825" s="46"/>
      <c r="J1825" s="48"/>
    </row>
    <row r="1826" ht="45">
      <c r="A1826" s="37" t="s">
        <v>210</v>
      </c>
      <c r="B1826" s="45"/>
      <c r="C1826" s="46"/>
      <c r="D1826" s="46"/>
      <c r="E1826" s="39" t="s">
        <v>8062</v>
      </c>
      <c r="F1826" s="46"/>
      <c r="G1826" s="46"/>
      <c r="H1826" s="46"/>
      <c r="I1826" s="46"/>
      <c r="J1826" s="48"/>
    </row>
    <row r="1827">
      <c r="A1827" s="37" t="s">
        <v>202</v>
      </c>
      <c r="B1827" s="37">
        <v>596</v>
      </c>
      <c r="C1827" s="38" t="s">
        <v>8063</v>
      </c>
      <c r="D1827" s="37" t="s">
        <v>204</v>
      </c>
      <c r="E1827" s="39" t="s">
        <v>7042</v>
      </c>
      <c r="F1827" s="40" t="s">
        <v>227</v>
      </c>
      <c r="G1827" s="41">
        <v>53</v>
      </c>
      <c r="H1827" s="42">
        <v>0</v>
      </c>
      <c r="I1827" s="43">
        <f>ROUND(G1827*H1827,P4)</f>
        <v>0</v>
      </c>
      <c r="J1827" s="37"/>
      <c r="O1827" s="44">
        <f>I1827*0.21</f>
        <v>0</v>
      </c>
      <c r="P1827">
        <v>3</v>
      </c>
    </row>
    <row r="1828">
      <c r="A1828" s="37" t="s">
        <v>207</v>
      </c>
      <c r="B1828" s="45"/>
      <c r="C1828" s="46"/>
      <c r="D1828" s="46"/>
      <c r="E1828" s="39" t="s">
        <v>7042</v>
      </c>
      <c r="F1828" s="46"/>
      <c r="G1828" s="46"/>
      <c r="H1828" s="46"/>
      <c r="I1828" s="46"/>
      <c r="J1828" s="48"/>
    </row>
    <row r="1829" ht="45">
      <c r="A1829" s="37" t="s">
        <v>210</v>
      </c>
      <c r="B1829" s="45"/>
      <c r="C1829" s="46"/>
      <c r="D1829" s="46"/>
      <c r="E1829" s="39" t="s">
        <v>8064</v>
      </c>
      <c r="F1829" s="46"/>
      <c r="G1829" s="46"/>
      <c r="H1829" s="46"/>
      <c r="I1829" s="46"/>
      <c r="J1829" s="48"/>
    </row>
    <row r="1830" ht="30">
      <c r="A1830" s="37" t="s">
        <v>202</v>
      </c>
      <c r="B1830" s="37">
        <v>597</v>
      </c>
      <c r="C1830" s="38" t="s">
        <v>8065</v>
      </c>
      <c r="D1830" s="37" t="s">
        <v>204</v>
      </c>
      <c r="E1830" s="39" t="s">
        <v>7048</v>
      </c>
      <c r="F1830" s="40" t="s">
        <v>227</v>
      </c>
      <c r="G1830" s="41">
        <v>219</v>
      </c>
      <c r="H1830" s="42">
        <v>0</v>
      </c>
      <c r="I1830" s="43">
        <f>ROUND(G1830*H1830,P4)</f>
        <v>0</v>
      </c>
      <c r="J1830" s="37"/>
      <c r="O1830" s="44">
        <f>I1830*0.21</f>
        <v>0</v>
      </c>
      <c r="P1830">
        <v>3</v>
      </c>
    </row>
    <row r="1831" ht="30">
      <c r="A1831" s="37" t="s">
        <v>207</v>
      </c>
      <c r="B1831" s="45"/>
      <c r="C1831" s="46"/>
      <c r="D1831" s="46"/>
      <c r="E1831" s="39" t="s">
        <v>7048</v>
      </c>
      <c r="F1831" s="46"/>
      <c r="G1831" s="46"/>
      <c r="H1831" s="46"/>
      <c r="I1831" s="46"/>
      <c r="J1831" s="48"/>
    </row>
    <row r="1832" ht="45">
      <c r="A1832" s="37" t="s">
        <v>210</v>
      </c>
      <c r="B1832" s="45"/>
      <c r="C1832" s="46"/>
      <c r="D1832" s="46"/>
      <c r="E1832" s="39" t="s">
        <v>8066</v>
      </c>
      <c r="F1832" s="46"/>
      <c r="G1832" s="46"/>
      <c r="H1832" s="46"/>
      <c r="I1832" s="46"/>
      <c r="J1832" s="48"/>
    </row>
    <row r="1833" ht="30">
      <c r="A1833" s="37" t="s">
        <v>202</v>
      </c>
      <c r="B1833" s="37">
        <v>598</v>
      </c>
      <c r="C1833" s="38" t="s">
        <v>8067</v>
      </c>
      <c r="D1833" s="37" t="s">
        <v>204</v>
      </c>
      <c r="E1833" s="39" t="s">
        <v>7054</v>
      </c>
      <c r="F1833" s="40" t="s">
        <v>227</v>
      </c>
      <c r="G1833" s="41">
        <v>278</v>
      </c>
      <c r="H1833" s="42">
        <v>0</v>
      </c>
      <c r="I1833" s="43">
        <f>ROUND(G1833*H1833,P4)</f>
        <v>0</v>
      </c>
      <c r="J1833" s="37"/>
      <c r="O1833" s="44">
        <f>I1833*0.21</f>
        <v>0</v>
      </c>
      <c r="P1833">
        <v>3</v>
      </c>
    </row>
    <row r="1834" ht="30">
      <c r="A1834" s="37" t="s">
        <v>207</v>
      </c>
      <c r="B1834" s="45"/>
      <c r="C1834" s="46"/>
      <c r="D1834" s="46"/>
      <c r="E1834" s="39" t="s">
        <v>7054</v>
      </c>
      <c r="F1834" s="46"/>
      <c r="G1834" s="46"/>
      <c r="H1834" s="46"/>
      <c r="I1834" s="46"/>
      <c r="J1834" s="48"/>
    </row>
    <row r="1835" ht="60">
      <c r="A1835" s="37" t="s">
        <v>210</v>
      </c>
      <c r="B1835" s="45"/>
      <c r="C1835" s="46"/>
      <c r="D1835" s="46"/>
      <c r="E1835" s="39" t="s">
        <v>8068</v>
      </c>
      <c r="F1835" s="46"/>
      <c r="G1835" s="46"/>
      <c r="H1835" s="46"/>
      <c r="I1835" s="46"/>
      <c r="J1835" s="48"/>
    </row>
    <row r="1836" ht="30">
      <c r="A1836" s="37" t="s">
        <v>202</v>
      </c>
      <c r="B1836" s="37">
        <v>599</v>
      </c>
      <c r="C1836" s="38" t="s">
        <v>8069</v>
      </c>
      <c r="D1836" s="37" t="s">
        <v>204</v>
      </c>
      <c r="E1836" s="39" t="s">
        <v>7051</v>
      </c>
      <c r="F1836" s="40" t="s">
        <v>227</v>
      </c>
      <c r="G1836" s="41">
        <v>119</v>
      </c>
      <c r="H1836" s="42">
        <v>0</v>
      </c>
      <c r="I1836" s="43">
        <f>ROUND(G1836*H1836,P4)</f>
        <v>0</v>
      </c>
      <c r="J1836" s="37"/>
      <c r="O1836" s="44">
        <f>I1836*0.21</f>
        <v>0</v>
      </c>
      <c r="P1836">
        <v>3</v>
      </c>
    </row>
    <row r="1837" ht="30">
      <c r="A1837" s="37" t="s">
        <v>207</v>
      </c>
      <c r="B1837" s="45"/>
      <c r="C1837" s="46"/>
      <c r="D1837" s="46"/>
      <c r="E1837" s="39" t="s">
        <v>7051</v>
      </c>
      <c r="F1837" s="46"/>
      <c r="G1837" s="46"/>
      <c r="H1837" s="46"/>
      <c r="I1837" s="46"/>
      <c r="J1837" s="48"/>
    </row>
    <row r="1838" ht="75">
      <c r="A1838" s="37" t="s">
        <v>210</v>
      </c>
      <c r="B1838" s="45"/>
      <c r="C1838" s="46"/>
      <c r="D1838" s="46"/>
      <c r="E1838" s="39" t="s">
        <v>8070</v>
      </c>
      <c r="F1838" s="46"/>
      <c r="G1838" s="46"/>
      <c r="H1838" s="46"/>
      <c r="I1838" s="46"/>
      <c r="J1838" s="48"/>
    </row>
    <row r="1839">
      <c r="A1839" s="37" t="s">
        <v>202</v>
      </c>
      <c r="B1839" s="37">
        <v>600</v>
      </c>
      <c r="C1839" s="38" t="s">
        <v>8071</v>
      </c>
      <c r="D1839" s="37" t="s">
        <v>204</v>
      </c>
      <c r="E1839" s="39" t="s">
        <v>7197</v>
      </c>
      <c r="F1839" s="40" t="s">
        <v>6986</v>
      </c>
      <c r="G1839" s="41">
        <v>21</v>
      </c>
      <c r="H1839" s="42">
        <v>0</v>
      </c>
      <c r="I1839" s="43">
        <f>ROUND(G1839*H1839,P4)</f>
        <v>0</v>
      </c>
      <c r="J1839" s="37"/>
      <c r="O1839" s="44">
        <f>I1839*0.21</f>
        <v>0</v>
      </c>
      <c r="P1839">
        <v>3</v>
      </c>
    </row>
    <row r="1840">
      <c r="A1840" s="37" t="s">
        <v>207</v>
      </c>
      <c r="B1840" s="45"/>
      <c r="C1840" s="46"/>
      <c r="D1840" s="46"/>
      <c r="E1840" s="39" t="s">
        <v>7197</v>
      </c>
      <c r="F1840" s="46"/>
      <c r="G1840" s="46"/>
      <c r="H1840" s="46"/>
      <c r="I1840" s="46"/>
      <c r="J1840" s="48"/>
    </row>
    <row r="1841" ht="60">
      <c r="A1841" s="37" t="s">
        <v>210</v>
      </c>
      <c r="B1841" s="45"/>
      <c r="C1841" s="46"/>
      <c r="D1841" s="46"/>
      <c r="E1841" s="39" t="s">
        <v>7058</v>
      </c>
      <c r="F1841" s="46"/>
      <c r="G1841" s="46"/>
      <c r="H1841" s="46"/>
      <c r="I1841" s="46"/>
      <c r="J1841" s="48"/>
    </row>
    <row r="1842">
      <c r="A1842" s="37" t="s">
        <v>202</v>
      </c>
      <c r="B1842" s="37">
        <v>601</v>
      </c>
      <c r="C1842" s="38" t="s">
        <v>8072</v>
      </c>
      <c r="D1842" s="37" t="s">
        <v>204</v>
      </c>
      <c r="E1842" s="39" t="s">
        <v>7057</v>
      </c>
      <c r="F1842" s="40" t="s">
        <v>6986</v>
      </c>
      <c r="G1842" s="41">
        <v>21</v>
      </c>
      <c r="H1842" s="42">
        <v>0</v>
      </c>
      <c r="I1842" s="43">
        <f>ROUND(G1842*H1842,P4)</f>
        <v>0</v>
      </c>
      <c r="J1842" s="37"/>
      <c r="O1842" s="44">
        <f>I1842*0.21</f>
        <v>0</v>
      </c>
      <c r="P1842">
        <v>3</v>
      </c>
    </row>
    <row r="1843">
      <c r="A1843" s="37" t="s">
        <v>207</v>
      </c>
      <c r="B1843" s="45"/>
      <c r="C1843" s="46"/>
      <c r="D1843" s="46"/>
      <c r="E1843" s="39" t="s">
        <v>7057</v>
      </c>
      <c r="F1843" s="46"/>
      <c r="G1843" s="46"/>
      <c r="H1843" s="46"/>
      <c r="I1843" s="46"/>
      <c r="J1843" s="48"/>
    </row>
    <row r="1844">
      <c r="A1844" s="37" t="s">
        <v>210</v>
      </c>
      <c r="B1844" s="45"/>
      <c r="C1844" s="46"/>
      <c r="D1844" s="46"/>
      <c r="E1844" s="47" t="s">
        <v>204</v>
      </c>
      <c r="F1844" s="46"/>
      <c r="G1844" s="46"/>
      <c r="H1844" s="46"/>
      <c r="I1844" s="46"/>
      <c r="J1844" s="48"/>
    </row>
    <row r="1845">
      <c r="A1845" s="31" t="s">
        <v>199</v>
      </c>
      <c r="B1845" s="32"/>
      <c r="C1845" s="33" t="s">
        <v>8073</v>
      </c>
      <c r="D1845" s="34"/>
      <c r="E1845" s="31" t="s">
        <v>8074</v>
      </c>
      <c r="F1845" s="34"/>
      <c r="G1845" s="34"/>
      <c r="H1845" s="34"/>
      <c r="I1845" s="35">
        <f>SUMIFS(I1846:I2091,A1846:A2091,"P")</f>
        <v>0</v>
      </c>
      <c r="J1845" s="36"/>
    </row>
    <row r="1846">
      <c r="A1846" s="37" t="s">
        <v>202</v>
      </c>
      <c r="B1846" s="37">
        <v>602</v>
      </c>
      <c r="C1846" s="38" t="s">
        <v>8075</v>
      </c>
      <c r="D1846" s="37" t="s">
        <v>204</v>
      </c>
      <c r="E1846" s="39" t="s">
        <v>6924</v>
      </c>
      <c r="F1846" s="40" t="s">
        <v>2377</v>
      </c>
      <c r="G1846" s="41">
        <v>1</v>
      </c>
      <c r="H1846" s="42">
        <v>0</v>
      </c>
      <c r="I1846" s="43">
        <f>ROUND(G1846*H1846,P4)</f>
        <v>0</v>
      </c>
      <c r="J1846" s="37"/>
      <c r="O1846" s="44">
        <f>I1846*0.21</f>
        <v>0</v>
      </c>
      <c r="P1846">
        <v>3</v>
      </c>
    </row>
    <row r="1847">
      <c r="A1847" s="37" t="s">
        <v>207</v>
      </c>
      <c r="B1847" s="45"/>
      <c r="C1847" s="46"/>
      <c r="D1847" s="46"/>
      <c r="E1847" s="39" t="s">
        <v>6924</v>
      </c>
      <c r="F1847" s="46"/>
      <c r="G1847" s="46"/>
      <c r="H1847" s="46"/>
      <c r="I1847" s="46"/>
      <c r="J1847" s="48"/>
    </row>
    <row r="1848" ht="409.5">
      <c r="A1848" s="37" t="s">
        <v>210</v>
      </c>
      <c r="B1848" s="45"/>
      <c r="C1848" s="46"/>
      <c r="D1848" s="46"/>
      <c r="E1848" s="39" t="s">
        <v>8076</v>
      </c>
      <c r="F1848" s="46"/>
      <c r="G1848" s="46"/>
      <c r="H1848" s="46"/>
      <c r="I1848" s="46"/>
      <c r="J1848" s="48"/>
    </row>
    <row r="1849" ht="30">
      <c r="A1849" s="37" t="s">
        <v>202</v>
      </c>
      <c r="B1849" s="37">
        <v>603</v>
      </c>
      <c r="C1849" s="38" t="s">
        <v>8077</v>
      </c>
      <c r="D1849" s="37" t="s">
        <v>204</v>
      </c>
      <c r="E1849" s="39" t="s">
        <v>8078</v>
      </c>
      <c r="F1849" s="40" t="s">
        <v>2377</v>
      </c>
      <c r="G1849" s="41">
        <v>1</v>
      </c>
      <c r="H1849" s="42">
        <v>0</v>
      </c>
      <c r="I1849" s="43">
        <f>ROUND(G1849*H1849,P4)</f>
        <v>0</v>
      </c>
      <c r="J1849" s="37"/>
      <c r="O1849" s="44">
        <f>I1849*0.21</f>
        <v>0</v>
      </c>
      <c r="P1849">
        <v>3</v>
      </c>
    </row>
    <row r="1850" ht="30">
      <c r="A1850" s="37" t="s">
        <v>207</v>
      </c>
      <c r="B1850" s="45"/>
      <c r="C1850" s="46"/>
      <c r="D1850" s="46"/>
      <c r="E1850" s="39" t="s">
        <v>8078</v>
      </c>
      <c r="F1850" s="46"/>
      <c r="G1850" s="46"/>
      <c r="H1850" s="46"/>
      <c r="I1850" s="46"/>
      <c r="J1850" s="48"/>
    </row>
    <row r="1851" ht="150">
      <c r="A1851" s="37" t="s">
        <v>210</v>
      </c>
      <c r="B1851" s="45"/>
      <c r="C1851" s="46"/>
      <c r="D1851" s="46"/>
      <c r="E1851" s="39" t="s">
        <v>7752</v>
      </c>
      <c r="F1851" s="46"/>
      <c r="G1851" s="46"/>
      <c r="H1851" s="46"/>
      <c r="I1851" s="46"/>
      <c r="J1851" s="48"/>
    </row>
    <row r="1852" ht="30">
      <c r="A1852" s="37" t="s">
        <v>202</v>
      </c>
      <c r="B1852" s="37">
        <v>604</v>
      </c>
      <c r="C1852" s="38" t="s">
        <v>8079</v>
      </c>
      <c r="D1852" s="37" t="s">
        <v>204</v>
      </c>
      <c r="E1852" s="39" t="s">
        <v>7976</v>
      </c>
      <c r="F1852" s="40" t="s">
        <v>2377</v>
      </c>
      <c r="G1852" s="41">
        <v>1</v>
      </c>
      <c r="H1852" s="42">
        <v>0</v>
      </c>
      <c r="I1852" s="43">
        <f>ROUND(G1852*H1852,P4)</f>
        <v>0</v>
      </c>
      <c r="J1852" s="37"/>
      <c r="O1852" s="44">
        <f>I1852*0.21</f>
        <v>0</v>
      </c>
      <c r="P1852">
        <v>3</v>
      </c>
    </row>
    <row r="1853" ht="30">
      <c r="A1853" s="37" t="s">
        <v>207</v>
      </c>
      <c r="B1853" s="45"/>
      <c r="C1853" s="46"/>
      <c r="D1853" s="46"/>
      <c r="E1853" s="39" t="s">
        <v>7976</v>
      </c>
      <c r="F1853" s="46"/>
      <c r="G1853" s="46"/>
      <c r="H1853" s="46"/>
      <c r="I1853" s="46"/>
      <c r="J1853" s="48"/>
    </row>
    <row r="1854" ht="105">
      <c r="A1854" s="37" t="s">
        <v>210</v>
      </c>
      <c r="B1854" s="45"/>
      <c r="C1854" s="46"/>
      <c r="D1854" s="46"/>
      <c r="E1854" s="39" t="s">
        <v>7977</v>
      </c>
      <c r="F1854" s="46"/>
      <c r="G1854" s="46"/>
      <c r="H1854" s="46"/>
      <c r="I1854" s="46"/>
      <c r="J1854" s="48"/>
    </row>
    <row r="1855" ht="30">
      <c r="A1855" s="37" t="s">
        <v>202</v>
      </c>
      <c r="B1855" s="37">
        <v>605</v>
      </c>
      <c r="C1855" s="38" t="s">
        <v>8080</v>
      </c>
      <c r="D1855" s="37" t="s">
        <v>204</v>
      </c>
      <c r="E1855" s="39" t="s">
        <v>8081</v>
      </c>
      <c r="F1855" s="40" t="s">
        <v>2377</v>
      </c>
      <c r="G1855" s="41">
        <v>3</v>
      </c>
      <c r="H1855" s="42">
        <v>0</v>
      </c>
      <c r="I1855" s="43">
        <f>ROUND(G1855*H1855,P4)</f>
        <v>0</v>
      </c>
      <c r="J1855" s="37"/>
      <c r="O1855" s="44">
        <f>I1855*0.21</f>
        <v>0</v>
      </c>
      <c r="P1855">
        <v>3</v>
      </c>
    </row>
    <row r="1856" ht="30">
      <c r="A1856" s="37" t="s">
        <v>207</v>
      </c>
      <c r="B1856" s="45"/>
      <c r="C1856" s="46"/>
      <c r="D1856" s="46"/>
      <c r="E1856" s="39" t="s">
        <v>8081</v>
      </c>
      <c r="F1856" s="46"/>
      <c r="G1856" s="46"/>
      <c r="H1856" s="46"/>
      <c r="I1856" s="46"/>
      <c r="J1856" s="48"/>
    </row>
    <row r="1857" ht="105">
      <c r="A1857" s="37" t="s">
        <v>210</v>
      </c>
      <c r="B1857" s="45"/>
      <c r="C1857" s="46"/>
      <c r="D1857" s="46"/>
      <c r="E1857" s="39" t="s">
        <v>8082</v>
      </c>
      <c r="F1857" s="46"/>
      <c r="G1857" s="46"/>
      <c r="H1857" s="46"/>
      <c r="I1857" s="46"/>
      <c r="J1857" s="48"/>
    </row>
    <row r="1858" ht="30">
      <c r="A1858" s="37" t="s">
        <v>202</v>
      </c>
      <c r="B1858" s="37">
        <v>606</v>
      </c>
      <c r="C1858" s="38" t="s">
        <v>8083</v>
      </c>
      <c r="D1858" s="37" t="s">
        <v>204</v>
      </c>
      <c r="E1858" s="39" t="s">
        <v>7982</v>
      </c>
      <c r="F1858" s="40" t="s">
        <v>2377</v>
      </c>
      <c r="G1858" s="41">
        <v>4</v>
      </c>
      <c r="H1858" s="42">
        <v>0</v>
      </c>
      <c r="I1858" s="43">
        <f>ROUND(G1858*H1858,P4)</f>
        <v>0</v>
      </c>
      <c r="J1858" s="37"/>
      <c r="O1858" s="44">
        <f>I1858*0.21</f>
        <v>0</v>
      </c>
      <c r="P1858">
        <v>3</v>
      </c>
    </row>
    <row r="1859" ht="30">
      <c r="A1859" s="37" t="s">
        <v>207</v>
      </c>
      <c r="B1859" s="45"/>
      <c r="C1859" s="46"/>
      <c r="D1859" s="46"/>
      <c r="E1859" s="39" t="s">
        <v>7982</v>
      </c>
      <c r="F1859" s="46"/>
      <c r="G1859" s="46"/>
      <c r="H1859" s="46"/>
      <c r="I1859" s="46"/>
      <c r="J1859" s="48"/>
    </row>
    <row r="1860" ht="60">
      <c r="A1860" s="37" t="s">
        <v>210</v>
      </c>
      <c r="B1860" s="45"/>
      <c r="C1860" s="46"/>
      <c r="D1860" s="46"/>
      <c r="E1860" s="39" t="s">
        <v>8084</v>
      </c>
      <c r="F1860" s="46"/>
      <c r="G1860" s="46"/>
      <c r="H1860" s="46"/>
      <c r="I1860" s="46"/>
      <c r="J1860" s="48"/>
    </row>
    <row r="1861">
      <c r="A1861" s="37" t="s">
        <v>202</v>
      </c>
      <c r="B1861" s="37">
        <v>607</v>
      </c>
      <c r="C1861" s="38" t="s">
        <v>8085</v>
      </c>
      <c r="D1861" s="37" t="s">
        <v>204</v>
      </c>
      <c r="E1861" s="39" t="s">
        <v>8086</v>
      </c>
      <c r="F1861" s="40" t="s">
        <v>2377</v>
      </c>
      <c r="G1861" s="41">
        <v>2</v>
      </c>
      <c r="H1861" s="42">
        <v>0</v>
      </c>
      <c r="I1861" s="43">
        <f>ROUND(G1861*H1861,P4)</f>
        <v>0</v>
      </c>
      <c r="J1861" s="37"/>
      <c r="O1861" s="44">
        <f>I1861*0.21</f>
        <v>0</v>
      </c>
      <c r="P1861">
        <v>3</v>
      </c>
    </row>
    <row r="1862">
      <c r="A1862" s="37" t="s">
        <v>207</v>
      </c>
      <c r="B1862" s="45"/>
      <c r="C1862" s="46"/>
      <c r="D1862" s="46"/>
      <c r="E1862" s="39" t="s">
        <v>8086</v>
      </c>
      <c r="F1862" s="46"/>
      <c r="G1862" s="46"/>
      <c r="H1862" s="46"/>
      <c r="I1862" s="46"/>
      <c r="J1862" s="48"/>
    </row>
    <row r="1863" ht="45">
      <c r="A1863" s="37" t="s">
        <v>210</v>
      </c>
      <c r="B1863" s="45"/>
      <c r="C1863" s="46"/>
      <c r="D1863" s="46"/>
      <c r="E1863" s="39" t="s">
        <v>8087</v>
      </c>
      <c r="F1863" s="46"/>
      <c r="G1863" s="46"/>
      <c r="H1863" s="46"/>
      <c r="I1863" s="46"/>
      <c r="J1863" s="48"/>
    </row>
    <row r="1864">
      <c r="A1864" s="37" t="s">
        <v>202</v>
      </c>
      <c r="B1864" s="37">
        <v>608</v>
      </c>
      <c r="C1864" s="38" t="s">
        <v>8088</v>
      </c>
      <c r="D1864" s="37" t="s">
        <v>204</v>
      </c>
      <c r="E1864" s="39" t="s">
        <v>8089</v>
      </c>
      <c r="F1864" s="40" t="s">
        <v>2377</v>
      </c>
      <c r="G1864" s="41">
        <v>1</v>
      </c>
      <c r="H1864" s="42">
        <v>0</v>
      </c>
      <c r="I1864" s="43">
        <f>ROUND(G1864*H1864,P4)</f>
        <v>0</v>
      </c>
      <c r="J1864" s="37"/>
      <c r="O1864" s="44">
        <f>I1864*0.21</f>
        <v>0</v>
      </c>
      <c r="P1864">
        <v>3</v>
      </c>
    </row>
    <row r="1865">
      <c r="A1865" s="37" t="s">
        <v>207</v>
      </c>
      <c r="B1865" s="45"/>
      <c r="C1865" s="46"/>
      <c r="D1865" s="46"/>
      <c r="E1865" s="39" t="s">
        <v>8089</v>
      </c>
      <c r="F1865" s="46"/>
      <c r="G1865" s="46"/>
      <c r="H1865" s="46"/>
      <c r="I1865" s="46"/>
      <c r="J1865" s="48"/>
    </row>
    <row r="1866" ht="45">
      <c r="A1866" s="37" t="s">
        <v>210</v>
      </c>
      <c r="B1866" s="45"/>
      <c r="C1866" s="46"/>
      <c r="D1866" s="46"/>
      <c r="E1866" s="39" t="s">
        <v>8090</v>
      </c>
      <c r="F1866" s="46"/>
      <c r="G1866" s="46"/>
      <c r="H1866" s="46"/>
      <c r="I1866" s="46"/>
      <c r="J1866" s="48"/>
    </row>
    <row r="1867">
      <c r="A1867" s="37" t="s">
        <v>202</v>
      </c>
      <c r="B1867" s="37">
        <v>609</v>
      </c>
      <c r="C1867" s="38" t="s">
        <v>8091</v>
      </c>
      <c r="D1867" s="37" t="s">
        <v>204</v>
      </c>
      <c r="E1867" s="39" t="s">
        <v>6939</v>
      </c>
      <c r="F1867" s="40" t="s">
        <v>2377</v>
      </c>
      <c r="G1867" s="41">
        <v>168</v>
      </c>
      <c r="H1867" s="42">
        <v>0</v>
      </c>
      <c r="I1867" s="43">
        <f>ROUND(G1867*H1867,P4)</f>
        <v>0</v>
      </c>
      <c r="J1867" s="37"/>
      <c r="O1867" s="44">
        <f>I1867*0.21</f>
        <v>0</v>
      </c>
      <c r="P1867">
        <v>3</v>
      </c>
    </row>
    <row r="1868">
      <c r="A1868" s="37" t="s">
        <v>207</v>
      </c>
      <c r="B1868" s="45"/>
      <c r="C1868" s="46"/>
      <c r="D1868" s="46"/>
      <c r="E1868" s="39" t="s">
        <v>6939</v>
      </c>
      <c r="F1868" s="46"/>
      <c r="G1868" s="46"/>
      <c r="H1868" s="46"/>
      <c r="I1868" s="46"/>
      <c r="J1868" s="48"/>
    </row>
    <row r="1869" ht="45">
      <c r="A1869" s="37" t="s">
        <v>210</v>
      </c>
      <c r="B1869" s="45"/>
      <c r="C1869" s="46"/>
      <c r="D1869" s="46"/>
      <c r="E1869" s="39" t="s">
        <v>8092</v>
      </c>
      <c r="F1869" s="46"/>
      <c r="G1869" s="46"/>
      <c r="H1869" s="46"/>
      <c r="I1869" s="46"/>
      <c r="J1869" s="48"/>
    </row>
    <row r="1870">
      <c r="A1870" s="37" t="s">
        <v>202</v>
      </c>
      <c r="B1870" s="37">
        <v>610</v>
      </c>
      <c r="C1870" s="38" t="s">
        <v>8093</v>
      </c>
      <c r="D1870" s="37" t="s">
        <v>204</v>
      </c>
      <c r="E1870" s="39" t="s">
        <v>7985</v>
      </c>
      <c r="F1870" s="40" t="s">
        <v>2377</v>
      </c>
      <c r="G1870" s="41">
        <v>14</v>
      </c>
      <c r="H1870" s="42">
        <v>0</v>
      </c>
      <c r="I1870" s="43">
        <f>ROUND(G1870*H1870,P4)</f>
        <v>0</v>
      </c>
      <c r="J1870" s="37"/>
      <c r="O1870" s="44">
        <f>I1870*0.21</f>
        <v>0</v>
      </c>
      <c r="P1870">
        <v>3</v>
      </c>
    </row>
    <row r="1871">
      <c r="A1871" s="37" t="s">
        <v>207</v>
      </c>
      <c r="B1871" s="45"/>
      <c r="C1871" s="46"/>
      <c r="D1871" s="46"/>
      <c r="E1871" s="39" t="s">
        <v>7985</v>
      </c>
      <c r="F1871" s="46"/>
      <c r="G1871" s="46"/>
      <c r="H1871" s="46"/>
      <c r="I1871" s="46"/>
      <c r="J1871" s="48"/>
    </row>
    <row r="1872" ht="45">
      <c r="A1872" s="37" t="s">
        <v>210</v>
      </c>
      <c r="B1872" s="45"/>
      <c r="C1872" s="46"/>
      <c r="D1872" s="46"/>
      <c r="E1872" s="39" t="s">
        <v>8094</v>
      </c>
      <c r="F1872" s="46"/>
      <c r="G1872" s="46"/>
      <c r="H1872" s="46"/>
      <c r="I1872" s="46"/>
      <c r="J1872" s="48"/>
    </row>
    <row r="1873" ht="30">
      <c r="A1873" s="37" t="s">
        <v>202</v>
      </c>
      <c r="B1873" s="37">
        <v>611</v>
      </c>
      <c r="C1873" s="38" t="s">
        <v>8095</v>
      </c>
      <c r="D1873" s="37" t="s">
        <v>204</v>
      </c>
      <c r="E1873" s="39" t="s">
        <v>8096</v>
      </c>
      <c r="F1873" s="40" t="s">
        <v>2377</v>
      </c>
      <c r="G1873" s="41">
        <v>14</v>
      </c>
      <c r="H1873" s="42">
        <v>0</v>
      </c>
      <c r="I1873" s="43">
        <f>ROUND(G1873*H1873,P4)</f>
        <v>0</v>
      </c>
      <c r="J1873" s="37"/>
      <c r="O1873" s="44">
        <f>I1873*0.21</f>
        <v>0</v>
      </c>
      <c r="P1873">
        <v>3</v>
      </c>
    </row>
    <row r="1874" ht="30">
      <c r="A1874" s="37" t="s">
        <v>207</v>
      </c>
      <c r="B1874" s="45"/>
      <c r="C1874" s="46"/>
      <c r="D1874" s="46"/>
      <c r="E1874" s="39" t="s">
        <v>8096</v>
      </c>
      <c r="F1874" s="46"/>
      <c r="G1874" s="46"/>
      <c r="H1874" s="46"/>
      <c r="I1874" s="46"/>
      <c r="J1874" s="48"/>
    </row>
    <row r="1875" ht="195">
      <c r="A1875" s="37" t="s">
        <v>210</v>
      </c>
      <c r="B1875" s="45"/>
      <c r="C1875" s="46"/>
      <c r="D1875" s="46"/>
      <c r="E1875" s="39" t="s">
        <v>8097</v>
      </c>
      <c r="F1875" s="46"/>
      <c r="G1875" s="46"/>
      <c r="H1875" s="46"/>
      <c r="I1875" s="46"/>
      <c r="J1875" s="48"/>
    </row>
    <row r="1876">
      <c r="A1876" s="37" t="s">
        <v>202</v>
      </c>
      <c r="B1876" s="37">
        <v>612</v>
      </c>
      <c r="C1876" s="38" t="s">
        <v>8098</v>
      </c>
      <c r="D1876" s="37" t="s">
        <v>204</v>
      </c>
      <c r="E1876" s="39" t="s">
        <v>8099</v>
      </c>
      <c r="F1876" s="40" t="s">
        <v>2377</v>
      </c>
      <c r="G1876" s="41">
        <v>1</v>
      </c>
      <c r="H1876" s="42">
        <v>0</v>
      </c>
      <c r="I1876" s="43">
        <f>ROUND(G1876*H1876,P4)</f>
        <v>0</v>
      </c>
      <c r="J1876" s="37"/>
      <c r="O1876" s="44">
        <f>I1876*0.21</f>
        <v>0</v>
      </c>
      <c r="P1876">
        <v>3</v>
      </c>
    </row>
    <row r="1877">
      <c r="A1877" s="37" t="s">
        <v>207</v>
      </c>
      <c r="B1877" s="45"/>
      <c r="C1877" s="46"/>
      <c r="D1877" s="46"/>
      <c r="E1877" s="39" t="s">
        <v>8099</v>
      </c>
      <c r="F1877" s="46"/>
      <c r="G1877" s="46"/>
      <c r="H1877" s="46"/>
      <c r="I1877" s="46"/>
      <c r="J1877" s="48"/>
    </row>
    <row r="1878" ht="90">
      <c r="A1878" s="37" t="s">
        <v>210</v>
      </c>
      <c r="B1878" s="45"/>
      <c r="C1878" s="46"/>
      <c r="D1878" s="46"/>
      <c r="E1878" s="39" t="s">
        <v>7535</v>
      </c>
      <c r="F1878" s="46"/>
      <c r="G1878" s="46"/>
      <c r="H1878" s="46"/>
      <c r="I1878" s="46"/>
      <c r="J1878" s="48"/>
    </row>
    <row r="1879">
      <c r="A1879" s="37" t="s">
        <v>202</v>
      </c>
      <c r="B1879" s="37">
        <v>613</v>
      </c>
      <c r="C1879" s="38" t="s">
        <v>8100</v>
      </c>
      <c r="D1879" s="37" t="s">
        <v>204</v>
      </c>
      <c r="E1879" s="39" t="s">
        <v>8101</v>
      </c>
      <c r="F1879" s="40" t="s">
        <v>2377</v>
      </c>
      <c r="G1879" s="41">
        <v>1</v>
      </c>
      <c r="H1879" s="42">
        <v>0</v>
      </c>
      <c r="I1879" s="43">
        <f>ROUND(G1879*H1879,P4)</f>
        <v>0</v>
      </c>
      <c r="J1879" s="37"/>
      <c r="O1879" s="44">
        <f>I1879*0.21</f>
        <v>0</v>
      </c>
      <c r="P1879">
        <v>3</v>
      </c>
    </row>
    <row r="1880">
      <c r="A1880" s="37" t="s">
        <v>207</v>
      </c>
      <c r="B1880" s="45"/>
      <c r="C1880" s="46"/>
      <c r="D1880" s="46"/>
      <c r="E1880" s="39" t="s">
        <v>8101</v>
      </c>
      <c r="F1880" s="46"/>
      <c r="G1880" s="46"/>
      <c r="H1880" s="46"/>
      <c r="I1880" s="46"/>
      <c r="J1880" s="48"/>
    </row>
    <row r="1881" ht="90">
      <c r="A1881" s="37" t="s">
        <v>210</v>
      </c>
      <c r="B1881" s="45"/>
      <c r="C1881" s="46"/>
      <c r="D1881" s="46"/>
      <c r="E1881" s="39" t="s">
        <v>7535</v>
      </c>
      <c r="F1881" s="46"/>
      <c r="G1881" s="46"/>
      <c r="H1881" s="46"/>
      <c r="I1881" s="46"/>
      <c r="J1881" s="48"/>
    </row>
    <row r="1882">
      <c r="A1882" s="37" t="s">
        <v>202</v>
      </c>
      <c r="B1882" s="37">
        <v>614</v>
      </c>
      <c r="C1882" s="38" t="s">
        <v>8102</v>
      </c>
      <c r="D1882" s="37" t="s">
        <v>204</v>
      </c>
      <c r="E1882" s="39" t="s">
        <v>8103</v>
      </c>
      <c r="F1882" s="40" t="s">
        <v>2377</v>
      </c>
      <c r="G1882" s="41">
        <v>1</v>
      </c>
      <c r="H1882" s="42">
        <v>0</v>
      </c>
      <c r="I1882" s="43">
        <f>ROUND(G1882*H1882,P4)</f>
        <v>0</v>
      </c>
      <c r="J1882" s="37"/>
      <c r="O1882" s="44">
        <f>I1882*0.21</f>
        <v>0</v>
      </c>
      <c r="P1882">
        <v>3</v>
      </c>
    </row>
    <row r="1883">
      <c r="A1883" s="37" t="s">
        <v>207</v>
      </c>
      <c r="B1883" s="45"/>
      <c r="C1883" s="46"/>
      <c r="D1883" s="46"/>
      <c r="E1883" s="39" t="s">
        <v>8103</v>
      </c>
      <c r="F1883" s="46"/>
      <c r="G1883" s="46"/>
      <c r="H1883" s="46"/>
      <c r="I1883" s="46"/>
      <c r="J1883" s="48"/>
    </row>
    <row r="1884" ht="90">
      <c r="A1884" s="37" t="s">
        <v>210</v>
      </c>
      <c r="B1884" s="45"/>
      <c r="C1884" s="46"/>
      <c r="D1884" s="46"/>
      <c r="E1884" s="39" t="s">
        <v>7535</v>
      </c>
      <c r="F1884" s="46"/>
      <c r="G1884" s="46"/>
      <c r="H1884" s="46"/>
      <c r="I1884" s="46"/>
      <c r="J1884" s="48"/>
    </row>
    <row r="1885">
      <c r="A1885" s="37" t="s">
        <v>202</v>
      </c>
      <c r="B1885" s="37">
        <v>615</v>
      </c>
      <c r="C1885" s="38" t="s">
        <v>8104</v>
      </c>
      <c r="D1885" s="37" t="s">
        <v>204</v>
      </c>
      <c r="E1885" s="39" t="s">
        <v>7325</v>
      </c>
      <c r="F1885" s="40" t="s">
        <v>2377</v>
      </c>
      <c r="G1885" s="41">
        <v>1</v>
      </c>
      <c r="H1885" s="42">
        <v>0</v>
      </c>
      <c r="I1885" s="43">
        <f>ROUND(G1885*H1885,P4)</f>
        <v>0</v>
      </c>
      <c r="J1885" s="37"/>
      <c r="O1885" s="44">
        <f>I1885*0.21</f>
        <v>0</v>
      </c>
      <c r="P1885">
        <v>3</v>
      </c>
    </row>
    <row r="1886">
      <c r="A1886" s="37" t="s">
        <v>207</v>
      </c>
      <c r="B1886" s="45"/>
      <c r="C1886" s="46"/>
      <c r="D1886" s="46"/>
      <c r="E1886" s="39" t="s">
        <v>7325</v>
      </c>
      <c r="F1886" s="46"/>
      <c r="G1886" s="46"/>
      <c r="H1886" s="46"/>
      <c r="I1886" s="46"/>
      <c r="J1886" s="48"/>
    </row>
    <row r="1887" ht="90">
      <c r="A1887" s="37" t="s">
        <v>210</v>
      </c>
      <c r="B1887" s="45"/>
      <c r="C1887" s="46"/>
      <c r="D1887" s="46"/>
      <c r="E1887" s="39" t="s">
        <v>7535</v>
      </c>
      <c r="F1887" s="46"/>
      <c r="G1887" s="46"/>
      <c r="H1887" s="46"/>
      <c r="I1887" s="46"/>
      <c r="J1887" s="48"/>
    </row>
    <row r="1888">
      <c r="A1888" s="37" t="s">
        <v>202</v>
      </c>
      <c r="B1888" s="37">
        <v>616</v>
      </c>
      <c r="C1888" s="38" t="s">
        <v>8105</v>
      </c>
      <c r="D1888" s="37" t="s">
        <v>204</v>
      </c>
      <c r="E1888" s="39" t="s">
        <v>8106</v>
      </c>
      <c r="F1888" s="40" t="s">
        <v>2377</v>
      </c>
      <c r="G1888" s="41">
        <v>1</v>
      </c>
      <c r="H1888" s="42">
        <v>0</v>
      </c>
      <c r="I1888" s="43">
        <f>ROUND(G1888*H1888,P4)</f>
        <v>0</v>
      </c>
      <c r="J1888" s="37"/>
      <c r="O1888" s="44">
        <f>I1888*0.21</f>
        <v>0</v>
      </c>
      <c r="P1888">
        <v>3</v>
      </c>
    </row>
    <row r="1889">
      <c r="A1889" s="37" t="s">
        <v>207</v>
      </c>
      <c r="B1889" s="45"/>
      <c r="C1889" s="46"/>
      <c r="D1889" s="46"/>
      <c r="E1889" s="39" t="s">
        <v>8106</v>
      </c>
      <c r="F1889" s="46"/>
      <c r="G1889" s="46"/>
      <c r="H1889" s="46"/>
      <c r="I1889" s="46"/>
      <c r="J1889" s="48"/>
    </row>
    <row r="1890" ht="90">
      <c r="A1890" s="37" t="s">
        <v>210</v>
      </c>
      <c r="B1890" s="45"/>
      <c r="C1890" s="46"/>
      <c r="D1890" s="46"/>
      <c r="E1890" s="39" t="s">
        <v>7535</v>
      </c>
      <c r="F1890" s="46"/>
      <c r="G1890" s="46"/>
      <c r="H1890" s="46"/>
      <c r="I1890" s="46"/>
      <c r="J1890" s="48"/>
    </row>
    <row r="1891">
      <c r="A1891" s="37" t="s">
        <v>202</v>
      </c>
      <c r="B1891" s="37">
        <v>617</v>
      </c>
      <c r="C1891" s="38" t="s">
        <v>8107</v>
      </c>
      <c r="D1891" s="37" t="s">
        <v>204</v>
      </c>
      <c r="E1891" s="39" t="s">
        <v>8108</v>
      </c>
      <c r="F1891" s="40" t="s">
        <v>2377</v>
      </c>
      <c r="G1891" s="41">
        <v>1</v>
      </c>
      <c r="H1891" s="42">
        <v>0</v>
      </c>
      <c r="I1891" s="43">
        <f>ROUND(G1891*H1891,P4)</f>
        <v>0</v>
      </c>
      <c r="J1891" s="37"/>
      <c r="O1891" s="44">
        <f>I1891*0.21</f>
        <v>0</v>
      </c>
      <c r="P1891">
        <v>3</v>
      </c>
    </row>
    <row r="1892">
      <c r="A1892" s="37" t="s">
        <v>207</v>
      </c>
      <c r="B1892" s="45"/>
      <c r="C1892" s="46"/>
      <c r="D1892" s="46"/>
      <c r="E1892" s="39" t="s">
        <v>8108</v>
      </c>
      <c r="F1892" s="46"/>
      <c r="G1892" s="46"/>
      <c r="H1892" s="46"/>
      <c r="I1892" s="46"/>
      <c r="J1892" s="48"/>
    </row>
    <row r="1893" ht="90">
      <c r="A1893" s="37" t="s">
        <v>210</v>
      </c>
      <c r="B1893" s="45"/>
      <c r="C1893" s="46"/>
      <c r="D1893" s="46"/>
      <c r="E1893" s="39" t="s">
        <v>7535</v>
      </c>
      <c r="F1893" s="46"/>
      <c r="G1893" s="46"/>
      <c r="H1893" s="46"/>
      <c r="I1893" s="46"/>
      <c r="J1893" s="48"/>
    </row>
    <row r="1894">
      <c r="A1894" s="37" t="s">
        <v>202</v>
      </c>
      <c r="B1894" s="37">
        <v>618</v>
      </c>
      <c r="C1894" s="38" t="s">
        <v>8109</v>
      </c>
      <c r="D1894" s="37" t="s">
        <v>204</v>
      </c>
      <c r="E1894" s="39" t="s">
        <v>7325</v>
      </c>
      <c r="F1894" s="40" t="s">
        <v>2377</v>
      </c>
      <c r="G1894" s="41">
        <v>1</v>
      </c>
      <c r="H1894" s="42">
        <v>0</v>
      </c>
      <c r="I1894" s="43">
        <f>ROUND(G1894*H1894,P4)</f>
        <v>0</v>
      </c>
      <c r="J1894" s="37"/>
      <c r="O1894" s="44">
        <f>I1894*0.21</f>
        <v>0</v>
      </c>
      <c r="P1894">
        <v>3</v>
      </c>
    </row>
    <row r="1895">
      <c r="A1895" s="37" t="s">
        <v>207</v>
      </c>
      <c r="B1895" s="45"/>
      <c r="C1895" s="46"/>
      <c r="D1895" s="46"/>
      <c r="E1895" s="39" t="s">
        <v>7325</v>
      </c>
      <c r="F1895" s="46"/>
      <c r="G1895" s="46"/>
      <c r="H1895" s="46"/>
      <c r="I1895" s="46"/>
      <c r="J1895" s="48"/>
    </row>
    <row r="1896" ht="90">
      <c r="A1896" s="37" t="s">
        <v>210</v>
      </c>
      <c r="B1896" s="45"/>
      <c r="C1896" s="46"/>
      <c r="D1896" s="46"/>
      <c r="E1896" s="39" t="s">
        <v>7535</v>
      </c>
      <c r="F1896" s="46"/>
      <c r="G1896" s="46"/>
      <c r="H1896" s="46"/>
      <c r="I1896" s="46"/>
      <c r="J1896" s="48"/>
    </row>
    <row r="1897">
      <c r="A1897" s="37" t="s">
        <v>202</v>
      </c>
      <c r="B1897" s="37">
        <v>619</v>
      </c>
      <c r="C1897" s="38" t="s">
        <v>8110</v>
      </c>
      <c r="D1897" s="37" t="s">
        <v>204</v>
      </c>
      <c r="E1897" s="39" t="s">
        <v>7325</v>
      </c>
      <c r="F1897" s="40" t="s">
        <v>2377</v>
      </c>
      <c r="G1897" s="41">
        <v>1</v>
      </c>
      <c r="H1897" s="42">
        <v>0</v>
      </c>
      <c r="I1897" s="43">
        <f>ROUND(G1897*H1897,P4)</f>
        <v>0</v>
      </c>
      <c r="J1897" s="37"/>
      <c r="O1897" s="44">
        <f>I1897*0.21</f>
        <v>0</v>
      </c>
      <c r="P1897">
        <v>3</v>
      </c>
    </row>
    <row r="1898">
      <c r="A1898" s="37" t="s">
        <v>207</v>
      </c>
      <c r="B1898" s="45"/>
      <c r="C1898" s="46"/>
      <c r="D1898" s="46"/>
      <c r="E1898" s="39" t="s">
        <v>7325</v>
      </c>
      <c r="F1898" s="46"/>
      <c r="G1898" s="46"/>
      <c r="H1898" s="46"/>
      <c r="I1898" s="46"/>
      <c r="J1898" s="48"/>
    </row>
    <row r="1899" ht="90">
      <c r="A1899" s="37" t="s">
        <v>210</v>
      </c>
      <c r="B1899" s="45"/>
      <c r="C1899" s="46"/>
      <c r="D1899" s="46"/>
      <c r="E1899" s="39" t="s">
        <v>7535</v>
      </c>
      <c r="F1899" s="46"/>
      <c r="G1899" s="46"/>
      <c r="H1899" s="46"/>
      <c r="I1899" s="46"/>
      <c r="J1899" s="48"/>
    </row>
    <row r="1900">
      <c r="A1900" s="37" t="s">
        <v>202</v>
      </c>
      <c r="B1900" s="37">
        <v>620</v>
      </c>
      <c r="C1900" s="38" t="s">
        <v>8111</v>
      </c>
      <c r="D1900" s="37" t="s">
        <v>204</v>
      </c>
      <c r="E1900" s="39" t="s">
        <v>7325</v>
      </c>
      <c r="F1900" s="40" t="s">
        <v>2377</v>
      </c>
      <c r="G1900" s="41">
        <v>1</v>
      </c>
      <c r="H1900" s="42">
        <v>0</v>
      </c>
      <c r="I1900" s="43">
        <f>ROUND(G1900*H1900,P4)</f>
        <v>0</v>
      </c>
      <c r="J1900" s="37"/>
      <c r="O1900" s="44">
        <f>I1900*0.21</f>
        <v>0</v>
      </c>
      <c r="P1900">
        <v>3</v>
      </c>
    </row>
    <row r="1901">
      <c r="A1901" s="37" t="s">
        <v>207</v>
      </c>
      <c r="B1901" s="45"/>
      <c r="C1901" s="46"/>
      <c r="D1901" s="46"/>
      <c r="E1901" s="39" t="s">
        <v>7325</v>
      </c>
      <c r="F1901" s="46"/>
      <c r="G1901" s="46"/>
      <c r="H1901" s="46"/>
      <c r="I1901" s="46"/>
      <c r="J1901" s="48"/>
    </row>
    <row r="1902" ht="90">
      <c r="A1902" s="37" t="s">
        <v>210</v>
      </c>
      <c r="B1902" s="45"/>
      <c r="C1902" s="46"/>
      <c r="D1902" s="46"/>
      <c r="E1902" s="39" t="s">
        <v>7535</v>
      </c>
      <c r="F1902" s="46"/>
      <c r="G1902" s="46"/>
      <c r="H1902" s="46"/>
      <c r="I1902" s="46"/>
      <c r="J1902" s="48"/>
    </row>
    <row r="1903">
      <c r="A1903" s="37" t="s">
        <v>202</v>
      </c>
      <c r="B1903" s="37">
        <v>621</v>
      </c>
      <c r="C1903" s="38" t="s">
        <v>8112</v>
      </c>
      <c r="D1903" s="37" t="s">
        <v>204</v>
      </c>
      <c r="E1903" s="39" t="s">
        <v>8113</v>
      </c>
      <c r="F1903" s="40" t="s">
        <v>2377</v>
      </c>
      <c r="G1903" s="41">
        <v>1</v>
      </c>
      <c r="H1903" s="42">
        <v>0</v>
      </c>
      <c r="I1903" s="43">
        <f>ROUND(G1903*H1903,P4)</f>
        <v>0</v>
      </c>
      <c r="J1903" s="37"/>
      <c r="O1903" s="44">
        <f>I1903*0.21</f>
        <v>0</v>
      </c>
      <c r="P1903">
        <v>3</v>
      </c>
    </row>
    <row r="1904">
      <c r="A1904" s="37" t="s">
        <v>207</v>
      </c>
      <c r="B1904" s="45"/>
      <c r="C1904" s="46"/>
      <c r="D1904" s="46"/>
      <c r="E1904" s="39" t="s">
        <v>8113</v>
      </c>
      <c r="F1904" s="46"/>
      <c r="G1904" s="46"/>
      <c r="H1904" s="46"/>
      <c r="I1904" s="46"/>
      <c r="J1904" s="48"/>
    </row>
    <row r="1905" ht="90">
      <c r="A1905" s="37" t="s">
        <v>210</v>
      </c>
      <c r="B1905" s="45"/>
      <c r="C1905" s="46"/>
      <c r="D1905" s="46"/>
      <c r="E1905" s="39" t="s">
        <v>7535</v>
      </c>
      <c r="F1905" s="46"/>
      <c r="G1905" s="46"/>
      <c r="H1905" s="46"/>
      <c r="I1905" s="46"/>
      <c r="J1905" s="48"/>
    </row>
    <row r="1906" ht="30">
      <c r="A1906" s="37" t="s">
        <v>202</v>
      </c>
      <c r="B1906" s="37">
        <v>622</v>
      </c>
      <c r="C1906" s="38" t="s">
        <v>8114</v>
      </c>
      <c r="D1906" s="37" t="s">
        <v>204</v>
      </c>
      <c r="E1906" s="39" t="s">
        <v>8115</v>
      </c>
      <c r="F1906" s="40" t="s">
        <v>2377</v>
      </c>
      <c r="G1906" s="41">
        <v>2</v>
      </c>
      <c r="H1906" s="42">
        <v>0</v>
      </c>
      <c r="I1906" s="43">
        <f>ROUND(G1906*H1906,P4)</f>
        <v>0</v>
      </c>
      <c r="J1906" s="37"/>
      <c r="O1906" s="44">
        <f>I1906*0.21</f>
        <v>0</v>
      </c>
      <c r="P1906">
        <v>3</v>
      </c>
    </row>
    <row r="1907" ht="30">
      <c r="A1907" s="37" t="s">
        <v>207</v>
      </c>
      <c r="B1907" s="45"/>
      <c r="C1907" s="46"/>
      <c r="D1907" s="46"/>
      <c r="E1907" s="39" t="s">
        <v>8115</v>
      </c>
      <c r="F1907" s="46"/>
      <c r="G1907" s="46"/>
      <c r="H1907" s="46"/>
      <c r="I1907" s="46"/>
      <c r="J1907" s="48"/>
    </row>
    <row r="1908" ht="90">
      <c r="A1908" s="37" t="s">
        <v>210</v>
      </c>
      <c r="B1908" s="45"/>
      <c r="C1908" s="46"/>
      <c r="D1908" s="46"/>
      <c r="E1908" s="39" t="s">
        <v>8116</v>
      </c>
      <c r="F1908" s="46"/>
      <c r="G1908" s="46"/>
      <c r="H1908" s="46"/>
      <c r="I1908" s="46"/>
      <c r="J1908" s="48"/>
    </row>
    <row r="1909">
      <c r="A1909" s="37" t="s">
        <v>202</v>
      </c>
      <c r="B1909" s="37">
        <v>623</v>
      </c>
      <c r="C1909" s="38" t="s">
        <v>8117</v>
      </c>
      <c r="D1909" s="37" t="s">
        <v>204</v>
      </c>
      <c r="E1909" s="39" t="s">
        <v>7325</v>
      </c>
      <c r="F1909" s="40" t="s">
        <v>2377</v>
      </c>
      <c r="G1909" s="41">
        <v>1</v>
      </c>
      <c r="H1909" s="42">
        <v>0</v>
      </c>
      <c r="I1909" s="43">
        <f>ROUND(G1909*H1909,P4)</f>
        <v>0</v>
      </c>
      <c r="J1909" s="37"/>
      <c r="O1909" s="44">
        <f>I1909*0.21</f>
        <v>0</v>
      </c>
      <c r="P1909">
        <v>3</v>
      </c>
    </row>
    <row r="1910">
      <c r="A1910" s="37" t="s">
        <v>207</v>
      </c>
      <c r="B1910" s="45"/>
      <c r="C1910" s="46"/>
      <c r="D1910" s="46"/>
      <c r="E1910" s="39" t="s">
        <v>7325</v>
      </c>
      <c r="F1910" s="46"/>
      <c r="G1910" s="46"/>
      <c r="H1910" s="46"/>
      <c r="I1910" s="46"/>
      <c r="J1910" s="48"/>
    </row>
    <row r="1911" ht="90">
      <c r="A1911" s="37" t="s">
        <v>210</v>
      </c>
      <c r="B1911" s="45"/>
      <c r="C1911" s="46"/>
      <c r="D1911" s="46"/>
      <c r="E1911" s="39" t="s">
        <v>7535</v>
      </c>
      <c r="F1911" s="46"/>
      <c r="G1911" s="46"/>
      <c r="H1911" s="46"/>
      <c r="I1911" s="46"/>
      <c r="J1911" s="48"/>
    </row>
    <row r="1912">
      <c r="A1912" s="37" t="s">
        <v>202</v>
      </c>
      <c r="B1912" s="37">
        <v>624</v>
      </c>
      <c r="C1912" s="38" t="s">
        <v>8118</v>
      </c>
      <c r="D1912" s="37" t="s">
        <v>204</v>
      </c>
      <c r="E1912" s="39" t="s">
        <v>8119</v>
      </c>
      <c r="F1912" s="40" t="s">
        <v>2377</v>
      </c>
      <c r="G1912" s="41">
        <v>1</v>
      </c>
      <c r="H1912" s="42">
        <v>0</v>
      </c>
      <c r="I1912" s="43">
        <f>ROUND(G1912*H1912,P4)</f>
        <v>0</v>
      </c>
      <c r="J1912" s="37"/>
      <c r="O1912" s="44">
        <f>I1912*0.21</f>
        <v>0</v>
      </c>
      <c r="P1912">
        <v>3</v>
      </c>
    </row>
    <row r="1913">
      <c r="A1913" s="37" t="s">
        <v>207</v>
      </c>
      <c r="B1913" s="45"/>
      <c r="C1913" s="46"/>
      <c r="D1913" s="46"/>
      <c r="E1913" s="39" t="s">
        <v>8119</v>
      </c>
      <c r="F1913" s="46"/>
      <c r="G1913" s="46"/>
      <c r="H1913" s="46"/>
      <c r="I1913" s="46"/>
      <c r="J1913" s="48"/>
    </row>
    <row r="1914" ht="90">
      <c r="A1914" s="37" t="s">
        <v>210</v>
      </c>
      <c r="B1914" s="45"/>
      <c r="C1914" s="46"/>
      <c r="D1914" s="46"/>
      <c r="E1914" s="39" t="s">
        <v>7535</v>
      </c>
      <c r="F1914" s="46"/>
      <c r="G1914" s="46"/>
      <c r="H1914" s="46"/>
      <c r="I1914" s="46"/>
      <c r="J1914" s="48"/>
    </row>
    <row r="1915">
      <c r="A1915" s="37" t="s">
        <v>202</v>
      </c>
      <c r="B1915" s="37">
        <v>625</v>
      </c>
      <c r="C1915" s="38" t="s">
        <v>8120</v>
      </c>
      <c r="D1915" s="37" t="s">
        <v>204</v>
      </c>
      <c r="E1915" s="39" t="s">
        <v>8099</v>
      </c>
      <c r="F1915" s="40" t="s">
        <v>2377</v>
      </c>
      <c r="G1915" s="41">
        <v>1</v>
      </c>
      <c r="H1915" s="42">
        <v>0</v>
      </c>
      <c r="I1915" s="43">
        <f>ROUND(G1915*H1915,P4)</f>
        <v>0</v>
      </c>
      <c r="J1915" s="37"/>
      <c r="O1915" s="44">
        <f>I1915*0.21</f>
        <v>0</v>
      </c>
      <c r="P1915">
        <v>3</v>
      </c>
    </row>
    <row r="1916">
      <c r="A1916" s="37" t="s">
        <v>207</v>
      </c>
      <c r="B1916" s="45"/>
      <c r="C1916" s="46"/>
      <c r="D1916" s="46"/>
      <c r="E1916" s="39" t="s">
        <v>8099</v>
      </c>
      <c r="F1916" s="46"/>
      <c r="G1916" s="46"/>
      <c r="H1916" s="46"/>
      <c r="I1916" s="46"/>
      <c r="J1916" s="48"/>
    </row>
    <row r="1917" ht="90">
      <c r="A1917" s="37" t="s">
        <v>210</v>
      </c>
      <c r="B1917" s="45"/>
      <c r="C1917" s="46"/>
      <c r="D1917" s="46"/>
      <c r="E1917" s="39" t="s">
        <v>7538</v>
      </c>
      <c r="F1917" s="46"/>
      <c r="G1917" s="46"/>
      <c r="H1917" s="46"/>
      <c r="I1917" s="46"/>
      <c r="J1917" s="48"/>
    </row>
    <row r="1918">
      <c r="A1918" s="37" t="s">
        <v>202</v>
      </c>
      <c r="B1918" s="37">
        <v>626</v>
      </c>
      <c r="C1918" s="38" t="s">
        <v>8121</v>
      </c>
      <c r="D1918" s="37" t="s">
        <v>204</v>
      </c>
      <c r="E1918" s="39" t="s">
        <v>8101</v>
      </c>
      <c r="F1918" s="40" t="s">
        <v>2377</v>
      </c>
      <c r="G1918" s="41">
        <v>1</v>
      </c>
      <c r="H1918" s="42">
        <v>0</v>
      </c>
      <c r="I1918" s="43">
        <f>ROUND(G1918*H1918,P4)</f>
        <v>0</v>
      </c>
      <c r="J1918" s="37"/>
      <c r="O1918" s="44">
        <f>I1918*0.21</f>
        <v>0</v>
      </c>
      <c r="P1918">
        <v>3</v>
      </c>
    </row>
    <row r="1919">
      <c r="A1919" s="37" t="s">
        <v>207</v>
      </c>
      <c r="B1919" s="45"/>
      <c r="C1919" s="46"/>
      <c r="D1919" s="46"/>
      <c r="E1919" s="39" t="s">
        <v>8101</v>
      </c>
      <c r="F1919" s="46"/>
      <c r="G1919" s="46"/>
      <c r="H1919" s="46"/>
      <c r="I1919" s="46"/>
      <c r="J1919" s="48"/>
    </row>
    <row r="1920" ht="90">
      <c r="A1920" s="37" t="s">
        <v>210</v>
      </c>
      <c r="B1920" s="45"/>
      <c r="C1920" s="46"/>
      <c r="D1920" s="46"/>
      <c r="E1920" s="39" t="s">
        <v>7538</v>
      </c>
      <c r="F1920" s="46"/>
      <c r="G1920" s="46"/>
      <c r="H1920" s="46"/>
      <c r="I1920" s="46"/>
      <c r="J1920" s="48"/>
    </row>
    <row r="1921">
      <c r="A1921" s="37" t="s">
        <v>202</v>
      </c>
      <c r="B1921" s="37">
        <v>627</v>
      </c>
      <c r="C1921" s="38" t="s">
        <v>8122</v>
      </c>
      <c r="D1921" s="37" t="s">
        <v>204</v>
      </c>
      <c r="E1921" s="39" t="s">
        <v>7325</v>
      </c>
      <c r="F1921" s="40" t="s">
        <v>2377</v>
      </c>
      <c r="G1921" s="41">
        <v>1</v>
      </c>
      <c r="H1921" s="42">
        <v>0</v>
      </c>
      <c r="I1921" s="43">
        <f>ROUND(G1921*H1921,P4)</f>
        <v>0</v>
      </c>
      <c r="J1921" s="37"/>
      <c r="O1921" s="44">
        <f>I1921*0.21</f>
        <v>0</v>
      </c>
      <c r="P1921">
        <v>3</v>
      </c>
    </row>
    <row r="1922">
      <c r="A1922" s="37" t="s">
        <v>207</v>
      </c>
      <c r="B1922" s="45"/>
      <c r="C1922" s="46"/>
      <c r="D1922" s="46"/>
      <c r="E1922" s="39" t="s">
        <v>7325</v>
      </c>
      <c r="F1922" s="46"/>
      <c r="G1922" s="46"/>
      <c r="H1922" s="46"/>
      <c r="I1922" s="46"/>
      <c r="J1922" s="48"/>
    </row>
    <row r="1923" ht="90">
      <c r="A1923" s="37" t="s">
        <v>210</v>
      </c>
      <c r="B1923" s="45"/>
      <c r="C1923" s="46"/>
      <c r="D1923" s="46"/>
      <c r="E1923" s="39" t="s">
        <v>7538</v>
      </c>
      <c r="F1923" s="46"/>
      <c r="G1923" s="46"/>
      <c r="H1923" s="46"/>
      <c r="I1923" s="46"/>
      <c r="J1923" s="48"/>
    </row>
    <row r="1924">
      <c r="A1924" s="37" t="s">
        <v>202</v>
      </c>
      <c r="B1924" s="37">
        <v>628</v>
      </c>
      <c r="C1924" s="38" t="s">
        <v>8123</v>
      </c>
      <c r="D1924" s="37" t="s">
        <v>204</v>
      </c>
      <c r="E1924" s="39" t="s">
        <v>8106</v>
      </c>
      <c r="F1924" s="40" t="s">
        <v>2377</v>
      </c>
      <c r="G1924" s="41">
        <v>1</v>
      </c>
      <c r="H1924" s="42">
        <v>0</v>
      </c>
      <c r="I1924" s="43">
        <f>ROUND(G1924*H1924,P4)</f>
        <v>0</v>
      </c>
      <c r="J1924" s="37"/>
      <c r="O1924" s="44">
        <f>I1924*0.21</f>
        <v>0</v>
      </c>
      <c r="P1924">
        <v>3</v>
      </c>
    </row>
    <row r="1925">
      <c r="A1925" s="37" t="s">
        <v>207</v>
      </c>
      <c r="B1925" s="45"/>
      <c r="C1925" s="46"/>
      <c r="D1925" s="46"/>
      <c r="E1925" s="39" t="s">
        <v>8106</v>
      </c>
      <c r="F1925" s="46"/>
      <c r="G1925" s="46"/>
      <c r="H1925" s="46"/>
      <c r="I1925" s="46"/>
      <c r="J1925" s="48"/>
    </row>
    <row r="1926" ht="90">
      <c r="A1926" s="37" t="s">
        <v>210</v>
      </c>
      <c r="B1926" s="45"/>
      <c r="C1926" s="46"/>
      <c r="D1926" s="46"/>
      <c r="E1926" s="39" t="s">
        <v>7538</v>
      </c>
      <c r="F1926" s="46"/>
      <c r="G1926" s="46"/>
      <c r="H1926" s="46"/>
      <c r="I1926" s="46"/>
      <c r="J1926" s="48"/>
    </row>
    <row r="1927">
      <c r="A1927" s="37" t="s">
        <v>202</v>
      </c>
      <c r="B1927" s="37">
        <v>629</v>
      </c>
      <c r="C1927" s="38" t="s">
        <v>8124</v>
      </c>
      <c r="D1927" s="37" t="s">
        <v>204</v>
      </c>
      <c r="E1927" s="39" t="s">
        <v>8119</v>
      </c>
      <c r="F1927" s="40" t="s">
        <v>2377</v>
      </c>
      <c r="G1927" s="41">
        <v>1</v>
      </c>
      <c r="H1927" s="42">
        <v>0</v>
      </c>
      <c r="I1927" s="43">
        <f>ROUND(G1927*H1927,P4)</f>
        <v>0</v>
      </c>
      <c r="J1927" s="37"/>
      <c r="O1927" s="44">
        <f>I1927*0.21</f>
        <v>0</v>
      </c>
      <c r="P1927">
        <v>3</v>
      </c>
    </row>
    <row r="1928">
      <c r="A1928" s="37" t="s">
        <v>207</v>
      </c>
      <c r="B1928" s="45"/>
      <c r="C1928" s="46"/>
      <c r="D1928" s="46"/>
      <c r="E1928" s="39" t="s">
        <v>8119</v>
      </c>
      <c r="F1928" s="46"/>
      <c r="G1928" s="46"/>
      <c r="H1928" s="46"/>
      <c r="I1928" s="46"/>
      <c r="J1928" s="48"/>
    </row>
    <row r="1929" ht="90">
      <c r="A1929" s="37" t="s">
        <v>210</v>
      </c>
      <c r="B1929" s="45"/>
      <c r="C1929" s="46"/>
      <c r="D1929" s="46"/>
      <c r="E1929" s="39" t="s">
        <v>7538</v>
      </c>
      <c r="F1929" s="46"/>
      <c r="G1929" s="46"/>
      <c r="H1929" s="46"/>
      <c r="I1929" s="46"/>
      <c r="J1929" s="48"/>
    </row>
    <row r="1930">
      <c r="A1930" s="37" t="s">
        <v>202</v>
      </c>
      <c r="B1930" s="37">
        <v>630</v>
      </c>
      <c r="C1930" s="38" t="s">
        <v>8125</v>
      </c>
      <c r="D1930" s="37" t="s">
        <v>204</v>
      </c>
      <c r="E1930" s="39" t="s">
        <v>8101</v>
      </c>
      <c r="F1930" s="40" t="s">
        <v>2377</v>
      </c>
      <c r="G1930" s="41">
        <v>1</v>
      </c>
      <c r="H1930" s="42">
        <v>0</v>
      </c>
      <c r="I1930" s="43">
        <f>ROUND(G1930*H1930,P4)</f>
        <v>0</v>
      </c>
      <c r="J1930" s="37"/>
      <c r="O1930" s="44">
        <f>I1930*0.21</f>
        <v>0</v>
      </c>
      <c r="P1930">
        <v>3</v>
      </c>
    </row>
    <row r="1931">
      <c r="A1931" s="37" t="s">
        <v>207</v>
      </c>
      <c r="B1931" s="45"/>
      <c r="C1931" s="46"/>
      <c r="D1931" s="46"/>
      <c r="E1931" s="39" t="s">
        <v>8101</v>
      </c>
      <c r="F1931" s="46"/>
      <c r="G1931" s="46"/>
      <c r="H1931" s="46"/>
      <c r="I1931" s="46"/>
      <c r="J1931" s="48"/>
    </row>
    <row r="1932" ht="90">
      <c r="A1932" s="37" t="s">
        <v>210</v>
      </c>
      <c r="B1932" s="45"/>
      <c r="C1932" s="46"/>
      <c r="D1932" s="46"/>
      <c r="E1932" s="39" t="s">
        <v>7538</v>
      </c>
      <c r="F1932" s="46"/>
      <c r="G1932" s="46"/>
      <c r="H1932" s="46"/>
      <c r="I1932" s="46"/>
      <c r="J1932" s="48"/>
    </row>
    <row r="1933">
      <c r="A1933" s="37" t="s">
        <v>202</v>
      </c>
      <c r="B1933" s="37">
        <v>631</v>
      </c>
      <c r="C1933" s="38" t="s">
        <v>8126</v>
      </c>
      <c r="D1933" s="37" t="s">
        <v>204</v>
      </c>
      <c r="E1933" s="39" t="s">
        <v>7325</v>
      </c>
      <c r="F1933" s="40" t="s">
        <v>2377</v>
      </c>
      <c r="G1933" s="41">
        <v>1</v>
      </c>
      <c r="H1933" s="42">
        <v>0</v>
      </c>
      <c r="I1933" s="43">
        <f>ROUND(G1933*H1933,P4)</f>
        <v>0</v>
      </c>
      <c r="J1933" s="37"/>
      <c r="O1933" s="44">
        <f>I1933*0.21</f>
        <v>0</v>
      </c>
      <c r="P1933">
        <v>3</v>
      </c>
    </row>
    <row r="1934">
      <c r="A1934" s="37" t="s">
        <v>207</v>
      </c>
      <c r="B1934" s="45"/>
      <c r="C1934" s="46"/>
      <c r="D1934" s="46"/>
      <c r="E1934" s="39" t="s">
        <v>7325</v>
      </c>
      <c r="F1934" s="46"/>
      <c r="G1934" s="46"/>
      <c r="H1934" s="46"/>
      <c r="I1934" s="46"/>
      <c r="J1934" s="48"/>
    </row>
    <row r="1935" ht="90">
      <c r="A1935" s="37" t="s">
        <v>210</v>
      </c>
      <c r="B1935" s="45"/>
      <c r="C1935" s="46"/>
      <c r="D1935" s="46"/>
      <c r="E1935" s="39" t="s">
        <v>7538</v>
      </c>
      <c r="F1935" s="46"/>
      <c r="G1935" s="46"/>
      <c r="H1935" s="46"/>
      <c r="I1935" s="46"/>
      <c r="J1935" s="48"/>
    </row>
    <row r="1936">
      <c r="A1936" s="37" t="s">
        <v>202</v>
      </c>
      <c r="B1936" s="37">
        <v>632</v>
      </c>
      <c r="C1936" s="38" t="s">
        <v>8127</v>
      </c>
      <c r="D1936" s="37" t="s">
        <v>204</v>
      </c>
      <c r="E1936" s="39" t="s">
        <v>7325</v>
      </c>
      <c r="F1936" s="40" t="s">
        <v>2377</v>
      </c>
      <c r="G1936" s="41">
        <v>1</v>
      </c>
      <c r="H1936" s="42">
        <v>0</v>
      </c>
      <c r="I1936" s="43">
        <f>ROUND(G1936*H1936,P4)</f>
        <v>0</v>
      </c>
      <c r="J1936" s="37"/>
      <c r="O1936" s="44">
        <f>I1936*0.21</f>
        <v>0</v>
      </c>
      <c r="P1936">
        <v>3</v>
      </c>
    </row>
    <row r="1937">
      <c r="A1937" s="37" t="s">
        <v>207</v>
      </c>
      <c r="B1937" s="45"/>
      <c r="C1937" s="46"/>
      <c r="D1937" s="46"/>
      <c r="E1937" s="39" t="s">
        <v>7325</v>
      </c>
      <c r="F1937" s="46"/>
      <c r="G1937" s="46"/>
      <c r="H1937" s="46"/>
      <c r="I1937" s="46"/>
      <c r="J1937" s="48"/>
    </row>
    <row r="1938" ht="90">
      <c r="A1938" s="37" t="s">
        <v>210</v>
      </c>
      <c r="B1938" s="45"/>
      <c r="C1938" s="46"/>
      <c r="D1938" s="46"/>
      <c r="E1938" s="39" t="s">
        <v>7538</v>
      </c>
      <c r="F1938" s="46"/>
      <c r="G1938" s="46"/>
      <c r="H1938" s="46"/>
      <c r="I1938" s="46"/>
      <c r="J1938" s="48"/>
    </row>
    <row r="1939" ht="30">
      <c r="A1939" s="37" t="s">
        <v>202</v>
      </c>
      <c r="B1939" s="37">
        <v>633</v>
      </c>
      <c r="C1939" s="38" t="s">
        <v>8128</v>
      </c>
      <c r="D1939" s="37" t="s">
        <v>204</v>
      </c>
      <c r="E1939" s="39" t="s">
        <v>7317</v>
      </c>
      <c r="F1939" s="40" t="s">
        <v>2377</v>
      </c>
      <c r="G1939" s="41">
        <v>3</v>
      </c>
      <c r="H1939" s="42">
        <v>0</v>
      </c>
      <c r="I1939" s="43">
        <f>ROUND(G1939*H1939,P4)</f>
        <v>0</v>
      </c>
      <c r="J1939" s="37"/>
      <c r="O1939" s="44">
        <f>I1939*0.21</f>
        <v>0</v>
      </c>
      <c r="P1939">
        <v>3</v>
      </c>
    </row>
    <row r="1940" ht="30">
      <c r="A1940" s="37" t="s">
        <v>207</v>
      </c>
      <c r="B1940" s="45"/>
      <c r="C1940" s="46"/>
      <c r="D1940" s="46"/>
      <c r="E1940" s="39" t="s">
        <v>7317</v>
      </c>
      <c r="F1940" s="46"/>
      <c r="G1940" s="46"/>
      <c r="H1940" s="46"/>
      <c r="I1940" s="46"/>
      <c r="J1940" s="48"/>
    </row>
    <row r="1941" ht="45">
      <c r="A1941" s="37" t="s">
        <v>210</v>
      </c>
      <c r="B1941" s="45"/>
      <c r="C1941" s="46"/>
      <c r="D1941" s="46"/>
      <c r="E1941" s="39" t="s">
        <v>8129</v>
      </c>
      <c r="F1941" s="46"/>
      <c r="G1941" s="46"/>
      <c r="H1941" s="46"/>
      <c r="I1941" s="46"/>
      <c r="J1941" s="48"/>
    </row>
    <row r="1942">
      <c r="A1942" s="37" t="s">
        <v>202</v>
      </c>
      <c r="B1942" s="37">
        <v>634</v>
      </c>
      <c r="C1942" s="38" t="s">
        <v>8130</v>
      </c>
      <c r="D1942" s="37" t="s">
        <v>204</v>
      </c>
      <c r="E1942" s="39" t="s">
        <v>7325</v>
      </c>
      <c r="F1942" s="40" t="s">
        <v>2377</v>
      </c>
      <c r="G1942" s="41">
        <v>1</v>
      </c>
      <c r="H1942" s="42">
        <v>0</v>
      </c>
      <c r="I1942" s="43">
        <f>ROUND(G1942*H1942,P4)</f>
        <v>0</v>
      </c>
      <c r="J1942" s="37"/>
      <c r="O1942" s="44">
        <f>I1942*0.21</f>
        <v>0</v>
      </c>
      <c r="P1942">
        <v>3</v>
      </c>
    </row>
    <row r="1943">
      <c r="A1943" s="37" t="s">
        <v>207</v>
      </c>
      <c r="B1943" s="45"/>
      <c r="C1943" s="46"/>
      <c r="D1943" s="46"/>
      <c r="E1943" s="39" t="s">
        <v>7325</v>
      </c>
      <c r="F1943" s="46"/>
      <c r="G1943" s="46"/>
      <c r="H1943" s="46"/>
      <c r="I1943" s="46"/>
      <c r="J1943" s="48"/>
    </row>
    <row r="1944" ht="90">
      <c r="A1944" s="37" t="s">
        <v>210</v>
      </c>
      <c r="B1944" s="45"/>
      <c r="C1944" s="46"/>
      <c r="D1944" s="46"/>
      <c r="E1944" s="39" t="s">
        <v>7538</v>
      </c>
      <c r="F1944" s="46"/>
      <c r="G1944" s="46"/>
      <c r="H1944" s="46"/>
      <c r="I1944" s="46"/>
      <c r="J1944" s="48"/>
    </row>
    <row r="1945">
      <c r="A1945" s="37" t="s">
        <v>202</v>
      </c>
      <c r="B1945" s="37">
        <v>635</v>
      </c>
      <c r="C1945" s="38" t="s">
        <v>8131</v>
      </c>
      <c r="D1945" s="37" t="s">
        <v>204</v>
      </c>
      <c r="E1945" s="39" t="s">
        <v>8119</v>
      </c>
      <c r="F1945" s="40" t="s">
        <v>2377</v>
      </c>
      <c r="G1945" s="41">
        <v>1</v>
      </c>
      <c r="H1945" s="42">
        <v>0</v>
      </c>
      <c r="I1945" s="43">
        <f>ROUND(G1945*H1945,P4)</f>
        <v>0</v>
      </c>
      <c r="J1945" s="37"/>
      <c r="O1945" s="44">
        <f>I1945*0.21</f>
        <v>0</v>
      </c>
      <c r="P1945">
        <v>3</v>
      </c>
    </row>
    <row r="1946">
      <c r="A1946" s="37" t="s">
        <v>207</v>
      </c>
      <c r="B1946" s="45"/>
      <c r="C1946" s="46"/>
      <c r="D1946" s="46"/>
      <c r="E1946" s="39" t="s">
        <v>8119</v>
      </c>
      <c r="F1946" s="46"/>
      <c r="G1946" s="46"/>
      <c r="H1946" s="46"/>
      <c r="I1946" s="46"/>
      <c r="J1946" s="48"/>
    </row>
    <row r="1947" ht="90">
      <c r="A1947" s="37" t="s">
        <v>210</v>
      </c>
      <c r="B1947" s="45"/>
      <c r="C1947" s="46"/>
      <c r="D1947" s="46"/>
      <c r="E1947" s="39" t="s">
        <v>7538</v>
      </c>
      <c r="F1947" s="46"/>
      <c r="G1947" s="46"/>
      <c r="H1947" s="46"/>
      <c r="I1947" s="46"/>
      <c r="J1947" s="48"/>
    </row>
    <row r="1948">
      <c r="A1948" s="37" t="s">
        <v>202</v>
      </c>
      <c r="B1948" s="37">
        <v>636</v>
      </c>
      <c r="C1948" s="38" t="s">
        <v>8132</v>
      </c>
      <c r="D1948" s="37" t="s">
        <v>204</v>
      </c>
      <c r="E1948" s="39" t="s">
        <v>8103</v>
      </c>
      <c r="F1948" s="40" t="s">
        <v>2377</v>
      </c>
      <c r="G1948" s="41">
        <v>1</v>
      </c>
      <c r="H1948" s="42">
        <v>0</v>
      </c>
      <c r="I1948" s="43">
        <f>ROUND(G1948*H1948,P4)</f>
        <v>0</v>
      </c>
      <c r="J1948" s="37"/>
      <c r="O1948" s="44">
        <f>I1948*0.21</f>
        <v>0</v>
      </c>
      <c r="P1948">
        <v>3</v>
      </c>
    </row>
    <row r="1949">
      <c r="A1949" s="37" t="s">
        <v>207</v>
      </c>
      <c r="B1949" s="45"/>
      <c r="C1949" s="46"/>
      <c r="D1949" s="46"/>
      <c r="E1949" s="39" t="s">
        <v>8103</v>
      </c>
      <c r="F1949" s="46"/>
      <c r="G1949" s="46"/>
      <c r="H1949" s="46"/>
      <c r="I1949" s="46"/>
      <c r="J1949" s="48"/>
    </row>
    <row r="1950" ht="90">
      <c r="A1950" s="37" t="s">
        <v>210</v>
      </c>
      <c r="B1950" s="45"/>
      <c r="C1950" s="46"/>
      <c r="D1950" s="46"/>
      <c r="E1950" s="39" t="s">
        <v>7538</v>
      </c>
      <c r="F1950" s="46"/>
      <c r="G1950" s="46"/>
      <c r="H1950" s="46"/>
      <c r="I1950" s="46"/>
      <c r="J1950" s="48"/>
    </row>
    <row r="1951">
      <c r="A1951" s="37" t="s">
        <v>202</v>
      </c>
      <c r="B1951" s="37">
        <v>637</v>
      </c>
      <c r="C1951" s="38" t="s">
        <v>8133</v>
      </c>
      <c r="D1951" s="37" t="s">
        <v>204</v>
      </c>
      <c r="E1951" s="39" t="s">
        <v>8113</v>
      </c>
      <c r="F1951" s="40" t="s">
        <v>2377</v>
      </c>
      <c r="G1951" s="41">
        <v>1</v>
      </c>
      <c r="H1951" s="42">
        <v>0</v>
      </c>
      <c r="I1951" s="43">
        <f>ROUND(G1951*H1951,P4)</f>
        <v>0</v>
      </c>
      <c r="J1951" s="37"/>
      <c r="O1951" s="44">
        <f>I1951*0.21</f>
        <v>0</v>
      </c>
      <c r="P1951">
        <v>3</v>
      </c>
    </row>
    <row r="1952">
      <c r="A1952" s="37" t="s">
        <v>207</v>
      </c>
      <c r="B1952" s="45"/>
      <c r="C1952" s="46"/>
      <c r="D1952" s="46"/>
      <c r="E1952" s="39" t="s">
        <v>8113</v>
      </c>
      <c r="F1952" s="46"/>
      <c r="G1952" s="46"/>
      <c r="H1952" s="46"/>
      <c r="I1952" s="46"/>
      <c r="J1952" s="48"/>
    </row>
    <row r="1953" ht="90">
      <c r="A1953" s="37" t="s">
        <v>210</v>
      </c>
      <c r="B1953" s="45"/>
      <c r="C1953" s="46"/>
      <c r="D1953" s="46"/>
      <c r="E1953" s="39" t="s">
        <v>7538</v>
      </c>
      <c r="F1953" s="46"/>
      <c r="G1953" s="46"/>
      <c r="H1953" s="46"/>
      <c r="I1953" s="46"/>
      <c r="J1953" s="48"/>
    </row>
    <row r="1954">
      <c r="A1954" s="37" t="s">
        <v>202</v>
      </c>
      <c r="B1954" s="37">
        <v>638</v>
      </c>
      <c r="C1954" s="38" t="s">
        <v>8134</v>
      </c>
      <c r="D1954" s="37" t="s">
        <v>204</v>
      </c>
      <c r="E1954" s="39" t="s">
        <v>7325</v>
      </c>
      <c r="F1954" s="40" t="s">
        <v>2377</v>
      </c>
      <c r="G1954" s="41">
        <v>1</v>
      </c>
      <c r="H1954" s="42">
        <v>0</v>
      </c>
      <c r="I1954" s="43">
        <f>ROUND(G1954*H1954,P4)</f>
        <v>0</v>
      </c>
      <c r="J1954" s="37"/>
      <c r="O1954" s="44">
        <f>I1954*0.21</f>
        <v>0</v>
      </c>
      <c r="P1954">
        <v>3</v>
      </c>
    </row>
    <row r="1955">
      <c r="A1955" s="37" t="s">
        <v>207</v>
      </c>
      <c r="B1955" s="45"/>
      <c r="C1955" s="46"/>
      <c r="D1955" s="46"/>
      <c r="E1955" s="39" t="s">
        <v>7325</v>
      </c>
      <c r="F1955" s="46"/>
      <c r="G1955" s="46"/>
      <c r="H1955" s="46"/>
      <c r="I1955" s="46"/>
      <c r="J1955" s="48"/>
    </row>
    <row r="1956" ht="90">
      <c r="A1956" s="37" t="s">
        <v>210</v>
      </c>
      <c r="B1956" s="45"/>
      <c r="C1956" s="46"/>
      <c r="D1956" s="46"/>
      <c r="E1956" s="39" t="s">
        <v>7538</v>
      </c>
      <c r="F1956" s="46"/>
      <c r="G1956" s="46"/>
      <c r="H1956" s="46"/>
      <c r="I1956" s="46"/>
      <c r="J1956" s="48"/>
    </row>
    <row r="1957">
      <c r="A1957" s="37" t="s">
        <v>202</v>
      </c>
      <c r="B1957" s="37">
        <v>639</v>
      </c>
      <c r="C1957" s="38" t="s">
        <v>8135</v>
      </c>
      <c r="D1957" s="37" t="s">
        <v>204</v>
      </c>
      <c r="E1957" s="39" t="s">
        <v>8119</v>
      </c>
      <c r="F1957" s="40" t="s">
        <v>2377</v>
      </c>
      <c r="G1957" s="41">
        <v>1</v>
      </c>
      <c r="H1957" s="42">
        <v>0</v>
      </c>
      <c r="I1957" s="43">
        <f>ROUND(G1957*H1957,P4)</f>
        <v>0</v>
      </c>
      <c r="J1957" s="37"/>
      <c r="O1957" s="44">
        <f>I1957*0.21</f>
        <v>0</v>
      </c>
      <c r="P1957">
        <v>3</v>
      </c>
    </row>
    <row r="1958">
      <c r="A1958" s="37" t="s">
        <v>207</v>
      </c>
      <c r="B1958" s="45"/>
      <c r="C1958" s="46"/>
      <c r="D1958" s="46"/>
      <c r="E1958" s="39" t="s">
        <v>8119</v>
      </c>
      <c r="F1958" s="46"/>
      <c r="G1958" s="46"/>
      <c r="H1958" s="46"/>
      <c r="I1958" s="46"/>
      <c r="J1958" s="48"/>
    </row>
    <row r="1959" ht="90">
      <c r="A1959" s="37" t="s">
        <v>210</v>
      </c>
      <c r="B1959" s="45"/>
      <c r="C1959" s="46"/>
      <c r="D1959" s="46"/>
      <c r="E1959" s="39" t="s">
        <v>7535</v>
      </c>
      <c r="F1959" s="46"/>
      <c r="G1959" s="46"/>
      <c r="H1959" s="46"/>
      <c r="I1959" s="46"/>
      <c r="J1959" s="48"/>
    </row>
    <row r="1960" ht="30">
      <c r="A1960" s="37" t="s">
        <v>202</v>
      </c>
      <c r="B1960" s="37">
        <v>640</v>
      </c>
      <c r="C1960" s="38" t="s">
        <v>8136</v>
      </c>
      <c r="D1960" s="37" t="s">
        <v>204</v>
      </c>
      <c r="E1960" s="39" t="s">
        <v>8137</v>
      </c>
      <c r="F1960" s="40" t="s">
        <v>2377</v>
      </c>
      <c r="G1960" s="41">
        <v>2</v>
      </c>
      <c r="H1960" s="42">
        <v>0</v>
      </c>
      <c r="I1960" s="43">
        <f>ROUND(G1960*H1960,P4)</f>
        <v>0</v>
      </c>
      <c r="J1960" s="37"/>
      <c r="O1960" s="44">
        <f>I1960*0.21</f>
        <v>0</v>
      </c>
      <c r="P1960">
        <v>3</v>
      </c>
    </row>
    <row r="1961" ht="30">
      <c r="A1961" s="37" t="s">
        <v>207</v>
      </c>
      <c r="B1961" s="45"/>
      <c r="C1961" s="46"/>
      <c r="D1961" s="46"/>
      <c r="E1961" s="39" t="s">
        <v>8137</v>
      </c>
      <c r="F1961" s="46"/>
      <c r="G1961" s="46"/>
      <c r="H1961" s="46"/>
      <c r="I1961" s="46"/>
      <c r="J1961" s="48"/>
    </row>
    <row r="1962" ht="45">
      <c r="A1962" s="37" t="s">
        <v>210</v>
      </c>
      <c r="B1962" s="45"/>
      <c r="C1962" s="46"/>
      <c r="D1962" s="46"/>
      <c r="E1962" s="39" t="s">
        <v>8138</v>
      </c>
      <c r="F1962" s="46"/>
      <c r="G1962" s="46"/>
      <c r="H1962" s="46"/>
      <c r="I1962" s="46"/>
      <c r="J1962" s="48"/>
    </row>
    <row r="1963" ht="30">
      <c r="A1963" s="37" t="s">
        <v>202</v>
      </c>
      <c r="B1963" s="37">
        <v>641</v>
      </c>
      <c r="C1963" s="38" t="s">
        <v>8139</v>
      </c>
      <c r="D1963" s="37" t="s">
        <v>204</v>
      </c>
      <c r="E1963" s="39" t="s">
        <v>8140</v>
      </c>
      <c r="F1963" s="40" t="s">
        <v>2377</v>
      </c>
      <c r="G1963" s="41">
        <v>4</v>
      </c>
      <c r="H1963" s="42">
        <v>0</v>
      </c>
      <c r="I1963" s="43">
        <f>ROUND(G1963*H1963,P4)</f>
        <v>0</v>
      </c>
      <c r="J1963" s="37"/>
      <c r="O1963" s="44">
        <f>I1963*0.21</f>
        <v>0</v>
      </c>
      <c r="P1963">
        <v>3</v>
      </c>
    </row>
    <row r="1964" ht="30">
      <c r="A1964" s="37" t="s">
        <v>207</v>
      </c>
      <c r="B1964" s="45"/>
      <c r="C1964" s="46"/>
      <c r="D1964" s="46"/>
      <c r="E1964" s="39" t="s">
        <v>8140</v>
      </c>
      <c r="F1964" s="46"/>
      <c r="G1964" s="46"/>
      <c r="H1964" s="46"/>
      <c r="I1964" s="46"/>
      <c r="J1964" s="48"/>
    </row>
    <row r="1965" ht="45">
      <c r="A1965" s="37" t="s">
        <v>210</v>
      </c>
      <c r="B1965" s="45"/>
      <c r="C1965" s="46"/>
      <c r="D1965" s="46"/>
      <c r="E1965" s="39" t="s">
        <v>8141</v>
      </c>
      <c r="F1965" s="46"/>
      <c r="G1965" s="46"/>
      <c r="H1965" s="46"/>
      <c r="I1965" s="46"/>
      <c r="J1965" s="48"/>
    </row>
    <row r="1966" ht="30">
      <c r="A1966" s="37" t="s">
        <v>202</v>
      </c>
      <c r="B1966" s="37">
        <v>642</v>
      </c>
      <c r="C1966" s="38" t="s">
        <v>8142</v>
      </c>
      <c r="D1966" s="37" t="s">
        <v>204</v>
      </c>
      <c r="E1966" s="39" t="s">
        <v>7332</v>
      </c>
      <c r="F1966" s="40" t="s">
        <v>2377</v>
      </c>
      <c r="G1966" s="41">
        <v>2</v>
      </c>
      <c r="H1966" s="42">
        <v>0</v>
      </c>
      <c r="I1966" s="43">
        <f>ROUND(G1966*H1966,P4)</f>
        <v>0</v>
      </c>
      <c r="J1966" s="37"/>
      <c r="O1966" s="44">
        <f>I1966*0.21</f>
        <v>0</v>
      </c>
      <c r="P1966">
        <v>3</v>
      </c>
    </row>
    <row r="1967" ht="30">
      <c r="A1967" s="37" t="s">
        <v>207</v>
      </c>
      <c r="B1967" s="45"/>
      <c r="C1967" s="46"/>
      <c r="D1967" s="46"/>
      <c r="E1967" s="39" t="s">
        <v>7332</v>
      </c>
      <c r="F1967" s="46"/>
      <c r="G1967" s="46"/>
      <c r="H1967" s="46"/>
      <c r="I1967" s="46"/>
      <c r="J1967" s="48"/>
    </row>
    <row r="1968" ht="90">
      <c r="A1968" s="37" t="s">
        <v>210</v>
      </c>
      <c r="B1968" s="45"/>
      <c r="C1968" s="46"/>
      <c r="D1968" s="46"/>
      <c r="E1968" s="39" t="s">
        <v>8143</v>
      </c>
      <c r="F1968" s="46"/>
      <c r="G1968" s="46"/>
      <c r="H1968" s="46"/>
      <c r="I1968" s="46"/>
      <c r="J1968" s="48"/>
    </row>
    <row r="1969" ht="30">
      <c r="A1969" s="37" t="s">
        <v>202</v>
      </c>
      <c r="B1969" s="37">
        <v>643</v>
      </c>
      <c r="C1969" s="38" t="s">
        <v>8144</v>
      </c>
      <c r="D1969" s="37" t="s">
        <v>204</v>
      </c>
      <c r="E1969" s="39" t="s">
        <v>7416</v>
      </c>
      <c r="F1969" s="40" t="s">
        <v>2377</v>
      </c>
      <c r="G1969" s="41">
        <v>4</v>
      </c>
      <c r="H1969" s="42">
        <v>0</v>
      </c>
      <c r="I1969" s="43">
        <f>ROUND(G1969*H1969,P4)</f>
        <v>0</v>
      </c>
      <c r="J1969" s="37"/>
      <c r="O1969" s="44">
        <f>I1969*0.21</f>
        <v>0</v>
      </c>
      <c r="P1969">
        <v>3</v>
      </c>
    </row>
    <row r="1970" ht="30">
      <c r="A1970" s="37" t="s">
        <v>207</v>
      </c>
      <c r="B1970" s="45"/>
      <c r="C1970" s="46"/>
      <c r="D1970" s="46"/>
      <c r="E1970" s="39" t="s">
        <v>7416</v>
      </c>
      <c r="F1970" s="46"/>
      <c r="G1970" s="46"/>
      <c r="H1970" s="46"/>
      <c r="I1970" s="46"/>
      <c r="J1970" s="48"/>
    </row>
    <row r="1971" ht="45">
      <c r="A1971" s="37" t="s">
        <v>210</v>
      </c>
      <c r="B1971" s="45"/>
      <c r="C1971" s="46"/>
      <c r="D1971" s="46"/>
      <c r="E1971" s="39" t="s">
        <v>8141</v>
      </c>
      <c r="F1971" s="46"/>
      <c r="G1971" s="46"/>
      <c r="H1971" s="46"/>
      <c r="I1971" s="46"/>
      <c r="J1971" s="48"/>
    </row>
    <row r="1972" ht="30">
      <c r="A1972" s="37" t="s">
        <v>202</v>
      </c>
      <c r="B1972" s="37">
        <v>644</v>
      </c>
      <c r="C1972" s="38" t="s">
        <v>8145</v>
      </c>
      <c r="D1972" s="37" t="s">
        <v>204</v>
      </c>
      <c r="E1972" s="39" t="s">
        <v>7340</v>
      </c>
      <c r="F1972" s="40" t="s">
        <v>2377</v>
      </c>
      <c r="G1972" s="41">
        <v>3</v>
      </c>
      <c r="H1972" s="42">
        <v>0</v>
      </c>
      <c r="I1972" s="43">
        <f>ROUND(G1972*H1972,P4)</f>
        <v>0</v>
      </c>
      <c r="J1972" s="37"/>
      <c r="O1972" s="44">
        <f>I1972*0.21</f>
        <v>0</v>
      </c>
      <c r="P1972">
        <v>3</v>
      </c>
    </row>
    <row r="1973" ht="30">
      <c r="A1973" s="37" t="s">
        <v>207</v>
      </c>
      <c r="B1973" s="45"/>
      <c r="C1973" s="46"/>
      <c r="D1973" s="46"/>
      <c r="E1973" s="39" t="s">
        <v>7340</v>
      </c>
      <c r="F1973" s="46"/>
      <c r="G1973" s="46"/>
      <c r="H1973" s="46"/>
      <c r="I1973" s="46"/>
      <c r="J1973" s="48"/>
    </row>
    <row r="1974" ht="45">
      <c r="A1974" s="37" t="s">
        <v>210</v>
      </c>
      <c r="B1974" s="45"/>
      <c r="C1974" s="46"/>
      <c r="D1974" s="46"/>
      <c r="E1974" s="39" t="s">
        <v>8129</v>
      </c>
      <c r="F1974" s="46"/>
      <c r="G1974" s="46"/>
      <c r="H1974" s="46"/>
      <c r="I1974" s="46"/>
      <c r="J1974" s="48"/>
    </row>
    <row r="1975" ht="30">
      <c r="A1975" s="37" t="s">
        <v>202</v>
      </c>
      <c r="B1975" s="37">
        <v>645</v>
      </c>
      <c r="C1975" s="38" t="s">
        <v>8146</v>
      </c>
      <c r="D1975" s="37" t="s">
        <v>204</v>
      </c>
      <c r="E1975" s="39" t="s">
        <v>8147</v>
      </c>
      <c r="F1975" s="40" t="s">
        <v>2377</v>
      </c>
      <c r="G1975" s="41">
        <v>4</v>
      </c>
      <c r="H1975" s="42">
        <v>0</v>
      </c>
      <c r="I1975" s="43">
        <f>ROUND(G1975*H1975,P4)</f>
        <v>0</v>
      </c>
      <c r="J1975" s="37"/>
      <c r="O1975" s="44">
        <f>I1975*0.21</f>
        <v>0</v>
      </c>
      <c r="P1975">
        <v>3</v>
      </c>
    </row>
    <row r="1976" ht="30">
      <c r="A1976" s="37" t="s">
        <v>207</v>
      </c>
      <c r="B1976" s="45"/>
      <c r="C1976" s="46"/>
      <c r="D1976" s="46"/>
      <c r="E1976" s="39" t="s">
        <v>8147</v>
      </c>
      <c r="F1976" s="46"/>
      <c r="G1976" s="46"/>
      <c r="H1976" s="46"/>
      <c r="I1976" s="46"/>
      <c r="J1976" s="48"/>
    </row>
    <row r="1977" ht="45">
      <c r="A1977" s="37" t="s">
        <v>210</v>
      </c>
      <c r="B1977" s="45"/>
      <c r="C1977" s="46"/>
      <c r="D1977" s="46"/>
      <c r="E1977" s="39" t="s">
        <v>8141</v>
      </c>
      <c r="F1977" s="46"/>
      <c r="G1977" s="46"/>
      <c r="H1977" s="46"/>
      <c r="I1977" s="46"/>
      <c r="J1977" s="48"/>
    </row>
    <row r="1978" ht="30">
      <c r="A1978" s="37" t="s">
        <v>202</v>
      </c>
      <c r="B1978" s="37">
        <v>646</v>
      </c>
      <c r="C1978" s="38" t="s">
        <v>8148</v>
      </c>
      <c r="D1978" s="37" t="s">
        <v>204</v>
      </c>
      <c r="E1978" s="39" t="s">
        <v>8149</v>
      </c>
      <c r="F1978" s="40" t="s">
        <v>2377</v>
      </c>
      <c r="G1978" s="41">
        <v>2</v>
      </c>
      <c r="H1978" s="42">
        <v>0</v>
      </c>
      <c r="I1978" s="43">
        <f>ROUND(G1978*H1978,P4)</f>
        <v>0</v>
      </c>
      <c r="J1978" s="37"/>
      <c r="O1978" s="44">
        <f>I1978*0.21</f>
        <v>0</v>
      </c>
      <c r="P1978">
        <v>3</v>
      </c>
    </row>
    <row r="1979" ht="30">
      <c r="A1979" s="37" t="s">
        <v>207</v>
      </c>
      <c r="B1979" s="45"/>
      <c r="C1979" s="46"/>
      <c r="D1979" s="46"/>
      <c r="E1979" s="39" t="s">
        <v>8149</v>
      </c>
      <c r="F1979" s="46"/>
      <c r="G1979" s="46"/>
      <c r="H1979" s="46"/>
      <c r="I1979" s="46"/>
      <c r="J1979" s="48"/>
    </row>
    <row r="1980" ht="45">
      <c r="A1980" s="37" t="s">
        <v>210</v>
      </c>
      <c r="B1980" s="45"/>
      <c r="C1980" s="46"/>
      <c r="D1980" s="46"/>
      <c r="E1980" s="39" t="s">
        <v>8138</v>
      </c>
      <c r="F1980" s="46"/>
      <c r="G1980" s="46"/>
      <c r="H1980" s="46"/>
      <c r="I1980" s="46"/>
      <c r="J1980" s="48"/>
    </row>
    <row r="1981">
      <c r="A1981" s="37" t="s">
        <v>202</v>
      </c>
      <c r="B1981" s="37">
        <v>647</v>
      </c>
      <c r="C1981" s="38" t="s">
        <v>8150</v>
      </c>
      <c r="D1981" s="37" t="s">
        <v>204</v>
      </c>
      <c r="E1981" s="39" t="s">
        <v>8151</v>
      </c>
      <c r="F1981" s="40" t="s">
        <v>2377</v>
      </c>
      <c r="G1981" s="41">
        <v>2</v>
      </c>
      <c r="H1981" s="42">
        <v>0</v>
      </c>
      <c r="I1981" s="43">
        <f>ROUND(G1981*H1981,P4)</f>
        <v>0</v>
      </c>
      <c r="J1981" s="37"/>
      <c r="O1981" s="44">
        <f>I1981*0.21</f>
        <v>0</v>
      </c>
      <c r="P1981">
        <v>3</v>
      </c>
    </row>
    <row r="1982">
      <c r="A1982" s="37" t="s">
        <v>207</v>
      </c>
      <c r="B1982" s="45"/>
      <c r="C1982" s="46"/>
      <c r="D1982" s="46"/>
      <c r="E1982" s="39" t="s">
        <v>8151</v>
      </c>
      <c r="F1982" s="46"/>
      <c r="G1982" s="46"/>
      <c r="H1982" s="46"/>
      <c r="I1982" s="46"/>
      <c r="J1982" s="48"/>
    </row>
    <row r="1983" ht="45">
      <c r="A1983" s="37" t="s">
        <v>210</v>
      </c>
      <c r="B1983" s="45"/>
      <c r="C1983" s="46"/>
      <c r="D1983" s="46"/>
      <c r="E1983" s="39" t="s">
        <v>8138</v>
      </c>
      <c r="F1983" s="46"/>
      <c r="G1983" s="46"/>
      <c r="H1983" s="46"/>
      <c r="I1983" s="46"/>
      <c r="J1983" s="48"/>
    </row>
    <row r="1984">
      <c r="A1984" s="37" t="s">
        <v>202</v>
      </c>
      <c r="B1984" s="37">
        <v>648</v>
      </c>
      <c r="C1984" s="38" t="s">
        <v>8152</v>
      </c>
      <c r="D1984" s="37" t="s">
        <v>204</v>
      </c>
      <c r="E1984" s="39" t="s">
        <v>8153</v>
      </c>
      <c r="F1984" s="40" t="s">
        <v>232</v>
      </c>
      <c r="G1984" s="41">
        <v>400</v>
      </c>
      <c r="H1984" s="42">
        <v>0</v>
      </c>
      <c r="I1984" s="43">
        <f>ROUND(G1984*H1984,P4)</f>
        <v>0</v>
      </c>
      <c r="J1984" s="37"/>
      <c r="O1984" s="44">
        <f>I1984*0.21</f>
        <v>0</v>
      </c>
      <c r="P1984">
        <v>3</v>
      </c>
    </row>
    <row r="1985">
      <c r="A1985" s="37" t="s">
        <v>207</v>
      </c>
      <c r="B1985" s="45"/>
      <c r="C1985" s="46"/>
      <c r="D1985" s="46"/>
      <c r="E1985" s="39" t="s">
        <v>8153</v>
      </c>
      <c r="F1985" s="46"/>
      <c r="G1985" s="46"/>
      <c r="H1985" s="46"/>
      <c r="I1985" s="46"/>
      <c r="J1985" s="48"/>
    </row>
    <row r="1986">
      <c r="A1986" s="37" t="s">
        <v>210</v>
      </c>
      <c r="B1986" s="45"/>
      <c r="C1986" s="46"/>
      <c r="D1986" s="46"/>
      <c r="E1986" s="47" t="s">
        <v>204</v>
      </c>
      <c r="F1986" s="46"/>
      <c r="G1986" s="46"/>
      <c r="H1986" s="46"/>
      <c r="I1986" s="46"/>
      <c r="J1986" s="48"/>
    </row>
    <row r="1987">
      <c r="A1987" s="37" t="s">
        <v>202</v>
      </c>
      <c r="B1987" s="37">
        <v>649</v>
      </c>
      <c r="C1987" s="38" t="s">
        <v>8154</v>
      </c>
      <c r="D1987" s="37" t="s">
        <v>204</v>
      </c>
      <c r="E1987" s="39" t="s">
        <v>8155</v>
      </c>
      <c r="F1987" s="40" t="s">
        <v>455</v>
      </c>
      <c r="G1987" s="41">
        <v>150</v>
      </c>
      <c r="H1987" s="42">
        <v>0</v>
      </c>
      <c r="I1987" s="43">
        <f>ROUND(G1987*H1987,P4)</f>
        <v>0</v>
      </c>
      <c r="J1987" s="37"/>
      <c r="O1987" s="44">
        <f>I1987*0.21</f>
        <v>0</v>
      </c>
      <c r="P1987">
        <v>3</v>
      </c>
    </row>
    <row r="1988">
      <c r="A1988" s="37" t="s">
        <v>207</v>
      </c>
      <c r="B1988" s="45"/>
      <c r="C1988" s="46"/>
      <c r="D1988" s="46"/>
      <c r="E1988" s="39" t="s">
        <v>8155</v>
      </c>
      <c r="F1988" s="46"/>
      <c r="G1988" s="46"/>
      <c r="H1988" s="46"/>
      <c r="I1988" s="46"/>
      <c r="J1988" s="48"/>
    </row>
    <row r="1989">
      <c r="A1989" s="37" t="s">
        <v>210</v>
      </c>
      <c r="B1989" s="45"/>
      <c r="C1989" s="46"/>
      <c r="D1989" s="46"/>
      <c r="E1989" s="47" t="s">
        <v>204</v>
      </c>
      <c r="F1989" s="46"/>
      <c r="G1989" s="46"/>
      <c r="H1989" s="46"/>
      <c r="I1989" s="46"/>
      <c r="J1989" s="48"/>
    </row>
    <row r="1990" ht="30">
      <c r="A1990" s="37" t="s">
        <v>202</v>
      </c>
      <c r="B1990" s="37">
        <v>650</v>
      </c>
      <c r="C1990" s="38" t="s">
        <v>8156</v>
      </c>
      <c r="D1990" s="37" t="s">
        <v>204</v>
      </c>
      <c r="E1990" s="39" t="s">
        <v>6996</v>
      </c>
      <c r="F1990" s="40" t="s">
        <v>6997</v>
      </c>
      <c r="G1990" s="41">
        <v>3.6000000000000001</v>
      </c>
      <c r="H1990" s="42">
        <v>0</v>
      </c>
      <c r="I1990" s="43">
        <f>ROUND(G1990*H1990,P4)</f>
        <v>0</v>
      </c>
      <c r="J1990" s="37"/>
      <c r="O1990" s="44">
        <f>I1990*0.21</f>
        <v>0</v>
      </c>
      <c r="P1990">
        <v>3</v>
      </c>
    </row>
    <row r="1991" ht="30">
      <c r="A1991" s="37" t="s">
        <v>207</v>
      </c>
      <c r="B1991" s="45"/>
      <c r="C1991" s="46"/>
      <c r="D1991" s="46"/>
      <c r="E1991" s="39" t="s">
        <v>6996</v>
      </c>
      <c r="F1991" s="46"/>
      <c r="G1991" s="46"/>
      <c r="H1991" s="46"/>
      <c r="I1991" s="46"/>
      <c r="J1991" s="48"/>
    </row>
    <row r="1992">
      <c r="A1992" s="37" t="s">
        <v>210</v>
      </c>
      <c r="B1992" s="45"/>
      <c r="C1992" s="46"/>
      <c r="D1992" s="46"/>
      <c r="E1992" s="47" t="s">
        <v>204</v>
      </c>
      <c r="F1992" s="46"/>
      <c r="G1992" s="46"/>
      <c r="H1992" s="46"/>
      <c r="I1992" s="46"/>
      <c r="J1992" s="48"/>
    </row>
    <row r="1993">
      <c r="A1993" s="37" t="s">
        <v>202</v>
      </c>
      <c r="B1993" s="37">
        <v>651</v>
      </c>
      <c r="C1993" s="38" t="s">
        <v>8157</v>
      </c>
      <c r="D1993" s="37" t="s">
        <v>204</v>
      </c>
      <c r="E1993" s="39" t="s">
        <v>6999</v>
      </c>
      <c r="F1993" s="40" t="s">
        <v>6997</v>
      </c>
      <c r="G1993" s="41">
        <v>10</v>
      </c>
      <c r="H1993" s="42">
        <v>0</v>
      </c>
      <c r="I1993" s="43">
        <f>ROUND(G1993*H1993,P4)</f>
        <v>0</v>
      </c>
      <c r="J1993" s="37"/>
      <c r="O1993" s="44">
        <f>I1993*0.21</f>
        <v>0</v>
      </c>
      <c r="P1993">
        <v>3</v>
      </c>
    </row>
    <row r="1994">
      <c r="A1994" s="37" t="s">
        <v>207</v>
      </c>
      <c r="B1994" s="45"/>
      <c r="C1994" s="46"/>
      <c r="D1994" s="46"/>
      <c r="E1994" s="39" t="s">
        <v>6999</v>
      </c>
      <c r="F1994" s="46"/>
      <c r="G1994" s="46"/>
      <c r="H1994" s="46"/>
      <c r="I1994" s="46"/>
      <c r="J1994" s="48"/>
    </row>
    <row r="1995">
      <c r="A1995" s="37" t="s">
        <v>210</v>
      </c>
      <c r="B1995" s="45"/>
      <c r="C1995" s="46"/>
      <c r="D1995" s="46"/>
      <c r="E1995" s="47" t="s">
        <v>204</v>
      </c>
      <c r="F1995" s="46"/>
      <c r="G1995" s="46"/>
      <c r="H1995" s="46"/>
      <c r="I1995" s="46"/>
      <c r="J1995" s="48"/>
    </row>
    <row r="1996">
      <c r="A1996" s="37" t="s">
        <v>202</v>
      </c>
      <c r="B1996" s="37">
        <v>652</v>
      </c>
      <c r="C1996" s="38" t="s">
        <v>8158</v>
      </c>
      <c r="D1996" s="37" t="s">
        <v>204</v>
      </c>
      <c r="E1996" s="39" t="s">
        <v>7001</v>
      </c>
      <c r="F1996" s="40" t="s">
        <v>455</v>
      </c>
      <c r="G1996" s="41">
        <v>75</v>
      </c>
      <c r="H1996" s="42">
        <v>0</v>
      </c>
      <c r="I1996" s="43">
        <f>ROUND(G1996*H1996,P4)</f>
        <v>0</v>
      </c>
      <c r="J1996" s="37"/>
      <c r="O1996" s="44">
        <f>I1996*0.21</f>
        <v>0</v>
      </c>
      <c r="P1996">
        <v>3</v>
      </c>
    </row>
    <row r="1997">
      <c r="A1997" s="37" t="s">
        <v>207</v>
      </c>
      <c r="B1997" s="45"/>
      <c r="C1997" s="46"/>
      <c r="D1997" s="46"/>
      <c r="E1997" s="39" t="s">
        <v>7001</v>
      </c>
      <c r="F1997" s="46"/>
      <c r="G1997" s="46"/>
      <c r="H1997" s="46"/>
      <c r="I1997" s="46"/>
      <c r="J1997" s="48"/>
    </row>
    <row r="1998">
      <c r="A1998" s="37" t="s">
        <v>210</v>
      </c>
      <c r="B1998" s="45"/>
      <c r="C1998" s="46"/>
      <c r="D1998" s="46"/>
      <c r="E1998" s="47" t="s">
        <v>204</v>
      </c>
      <c r="F1998" s="46"/>
      <c r="G1998" s="46"/>
      <c r="H1998" s="46"/>
      <c r="I1998" s="46"/>
      <c r="J1998" s="48"/>
    </row>
    <row r="1999">
      <c r="A1999" s="37" t="s">
        <v>202</v>
      </c>
      <c r="B1999" s="37">
        <v>653</v>
      </c>
      <c r="C1999" s="38" t="s">
        <v>8159</v>
      </c>
      <c r="D1999" s="37" t="s">
        <v>204</v>
      </c>
      <c r="E1999" s="39" t="s">
        <v>7003</v>
      </c>
      <c r="F1999" s="40" t="s">
        <v>455</v>
      </c>
      <c r="G1999" s="41">
        <v>75</v>
      </c>
      <c r="H1999" s="42">
        <v>0</v>
      </c>
      <c r="I1999" s="43">
        <f>ROUND(G1999*H1999,P4)</f>
        <v>0</v>
      </c>
      <c r="J1999" s="37"/>
      <c r="O1999" s="44">
        <f>I1999*0.21</f>
        <v>0</v>
      </c>
      <c r="P1999">
        <v>3</v>
      </c>
    </row>
    <row r="2000">
      <c r="A2000" s="37" t="s">
        <v>207</v>
      </c>
      <c r="B2000" s="45"/>
      <c r="C2000" s="46"/>
      <c r="D2000" s="46"/>
      <c r="E2000" s="39" t="s">
        <v>7003</v>
      </c>
      <c r="F2000" s="46"/>
      <c r="G2000" s="46"/>
      <c r="H2000" s="46"/>
      <c r="I2000" s="46"/>
      <c r="J2000" s="48"/>
    </row>
    <row r="2001">
      <c r="A2001" s="37" t="s">
        <v>210</v>
      </c>
      <c r="B2001" s="45"/>
      <c r="C2001" s="46"/>
      <c r="D2001" s="46"/>
      <c r="E2001" s="47" t="s">
        <v>204</v>
      </c>
      <c r="F2001" s="46"/>
      <c r="G2001" s="46"/>
      <c r="H2001" s="46"/>
      <c r="I2001" s="46"/>
      <c r="J2001" s="48"/>
    </row>
    <row r="2002">
      <c r="A2002" s="37" t="s">
        <v>202</v>
      </c>
      <c r="B2002" s="37">
        <v>654</v>
      </c>
      <c r="C2002" s="38" t="s">
        <v>8160</v>
      </c>
      <c r="D2002" s="37" t="s">
        <v>204</v>
      </c>
      <c r="E2002" s="39" t="s">
        <v>7005</v>
      </c>
      <c r="F2002" s="40" t="s">
        <v>455</v>
      </c>
      <c r="G2002" s="41">
        <v>2</v>
      </c>
      <c r="H2002" s="42">
        <v>0</v>
      </c>
      <c r="I2002" s="43">
        <f>ROUND(G2002*H2002,P4)</f>
        <v>0</v>
      </c>
      <c r="J2002" s="37"/>
      <c r="O2002" s="44">
        <f>I2002*0.21</f>
        <v>0</v>
      </c>
      <c r="P2002">
        <v>3</v>
      </c>
    </row>
    <row r="2003">
      <c r="A2003" s="37" t="s">
        <v>207</v>
      </c>
      <c r="B2003" s="45"/>
      <c r="C2003" s="46"/>
      <c r="D2003" s="46"/>
      <c r="E2003" s="39" t="s">
        <v>7005</v>
      </c>
      <c r="F2003" s="46"/>
      <c r="G2003" s="46"/>
      <c r="H2003" s="46"/>
      <c r="I2003" s="46"/>
      <c r="J2003" s="48"/>
    </row>
    <row r="2004">
      <c r="A2004" s="37" t="s">
        <v>210</v>
      </c>
      <c r="B2004" s="45"/>
      <c r="C2004" s="46"/>
      <c r="D2004" s="46"/>
      <c r="E2004" s="47" t="s">
        <v>204</v>
      </c>
      <c r="F2004" s="46"/>
      <c r="G2004" s="46"/>
      <c r="H2004" s="46"/>
      <c r="I2004" s="46"/>
      <c r="J2004" s="48"/>
    </row>
    <row r="2005">
      <c r="A2005" s="37" t="s">
        <v>202</v>
      </c>
      <c r="B2005" s="37">
        <v>655</v>
      </c>
      <c r="C2005" s="38" t="s">
        <v>8161</v>
      </c>
      <c r="D2005" s="37" t="s">
        <v>204</v>
      </c>
      <c r="E2005" s="39" t="s">
        <v>7007</v>
      </c>
      <c r="F2005" s="40" t="s">
        <v>7008</v>
      </c>
      <c r="G2005" s="41">
        <v>1</v>
      </c>
      <c r="H2005" s="42">
        <v>0</v>
      </c>
      <c r="I2005" s="43">
        <f>ROUND(G2005*H2005,P4)</f>
        <v>0</v>
      </c>
      <c r="J2005" s="37"/>
      <c r="O2005" s="44">
        <f>I2005*0.21</f>
        <v>0</v>
      </c>
      <c r="P2005">
        <v>3</v>
      </c>
    </row>
    <row r="2006">
      <c r="A2006" s="37" t="s">
        <v>207</v>
      </c>
      <c r="B2006" s="45"/>
      <c r="C2006" s="46"/>
      <c r="D2006" s="46"/>
      <c r="E2006" s="39" t="s">
        <v>7007</v>
      </c>
      <c r="F2006" s="46"/>
      <c r="G2006" s="46"/>
      <c r="H2006" s="46"/>
      <c r="I2006" s="46"/>
      <c r="J2006" s="48"/>
    </row>
    <row r="2007">
      <c r="A2007" s="37" t="s">
        <v>210</v>
      </c>
      <c r="B2007" s="45"/>
      <c r="C2007" s="46"/>
      <c r="D2007" s="46"/>
      <c r="E2007" s="47" t="s">
        <v>204</v>
      </c>
      <c r="F2007" s="46"/>
      <c r="G2007" s="46"/>
      <c r="H2007" s="46"/>
      <c r="I2007" s="46"/>
      <c r="J2007" s="48"/>
    </row>
    <row r="2008">
      <c r="A2008" s="37" t="s">
        <v>202</v>
      </c>
      <c r="B2008" s="37">
        <v>656</v>
      </c>
      <c r="C2008" s="38" t="s">
        <v>8162</v>
      </c>
      <c r="D2008" s="37" t="s">
        <v>204</v>
      </c>
      <c r="E2008" s="39" t="s">
        <v>7010</v>
      </c>
      <c r="F2008" s="40" t="s">
        <v>455</v>
      </c>
      <c r="G2008" s="41">
        <v>25</v>
      </c>
      <c r="H2008" s="42">
        <v>0</v>
      </c>
      <c r="I2008" s="43">
        <f>ROUND(G2008*H2008,P4)</f>
        <v>0</v>
      </c>
      <c r="J2008" s="37"/>
      <c r="O2008" s="44">
        <f>I2008*0.21</f>
        <v>0</v>
      </c>
      <c r="P2008">
        <v>3</v>
      </c>
    </row>
    <row r="2009">
      <c r="A2009" s="37" t="s">
        <v>207</v>
      </c>
      <c r="B2009" s="45"/>
      <c r="C2009" s="46"/>
      <c r="D2009" s="46"/>
      <c r="E2009" s="39" t="s">
        <v>7010</v>
      </c>
      <c r="F2009" s="46"/>
      <c r="G2009" s="46"/>
      <c r="H2009" s="46"/>
      <c r="I2009" s="46"/>
      <c r="J2009" s="48"/>
    </row>
    <row r="2010">
      <c r="A2010" s="37" t="s">
        <v>210</v>
      </c>
      <c r="B2010" s="45"/>
      <c r="C2010" s="46"/>
      <c r="D2010" s="46"/>
      <c r="E2010" s="47" t="s">
        <v>204</v>
      </c>
      <c r="F2010" s="46"/>
      <c r="G2010" s="46"/>
      <c r="H2010" s="46"/>
      <c r="I2010" s="46"/>
      <c r="J2010" s="48"/>
    </row>
    <row r="2011">
      <c r="A2011" s="37" t="s">
        <v>202</v>
      </c>
      <c r="B2011" s="37">
        <v>657</v>
      </c>
      <c r="C2011" s="38" t="s">
        <v>8163</v>
      </c>
      <c r="D2011" s="37" t="s">
        <v>204</v>
      </c>
      <c r="E2011" s="39" t="s">
        <v>7025</v>
      </c>
      <c r="F2011" s="40" t="s">
        <v>2377</v>
      </c>
      <c r="G2011" s="41">
        <v>1</v>
      </c>
      <c r="H2011" s="42">
        <v>0</v>
      </c>
      <c r="I2011" s="43">
        <f>ROUND(G2011*H2011,P4)</f>
        <v>0</v>
      </c>
      <c r="J2011" s="37"/>
      <c r="O2011" s="44">
        <f>I2011*0.21</f>
        <v>0</v>
      </c>
      <c r="P2011">
        <v>3</v>
      </c>
    </row>
    <row r="2012">
      <c r="A2012" s="37" t="s">
        <v>207</v>
      </c>
      <c r="B2012" s="45"/>
      <c r="C2012" s="46"/>
      <c r="D2012" s="46"/>
      <c r="E2012" s="39" t="s">
        <v>7025</v>
      </c>
      <c r="F2012" s="46"/>
      <c r="G2012" s="46"/>
      <c r="H2012" s="46"/>
      <c r="I2012" s="46"/>
      <c r="J2012" s="48"/>
    </row>
    <row r="2013">
      <c r="A2013" s="37" t="s">
        <v>210</v>
      </c>
      <c r="B2013" s="45"/>
      <c r="C2013" s="46"/>
      <c r="D2013" s="46"/>
      <c r="E2013" s="47" t="s">
        <v>204</v>
      </c>
      <c r="F2013" s="46"/>
      <c r="G2013" s="46"/>
      <c r="H2013" s="46"/>
      <c r="I2013" s="46"/>
      <c r="J2013" s="48"/>
    </row>
    <row r="2014">
      <c r="A2014" s="37" t="s">
        <v>202</v>
      </c>
      <c r="B2014" s="37">
        <v>658</v>
      </c>
      <c r="C2014" s="38" t="s">
        <v>8164</v>
      </c>
      <c r="D2014" s="37" t="s">
        <v>204</v>
      </c>
      <c r="E2014" s="39" t="s">
        <v>8165</v>
      </c>
      <c r="F2014" s="40" t="s">
        <v>2377</v>
      </c>
      <c r="G2014" s="41">
        <v>2</v>
      </c>
      <c r="H2014" s="42">
        <v>0</v>
      </c>
      <c r="I2014" s="43">
        <f>ROUND(G2014*H2014,P4)</f>
        <v>0</v>
      </c>
      <c r="J2014" s="37"/>
      <c r="O2014" s="44">
        <f>I2014*0.21</f>
        <v>0</v>
      </c>
      <c r="P2014">
        <v>3</v>
      </c>
    </row>
    <row r="2015">
      <c r="A2015" s="37" t="s">
        <v>207</v>
      </c>
      <c r="B2015" s="45"/>
      <c r="C2015" s="46"/>
      <c r="D2015" s="46"/>
      <c r="E2015" s="39" t="s">
        <v>8165</v>
      </c>
      <c r="F2015" s="46"/>
      <c r="G2015" s="46"/>
      <c r="H2015" s="46"/>
      <c r="I2015" s="46"/>
      <c r="J2015" s="48"/>
    </row>
    <row r="2016" ht="45">
      <c r="A2016" s="37" t="s">
        <v>210</v>
      </c>
      <c r="B2016" s="45"/>
      <c r="C2016" s="46"/>
      <c r="D2016" s="46"/>
      <c r="E2016" s="39" t="s">
        <v>8138</v>
      </c>
      <c r="F2016" s="46"/>
      <c r="G2016" s="46"/>
      <c r="H2016" s="46"/>
      <c r="I2016" s="46"/>
      <c r="J2016" s="48"/>
    </row>
    <row r="2017">
      <c r="A2017" s="37" t="s">
        <v>202</v>
      </c>
      <c r="B2017" s="37">
        <v>659</v>
      </c>
      <c r="C2017" s="38" t="s">
        <v>8166</v>
      </c>
      <c r="D2017" s="37" t="s">
        <v>204</v>
      </c>
      <c r="E2017" s="39" t="s">
        <v>7012</v>
      </c>
      <c r="F2017" s="40" t="s">
        <v>2377</v>
      </c>
      <c r="G2017" s="41">
        <v>1</v>
      </c>
      <c r="H2017" s="42">
        <v>0</v>
      </c>
      <c r="I2017" s="43">
        <f>ROUND(G2017*H2017,P4)</f>
        <v>0</v>
      </c>
      <c r="J2017" s="37"/>
      <c r="O2017" s="44">
        <f>I2017*0.21</f>
        <v>0</v>
      </c>
      <c r="P2017">
        <v>3</v>
      </c>
    </row>
    <row r="2018">
      <c r="A2018" s="37" t="s">
        <v>207</v>
      </c>
      <c r="B2018" s="45"/>
      <c r="C2018" s="46"/>
      <c r="D2018" s="46"/>
      <c r="E2018" s="39" t="s">
        <v>7012</v>
      </c>
      <c r="F2018" s="46"/>
      <c r="G2018" s="46"/>
      <c r="H2018" s="46"/>
      <c r="I2018" s="46"/>
      <c r="J2018" s="48"/>
    </row>
    <row r="2019">
      <c r="A2019" s="37" t="s">
        <v>210</v>
      </c>
      <c r="B2019" s="45"/>
      <c r="C2019" s="46"/>
      <c r="D2019" s="46"/>
      <c r="E2019" s="47" t="s">
        <v>204</v>
      </c>
      <c r="F2019" s="46"/>
      <c r="G2019" s="46"/>
      <c r="H2019" s="46"/>
      <c r="I2019" s="46"/>
      <c r="J2019" s="48"/>
    </row>
    <row r="2020">
      <c r="A2020" s="37" t="s">
        <v>202</v>
      </c>
      <c r="B2020" s="37">
        <v>660</v>
      </c>
      <c r="C2020" s="38" t="s">
        <v>8167</v>
      </c>
      <c r="D2020" s="37" t="s">
        <v>204</v>
      </c>
      <c r="E2020" s="39" t="s">
        <v>7019</v>
      </c>
      <c r="F2020" s="40" t="s">
        <v>455</v>
      </c>
      <c r="G2020" s="41">
        <v>36</v>
      </c>
      <c r="H2020" s="42">
        <v>0</v>
      </c>
      <c r="I2020" s="43">
        <f>ROUND(G2020*H2020,P4)</f>
        <v>0</v>
      </c>
      <c r="J2020" s="37"/>
      <c r="O2020" s="44">
        <f>I2020*0.21</f>
        <v>0</v>
      </c>
      <c r="P2020">
        <v>3</v>
      </c>
    </row>
    <row r="2021">
      <c r="A2021" s="37" t="s">
        <v>207</v>
      </c>
      <c r="B2021" s="45"/>
      <c r="C2021" s="46"/>
      <c r="D2021" s="46"/>
      <c r="E2021" s="39" t="s">
        <v>7019</v>
      </c>
      <c r="F2021" s="46"/>
      <c r="G2021" s="46"/>
      <c r="H2021" s="46"/>
      <c r="I2021" s="46"/>
      <c r="J2021" s="48"/>
    </row>
    <row r="2022">
      <c r="A2022" s="37" t="s">
        <v>210</v>
      </c>
      <c r="B2022" s="45"/>
      <c r="C2022" s="46"/>
      <c r="D2022" s="46"/>
      <c r="E2022" s="47" t="s">
        <v>204</v>
      </c>
      <c r="F2022" s="46"/>
      <c r="G2022" s="46"/>
      <c r="H2022" s="46"/>
      <c r="I2022" s="46"/>
      <c r="J2022" s="48"/>
    </row>
    <row r="2023">
      <c r="A2023" s="37" t="s">
        <v>202</v>
      </c>
      <c r="B2023" s="37">
        <v>661</v>
      </c>
      <c r="C2023" s="38" t="s">
        <v>8168</v>
      </c>
      <c r="D2023" s="37" t="s">
        <v>204</v>
      </c>
      <c r="E2023" s="39" t="s">
        <v>7021</v>
      </c>
      <c r="F2023" s="40" t="s">
        <v>455</v>
      </c>
      <c r="G2023" s="41">
        <v>36</v>
      </c>
      <c r="H2023" s="42">
        <v>0</v>
      </c>
      <c r="I2023" s="43">
        <f>ROUND(G2023*H2023,P4)</f>
        <v>0</v>
      </c>
      <c r="J2023" s="37"/>
      <c r="O2023" s="44">
        <f>I2023*0.21</f>
        <v>0</v>
      </c>
      <c r="P2023">
        <v>3</v>
      </c>
    </row>
    <row r="2024">
      <c r="A2024" s="37" t="s">
        <v>207</v>
      </c>
      <c r="B2024" s="45"/>
      <c r="C2024" s="46"/>
      <c r="D2024" s="46"/>
      <c r="E2024" s="39" t="s">
        <v>7021</v>
      </c>
      <c r="F2024" s="46"/>
      <c r="G2024" s="46"/>
      <c r="H2024" s="46"/>
      <c r="I2024" s="46"/>
      <c r="J2024" s="48"/>
    </row>
    <row r="2025">
      <c r="A2025" s="37" t="s">
        <v>210</v>
      </c>
      <c r="B2025" s="45"/>
      <c r="C2025" s="46"/>
      <c r="D2025" s="46"/>
      <c r="E2025" s="47" t="s">
        <v>204</v>
      </c>
      <c r="F2025" s="46"/>
      <c r="G2025" s="46"/>
      <c r="H2025" s="46"/>
      <c r="I2025" s="46"/>
      <c r="J2025" s="48"/>
    </row>
    <row r="2026">
      <c r="A2026" s="37" t="s">
        <v>202</v>
      </c>
      <c r="B2026" s="37">
        <v>662</v>
      </c>
      <c r="C2026" s="38" t="s">
        <v>8169</v>
      </c>
      <c r="D2026" s="37" t="s">
        <v>204</v>
      </c>
      <c r="E2026" s="39" t="s">
        <v>7023</v>
      </c>
      <c r="F2026" s="40" t="s">
        <v>455</v>
      </c>
      <c r="G2026" s="41">
        <v>36</v>
      </c>
      <c r="H2026" s="42">
        <v>0</v>
      </c>
      <c r="I2026" s="43">
        <f>ROUND(G2026*H2026,P4)</f>
        <v>0</v>
      </c>
      <c r="J2026" s="37"/>
      <c r="O2026" s="44">
        <f>I2026*0.21</f>
        <v>0</v>
      </c>
      <c r="P2026">
        <v>3</v>
      </c>
    </row>
    <row r="2027">
      <c r="A2027" s="37" t="s">
        <v>207</v>
      </c>
      <c r="B2027" s="45"/>
      <c r="C2027" s="46"/>
      <c r="D2027" s="46"/>
      <c r="E2027" s="39" t="s">
        <v>7023</v>
      </c>
      <c r="F2027" s="46"/>
      <c r="G2027" s="46"/>
      <c r="H2027" s="46"/>
      <c r="I2027" s="46"/>
      <c r="J2027" s="48"/>
    </row>
    <row r="2028">
      <c r="A2028" s="37" t="s">
        <v>210</v>
      </c>
      <c r="B2028" s="45"/>
      <c r="C2028" s="46"/>
      <c r="D2028" s="46"/>
      <c r="E2028" s="47" t="s">
        <v>204</v>
      </c>
      <c r="F2028" s="46"/>
      <c r="G2028" s="46"/>
      <c r="H2028" s="46"/>
      <c r="I2028" s="46"/>
      <c r="J2028" s="48"/>
    </row>
    <row r="2029">
      <c r="A2029" s="37" t="s">
        <v>202</v>
      </c>
      <c r="B2029" s="37">
        <v>663</v>
      </c>
      <c r="C2029" s="38" t="s">
        <v>8170</v>
      </c>
      <c r="D2029" s="37" t="s">
        <v>204</v>
      </c>
      <c r="E2029" s="39" t="s">
        <v>7017</v>
      </c>
      <c r="F2029" s="40" t="s">
        <v>2377</v>
      </c>
      <c r="G2029" s="41">
        <v>1</v>
      </c>
      <c r="H2029" s="42">
        <v>0</v>
      </c>
      <c r="I2029" s="43">
        <f>ROUND(G2029*H2029,P4)</f>
        <v>0</v>
      </c>
      <c r="J2029" s="37"/>
      <c r="O2029" s="44">
        <f>I2029*0.21</f>
        <v>0</v>
      </c>
      <c r="P2029">
        <v>3</v>
      </c>
    </row>
    <row r="2030">
      <c r="A2030" s="37" t="s">
        <v>207</v>
      </c>
      <c r="B2030" s="45"/>
      <c r="C2030" s="46"/>
      <c r="D2030" s="46"/>
      <c r="E2030" s="39" t="s">
        <v>7017</v>
      </c>
      <c r="F2030" s="46"/>
      <c r="G2030" s="46"/>
      <c r="H2030" s="46"/>
      <c r="I2030" s="46"/>
      <c r="J2030" s="48"/>
    </row>
    <row r="2031">
      <c r="A2031" s="37" t="s">
        <v>210</v>
      </c>
      <c r="B2031" s="45"/>
      <c r="C2031" s="46"/>
      <c r="D2031" s="46"/>
      <c r="E2031" s="47" t="s">
        <v>204</v>
      </c>
      <c r="F2031" s="46"/>
      <c r="G2031" s="46"/>
      <c r="H2031" s="46"/>
      <c r="I2031" s="46"/>
      <c r="J2031" s="48"/>
    </row>
    <row r="2032">
      <c r="A2032" s="37" t="s">
        <v>202</v>
      </c>
      <c r="B2032" s="37">
        <v>664</v>
      </c>
      <c r="C2032" s="38" t="s">
        <v>8171</v>
      </c>
      <c r="D2032" s="37" t="s">
        <v>204</v>
      </c>
      <c r="E2032" s="39" t="s">
        <v>8172</v>
      </c>
      <c r="F2032" s="40" t="s">
        <v>2377</v>
      </c>
      <c r="G2032" s="41">
        <v>2</v>
      </c>
      <c r="H2032" s="42">
        <v>0</v>
      </c>
      <c r="I2032" s="43">
        <f>ROUND(G2032*H2032,P4)</f>
        <v>0</v>
      </c>
      <c r="J2032" s="37"/>
      <c r="O2032" s="44">
        <f>I2032*0.21</f>
        <v>0</v>
      </c>
      <c r="P2032">
        <v>3</v>
      </c>
    </row>
    <row r="2033">
      <c r="A2033" s="37" t="s">
        <v>207</v>
      </c>
      <c r="B2033" s="45"/>
      <c r="C2033" s="46"/>
      <c r="D2033" s="46"/>
      <c r="E2033" s="39" t="s">
        <v>8172</v>
      </c>
      <c r="F2033" s="46"/>
      <c r="G2033" s="46"/>
      <c r="H2033" s="46"/>
      <c r="I2033" s="46"/>
      <c r="J2033" s="48"/>
    </row>
    <row r="2034" ht="45">
      <c r="A2034" s="37" t="s">
        <v>210</v>
      </c>
      <c r="B2034" s="45"/>
      <c r="C2034" s="46"/>
      <c r="D2034" s="46"/>
      <c r="E2034" s="39" t="s">
        <v>8138</v>
      </c>
      <c r="F2034" s="46"/>
      <c r="G2034" s="46"/>
      <c r="H2034" s="46"/>
      <c r="I2034" s="46"/>
      <c r="J2034" s="48"/>
    </row>
    <row r="2035">
      <c r="A2035" s="37" t="s">
        <v>202</v>
      </c>
      <c r="B2035" s="37">
        <v>665</v>
      </c>
      <c r="C2035" s="38" t="s">
        <v>8173</v>
      </c>
      <c r="D2035" s="37" t="s">
        <v>204</v>
      </c>
      <c r="E2035" s="39" t="s">
        <v>8174</v>
      </c>
      <c r="F2035" s="40" t="s">
        <v>2377</v>
      </c>
      <c r="G2035" s="41">
        <v>2</v>
      </c>
      <c r="H2035" s="42">
        <v>0</v>
      </c>
      <c r="I2035" s="43">
        <f>ROUND(G2035*H2035,P4)</f>
        <v>0</v>
      </c>
      <c r="J2035" s="37"/>
      <c r="O2035" s="44">
        <f>I2035*0.21</f>
        <v>0</v>
      </c>
      <c r="P2035">
        <v>3</v>
      </c>
    </row>
    <row r="2036">
      <c r="A2036" s="37" t="s">
        <v>207</v>
      </c>
      <c r="B2036" s="45"/>
      <c r="C2036" s="46"/>
      <c r="D2036" s="46"/>
      <c r="E2036" s="39" t="s">
        <v>8174</v>
      </c>
      <c r="F2036" s="46"/>
      <c r="G2036" s="46"/>
      <c r="H2036" s="46"/>
      <c r="I2036" s="46"/>
      <c r="J2036" s="48"/>
    </row>
    <row r="2037" ht="45">
      <c r="A2037" s="37" t="s">
        <v>210</v>
      </c>
      <c r="B2037" s="45"/>
      <c r="C2037" s="46"/>
      <c r="D2037" s="46"/>
      <c r="E2037" s="39" t="s">
        <v>8138</v>
      </c>
      <c r="F2037" s="46"/>
      <c r="G2037" s="46"/>
      <c r="H2037" s="46"/>
      <c r="I2037" s="46"/>
      <c r="J2037" s="48"/>
    </row>
    <row r="2038">
      <c r="A2038" s="37" t="s">
        <v>202</v>
      </c>
      <c r="B2038" s="37">
        <v>666</v>
      </c>
      <c r="C2038" s="38" t="s">
        <v>8175</v>
      </c>
      <c r="D2038" s="37" t="s">
        <v>204</v>
      </c>
      <c r="E2038" s="39" t="s">
        <v>8176</v>
      </c>
      <c r="F2038" s="40" t="s">
        <v>2377</v>
      </c>
      <c r="G2038" s="41">
        <v>4</v>
      </c>
      <c r="H2038" s="42">
        <v>0</v>
      </c>
      <c r="I2038" s="43">
        <f>ROUND(G2038*H2038,P4)</f>
        <v>0</v>
      </c>
      <c r="J2038" s="37"/>
      <c r="O2038" s="44">
        <f>I2038*0.21</f>
        <v>0</v>
      </c>
      <c r="P2038">
        <v>3</v>
      </c>
    </row>
    <row r="2039">
      <c r="A2039" s="37" t="s">
        <v>207</v>
      </c>
      <c r="B2039" s="45"/>
      <c r="C2039" s="46"/>
      <c r="D2039" s="46"/>
      <c r="E2039" s="39" t="s">
        <v>8176</v>
      </c>
      <c r="F2039" s="46"/>
      <c r="G2039" s="46"/>
      <c r="H2039" s="46"/>
      <c r="I2039" s="46"/>
      <c r="J2039" s="48"/>
    </row>
    <row r="2040" ht="45">
      <c r="A2040" s="37" t="s">
        <v>210</v>
      </c>
      <c r="B2040" s="45"/>
      <c r="C2040" s="46"/>
      <c r="D2040" s="46"/>
      <c r="E2040" s="39" t="s">
        <v>8141</v>
      </c>
      <c r="F2040" s="46"/>
      <c r="G2040" s="46"/>
      <c r="H2040" s="46"/>
      <c r="I2040" s="46"/>
      <c r="J2040" s="48"/>
    </row>
    <row r="2041">
      <c r="A2041" s="37" t="s">
        <v>202</v>
      </c>
      <c r="B2041" s="37">
        <v>667</v>
      </c>
      <c r="C2041" s="38" t="s">
        <v>8177</v>
      </c>
      <c r="D2041" s="37" t="s">
        <v>204</v>
      </c>
      <c r="E2041" s="39" t="s">
        <v>8178</v>
      </c>
      <c r="F2041" s="40" t="s">
        <v>2377</v>
      </c>
      <c r="G2041" s="41">
        <v>4</v>
      </c>
      <c r="H2041" s="42">
        <v>0</v>
      </c>
      <c r="I2041" s="43">
        <f>ROUND(G2041*H2041,P4)</f>
        <v>0</v>
      </c>
      <c r="J2041" s="37"/>
      <c r="O2041" s="44">
        <f>I2041*0.21</f>
        <v>0</v>
      </c>
      <c r="P2041">
        <v>3</v>
      </c>
    </row>
    <row r="2042">
      <c r="A2042" s="37" t="s">
        <v>207</v>
      </c>
      <c r="B2042" s="45"/>
      <c r="C2042" s="46"/>
      <c r="D2042" s="46"/>
      <c r="E2042" s="39" t="s">
        <v>8178</v>
      </c>
      <c r="F2042" s="46"/>
      <c r="G2042" s="46"/>
      <c r="H2042" s="46"/>
      <c r="I2042" s="46"/>
      <c r="J2042" s="48"/>
    </row>
    <row r="2043" ht="45">
      <c r="A2043" s="37" t="s">
        <v>210</v>
      </c>
      <c r="B2043" s="45"/>
      <c r="C2043" s="46"/>
      <c r="D2043" s="46"/>
      <c r="E2043" s="39" t="s">
        <v>8141</v>
      </c>
      <c r="F2043" s="46"/>
      <c r="G2043" s="46"/>
      <c r="H2043" s="46"/>
      <c r="I2043" s="46"/>
      <c r="J2043" s="48"/>
    </row>
    <row r="2044">
      <c r="A2044" s="37" t="s">
        <v>202</v>
      </c>
      <c r="B2044" s="37">
        <v>668</v>
      </c>
      <c r="C2044" s="38" t="s">
        <v>8179</v>
      </c>
      <c r="D2044" s="37" t="s">
        <v>204</v>
      </c>
      <c r="E2044" s="39" t="s">
        <v>8180</v>
      </c>
      <c r="F2044" s="40" t="s">
        <v>2377</v>
      </c>
      <c r="G2044" s="41">
        <v>2</v>
      </c>
      <c r="H2044" s="42">
        <v>0</v>
      </c>
      <c r="I2044" s="43">
        <f>ROUND(G2044*H2044,P4)</f>
        <v>0</v>
      </c>
      <c r="J2044" s="37"/>
      <c r="O2044" s="44">
        <f>I2044*0.21</f>
        <v>0</v>
      </c>
      <c r="P2044">
        <v>3</v>
      </c>
    </row>
    <row r="2045">
      <c r="A2045" s="37" t="s">
        <v>207</v>
      </c>
      <c r="B2045" s="45"/>
      <c r="C2045" s="46"/>
      <c r="D2045" s="46"/>
      <c r="E2045" s="39" t="s">
        <v>8180</v>
      </c>
      <c r="F2045" s="46"/>
      <c r="G2045" s="46"/>
      <c r="H2045" s="46"/>
      <c r="I2045" s="46"/>
      <c r="J2045" s="48"/>
    </row>
    <row r="2046" ht="45">
      <c r="A2046" s="37" t="s">
        <v>210</v>
      </c>
      <c r="B2046" s="45"/>
      <c r="C2046" s="46"/>
      <c r="D2046" s="46"/>
      <c r="E2046" s="39" t="s">
        <v>8138</v>
      </c>
      <c r="F2046" s="46"/>
      <c r="G2046" s="46"/>
      <c r="H2046" s="46"/>
      <c r="I2046" s="46"/>
      <c r="J2046" s="48"/>
    </row>
    <row r="2047">
      <c r="A2047" s="37" t="s">
        <v>202</v>
      </c>
      <c r="B2047" s="37">
        <v>669</v>
      </c>
      <c r="C2047" s="38" t="s">
        <v>8181</v>
      </c>
      <c r="D2047" s="37" t="s">
        <v>204</v>
      </c>
      <c r="E2047" s="39" t="s">
        <v>8182</v>
      </c>
      <c r="F2047" s="40" t="s">
        <v>2377</v>
      </c>
      <c r="G2047" s="41">
        <v>10</v>
      </c>
      <c r="H2047" s="42">
        <v>0</v>
      </c>
      <c r="I2047" s="43">
        <f>ROUND(G2047*H2047,P4)</f>
        <v>0</v>
      </c>
      <c r="J2047" s="37"/>
      <c r="O2047" s="44">
        <f>I2047*0.21</f>
        <v>0</v>
      </c>
      <c r="P2047">
        <v>3</v>
      </c>
    </row>
    <row r="2048">
      <c r="A2048" s="37" t="s">
        <v>207</v>
      </c>
      <c r="B2048" s="45"/>
      <c r="C2048" s="46"/>
      <c r="D2048" s="46"/>
      <c r="E2048" s="39" t="s">
        <v>8182</v>
      </c>
      <c r="F2048" s="46"/>
      <c r="G2048" s="46"/>
      <c r="H2048" s="46"/>
      <c r="I2048" s="46"/>
      <c r="J2048" s="48"/>
    </row>
    <row r="2049" ht="45">
      <c r="A2049" s="37" t="s">
        <v>210</v>
      </c>
      <c r="B2049" s="45"/>
      <c r="C2049" s="46"/>
      <c r="D2049" s="46"/>
      <c r="E2049" s="39" t="s">
        <v>8183</v>
      </c>
      <c r="F2049" s="46"/>
      <c r="G2049" s="46"/>
      <c r="H2049" s="46"/>
      <c r="I2049" s="46"/>
      <c r="J2049" s="48"/>
    </row>
    <row r="2050">
      <c r="A2050" s="37" t="s">
        <v>202</v>
      </c>
      <c r="B2050" s="37">
        <v>670</v>
      </c>
      <c r="C2050" s="38" t="s">
        <v>8184</v>
      </c>
      <c r="D2050" s="37" t="s">
        <v>204</v>
      </c>
      <c r="E2050" s="39" t="s">
        <v>6976</v>
      </c>
      <c r="F2050" s="40" t="s">
        <v>2377</v>
      </c>
      <c r="G2050" s="41">
        <v>4</v>
      </c>
      <c r="H2050" s="42">
        <v>0</v>
      </c>
      <c r="I2050" s="43">
        <f>ROUND(G2050*H2050,P4)</f>
        <v>0</v>
      </c>
      <c r="J2050" s="37"/>
      <c r="O2050" s="44">
        <f>I2050*0.21</f>
        <v>0</v>
      </c>
      <c r="P2050">
        <v>3</v>
      </c>
    </row>
    <row r="2051">
      <c r="A2051" s="37" t="s">
        <v>207</v>
      </c>
      <c r="B2051" s="45"/>
      <c r="C2051" s="46"/>
      <c r="D2051" s="46"/>
      <c r="E2051" s="39" t="s">
        <v>6976</v>
      </c>
      <c r="F2051" s="46"/>
      <c r="G2051" s="46"/>
      <c r="H2051" s="46"/>
      <c r="I2051" s="46"/>
      <c r="J2051" s="48"/>
    </row>
    <row r="2052" ht="45">
      <c r="A2052" s="37" t="s">
        <v>210</v>
      </c>
      <c r="B2052" s="45"/>
      <c r="C2052" s="46"/>
      <c r="D2052" s="46"/>
      <c r="E2052" s="39" t="s">
        <v>8141</v>
      </c>
      <c r="F2052" s="46"/>
      <c r="G2052" s="46"/>
      <c r="H2052" s="46"/>
      <c r="I2052" s="46"/>
      <c r="J2052" s="48"/>
    </row>
    <row r="2053">
      <c r="A2053" s="37" t="s">
        <v>202</v>
      </c>
      <c r="B2053" s="37">
        <v>671</v>
      </c>
      <c r="C2053" s="38" t="s">
        <v>8185</v>
      </c>
      <c r="D2053" s="37" t="s">
        <v>204</v>
      </c>
      <c r="E2053" s="39" t="s">
        <v>6979</v>
      </c>
      <c r="F2053" s="40" t="s">
        <v>2377</v>
      </c>
      <c r="G2053" s="41">
        <v>16</v>
      </c>
      <c r="H2053" s="42">
        <v>0</v>
      </c>
      <c r="I2053" s="43">
        <f>ROUND(G2053*H2053,P4)</f>
        <v>0</v>
      </c>
      <c r="J2053" s="37"/>
      <c r="O2053" s="44">
        <f>I2053*0.21</f>
        <v>0</v>
      </c>
      <c r="P2053">
        <v>3</v>
      </c>
    </row>
    <row r="2054">
      <c r="A2054" s="37" t="s">
        <v>207</v>
      </c>
      <c r="B2054" s="45"/>
      <c r="C2054" s="46"/>
      <c r="D2054" s="46"/>
      <c r="E2054" s="39" t="s">
        <v>6979</v>
      </c>
      <c r="F2054" s="46"/>
      <c r="G2054" s="46"/>
      <c r="H2054" s="46"/>
      <c r="I2054" s="46"/>
      <c r="J2054" s="48"/>
    </row>
    <row r="2055" ht="45">
      <c r="A2055" s="37" t="s">
        <v>210</v>
      </c>
      <c r="B2055" s="45"/>
      <c r="C2055" s="46"/>
      <c r="D2055" s="46"/>
      <c r="E2055" s="39" t="s">
        <v>8186</v>
      </c>
      <c r="F2055" s="46"/>
      <c r="G2055" s="46"/>
      <c r="H2055" s="46"/>
      <c r="I2055" s="46"/>
      <c r="J2055" s="48"/>
    </row>
    <row r="2056">
      <c r="A2056" s="37" t="s">
        <v>202</v>
      </c>
      <c r="B2056" s="37">
        <v>672</v>
      </c>
      <c r="C2056" s="38" t="s">
        <v>8187</v>
      </c>
      <c r="D2056" s="37" t="s">
        <v>204</v>
      </c>
      <c r="E2056" s="39" t="s">
        <v>6985</v>
      </c>
      <c r="F2056" s="40" t="s">
        <v>6986</v>
      </c>
      <c r="G2056" s="41">
        <v>27</v>
      </c>
      <c r="H2056" s="42">
        <v>0</v>
      </c>
      <c r="I2056" s="43">
        <f>ROUND(G2056*H2056,P4)</f>
        <v>0</v>
      </c>
      <c r="J2056" s="37"/>
      <c r="O2056" s="44">
        <f>I2056*0.21</f>
        <v>0</v>
      </c>
      <c r="P2056">
        <v>3</v>
      </c>
    </row>
    <row r="2057">
      <c r="A2057" s="37" t="s">
        <v>207</v>
      </c>
      <c r="B2057" s="45"/>
      <c r="C2057" s="46"/>
      <c r="D2057" s="46"/>
      <c r="E2057" s="39" t="s">
        <v>6985</v>
      </c>
      <c r="F2057" s="46"/>
      <c r="G2057" s="46"/>
      <c r="H2057" s="46"/>
      <c r="I2057" s="46"/>
      <c r="J2057" s="48"/>
    </row>
    <row r="2058" ht="45">
      <c r="A2058" s="37" t="s">
        <v>210</v>
      </c>
      <c r="B2058" s="45"/>
      <c r="C2058" s="46"/>
      <c r="D2058" s="46"/>
      <c r="E2058" s="39" t="s">
        <v>8188</v>
      </c>
      <c r="F2058" s="46"/>
      <c r="G2058" s="46"/>
      <c r="H2058" s="46"/>
      <c r="I2058" s="46"/>
      <c r="J2058" s="48"/>
    </row>
    <row r="2059">
      <c r="A2059" s="37" t="s">
        <v>202</v>
      </c>
      <c r="B2059" s="37">
        <v>673</v>
      </c>
      <c r="C2059" s="38" t="s">
        <v>8189</v>
      </c>
      <c r="D2059" s="37" t="s">
        <v>204</v>
      </c>
      <c r="E2059" s="39" t="s">
        <v>6989</v>
      </c>
      <c r="F2059" s="40" t="s">
        <v>6986</v>
      </c>
      <c r="G2059" s="41">
        <v>12</v>
      </c>
      <c r="H2059" s="42">
        <v>0</v>
      </c>
      <c r="I2059" s="43">
        <f>ROUND(G2059*H2059,P4)</f>
        <v>0</v>
      </c>
      <c r="J2059" s="37"/>
      <c r="O2059" s="44">
        <f>I2059*0.21</f>
        <v>0</v>
      </c>
      <c r="P2059">
        <v>3</v>
      </c>
    </row>
    <row r="2060">
      <c r="A2060" s="37" t="s">
        <v>207</v>
      </c>
      <c r="B2060" s="45"/>
      <c r="C2060" s="46"/>
      <c r="D2060" s="46"/>
      <c r="E2060" s="39" t="s">
        <v>6989</v>
      </c>
      <c r="F2060" s="46"/>
      <c r="G2060" s="46"/>
      <c r="H2060" s="46"/>
      <c r="I2060" s="46"/>
      <c r="J2060" s="48"/>
    </row>
    <row r="2061" ht="30">
      <c r="A2061" s="37" t="s">
        <v>210</v>
      </c>
      <c r="B2061" s="45"/>
      <c r="C2061" s="46"/>
      <c r="D2061" s="46"/>
      <c r="E2061" s="39" t="s">
        <v>8190</v>
      </c>
      <c r="F2061" s="46"/>
      <c r="G2061" s="46"/>
      <c r="H2061" s="46"/>
      <c r="I2061" s="46"/>
      <c r="J2061" s="48"/>
    </row>
    <row r="2062" ht="30">
      <c r="A2062" s="37" t="s">
        <v>202</v>
      </c>
      <c r="B2062" s="37">
        <v>674</v>
      </c>
      <c r="C2062" s="38" t="s">
        <v>8191</v>
      </c>
      <c r="D2062" s="37" t="s">
        <v>204</v>
      </c>
      <c r="E2062" s="39" t="s">
        <v>7030</v>
      </c>
      <c r="F2062" s="40" t="s">
        <v>6986</v>
      </c>
      <c r="G2062" s="41">
        <v>59</v>
      </c>
      <c r="H2062" s="42">
        <v>0</v>
      </c>
      <c r="I2062" s="43">
        <f>ROUND(G2062*H2062,P4)</f>
        <v>0</v>
      </c>
      <c r="J2062" s="37"/>
      <c r="O2062" s="44">
        <f>I2062*0.21</f>
        <v>0</v>
      </c>
      <c r="P2062">
        <v>3</v>
      </c>
    </row>
    <row r="2063" ht="30">
      <c r="A2063" s="37" t="s">
        <v>207</v>
      </c>
      <c r="B2063" s="45"/>
      <c r="C2063" s="46"/>
      <c r="D2063" s="46"/>
      <c r="E2063" s="39" t="s">
        <v>7030</v>
      </c>
      <c r="F2063" s="46"/>
      <c r="G2063" s="46"/>
      <c r="H2063" s="46"/>
      <c r="I2063" s="46"/>
      <c r="J2063" s="48"/>
    </row>
    <row r="2064" ht="45">
      <c r="A2064" s="37" t="s">
        <v>210</v>
      </c>
      <c r="B2064" s="45"/>
      <c r="C2064" s="46"/>
      <c r="D2064" s="46"/>
      <c r="E2064" s="39" t="s">
        <v>8192</v>
      </c>
      <c r="F2064" s="46"/>
      <c r="G2064" s="46"/>
      <c r="H2064" s="46"/>
      <c r="I2064" s="46"/>
      <c r="J2064" s="48"/>
    </row>
    <row r="2065">
      <c r="A2065" s="37" t="s">
        <v>202</v>
      </c>
      <c r="B2065" s="37">
        <v>675</v>
      </c>
      <c r="C2065" s="38" t="s">
        <v>8193</v>
      </c>
      <c r="D2065" s="37" t="s">
        <v>204</v>
      </c>
      <c r="E2065" s="39" t="s">
        <v>8060</v>
      </c>
      <c r="F2065" s="40" t="s">
        <v>232</v>
      </c>
      <c r="G2065" s="41">
        <v>2</v>
      </c>
      <c r="H2065" s="42">
        <v>0</v>
      </c>
      <c r="I2065" s="43">
        <f>ROUND(G2065*H2065,P4)</f>
        <v>0</v>
      </c>
      <c r="J2065" s="37"/>
      <c r="O2065" s="44">
        <f>I2065*0.21</f>
        <v>0</v>
      </c>
      <c r="P2065">
        <v>3</v>
      </c>
    </row>
    <row r="2066">
      <c r="A2066" s="37" t="s">
        <v>207</v>
      </c>
      <c r="B2066" s="45"/>
      <c r="C2066" s="46"/>
      <c r="D2066" s="46"/>
      <c r="E2066" s="39" t="s">
        <v>8060</v>
      </c>
      <c r="F2066" s="46"/>
      <c r="G2066" s="46"/>
      <c r="H2066" s="46"/>
      <c r="I2066" s="46"/>
      <c r="J2066" s="48"/>
    </row>
    <row r="2067" ht="30">
      <c r="A2067" s="37" t="s">
        <v>210</v>
      </c>
      <c r="B2067" s="45"/>
      <c r="C2067" s="46"/>
      <c r="D2067" s="46"/>
      <c r="E2067" s="39" t="s">
        <v>7086</v>
      </c>
      <c r="F2067" s="46"/>
      <c r="G2067" s="46"/>
      <c r="H2067" s="46"/>
      <c r="I2067" s="46"/>
      <c r="J2067" s="48"/>
    </row>
    <row r="2068">
      <c r="A2068" s="37" t="s">
        <v>202</v>
      </c>
      <c r="B2068" s="37">
        <v>676</v>
      </c>
      <c r="C2068" s="38" t="s">
        <v>8194</v>
      </c>
      <c r="D2068" s="37" t="s">
        <v>204</v>
      </c>
      <c r="E2068" s="39" t="s">
        <v>7039</v>
      </c>
      <c r="F2068" s="40" t="s">
        <v>227</v>
      </c>
      <c r="G2068" s="41">
        <v>943</v>
      </c>
      <c r="H2068" s="42">
        <v>0</v>
      </c>
      <c r="I2068" s="43">
        <f>ROUND(G2068*H2068,P4)</f>
        <v>0</v>
      </c>
      <c r="J2068" s="37"/>
      <c r="O2068" s="44">
        <f>I2068*0.21</f>
        <v>0</v>
      </c>
      <c r="P2068">
        <v>3</v>
      </c>
    </row>
    <row r="2069">
      <c r="A2069" s="37" t="s">
        <v>207</v>
      </c>
      <c r="B2069" s="45"/>
      <c r="C2069" s="46"/>
      <c r="D2069" s="46"/>
      <c r="E2069" s="39" t="s">
        <v>7039</v>
      </c>
      <c r="F2069" s="46"/>
      <c r="G2069" s="46"/>
      <c r="H2069" s="46"/>
      <c r="I2069" s="46"/>
      <c r="J2069" s="48"/>
    </row>
    <row r="2070" ht="45">
      <c r="A2070" s="37" t="s">
        <v>210</v>
      </c>
      <c r="B2070" s="45"/>
      <c r="C2070" s="46"/>
      <c r="D2070" s="46"/>
      <c r="E2070" s="39" t="s">
        <v>8195</v>
      </c>
      <c r="F2070" s="46"/>
      <c r="G2070" s="46"/>
      <c r="H2070" s="46"/>
      <c r="I2070" s="46"/>
      <c r="J2070" s="48"/>
    </row>
    <row r="2071">
      <c r="A2071" s="37" t="s">
        <v>202</v>
      </c>
      <c r="B2071" s="37">
        <v>677</v>
      </c>
      <c r="C2071" s="38" t="s">
        <v>8196</v>
      </c>
      <c r="D2071" s="37" t="s">
        <v>204</v>
      </c>
      <c r="E2071" s="39" t="s">
        <v>7042</v>
      </c>
      <c r="F2071" s="40" t="s">
        <v>227</v>
      </c>
      <c r="G2071" s="41">
        <v>64</v>
      </c>
      <c r="H2071" s="42">
        <v>0</v>
      </c>
      <c r="I2071" s="43">
        <f>ROUND(G2071*H2071,P4)</f>
        <v>0</v>
      </c>
      <c r="J2071" s="37"/>
      <c r="O2071" s="44">
        <f>I2071*0.21</f>
        <v>0</v>
      </c>
      <c r="P2071">
        <v>3</v>
      </c>
    </row>
    <row r="2072">
      <c r="A2072" s="37" t="s">
        <v>207</v>
      </c>
      <c r="B2072" s="45"/>
      <c r="C2072" s="46"/>
      <c r="D2072" s="46"/>
      <c r="E2072" s="39" t="s">
        <v>7042</v>
      </c>
      <c r="F2072" s="46"/>
      <c r="G2072" s="46"/>
      <c r="H2072" s="46"/>
      <c r="I2072" s="46"/>
      <c r="J2072" s="48"/>
    </row>
    <row r="2073" ht="45">
      <c r="A2073" s="37" t="s">
        <v>210</v>
      </c>
      <c r="B2073" s="45"/>
      <c r="C2073" s="46"/>
      <c r="D2073" s="46"/>
      <c r="E2073" s="39" t="s">
        <v>8197</v>
      </c>
      <c r="F2073" s="46"/>
      <c r="G2073" s="46"/>
      <c r="H2073" s="46"/>
      <c r="I2073" s="46"/>
      <c r="J2073" s="48"/>
    </row>
    <row r="2074" ht="30">
      <c r="A2074" s="37" t="s">
        <v>202</v>
      </c>
      <c r="B2074" s="37">
        <v>678</v>
      </c>
      <c r="C2074" s="38" t="s">
        <v>8198</v>
      </c>
      <c r="D2074" s="37" t="s">
        <v>204</v>
      </c>
      <c r="E2074" s="39" t="s">
        <v>7048</v>
      </c>
      <c r="F2074" s="40" t="s">
        <v>227</v>
      </c>
      <c r="G2074" s="41">
        <v>287</v>
      </c>
      <c r="H2074" s="42">
        <v>0</v>
      </c>
      <c r="I2074" s="43">
        <f>ROUND(G2074*H2074,P4)</f>
        <v>0</v>
      </c>
      <c r="J2074" s="37"/>
      <c r="O2074" s="44">
        <f>I2074*0.21</f>
        <v>0</v>
      </c>
      <c r="P2074">
        <v>3</v>
      </c>
    </row>
    <row r="2075" ht="30">
      <c r="A2075" s="37" t="s">
        <v>207</v>
      </c>
      <c r="B2075" s="45"/>
      <c r="C2075" s="46"/>
      <c r="D2075" s="46"/>
      <c r="E2075" s="39" t="s">
        <v>7048</v>
      </c>
      <c r="F2075" s="46"/>
      <c r="G2075" s="46"/>
      <c r="H2075" s="46"/>
      <c r="I2075" s="46"/>
      <c r="J2075" s="48"/>
    </row>
    <row r="2076" ht="45">
      <c r="A2076" s="37" t="s">
        <v>210</v>
      </c>
      <c r="B2076" s="45"/>
      <c r="C2076" s="46"/>
      <c r="D2076" s="46"/>
      <c r="E2076" s="39" t="s">
        <v>8199</v>
      </c>
      <c r="F2076" s="46"/>
      <c r="G2076" s="46"/>
      <c r="H2076" s="46"/>
      <c r="I2076" s="46"/>
      <c r="J2076" s="48"/>
    </row>
    <row r="2077" ht="30">
      <c r="A2077" s="37" t="s">
        <v>202</v>
      </c>
      <c r="B2077" s="37">
        <v>679</v>
      </c>
      <c r="C2077" s="38" t="s">
        <v>8200</v>
      </c>
      <c r="D2077" s="37" t="s">
        <v>204</v>
      </c>
      <c r="E2077" s="39" t="s">
        <v>7054</v>
      </c>
      <c r="F2077" s="40" t="s">
        <v>227</v>
      </c>
      <c r="G2077" s="41">
        <v>562</v>
      </c>
      <c r="H2077" s="42">
        <v>0</v>
      </c>
      <c r="I2077" s="43">
        <f>ROUND(G2077*H2077,P4)</f>
        <v>0</v>
      </c>
      <c r="J2077" s="37"/>
      <c r="O2077" s="44">
        <f>I2077*0.21</f>
        <v>0</v>
      </c>
      <c r="P2077">
        <v>3</v>
      </c>
    </row>
    <row r="2078" ht="30">
      <c r="A2078" s="37" t="s">
        <v>207</v>
      </c>
      <c r="B2078" s="45"/>
      <c r="C2078" s="46"/>
      <c r="D2078" s="46"/>
      <c r="E2078" s="39" t="s">
        <v>7054</v>
      </c>
      <c r="F2078" s="46"/>
      <c r="G2078" s="46"/>
      <c r="H2078" s="46"/>
      <c r="I2078" s="46"/>
      <c r="J2078" s="48"/>
    </row>
    <row r="2079" ht="60">
      <c r="A2079" s="37" t="s">
        <v>210</v>
      </c>
      <c r="B2079" s="45"/>
      <c r="C2079" s="46"/>
      <c r="D2079" s="46"/>
      <c r="E2079" s="39" t="s">
        <v>8201</v>
      </c>
      <c r="F2079" s="46"/>
      <c r="G2079" s="46"/>
      <c r="H2079" s="46"/>
      <c r="I2079" s="46"/>
      <c r="J2079" s="48"/>
    </row>
    <row r="2080" ht="30">
      <c r="A2080" s="37" t="s">
        <v>202</v>
      </c>
      <c r="B2080" s="37">
        <v>680</v>
      </c>
      <c r="C2080" s="38" t="s">
        <v>8202</v>
      </c>
      <c r="D2080" s="37" t="s">
        <v>204</v>
      </c>
      <c r="E2080" s="39" t="s">
        <v>7051</v>
      </c>
      <c r="F2080" s="40" t="s">
        <v>227</v>
      </c>
      <c r="G2080" s="41">
        <v>156</v>
      </c>
      <c r="H2080" s="42">
        <v>0</v>
      </c>
      <c r="I2080" s="43">
        <f>ROUND(G2080*H2080,P4)</f>
        <v>0</v>
      </c>
      <c r="J2080" s="37"/>
      <c r="O2080" s="44">
        <f>I2080*0.21</f>
        <v>0</v>
      </c>
      <c r="P2080">
        <v>3</v>
      </c>
    </row>
    <row r="2081" ht="30">
      <c r="A2081" s="37" t="s">
        <v>207</v>
      </c>
      <c r="B2081" s="45"/>
      <c r="C2081" s="46"/>
      <c r="D2081" s="46"/>
      <c r="E2081" s="39" t="s">
        <v>7051</v>
      </c>
      <c r="F2081" s="46"/>
      <c r="G2081" s="46"/>
      <c r="H2081" s="46"/>
      <c r="I2081" s="46"/>
      <c r="J2081" s="48"/>
    </row>
    <row r="2082" ht="75">
      <c r="A2082" s="37" t="s">
        <v>210</v>
      </c>
      <c r="B2082" s="45"/>
      <c r="C2082" s="46"/>
      <c r="D2082" s="46"/>
      <c r="E2082" s="39" t="s">
        <v>8203</v>
      </c>
      <c r="F2082" s="46"/>
      <c r="G2082" s="46"/>
      <c r="H2082" s="46"/>
      <c r="I2082" s="46"/>
      <c r="J2082" s="48"/>
    </row>
    <row r="2083" ht="30">
      <c r="A2083" s="37" t="s">
        <v>202</v>
      </c>
      <c r="B2083" s="37">
        <v>681</v>
      </c>
      <c r="C2083" s="38" t="s">
        <v>8204</v>
      </c>
      <c r="D2083" s="37" t="s">
        <v>204</v>
      </c>
      <c r="E2083" s="39" t="s">
        <v>7045</v>
      </c>
      <c r="F2083" s="40" t="s">
        <v>227</v>
      </c>
      <c r="G2083" s="41">
        <v>24</v>
      </c>
      <c r="H2083" s="42">
        <v>0</v>
      </c>
      <c r="I2083" s="43">
        <f>ROUND(G2083*H2083,P4)</f>
        <v>0</v>
      </c>
      <c r="J2083" s="37"/>
      <c r="O2083" s="44">
        <f>I2083*0.21</f>
        <v>0</v>
      </c>
      <c r="P2083">
        <v>3</v>
      </c>
    </row>
    <row r="2084" ht="30">
      <c r="A2084" s="37" t="s">
        <v>207</v>
      </c>
      <c r="B2084" s="45"/>
      <c r="C2084" s="46"/>
      <c r="D2084" s="46"/>
      <c r="E2084" s="39" t="s">
        <v>7045</v>
      </c>
      <c r="F2084" s="46"/>
      <c r="G2084" s="46"/>
      <c r="H2084" s="46"/>
      <c r="I2084" s="46"/>
      <c r="J2084" s="48"/>
    </row>
    <row r="2085" ht="45">
      <c r="A2085" s="37" t="s">
        <v>210</v>
      </c>
      <c r="B2085" s="45"/>
      <c r="C2085" s="46"/>
      <c r="D2085" s="46"/>
      <c r="E2085" s="39" t="s">
        <v>8205</v>
      </c>
      <c r="F2085" s="46"/>
      <c r="G2085" s="46"/>
      <c r="H2085" s="46"/>
      <c r="I2085" s="46"/>
      <c r="J2085" s="48"/>
    </row>
    <row r="2086">
      <c r="A2086" s="37" t="s">
        <v>202</v>
      </c>
      <c r="B2086" s="37">
        <v>682</v>
      </c>
      <c r="C2086" s="38" t="s">
        <v>8206</v>
      </c>
      <c r="D2086" s="37" t="s">
        <v>204</v>
      </c>
      <c r="E2086" s="39" t="s">
        <v>8207</v>
      </c>
      <c r="F2086" s="40" t="s">
        <v>6986</v>
      </c>
      <c r="G2086" s="41">
        <v>17</v>
      </c>
      <c r="H2086" s="42">
        <v>0</v>
      </c>
      <c r="I2086" s="43">
        <f>ROUND(G2086*H2086,P4)</f>
        <v>0</v>
      </c>
      <c r="J2086" s="37"/>
      <c r="O2086" s="44">
        <f>I2086*0.21</f>
        <v>0</v>
      </c>
      <c r="P2086">
        <v>3</v>
      </c>
    </row>
    <row r="2087">
      <c r="A2087" s="37" t="s">
        <v>207</v>
      </c>
      <c r="B2087" s="45"/>
      <c r="C2087" s="46"/>
      <c r="D2087" s="46"/>
      <c r="E2087" s="39" t="s">
        <v>8207</v>
      </c>
      <c r="F2087" s="46"/>
      <c r="G2087" s="46"/>
      <c r="H2087" s="46"/>
      <c r="I2087" s="46"/>
      <c r="J2087" s="48"/>
    </row>
    <row r="2088">
      <c r="A2088" s="37" t="s">
        <v>210</v>
      </c>
      <c r="B2088" s="45"/>
      <c r="C2088" s="46"/>
      <c r="D2088" s="46"/>
      <c r="E2088" s="47" t="s">
        <v>204</v>
      </c>
      <c r="F2088" s="46"/>
      <c r="G2088" s="46"/>
      <c r="H2088" s="46"/>
      <c r="I2088" s="46"/>
      <c r="J2088" s="48"/>
    </row>
    <row r="2089">
      <c r="A2089" s="37" t="s">
        <v>202</v>
      </c>
      <c r="B2089" s="37">
        <v>683</v>
      </c>
      <c r="C2089" s="38" t="s">
        <v>8208</v>
      </c>
      <c r="D2089" s="37" t="s">
        <v>204</v>
      </c>
      <c r="E2089" s="39" t="s">
        <v>7057</v>
      </c>
      <c r="F2089" s="40" t="s">
        <v>6986</v>
      </c>
      <c r="G2089" s="41">
        <v>42</v>
      </c>
      <c r="H2089" s="42">
        <v>0</v>
      </c>
      <c r="I2089" s="43">
        <f>ROUND(G2089*H2089,P4)</f>
        <v>0</v>
      </c>
      <c r="J2089" s="37"/>
      <c r="O2089" s="44">
        <f>I2089*0.21</f>
        <v>0</v>
      </c>
      <c r="P2089">
        <v>3</v>
      </c>
    </row>
    <row r="2090">
      <c r="A2090" s="37" t="s">
        <v>207</v>
      </c>
      <c r="B2090" s="45"/>
      <c r="C2090" s="46"/>
      <c r="D2090" s="46"/>
      <c r="E2090" s="39" t="s">
        <v>7057</v>
      </c>
      <c r="F2090" s="46"/>
      <c r="G2090" s="46"/>
      <c r="H2090" s="46"/>
      <c r="I2090" s="46"/>
      <c r="J2090" s="48"/>
    </row>
    <row r="2091" ht="60">
      <c r="A2091" s="37" t="s">
        <v>210</v>
      </c>
      <c r="B2091" s="45"/>
      <c r="C2091" s="46"/>
      <c r="D2091" s="46"/>
      <c r="E2091" s="39" t="s">
        <v>7058</v>
      </c>
      <c r="F2091" s="46"/>
      <c r="G2091" s="46"/>
      <c r="H2091" s="46"/>
      <c r="I2091" s="46"/>
      <c r="J2091" s="48"/>
    </row>
    <row r="2092">
      <c r="A2092" s="31" t="s">
        <v>199</v>
      </c>
      <c r="B2092" s="32"/>
      <c r="C2092" s="33" t="s">
        <v>8209</v>
      </c>
      <c r="D2092" s="34"/>
      <c r="E2092" s="31" t="s">
        <v>8210</v>
      </c>
      <c r="F2092" s="34"/>
      <c r="G2092" s="34"/>
      <c r="H2092" s="34"/>
      <c r="I2092" s="35">
        <f>SUMIFS(I2093:I2323,A2093:A2323,"P")</f>
        <v>0</v>
      </c>
      <c r="J2092" s="36"/>
    </row>
    <row r="2093">
      <c r="A2093" s="37" t="s">
        <v>202</v>
      </c>
      <c r="B2093" s="37">
        <v>684</v>
      </c>
      <c r="C2093" s="38" t="s">
        <v>8211</v>
      </c>
      <c r="D2093" s="37" t="s">
        <v>204</v>
      </c>
      <c r="E2093" s="39" t="s">
        <v>6924</v>
      </c>
      <c r="F2093" s="40" t="s">
        <v>2377</v>
      </c>
      <c r="G2093" s="41">
        <v>1</v>
      </c>
      <c r="H2093" s="42">
        <v>0</v>
      </c>
      <c r="I2093" s="43">
        <f>ROUND(G2093*H2093,P4)</f>
        <v>0</v>
      </c>
      <c r="J2093" s="37"/>
      <c r="O2093" s="44">
        <f>I2093*0.21</f>
        <v>0</v>
      </c>
      <c r="P2093">
        <v>3</v>
      </c>
    </row>
    <row r="2094">
      <c r="A2094" s="37" t="s">
        <v>207</v>
      </c>
      <c r="B2094" s="45"/>
      <c r="C2094" s="46"/>
      <c r="D2094" s="46"/>
      <c r="E2094" s="39" t="s">
        <v>6924</v>
      </c>
      <c r="F2094" s="46"/>
      <c r="G2094" s="46"/>
      <c r="H2094" s="46"/>
      <c r="I2094" s="46"/>
      <c r="J2094" s="48"/>
    </row>
    <row r="2095" ht="409.5">
      <c r="A2095" s="37" t="s">
        <v>210</v>
      </c>
      <c r="B2095" s="45"/>
      <c r="C2095" s="46"/>
      <c r="D2095" s="46"/>
      <c r="E2095" s="39" t="s">
        <v>8212</v>
      </c>
      <c r="F2095" s="46"/>
      <c r="G2095" s="46"/>
      <c r="H2095" s="46"/>
      <c r="I2095" s="46"/>
      <c r="J2095" s="48"/>
    </row>
    <row r="2096" ht="30">
      <c r="A2096" s="37" t="s">
        <v>202</v>
      </c>
      <c r="B2096" s="37">
        <v>685</v>
      </c>
      <c r="C2096" s="38" t="s">
        <v>8213</v>
      </c>
      <c r="D2096" s="37" t="s">
        <v>204</v>
      </c>
      <c r="E2096" s="39" t="s">
        <v>8214</v>
      </c>
      <c r="F2096" s="40" t="s">
        <v>2377</v>
      </c>
      <c r="G2096" s="41">
        <v>1</v>
      </c>
      <c r="H2096" s="42">
        <v>0</v>
      </c>
      <c r="I2096" s="43">
        <f>ROUND(G2096*H2096,P4)</f>
        <v>0</v>
      </c>
      <c r="J2096" s="37"/>
      <c r="O2096" s="44">
        <f>I2096*0.21</f>
        <v>0</v>
      </c>
      <c r="P2096">
        <v>3</v>
      </c>
    </row>
    <row r="2097" ht="30">
      <c r="A2097" s="37" t="s">
        <v>207</v>
      </c>
      <c r="B2097" s="45"/>
      <c r="C2097" s="46"/>
      <c r="D2097" s="46"/>
      <c r="E2097" s="39" t="s">
        <v>8214</v>
      </c>
      <c r="F2097" s="46"/>
      <c r="G2097" s="46"/>
      <c r="H2097" s="46"/>
      <c r="I2097" s="46"/>
      <c r="J2097" s="48"/>
    </row>
    <row r="2098" ht="150">
      <c r="A2098" s="37" t="s">
        <v>210</v>
      </c>
      <c r="B2098" s="45"/>
      <c r="C2098" s="46"/>
      <c r="D2098" s="46"/>
      <c r="E2098" s="39" t="s">
        <v>7752</v>
      </c>
      <c r="F2098" s="46"/>
      <c r="G2098" s="46"/>
      <c r="H2098" s="46"/>
      <c r="I2098" s="46"/>
      <c r="J2098" s="48"/>
    </row>
    <row r="2099" ht="30">
      <c r="A2099" s="37" t="s">
        <v>202</v>
      </c>
      <c r="B2099" s="37">
        <v>686</v>
      </c>
      <c r="C2099" s="38" t="s">
        <v>8215</v>
      </c>
      <c r="D2099" s="37" t="s">
        <v>204</v>
      </c>
      <c r="E2099" s="39" t="s">
        <v>7976</v>
      </c>
      <c r="F2099" s="40" t="s">
        <v>2377</v>
      </c>
      <c r="G2099" s="41">
        <v>1</v>
      </c>
      <c r="H2099" s="42">
        <v>0</v>
      </c>
      <c r="I2099" s="43">
        <f>ROUND(G2099*H2099,P4)</f>
        <v>0</v>
      </c>
      <c r="J2099" s="37"/>
      <c r="O2099" s="44">
        <f>I2099*0.21</f>
        <v>0</v>
      </c>
      <c r="P2099">
        <v>3</v>
      </c>
    </row>
    <row r="2100" ht="30">
      <c r="A2100" s="37" t="s">
        <v>207</v>
      </c>
      <c r="B2100" s="45"/>
      <c r="C2100" s="46"/>
      <c r="D2100" s="46"/>
      <c r="E2100" s="39" t="s">
        <v>7976</v>
      </c>
      <c r="F2100" s="46"/>
      <c r="G2100" s="46"/>
      <c r="H2100" s="46"/>
      <c r="I2100" s="46"/>
      <c r="J2100" s="48"/>
    </row>
    <row r="2101" ht="105">
      <c r="A2101" s="37" t="s">
        <v>210</v>
      </c>
      <c r="B2101" s="45"/>
      <c r="C2101" s="46"/>
      <c r="D2101" s="46"/>
      <c r="E2101" s="39" t="s">
        <v>7977</v>
      </c>
      <c r="F2101" s="46"/>
      <c r="G2101" s="46"/>
      <c r="H2101" s="46"/>
      <c r="I2101" s="46"/>
      <c r="J2101" s="48"/>
    </row>
    <row r="2102" ht="30">
      <c r="A2102" s="37" t="s">
        <v>202</v>
      </c>
      <c r="B2102" s="37">
        <v>687</v>
      </c>
      <c r="C2102" s="38" t="s">
        <v>8216</v>
      </c>
      <c r="D2102" s="37" t="s">
        <v>204</v>
      </c>
      <c r="E2102" s="39" t="s">
        <v>8081</v>
      </c>
      <c r="F2102" s="40" t="s">
        <v>2377</v>
      </c>
      <c r="G2102" s="41">
        <v>2</v>
      </c>
      <c r="H2102" s="42">
        <v>0</v>
      </c>
      <c r="I2102" s="43">
        <f>ROUND(G2102*H2102,P4)</f>
        <v>0</v>
      </c>
      <c r="J2102" s="37"/>
      <c r="O2102" s="44">
        <f>I2102*0.21</f>
        <v>0</v>
      </c>
      <c r="P2102">
        <v>3</v>
      </c>
    </row>
    <row r="2103" ht="30">
      <c r="A2103" s="37" t="s">
        <v>207</v>
      </c>
      <c r="B2103" s="45"/>
      <c r="C2103" s="46"/>
      <c r="D2103" s="46"/>
      <c r="E2103" s="39" t="s">
        <v>8081</v>
      </c>
      <c r="F2103" s="46"/>
      <c r="G2103" s="46"/>
      <c r="H2103" s="46"/>
      <c r="I2103" s="46"/>
      <c r="J2103" s="48"/>
    </row>
    <row r="2104" ht="105">
      <c r="A2104" s="37" t="s">
        <v>210</v>
      </c>
      <c r="B2104" s="45"/>
      <c r="C2104" s="46"/>
      <c r="D2104" s="46"/>
      <c r="E2104" s="39" t="s">
        <v>8217</v>
      </c>
      <c r="F2104" s="46"/>
      <c r="G2104" s="46"/>
      <c r="H2104" s="46"/>
      <c r="I2104" s="46"/>
      <c r="J2104" s="48"/>
    </row>
    <row r="2105" ht="30">
      <c r="A2105" s="37" t="s">
        <v>202</v>
      </c>
      <c r="B2105" s="37">
        <v>688</v>
      </c>
      <c r="C2105" s="38" t="s">
        <v>8218</v>
      </c>
      <c r="D2105" s="37" t="s">
        <v>204</v>
      </c>
      <c r="E2105" s="39" t="s">
        <v>7982</v>
      </c>
      <c r="F2105" s="40" t="s">
        <v>2377</v>
      </c>
      <c r="G2105" s="41">
        <v>3</v>
      </c>
      <c r="H2105" s="42">
        <v>0</v>
      </c>
      <c r="I2105" s="43">
        <f>ROUND(G2105*H2105,P4)</f>
        <v>0</v>
      </c>
      <c r="J2105" s="37"/>
      <c r="O2105" s="44">
        <f>I2105*0.21</f>
        <v>0</v>
      </c>
      <c r="P2105">
        <v>3</v>
      </c>
    </row>
    <row r="2106" ht="30">
      <c r="A2106" s="37" t="s">
        <v>207</v>
      </c>
      <c r="B2106" s="45"/>
      <c r="C2106" s="46"/>
      <c r="D2106" s="46"/>
      <c r="E2106" s="39" t="s">
        <v>7982</v>
      </c>
      <c r="F2106" s="46"/>
      <c r="G2106" s="46"/>
      <c r="H2106" s="46"/>
      <c r="I2106" s="46"/>
      <c r="J2106" s="48"/>
    </row>
    <row r="2107" ht="60">
      <c r="A2107" s="37" t="s">
        <v>210</v>
      </c>
      <c r="B2107" s="45"/>
      <c r="C2107" s="46"/>
      <c r="D2107" s="46"/>
      <c r="E2107" s="39" t="s">
        <v>8219</v>
      </c>
      <c r="F2107" s="46"/>
      <c r="G2107" s="46"/>
      <c r="H2107" s="46"/>
      <c r="I2107" s="46"/>
      <c r="J2107" s="48"/>
    </row>
    <row r="2108">
      <c r="A2108" s="37" t="s">
        <v>202</v>
      </c>
      <c r="B2108" s="37">
        <v>689</v>
      </c>
      <c r="C2108" s="38" t="s">
        <v>8220</v>
      </c>
      <c r="D2108" s="37" t="s">
        <v>204</v>
      </c>
      <c r="E2108" s="39" t="s">
        <v>8221</v>
      </c>
      <c r="F2108" s="40" t="s">
        <v>2377</v>
      </c>
      <c r="G2108" s="41">
        <v>12</v>
      </c>
      <c r="H2108" s="42">
        <v>0</v>
      </c>
      <c r="I2108" s="43">
        <f>ROUND(G2108*H2108,P4)</f>
        <v>0</v>
      </c>
      <c r="J2108" s="37"/>
      <c r="O2108" s="44">
        <f>I2108*0.21</f>
        <v>0</v>
      </c>
      <c r="P2108">
        <v>3</v>
      </c>
    </row>
    <row r="2109">
      <c r="A2109" s="37" t="s">
        <v>207</v>
      </c>
      <c r="B2109" s="45"/>
      <c r="C2109" s="46"/>
      <c r="D2109" s="46"/>
      <c r="E2109" s="39" t="s">
        <v>8221</v>
      </c>
      <c r="F2109" s="46"/>
      <c r="G2109" s="46"/>
      <c r="H2109" s="46"/>
      <c r="I2109" s="46"/>
      <c r="J2109" s="48"/>
    </row>
    <row r="2110" ht="30">
      <c r="A2110" s="37" t="s">
        <v>210</v>
      </c>
      <c r="B2110" s="45"/>
      <c r="C2110" s="46"/>
      <c r="D2110" s="46"/>
      <c r="E2110" s="39" t="s">
        <v>7510</v>
      </c>
      <c r="F2110" s="46"/>
      <c r="G2110" s="46"/>
      <c r="H2110" s="46"/>
      <c r="I2110" s="46"/>
      <c r="J2110" s="48"/>
    </row>
    <row r="2111">
      <c r="A2111" s="37" t="s">
        <v>202</v>
      </c>
      <c r="B2111" s="37">
        <v>690</v>
      </c>
      <c r="C2111" s="38" t="s">
        <v>8222</v>
      </c>
      <c r="D2111" s="37" t="s">
        <v>204</v>
      </c>
      <c r="E2111" s="39" t="s">
        <v>7985</v>
      </c>
      <c r="F2111" s="40" t="s">
        <v>2377</v>
      </c>
      <c r="G2111" s="41">
        <v>7</v>
      </c>
      <c r="H2111" s="42">
        <v>0</v>
      </c>
      <c r="I2111" s="43">
        <f>ROUND(G2111*H2111,P4)</f>
        <v>0</v>
      </c>
      <c r="J2111" s="37"/>
      <c r="O2111" s="44">
        <f>I2111*0.21</f>
        <v>0</v>
      </c>
      <c r="P2111">
        <v>3</v>
      </c>
    </row>
    <row r="2112">
      <c r="A2112" s="37" t="s">
        <v>207</v>
      </c>
      <c r="B2112" s="45"/>
      <c r="C2112" s="46"/>
      <c r="D2112" s="46"/>
      <c r="E2112" s="39" t="s">
        <v>7985</v>
      </c>
      <c r="F2112" s="46"/>
      <c r="G2112" s="46"/>
      <c r="H2112" s="46"/>
      <c r="I2112" s="46"/>
      <c r="J2112" s="48"/>
    </row>
    <row r="2113" ht="30">
      <c r="A2113" s="37" t="s">
        <v>210</v>
      </c>
      <c r="B2113" s="45"/>
      <c r="C2113" s="46"/>
      <c r="D2113" s="46"/>
      <c r="E2113" s="39" t="s">
        <v>8223</v>
      </c>
      <c r="F2113" s="46"/>
      <c r="G2113" s="46"/>
      <c r="H2113" s="46"/>
      <c r="I2113" s="46"/>
      <c r="J2113" s="48"/>
    </row>
    <row r="2114">
      <c r="A2114" s="37" t="s">
        <v>202</v>
      </c>
      <c r="B2114" s="37">
        <v>691</v>
      </c>
      <c r="C2114" s="38" t="s">
        <v>8224</v>
      </c>
      <c r="D2114" s="37" t="s">
        <v>204</v>
      </c>
      <c r="E2114" s="39" t="s">
        <v>6942</v>
      </c>
      <c r="F2114" s="40" t="s">
        <v>2377</v>
      </c>
      <c r="G2114" s="41">
        <v>24</v>
      </c>
      <c r="H2114" s="42">
        <v>0</v>
      </c>
      <c r="I2114" s="43">
        <f>ROUND(G2114*H2114,P4)</f>
        <v>0</v>
      </c>
      <c r="J2114" s="37"/>
      <c r="O2114" s="44">
        <f>I2114*0.21</f>
        <v>0</v>
      </c>
      <c r="P2114">
        <v>3</v>
      </c>
    </row>
    <row r="2115">
      <c r="A2115" s="37" t="s">
        <v>207</v>
      </c>
      <c r="B2115" s="45"/>
      <c r="C2115" s="46"/>
      <c r="D2115" s="46"/>
      <c r="E2115" s="39" t="s">
        <v>6942</v>
      </c>
      <c r="F2115" s="46"/>
      <c r="G2115" s="46"/>
      <c r="H2115" s="46"/>
      <c r="I2115" s="46"/>
      <c r="J2115" s="48"/>
    </row>
    <row r="2116" ht="30">
      <c r="A2116" s="37" t="s">
        <v>210</v>
      </c>
      <c r="B2116" s="45"/>
      <c r="C2116" s="46"/>
      <c r="D2116" s="46"/>
      <c r="E2116" s="39" t="s">
        <v>8225</v>
      </c>
      <c r="F2116" s="46"/>
      <c r="G2116" s="46"/>
      <c r="H2116" s="46"/>
      <c r="I2116" s="46"/>
      <c r="J2116" s="48"/>
    </row>
    <row r="2117">
      <c r="A2117" s="37" t="s">
        <v>202</v>
      </c>
      <c r="B2117" s="37">
        <v>692</v>
      </c>
      <c r="C2117" s="38" t="s">
        <v>8226</v>
      </c>
      <c r="D2117" s="37" t="s">
        <v>204</v>
      </c>
      <c r="E2117" s="39" t="s">
        <v>6939</v>
      </c>
      <c r="F2117" s="40" t="s">
        <v>2377</v>
      </c>
      <c r="G2117" s="41">
        <v>4</v>
      </c>
      <c r="H2117" s="42">
        <v>0</v>
      </c>
      <c r="I2117" s="43">
        <f>ROUND(G2117*H2117,P4)</f>
        <v>0</v>
      </c>
      <c r="J2117" s="37"/>
      <c r="O2117" s="44">
        <f>I2117*0.21</f>
        <v>0</v>
      </c>
      <c r="P2117">
        <v>3</v>
      </c>
    </row>
    <row r="2118">
      <c r="A2118" s="37" t="s">
        <v>207</v>
      </c>
      <c r="B2118" s="45"/>
      <c r="C2118" s="46"/>
      <c r="D2118" s="46"/>
      <c r="E2118" s="39" t="s">
        <v>6939</v>
      </c>
      <c r="F2118" s="46"/>
      <c r="G2118" s="46"/>
      <c r="H2118" s="46"/>
      <c r="I2118" s="46"/>
      <c r="J2118" s="48"/>
    </row>
    <row r="2119" ht="30">
      <c r="A2119" s="37" t="s">
        <v>210</v>
      </c>
      <c r="B2119" s="45"/>
      <c r="C2119" s="46"/>
      <c r="D2119" s="46"/>
      <c r="E2119" s="39" t="s">
        <v>8227</v>
      </c>
      <c r="F2119" s="46"/>
      <c r="G2119" s="46"/>
      <c r="H2119" s="46"/>
      <c r="I2119" s="46"/>
      <c r="J2119" s="48"/>
    </row>
    <row r="2120" ht="30">
      <c r="A2120" s="37" t="s">
        <v>202</v>
      </c>
      <c r="B2120" s="37">
        <v>693</v>
      </c>
      <c r="C2120" s="38" t="s">
        <v>8228</v>
      </c>
      <c r="D2120" s="37" t="s">
        <v>204</v>
      </c>
      <c r="E2120" s="39" t="s">
        <v>8096</v>
      </c>
      <c r="F2120" s="40" t="s">
        <v>2377</v>
      </c>
      <c r="G2120" s="41">
        <v>7</v>
      </c>
      <c r="H2120" s="42">
        <v>0</v>
      </c>
      <c r="I2120" s="43">
        <f>ROUND(G2120*H2120,P4)</f>
        <v>0</v>
      </c>
      <c r="J2120" s="37"/>
      <c r="O2120" s="44">
        <f>I2120*0.21</f>
        <v>0</v>
      </c>
      <c r="P2120">
        <v>3</v>
      </c>
    </row>
    <row r="2121" ht="30">
      <c r="A2121" s="37" t="s">
        <v>207</v>
      </c>
      <c r="B2121" s="45"/>
      <c r="C2121" s="46"/>
      <c r="D2121" s="46"/>
      <c r="E2121" s="39" t="s">
        <v>8096</v>
      </c>
      <c r="F2121" s="46"/>
      <c r="G2121" s="46"/>
      <c r="H2121" s="46"/>
      <c r="I2121" s="46"/>
      <c r="J2121" s="48"/>
    </row>
    <row r="2122" ht="180">
      <c r="A2122" s="37" t="s">
        <v>210</v>
      </c>
      <c r="B2122" s="45"/>
      <c r="C2122" s="46"/>
      <c r="D2122" s="46"/>
      <c r="E2122" s="39" t="s">
        <v>8229</v>
      </c>
      <c r="F2122" s="46"/>
      <c r="G2122" s="46"/>
      <c r="H2122" s="46"/>
      <c r="I2122" s="46"/>
      <c r="J2122" s="48"/>
    </row>
    <row r="2123">
      <c r="A2123" s="37" t="s">
        <v>202</v>
      </c>
      <c r="B2123" s="37">
        <v>694</v>
      </c>
      <c r="C2123" s="38" t="s">
        <v>8230</v>
      </c>
      <c r="D2123" s="37" t="s">
        <v>204</v>
      </c>
      <c r="E2123" s="39" t="s">
        <v>8005</v>
      </c>
      <c r="F2123" s="40" t="s">
        <v>2377</v>
      </c>
      <c r="G2123" s="41">
        <v>1</v>
      </c>
      <c r="H2123" s="42">
        <v>0</v>
      </c>
      <c r="I2123" s="43">
        <f>ROUND(G2123*H2123,P4)</f>
        <v>0</v>
      </c>
      <c r="J2123" s="37"/>
      <c r="O2123" s="44">
        <f>I2123*0.21</f>
        <v>0</v>
      </c>
      <c r="P2123">
        <v>3</v>
      </c>
    </row>
    <row r="2124">
      <c r="A2124" s="37" t="s">
        <v>207</v>
      </c>
      <c r="B2124" s="45"/>
      <c r="C2124" s="46"/>
      <c r="D2124" s="46"/>
      <c r="E2124" s="39" t="s">
        <v>8005</v>
      </c>
      <c r="F2124" s="46"/>
      <c r="G2124" s="46"/>
      <c r="H2124" s="46"/>
      <c r="I2124" s="46"/>
      <c r="J2124" s="48"/>
    </row>
    <row r="2125" ht="90">
      <c r="A2125" s="37" t="s">
        <v>210</v>
      </c>
      <c r="B2125" s="45"/>
      <c r="C2125" s="46"/>
      <c r="D2125" s="46"/>
      <c r="E2125" s="39" t="s">
        <v>7528</v>
      </c>
      <c r="F2125" s="46"/>
      <c r="G2125" s="46"/>
      <c r="H2125" s="46"/>
      <c r="I2125" s="46"/>
      <c r="J2125" s="48"/>
    </row>
    <row r="2126">
      <c r="A2126" s="37" t="s">
        <v>202</v>
      </c>
      <c r="B2126" s="37">
        <v>695</v>
      </c>
      <c r="C2126" s="38" t="s">
        <v>8231</v>
      </c>
      <c r="D2126" s="37" t="s">
        <v>204</v>
      </c>
      <c r="E2126" s="39" t="s">
        <v>8232</v>
      </c>
      <c r="F2126" s="40" t="s">
        <v>2377</v>
      </c>
      <c r="G2126" s="41">
        <v>1</v>
      </c>
      <c r="H2126" s="42">
        <v>0</v>
      </c>
      <c r="I2126" s="43">
        <f>ROUND(G2126*H2126,P4)</f>
        <v>0</v>
      </c>
      <c r="J2126" s="37"/>
      <c r="O2126" s="44">
        <f>I2126*0.21</f>
        <v>0</v>
      </c>
      <c r="P2126">
        <v>3</v>
      </c>
    </row>
    <row r="2127">
      <c r="A2127" s="37" t="s">
        <v>207</v>
      </c>
      <c r="B2127" s="45"/>
      <c r="C2127" s="46"/>
      <c r="D2127" s="46"/>
      <c r="E2127" s="39" t="s">
        <v>8232</v>
      </c>
      <c r="F2127" s="46"/>
      <c r="G2127" s="46"/>
      <c r="H2127" s="46"/>
      <c r="I2127" s="46"/>
      <c r="J2127" s="48"/>
    </row>
    <row r="2128" ht="90">
      <c r="A2128" s="37" t="s">
        <v>210</v>
      </c>
      <c r="B2128" s="45"/>
      <c r="C2128" s="46"/>
      <c r="D2128" s="46"/>
      <c r="E2128" s="39" t="s">
        <v>7528</v>
      </c>
      <c r="F2128" s="46"/>
      <c r="G2128" s="46"/>
      <c r="H2128" s="46"/>
      <c r="I2128" s="46"/>
      <c r="J2128" s="48"/>
    </row>
    <row r="2129">
      <c r="A2129" s="37" t="s">
        <v>202</v>
      </c>
      <c r="B2129" s="37">
        <v>696</v>
      </c>
      <c r="C2129" s="38" t="s">
        <v>8233</v>
      </c>
      <c r="D2129" s="37" t="s">
        <v>204</v>
      </c>
      <c r="E2129" s="39" t="s">
        <v>7325</v>
      </c>
      <c r="F2129" s="40" t="s">
        <v>2377</v>
      </c>
      <c r="G2129" s="41">
        <v>1</v>
      </c>
      <c r="H2129" s="42">
        <v>0</v>
      </c>
      <c r="I2129" s="43">
        <f>ROUND(G2129*H2129,P4)</f>
        <v>0</v>
      </c>
      <c r="J2129" s="37"/>
      <c r="O2129" s="44">
        <f>I2129*0.21</f>
        <v>0</v>
      </c>
      <c r="P2129">
        <v>3</v>
      </c>
    </row>
    <row r="2130">
      <c r="A2130" s="37" t="s">
        <v>207</v>
      </c>
      <c r="B2130" s="45"/>
      <c r="C2130" s="46"/>
      <c r="D2130" s="46"/>
      <c r="E2130" s="39" t="s">
        <v>7325</v>
      </c>
      <c r="F2130" s="46"/>
      <c r="G2130" s="46"/>
      <c r="H2130" s="46"/>
      <c r="I2130" s="46"/>
      <c r="J2130" s="48"/>
    </row>
    <row r="2131" ht="90">
      <c r="A2131" s="37" t="s">
        <v>210</v>
      </c>
      <c r="B2131" s="45"/>
      <c r="C2131" s="46"/>
      <c r="D2131" s="46"/>
      <c r="E2131" s="39" t="s">
        <v>7528</v>
      </c>
      <c r="F2131" s="46"/>
      <c r="G2131" s="46"/>
      <c r="H2131" s="46"/>
      <c r="I2131" s="46"/>
      <c r="J2131" s="48"/>
    </row>
    <row r="2132">
      <c r="A2132" s="37" t="s">
        <v>202</v>
      </c>
      <c r="B2132" s="37">
        <v>697</v>
      </c>
      <c r="C2132" s="38" t="s">
        <v>8234</v>
      </c>
      <c r="D2132" s="37" t="s">
        <v>204</v>
      </c>
      <c r="E2132" s="39" t="s">
        <v>7325</v>
      </c>
      <c r="F2132" s="40" t="s">
        <v>2377</v>
      </c>
      <c r="G2132" s="41">
        <v>1</v>
      </c>
      <c r="H2132" s="42">
        <v>0</v>
      </c>
      <c r="I2132" s="43">
        <f>ROUND(G2132*H2132,P4)</f>
        <v>0</v>
      </c>
      <c r="J2132" s="37"/>
      <c r="O2132" s="44">
        <f>I2132*0.21</f>
        <v>0</v>
      </c>
      <c r="P2132">
        <v>3</v>
      </c>
    </row>
    <row r="2133">
      <c r="A2133" s="37" t="s">
        <v>207</v>
      </c>
      <c r="B2133" s="45"/>
      <c r="C2133" s="46"/>
      <c r="D2133" s="46"/>
      <c r="E2133" s="39" t="s">
        <v>7325</v>
      </c>
      <c r="F2133" s="46"/>
      <c r="G2133" s="46"/>
      <c r="H2133" s="46"/>
      <c r="I2133" s="46"/>
      <c r="J2133" s="48"/>
    </row>
    <row r="2134" ht="90">
      <c r="A2134" s="37" t="s">
        <v>210</v>
      </c>
      <c r="B2134" s="45"/>
      <c r="C2134" s="46"/>
      <c r="D2134" s="46"/>
      <c r="E2134" s="39" t="s">
        <v>7528</v>
      </c>
      <c r="F2134" s="46"/>
      <c r="G2134" s="46"/>
      <c r="H2134" s="46"/>
      <c r="I2134" s="46"/>
      <c r="J2134" s="48"/>
    </row>
    <row r="2135">
      <c r="A2135" s="37" t="s">
        <v>202</v>
      </c>
      <c r="B2135" s="37">
        <v>698</v>
      </c>
      <c r="C2135" s="38" t="s">
        <v>8235</v>
      </c>
      <c r="D2135" s="37" t="s">
        <v>204</v>
      </c>
      <c r="E2135" s="39" t="s">
        <v>8103</v>
      </c>
      <c r="F2135" s="40" t="s">
        <v>2377</v>
      </c>
      <c r="G2135" s="41">
        <v>1</v>
      </c>
      <c r="H2135" s="42">
        <v>0</v>
      </c>
      <c r="I2135" s="43">
        <f>ROUND(G2135*H2135,P4)</f>
        <v>0</v>
      </c>
      <c r="J2135" s="37"/>
      <c r="O2135" s="44">
        <f>I2135*0.21</f>
        <v>0</v>
      </c>
      <c r="P2135">
        <v>3</v>
      </c>
    </row>
    <row r="2136">
      <c r="A2136" s="37" t="s">
        <v>207</v>
      </c>
      <c r="B2136" s="45"/>
      <c r="C2136" s="46"/>
      <c r="D2136" s="46"/>
      <c r="E2136" s="39" t="s">
        <v>8103</v>
      </c>
      <c r="F2136" s="46"/>
      <c r="G2136" s="46"/>
      <c r="H2136" s="46"/>
      <c r="I2136" s="46"/>
      <c r="J2136" s="48"/>
    </row>
    <row r="2137" ht="90">
      <c r="A2137" s="37" t="s">
        <v>210</v>
      </c>
      <c r="B2137" s="45"/>
      <c r="C2137" s="46"/>
      <c r="D2137" s="46"/>
      <c r="E2137" s="39" t="s">
        <v>7528</v>
      </c>
      <c r="F2137" s="46"/>
      <c r="G2137" s="46"/>
      <c r="H2137" s="46"/>
      <c r="I2137" s="46"/>
      <c r="J2137" s="48"/>
    </row>
    <row r="2138">
      <c r="A2138" s="37" t="s">
        <v>202</v>
      </c>
      <c r="B2138" s="37">
        <v>699</v>
      </c>
      <c r="C2138" s="38" t="s">
        <v>8236</v>
      </c>
      <c r="D2138" s="37" t="s">
        <v>204</v>
      </c>
      <c r="E2138" s="39" t="s">
        <v>7325</v>
      </c>
      <c r="F2138" s="40" t="s">
        <v>2377</v>
      </c>
      <c r="G2138" s="41">
        <v>1</v>
      </c>
      <c r="H2138" s="42">
        <v>0</v>
      </c>
      <c r="I2138" s="43">
        <f>ROUND(G2138*H2138,P4)</f>
        <v>0</v>
      </c>
      <c r="J2138" s="37"/>
      <c r="O2138" s="44">
        <f>I2138*0.21</f>
        <v>0</v>
      </c>
      <c r="P2138">
        <v>3</v>
      </c>
    </row>
    <row r="2139">
      <c r="A2139" s="37" t="s">
        <v>207</v>
      </c>
      <c r="B2139" s="45"/>
      <c r="C2139" s="46"/>
      <c r="D2139" s="46"/>
      <c r="E2139" s="39" t="s">
        <v>7325</v>
      </c>
      <c r="F2139" s="46"/>
      <c r="G2139" s="46"/>
      <c r="H2139" s="46"/>
      <c r="I2139" s="46"/>
      <c r="J2139" s="48"/>
    </row>
    <row r="2140" ht="90">
      <c r="A2140" s="37" t="s">
        <v>210</v>
      </c>
      <c r="B2140" s="45"/>
      <c r="C2140" s="46"/>
      <c r="D2140" s="46"/>
      <c r="E2140" s="39" t="s">
        <v>7528</v>
      </c>
      <c r="F2140" s="46"/>
      <c r="G2140" s="46"/>
      <c r="H2140" s="46"/>
      <c r="I2140" s="46"/>
      <c r="J2140" s="48"/>
    </row>
    <row r="2141">
      <c r="A2141" s="37" t="s">
        <v>202</v>
      </c>
      <c r="B2141" s="37">
        <v>700</v>
      </c>
      <c r="C2141" s="38" t="s">
        <v>8237</v>
      </c>
      <c r="D2141" s="37" t="s">
        <v>204</v>
      </c>
      <c r="E2141" s="39" t="s">
        <v>8101</v>
      </c>
      <c r="F2141" s="40" t="s">
        <v>2377</v>
      </c>
      <c r="G2141" s="41">
        <v>1</v>
      </c>
      <c r="H2141" s="42">
        <v>0</v>
      </c>
      <c r="I2141" s="43">
        <f>ROUND(G2141*H2141,P4)</f>
        <v>0</v>
      </c>
      <c r="J2141" s="37"/>
      <c r="O2141" s="44">
        <f>I2141*0.21</f>
        <v>0</v>
      </c>
      <c r="P2141">
        <v>3</v>
      </c>
    </row>
    <row r="2142">
      <c r="A2142" s="37" t="s">
        <v>207</v>
      </c>
      <c r="B2142" s="45"/>
      <c r="C2142" s="46"/>
      <c r="D2142" s="46"/>
      <c r="E2142" s="39" t="s">
        <v>8101</v>
      </c>
      <c r="F2142" s="46"/>
      <c r="G2142" s="46"/>
      <c r="H2142" s="46"/>
      <c r="I2142" s="46"/>
      <c r="J2142" s="48"/>
    </row>
    <row r="2143" ht="90">
      <c r="A2143" s="37" t="s">
        <v>210</v>
      </c>
      <c r="B2143" s="45"/>
      <c r="C2143" s="46"/>
      <c r="D2143" s="46"/>
      <c r="E2143" s="39" t="s">
        <v>7532</v>
      </c>
      <c r="F2143" s="46"/>
      <c r="G2143" s="46"/>
      <c r="H2143" s="46"/>
      <c r="I2143" s="46"/>
      <c r="J2143" s="48"/>
    </row>
    <row r="2144">
      <c r="A2144" s="37" t="s">
        <v>202</v>
      </c>
      <c r="B2144" s="37">
        <v>701</v>
      </c>
      <c r="C2144" s="38" t="s">
        <v>8238</v>
      </c>
      <c r="D2144" s="37" t="s">
        <v>204</v>
      </c>
      <c r="E2144" s="39" t="s">
        <v>8101</v>
      </c>
      <c r="F2144" s="40" t="s">
        <v>2377</v>
      </c>
      <c r="G2144" s="41">
        <v>1</v>
      </c>
      <c r="H2144" s="42">
        <v>0</v>
      </c>
      <c r="I2144" s="43">
        <f>ROUND(G2144*H2144,P4)</f>
        <v>0</v>
      </c>
      <c r="J2144" s="37"/>
      <c r="O2144" s="44">
        <f>I2144*0.21</f>
        <v>0</v>
      </c>
      <c r="P2144">
        <v>3</v>
      </c>
    </row>
    <row r="2145">
      <c r="A2145" s="37" t="s">
        <v>207</v>
      </c>
      <c r="B2145" s="45"/>
      <c r="C2145" s="46"/>
      <c r="D2145" s="46"/>
      <c r="E2145" s="39" t="s">
        <v>8101</v>
      </c>
      <c r="F2145" s="46"/>
      <c r="G2145" s="46"/>
      <c r="H2145" s="46"/>
      <c r="I2145" s="46"/>
      <c r="J2145" s="48"/>
    </row>
    <row r="2146" ht="90">
      <c r="A2146" s="37" t="s">
        <v>210</v>
      </c>
      <c r="B2146" s="45"/>
      <c r="C2146" s="46"/>
      <c r="D2146" s="46"/>
      <c r="E2146" s="39" t="s">
        <v>7532</v>
      </c>
      <c r="F2146" s="46"/>
      <c r="G2146" s="46"/>
      <c r="H2146" s="46"/>
      <c r="I2146" s="46"/>
      <c r="J2146" s="48"/>
    </row>
    <row r="2147">
      <c r="A2147" s="37" t="s">
        <v>202</v>
      </c>
      <c r="B2147" s="37">
        <v>702</v>
      </c>
      <c r="C2147" s="38" t="s">
        <v>8239</v>
      </c>
      <c r="D2147" s="37" t="s">
        <v>204</v>
      </c>
      <c r="E2147" s="39" t="s">
        <v>7325</v>
      </c>
      <c r="F2147" s="40" t="s">
        <v>2377</v>
      </c>
      <c r="G2147" s="41">
        <v>1</v>
      </c>
      <c r="H2147" s="42">
        <v>0</v>
      </c>
      <c r="I2147" s="43">
        <f>ROUND(G2147*H2147,P4)</f>
        <v>0</v>
      </c>
      <c r="J2147" s="37"/>
      <c r="O2147" s="44">
        <f>I2147*0.21</f>
        <v>0</v>
      </c>
      <c r="P2147">
        <v>3</v>
      </c>
    </row>
    <row r="2148">
      <c r="A2148" s="37" t="s">
        <v>207</v>
      </c>
      <c r="B2148" s="45"/>
      <c r="C2148" s="46"/>
      <c r="D2148" s="46"/>
      <c r="E2148" s="39" t="s">
        <v>7325</v>
      </c>
      <c r="F2148" s="46"/>
      <c r="G2148" s="46"/>
      <c r="H2148" s="46"/>
      <c r="I2148" s="46"/>
      <c r="J2148" s="48"/>
    </row>
    <row r="2149" ht="90">
      <c r="A2149" s="37" t="s">
        <v>210</v>
      </c>
      <c r="B2149" s="45"/>
      <c r="C2149" s="46"/>
      <c r="D2149" s="46"/>
      <c r="E2149" s="39" t="s">
        <v>7532</v>
      </c>
      <c r="F2149" s="46"/>
      <c r="G2149" s="46"/>
      <c r="H2149" s="46"/>
      <c r="I2149" s="46"/>
      <c r="J2149" s="48"/>
    </row>
    <row r="2150">
      <c r="A2150" s="37" t="s">
        <v>202</v>
      </c>
      <c r="B2150" s="37">
        <v>703</v>
      </c>
      <c r="C2150" s="38" t="s">
        <v>8240</v>
      </c>
      <c r="D2150" s="37" t="s">
        <v>204</v>
      </c>
      <c r="E2150" s="39" t="s">
        <v>8106</v>
      </c>
      <c r="F2150" s="40" t="s">
        <v>2377</v>
      </c>
      <c r="G2150" s="41">
        <v>1</v>
      </c>
      <c r="H2150" s="42">
        <v>0</v>
      </c>
      <c r="I2150" s="43">
        <f>ROUND(G2150*H2150,P4)</f>
        <v>0</v>
      </c>
      <c r="J2150" s="37"/>
      <c r="O2150" s="44">
        <f>I2150*0.21</f>
        <v>0</v>
      </c>
      <c r="P2150">
        <v>3</v>
      </c>
    </row>
    <row r="2151">
      <c r="A2151" s="37" t="s">
        <v>207</v>
      </c>
      <c r="B2151" s="45"/>
      <c r="C2151" s="46"/>
      <c r="D2151" s="46"/>
      <c r="E2151" s="39" t="s">
        <v>8106</v>
      </c>
      <c r="F2151" s="46"/>
      <c r="G2151" s="46"/>
      <c r="H2151" s="46"/>
      <c r="I2151" s="46"/>
      <c r="J2151" s="48"/>
    </row>
    <row r="2152" ht="90">
      <c r="A2152" s="37" t="s">
        <v>210</v>
      </c>
      <c r="B2152" s="45"/>
      <c r="C2152" s="46"/>
      <c r="D2152" s="46"/>
      <c r="E2152" s="39" t="s">
        <v>7532</v>
      </c>
      <c r="F2152" s="46"/>
      <c r="G2152" s="46"/>
      <c r="H2152" s="46"/>
      <c r="I2152" s="46"/>
      <c r="J2152" s="48"/>
    </row>
    <row r="2153" ht="30">
      <c r="A2153" s="37" t="s">
        <v>202</v>
      </c>
      <c r="B2153" s="37">
        <v>704</v>
      </c>
      <c r="C2153" s="38" t="s">
        <v>8241</v>
      </c>
      <c r="D2153" s="37" t="s">
        <v>204</v>
      </c>
      <c r="E2153" s="39" t="s">
        <v>8115</v>
      </c>
      <c r="F2153" s="40" t="s">
        <v>2377</v>
      </c>
      <c r="G2153" s="41">
        <v>1</v>
      </c>
      <c r="H2153" s="42">
        <v>0</v>
      </c>
      <c r="I2153" s="43">
        <f>ROUND(G2153*H2153,P4)</f>
        <v>0</v>
      </c>
      <c r="J2153" s="37"/>
      <c r="O2153" s="44">
        <f>I2153*0.21</f>
        <v>0</v>
      </c>
      <c r="P2153">
        <v>3</v>
      </c>
    </row>
    <row r="2154" ht="30">
      <c r="A2154" s="37" t="s">
        <v>207</v>
      </c>
      <c r="B2154" s="45"/>
      <c r="C2154" s="46"/>
      <c r="D2154" s="46"/>
      <c r="E2154" s="39" t="s">
        <v>8115</v>
      </c>
      <c r="F2154" s="46"/>
      <c r="G2154" s="46"/>
      <c r="H2154" s="46"/>
      <c r="I2154" s="46"/>
      <c r="J2154" s="48"/>
    </row>
    <row r="2155" ht="75">
      <c r="A2155" s="37" t="s">
        <v>210</v>
      </c>
      <c r="B2155" s="45"/>
      <c r="C2155" s="46"/>
      <c r="D2155" s="46"/>
      <c r="E2155" s="39" t="s">
        <v>8242</v>
      </c>
      <c r="F2155" s="46"/>
      <c r="G2155" s="46"/>
      <c r="H2155" s="46"/>
      <c r="I2155" s="46"/>
      <c r="J2155" s="48"/>
    </row>
    <row r="2156">
      <c r="A2156" s="37" t="s">
        <v>202</v>
      </c>
      <c r="B2156" s="37">
        <v>705</v>
      </c>
      <c r="C2156" s="38" t="s">
        <v>8243</v>
      </c>
      <c r="D2156" s="37" t="s">
        <v>204</v>
      </c>
      <c r="E2156" s="39" t="s">
        <v>7325</v>
      </c>
      <c r="F2156" s="40" t="s">
        <v>2377</v>
      </c>
      <c r="G2156" s="41">
        <v>1</v>
      </c>
      <c r="H2156" s="42">
        <v>0</v>
      </c>
      <c r="I2156" s="43">
        <f>ROUND(G2156*H2156,P4)</f>
        <v>0</v>
      </c>
      <c r="J2156" s="37"/>
      <c r="O2156" s="44">
        <f>I2156*0.21</f>
        <v>0</v>
      </c>
      <c r="P2156">
        <v>3</v>
      </c>
    </row>
    <row r="2157">
      <c r="A2157" s="37" t="s">
        <v>207</v>
      </c>
      <c r="B2157" s="45"/>
      <c r="C2157" s="46"/>
      <c r="D2157" s="46"/>
      <c r="E2157" s="39" t="s">
        <v>7325</v>
      </c>
      <c r="F2157" s="46"/>
      <c r="G2157" s="46"/>
      <c r="H2157" s="46"/>
      <c r="I2157" s="46"/>
      <c r="J2157" s="48"/>
    </row>
    <row r="2158" ht="90">
      <c r="A2158" s="37" t="s">
        <v>210</v>
      </c>
      <c r="B2158" s="45"/>
      <c r="C2158" s="46"/>
      <c r="D2158" s="46"/>
      <c r="E2158" s="39" t="s">
        <v>7532</v>
      </c>
      <c r="F2158" s="46"/>
      <c r="G2158" s="46"/>
      <c r="H2158" s="46"/>
      <c r="I2158" s="46"/>
      <c r="J2158" s="48"/>
    </row>
    <row r="2159">
      <c r="A2159" s="37" t="s">
        <v>202</v>
      </c>
      <c r="B2159" s="37">
        <v>706</v>
      </c>
      <c r="C2159" s="38" t="s">
        <v>8244</v>
      </c>
      <c r="D2159" s="37" t="s">
        <v>204</v>
      </c>
      <c r="E2159" s="39" t="s">
        <v>8103</v>
      </c>
      <c r="F2159" s="40" t="s">
        <v>2377</v>
      </c>
      <c r="G2159" s="41">
        <v>1</v>
      </c>
      <c r="H2159" s="42">
        <v>0</v>
      </c>
      <c r="I2159" s="43">
        <f>ROUND(G2159*H2159,P4)</f>
        <v>0</v>
      </c>
      <c r="J2159" s="37"/>
      <c r="O2159" s="44">
        <f>I2159*0.21</f>
        <v>0</v>
      </c>
      <c r="P2159">
        <v>3</v>
      </c>
    </row>
    <row r="2160">
      <c r="A2160" s="37" t="s">
        <v>207</v>
      </c>
      <c r="B2160" s="45"/>
      <c r="C2160" s="46"/>
      <c r="D2160" s="46"/>
      <c r="E2160" s="39" t="s">
        <v>8103</v>
      </c>
      <c r="F2160" s="46"/>
      <c r="G2160" s="46"/>
      <c r="H2160" s="46"/>
      <c r="I2160" s="46"/>
      <c r="J2160" s="48"/>
    </row>
    <row r="2161" ht="90">
      <c r="A2161" s="37" t="s">
        <v>210</v>
      </c>
      <c r="B2161" s="45"/>
      <c r="C2161" s="46"/>
      <c r="D2161" s="46"/>
      <c r="E2161" s="39" t="s">
        <v>7532</v>
      </c>
      <c r="F2161" s="46"/>
      <c r="G2161" s="46"/>
      <c r="H2161" s="46"/>
      <c r="I2161" s="46"/>
      <c r="J2161" s="48"/>
    </row>
    <row r="2162">
      <c r="A2162" s="37" t="s">
        <v>202</v>
      </c>
      <c r="B2162" s="37">
        <v>707</v>
      </c>
      <c r="C2162" s="38" t="s">
        <v>8245</v>
      </c>
      <c r="D2162" s="37" t="s">
        <v>204</v>
      </c>
      <c r="E2162" s="39" t="s">
        <v>7325</v>
      </c>
      <c r="F2162" s="40" t="s">
        <v>2377</v>
      </c>
      <c r="G2162" s="41">
        <v>1</v>
      </c>
      <c r="H2162" s="42">
        <v>0</v>
      </c>
      <c r="I2162" s="43">
        <f>ROUND(G2162*H2162,P4)</f>
        <v>0</v>
      </c>
      <c r="J2162" s="37"/>
      <c r="O2162" s="44">
        <f>I2162*0.21</f>
        <v>0</v>
      </c>
      <c r="P2162">
        <v>3</v>
      </c>
    </row>
    <row r="2163">
      <c r="A2163" s="37" t="s">
        <v>207</v>
      </c>
      <c r="B2163" s="45"/>
      <c r="C2163" s="46"/>
      <c r="D2163" s="46"/>
      <c r="E2163" s="39" t="s">
        <v>7325</v>
      </c>
      <c r="F2163" s="46"/>
      <c r="G2163" s="46"/>
      <c r="H2163" s="46"/>
      <c r="I2163" s="46"/>
      <c r="J2163" s="48"/>
    </row>
    <row r="2164" ht="90">
      <c r="A2164" s="37" t="s">
        <v>210</v>
      </c>
      <c r="B2164" s="45"/>
      <c r="C2164" s="46"/>
      <c r="D2164" s="46"/>
      <c r="E2164" s="39" t="s">
        <v>7532</v>
      </c>
      <c r="F2164" s="46"/>
      <c r="G2164" s="46"/>
      <c r="H2164" s="46"/>
      <c r="I2164" s="46"/>
      <c r="J2164" s="48"/>
    </row>
    <row r="2165">
      <c r="A2165" s="37" t="s">
        <v>202</v>
      </c>
      <c r="B2165" s="37">
        <v>708</v>
      </c>
      <c r="C2165" s="38" t="s">
        <v>8246</v>
      </c>
      <c r="D2165" s="37" t="s">
        <v>204</v>
      </c>
      <c r="E2165" s="39" t="s">
        <v>7325</v>
      </c>
      <c r="F2165" s="40" t="s">
        <v>2377</v>
      </c>
      <c r="G2165" s="41">
        <v>1</v>
      </c>
      <c r="H2165" s="42">
        <v>0</v>
      </c>
      <c r="I2165" s="43">
        <f>ROUND(G2165*H2165,P4)</f>
        <v>0</v>
      </c>
      <c r="J2165" s="37"/>
      <c r="O2165" s="44">
        <f>I2165*0.21</f>
        <v>0</v>
      </c>
      <c r="P2165">
        <v>3</v>
      </c>
    </row>
    <row r="2166">
      <c r="A2166" s="37" t="s">
        <v>207</v>
      </c>
      <c r="B2166" s="45"/>
      <c r="C2166" s="46"/>
      <c r="D2166" s="46"/>
      <c r="E2166" s="39" t="s">
        <v>7325</v>
      </c>
      <c r="F2166" s="46"/>
      <c r="G2166" s="46"/>
      <c r="H2166" s="46"/>
      <c r="I2166" s="46"/>
      <c r="J2166" s="48"/>
    </row>
    <row r="2167" ht="90">
      <c r="A2167" s="37" t="s">
        <v>210</v>
      </c>
      <c r="B2167" s="45"/>
      <c r="C2167" s="46"/>
      <c r="D2167" s="46"/>
      <c r="E2167" s="39" t="s">
        <v>7532</v>
      </c>
      <c r="F2167" s="46"/>
      <c r="G2167" s="46"/>
      <c r="H2167" s="46"/>
      <c r="I2167" s="46"/>
      <c r="J2167" s="48"/>
    </row>
    <row r="2168">
      <c r="A2168" s="37" t="s">
        <v>202</v>
      </c>
      <c r="B2168" s="37">
        <v>709</v>
      </c>
      <c r="C2168" s="38" t="s">
        <v>8247</v>
      </c>
      <c r="D2168" s="37" t="s">
        <v>204</v>
      </c>
      <c r="E2168" s="39" t="s">
        <v>7325</v>
      </c>
      <c r="F2168" s="40" t="s">
        <v>2377</v>
      </c>
      <c r="G2168" s="41">
        <v>1</v>
      </c>
      <c r="H2168" s="42">
        <v>0</v>
      </c>
      <c r="I2168" s="43">
        <f>ROUND(G2168*H2168,P4)</f>
        <v>0</v>
      </c>
      <c r="J2168" s="37"/>
      <c r="O2168" s="44">
        <f>I2168*0.21</f>
        <v>0</v>
      </c>
      <c r="P2168">
        <v>3</v>
      </c>
    </row>
    <row r="2169">
      <c r="A2169" s="37" t="s">
        <v>207</v>
      </c>
      <c r="B2169" s="45"/>
      <c r="C2169" s="46"/>
      <c r="D2169" s="46"/>
      <c r="E2169" s="39" t="s">
        <v>7325</v>
      </c>
      <c r="F2169" s="46"/>
      <c r="G2169" s="46"/>
      <c r="H2169" s="46"/>
      <c r="I2169" s="46"/>
      <c r="J2169" s="48"/>
    </row>
    <row r="2170" ht="90">
      <c r="A2170" s="37" t="s">
        <v>210</v>
      </c>
      <c r="B2170" s="45"/>
      <c r="C2170" s="46"/>
      <c r="D2170" s="46"/>
      <c r="E2170" s="39" t="s">
        <v>7532</v>
      </c>
      <c r="F2170" s="46"/>
      <c r="G2170" s="46"/>
      <c r="H2170" s="46"/>
      <c r="I2170" s="46"/>
      <c r="J2170" s="48"/>
    </row>
    <row r="2171">
      <c r="A2171" s="37" t="s">
        <v>202</v>
      </c>
      <c r="B2171" s="37">
        <v>710</v>
      </c>
      <c r="C2171" s="38" t="s">
        <v>8248</v>
      </c>
      <c r="D2171" s="37" t="s">
        <v>204</v>
      </c>
      <c r="E2171" s="39" t="s">
        <v>8113</v>
      </c>
      <c r="F2171" s="40" t="s">
        <v>2377</v>
      </c>
      <c r="G2171" s="41">
        <v>1</v>
      </c>
      <c r="H2171" s="42">
        <v>0</v>
      </c>
      <c r="I2171" s="43">
        <f>ROUND(G2171*H2171,P4)</f>
        <v>0</v>
      </c>
      <c r="J2171" s="37"/>
      <c r="O2171" s="44">
        <f>I2171*0.21</f>
        <v>0</v>
      </c>
      <c r="P2171">
        <v>3</v>
      </c>
    </row>
    <row r="2172">
      <c r="A2172" s="37" t="s">
        <v>207</v>
      </c>
      <c r="B2172" s="45"/>
      <c r="C2172" s="46"/>
      <c r="D2172" s="46"/>
      <c r="E2172" s="39" t="s">
        <v>8113</v>
      </c>
      <c r="F2172" s="46"/>
      <c r="G2172" s="46"/>
      <c r="H2172" s="46"/>
      <c r="I2172" s="46"/>
      <c r="J2172" s="48"/>
    </row>
    <row r="2173" ht="90">
      <c r="A2173" s="37" t="s">
        <v>210</v>
      </c>
      <c r="B2173" s="45"/>
      <c r="C2173" s="46"/>
      <c r="D2173" s="46"/>
      <c r="E2173" s="39" t="s">
        <v>7532</v>
      </c>
      <c r="F2173" s="46"/>
      <c r="G2173" s="46"/>
      <c r="H2173" s="46"/>
      <c r="I2173" s="46"/>
      <c r="J2173" s="48"/>
    </row>
    <row r="2174">
      <c r="A2174" s="37" t="s">
        <v>202</v>
      </c>
      <c r="B2174" s="37">
        <v>711</v>
      </c>
      <c r="C2174" s="38" t="s">
        <v>8249</v>
      </c>
      <c r="D2174" s="37" t="s">
        <v>204</v>
      </c>
      <c r="E2174" s="39" t="s">
        <v>7325</v>
      </c>
      <c r="F2174" s="40" t="s">
        <v>2377</v>
      </c>
      <c r="G2174" s="41">
        <v>1</v>
      </c>
      <c r="H2174" s="42">
        <v>0</v>
      </c>
      <c r="I2174" s="43">
        <f>ROUND(G2174*H2174,P4)</f>
        <v>0</v>
      </c>
      <c r="J2174" s="37"/>
      <c r="O2174" s="44">
        <f>I2174*0.21</f>
        <v>0</v>
      </c>
      <c r="P2174">
        <v>3</v>
      </c>
    </row>
    <row r="2175">
      <c r="A2175" s="37" t="s">
        <v>207</v>
      </c>
      <c r="B2175" s="45"/>
      <c r="C2175" s="46"/>
      <c r="D2175" s="46"/>
      <c r="E2175" s="39" t="s">
        <v>7325</v>
      </c>
      <c r="F2175" s="46"/>
      <c r="G2175" s="46"/>
      <c r="H2175" s="46"/>
      <c r="I2175" s="46"/>
      <c r="J2175" s="48"/>
    </row>
    <row r="2176" ht="90">
      <c r="A2176" s="37" t="s">
        <v>210</v>
      </c>
      <c r="B2176" s="45"/>
      <c r="C2176" s="46"/>
      <c r="D2176" s="46"/>
      <c r="E2176" s="39" t="s">
        <v>7528</v>
      </c>
      <c r="F2176" s="46"/>
      <c r="G2176" s="46"/>
      <c r="H2176" s="46"/>
      <c r="I2176" s="46"/>
      <c r="J2176" s="48"/>
    </row>
    <row r="2177">
      <c r="A2177" s="37" t="s">
        <v>202</v>
      </c>
      <c r="B2177" s="37">
        <v>712</v>
      </c>
      <c r="C2177" s="38" t="s">
        <v>8250</v>
      </c>
      <c r="D2177" s="37" t="s">
        <v>204</v>
      </c>
      <c r="E2177" s="39" t="s">
        <v>7329</v>
      </c>
      <c r="F2177" s="40" t="s">
        <v>2377</v>
      </c>
      <c r="G2177" s="41">
        <v>1</v>
      </c>
      <c r="H2177" s="42">
        <v>0</v>
      </c>
      <c r="I2177" s="43">
        <f>ROUND(G2177*H2177,P4)</f>
        <v>0</v>
      </c>
      <c r="J2177" s="37"/>
      <c r="O2177" s="44">
        <f>I2177*0.21</f>
        <v>0</v>
      </c>
      <c r="P2177">
        <v>3</v>
      </c>
    </row>
    <row r="2178">
      <c r="A2178" s="37" t="s">
        <v>207</v>
      </c>
      <c r="B2178" s="45"/>
      <c r="C2178" s="46"/>
      <c r="D2178" s="46"/>
      <c r="E2178" s="39" t="s">
        <v>7329</v>
      </c>
      <c r="F2178" s="46"/>
      <c r="G2178" s="46"/>
      <c r="H2178" s="46"/>
      <c r="I2178" s="46"/>
      <c r="J2178" s="48"/>
    </row>
    <row r="2179" ht="90">
      <c r="A2179" s="37" t="s">
        <v>210</v>
      </c>
      <c r="B2179" s="45"/>
      <c r="C2179" s="46"/>
      <c r="D2179" s="46"/>
      <c r="E2179" s="39" t="s">
        <v>7532</v>
      </c>
      <c r="F2179" s="46"/>
      <c r="G2179" s="46"/>
      <c r="H2179" s="46"/>
      <c r="I2179" s="46"/>
      <c r="J2179" s="48"/>
    </row>
    <row r="2180" ht="30">
      <c r="A2180" s="37" t="s">
        <v>202</v>
      </c>
      <c r="B2180" s="37">
        <v>713</v>
      </c>
      <c r="C2180" s="38" t="s">
        <v>8251</v>
      </c>
      <c r="D2180" s="37" t="s">
        <v>204</v>
      </c>
      <c r="E2180" s="39" t="s">
        <v>7317</v>
      </c>
      <c r="F2180" s="40" t="s">
        <v>2377</v>
      </c>
      <c r="G2180" s="41">
        <v>4</v>
      </c>
      <c r="H2180" s="42">
        <v>0</v>
      </c>
      <c r="I2180" s="43">
        <f>ROUND(G2180*H2180,P4)</f>
        <v>0</v>
      </c>
      <c r="J2180" s="37"/>
      <c r="O2180" s="44">
        <f>I2180*0.21</f>
        <v>0</v>
      </c>
      <c r="P2180">
        <v>3</v>
      </c>
    </row>
    <row r="2181" ht="30">
      <c r="A2181" s="37" t="s">
        <v>207</v>
      </c>
      <c r="B2181" s="45"/>
      <c r="C2181" s="46"/>
      <c r="D2181" s="46"/>
      <c r="E2181" s="39" t="s">
        <v>7317</v>
      </c>
      <c r="F2181" s="46"/>
      <c r="G2181" s="46"/>
      <c r="H2181" s="46"/>
      <c r="I2181" s="46"/>
      <c r="J2181" s="48"/>
    </row>
    <row r="2182" ht="45">
      <c r="A2182" s="37" t="s">
        <v>210</v>
      </c>
      <c r="B2182" s="45"/>
      <c r="C2182" s="46"/>
      <c r="D2182" s="46"/>
      <c r="E2182" s="39" t="s">
        <v>8252</v>
      </c>
      <c r="F2182" s="46"/>
      <c r="G2182" s="46"/>
      <c r="H2182" s="46"/>
      <c r="I2182" s="46"/>
      <c r="J2182" s="48"/>
    </row>
    <row r="2183" ht="30">
      <c r="A2183" s="37" t="s">
        <v>202</v>
      </c>
      <c r="B2183" s="37">
        <v>714</v>
      </c>
      <c r="C2183" s="38" t="s">
        <v>8253</v>
      </c>
      <c r="D2183" s="37" t="s">
        <v>204</v>
      </c>
      <c r="E2183" s="39" t="s">
        <v>8137</v>
      </c>
      <c r="F2183" s="40" t="s">
        <v>2377</v>
      </c>
      <c r="G2183" s="41">
        <v>1</v>
      </c>
      <c r="H2183" s="42">
        <v>0</v>
      </c>
      <c r="I2183" s="43">
        <f>ROUND(G2183*H2183,P4)</f>
        <v>0</v>
      </c>
      <c r="J2183" s="37"/>
      <c r="O2183" s="44">
        <f>I2183*0.21</f>
        <v>0</v>
      </c>
      <c r="P2183">
        <v>3</v>
      </c>
    </row>
    <row r="2184" ht="30">
      <c r="A2184" s="37" t="s">
        <v>207</v>
      </c>
      <c r="B2184" s="45"/>
      <c r="C2184" s="46"/>
      <c r="D2184" s="46"/>
      <c r="E2184" s="39" t="s">
        <v>8137</v>
      </c>
      <c r="F2184" s="46"/>
      <c r="G2184" s="46"/>
      <c r="H2184" s="46"/>
      <c r="I2184" s="46"/>
      <c r="J2184" s="48"/>
    </row>
    <row r="2185" ht="30">
      <c r="A2185" s="37" t="s">
        <v>210</v>
      </c>
      <c r="B2185" s="45"/>
      <c r="C2185" s="46"/>
      <c r="D2185" s="46"/>
      <c r="E2185" s="39" t="s">
        <v>7714</v>
      </c>
      <c r="F2185" s="46"/>
      <c r="G2185" s="46"/>
      <c r="H2185" s="46"/>
      <c r="I2185" s="46"/>
      <c r="J2185" s="48"/>
    </row>
    <row r="2186" ht="30">
      <c r="A2186" s="37" t="s">
        <v>202</v>
      </c>
      <c r="B2186" s="37">
        <v>715</v>
      </c>
      <c r="C2186" s="38" t="s">
        <v>8254</v>
      </c>
      <c r="D2186" s="37" t="s">
        <v>204</v>
      </c>
      <c r="E2186" s="39" t="s">
        <v>8140</v>
      </c>
      <c r="F2186" s="40" t="s">
        <v>2377</v>
      </c>
      <c r="G2186" s="41">
        <v>1</v>
      </c>
      <c r="H2186" s="42">
        <v>0</v>
      </c>
      <c r="I2186" s="43">
        <f>ROUND(G2186*H2186,P4)</f>
        <v>0</v>
      </c>
      <c r="J2186" s="37"/>
      <c r="O2186" s="44">
        <f>I2186*0.21</f>
        <v>0</v>
      </c>
      <c r="P2186">
        <v>3</v>
      </c>
    </row>
    <row r="2187" ht="30">
      <c r="A2187" s="37" t="s">
        <v>207</v>
      </c>
      <c r="B2187" s="45"/>
      <c r="C2187" s="46"/>
      <c r="D2187" s="46"/>
      <c r="E2187" s="39" t="s">
        <v>8140</v>
      </c>
      <c r="F2187" s="46"/>
      <c r="G2187" s="46"/>
      <c r="H2187" s="46"/>
      <c r="I2187" s="46"/>
      <c r="J2187" s="48"/>
    </row>
    <row r="2188" ht="30">
      <c r="A2188" s="37" t="s">
        <v>210</v>
      </c>
      <c r="B2188" s="45"/>
      <c r="C2188" s="46"/>
      <c r="D2188" s="46"/>
      <c r="E2188" s="39" t="s">
        <v>7714</v>
      </c>
      <c r="F2188" s="46"/>
      <c r="G2188" s="46"/>
      <c r="H2188" s="46"/>
      <c r="I2188" s="46"/>
      <c r="J2188" s="48"/>
    </row>
    <row r="2189" ht="30">
      <c r="A2189" s="37" t="s">
        <v>202</v>
      </c>
      <c r="B2189" s="37">
        <v>716</v>
      </c>
      <c r="C2189" s="38" t="s">
        <v>8255</v>
      </c>
      <c r="D2189" s="37" t="s">
        <v>204</v>
      </c>
      <c r="E2189" s="39" t="s">
        <v>8256</v>
      </c>
      <c r="F2189" s="40" t="s">
        <v>2377</v>
      </c>
      <c r="G2189" s="41">
        <v>1</v>
      </c>
      <c r="H2189" s="42">
        <v>0</v>
      </c>
      <c r="I2189" s="43">
        <f>ROUND(G2189*H2189,P4)</f>
        <v>0</v>
      </c>
      <c r="J2189" s="37"/>
      <c r="O2189" s="44">
        <f>I2189*0.21</f>
        <v>0</v>
      </c>
      <c r="P2189">
        <v>3</v>
      </c>
    </row>
    <row r="2190" ht="30">
      <c r="A2190" s="37" t="s">
        <v>207</v>
      </c>
      <c r="B2190" s="45"/>
      <c r="C2190" s="46"/>
      <c r="D2190" s="46"/>
      <c r="E2190" s="39" t="s">
        <v>8256</v>
      </c>
      <c r="F2190" s="46"/>
      <c r="G2190" s="46"/>
      <c r="H2190" s="46"/>
      <c r="I2190" s="46"/>
      <c r="J2190" s="48"/>
    </row>
    <row r="2191" ht="30">
      <c r="A2191" s="37" t="s">
        <v>210</v>
      </c>
      <c r="B2191" s="45"/>
      <c r="C2191" s="46"/>
      <c r="D2191" s="46"/>
      <c r="E2191" s="39" t="s">
        <v>6937</v>
      </c>
      <c r="F2191" s="46"/>
      <c r="G2191" s="46"/>
      <c r="H2191" s="46"/>
      <c r="I2191" s="46"/>
      <c r="J2191" s="48"/>
    </row>
    <row r="2192" ht="30">
      <c r="A2192" s="37" t="s">
        <v>202</v>
      </c>
      <c r="B2192" s="37">
        <v>717</v>
      </c>
      <c r="C2192" s="38" t="s">
        <v>8257</v>
      </c>
      <c r="D2192" s="37" t="s">
        <v>204</v>
      </c>
      <c r="E2192" s="39" t="s">
        <v>7332</v>
      </c>
      <c r="F2192" s="40" t="s">
        <v>2377</v>
      </c>
      <c r="G2192" s="41">
        <v>1</v>
      </c>
      <c r="H2192" s="42">
        <v>0</v>
      </c>
      <c r="I2192" s="43">
        <f>ROUND(G2192*H2192,P4)</f>
        <v>0</v>
      </c>
      <c r="J2192" s="37"/>
      <c r="O2192" s="44">
        <f>I2192*0.21</f>
        <v>0</v>
      </c>
      <c r="P2192">
        <v>3</v>
      </c>
    </row>
    <row r="2193" ht="30">
      <c r="A2193" s="37" t="s">
        <v>207</v>
      </c>
      <c r="B2193" s="45"/>
      <c r="C2193" s="46"/>
      <c r="D2193" s="46"/>
      <c r="E2193" s="39" t="s">
        <v>7332</v>
      </c>
      <c r="F2193" s="46"/>
      <c r="G2193" s="46"/>
      <c r="H2193" s="46"/>
      <c r="I2193" s="46"/>
      <c r="J2193" s="48"/>
    </row>
    <row r="2194" ht="75">
      <c r="A2194" s="37" t="s">
        <v>210</v>
      </c>
      <c r="B2194" s="45"/>
      <c r="C2194" s="46"/>
      <c r="D2194" s="46"/>
      <c r="E2194" s="39" t="s">
        <v>8258</v>
      </c>
      <c r="F2194" s="46"/>
      <c r="G2194" s="46"/>
      <c r="H2194" s="46"/>
      <c r="I2194" s="46"/>
      <c r="J2194" s="48"/>
    </row>
    <row r="2195" ht="30">
      <c r="A2195" s="37" t="s">
        <v>202</v>
      </c>
      <c r="B2195" s="37">
        <v>718</v>
      </c>
      <c r="C2195" s="38" t="s">
        <v>8259</v>
      </c>
      <c r="D2195" s="37" t="s">
        <v>204</v>
      </c>
      <c r="E2195" s="39" t="s">
        <v>7416</v>
      </c>
      <c r="F2195" s="40" t="s">
        <v>2377</v>
      </c>
      <c r="G2195" s="41">
        <v>2</v>
      </c>
      <c r="H2195" s="42">
        <v>0</v>
      </c>
      <c r="I2195" s="43">
        <f>ROUND(G2195*H2195,P4)</f>
        <v>0</v>
      </c>
      <c r="J2195" s="37"/>
      <c r="O2195" s="44">
        <f>I2195*0.21</f>
        <v>0</v>
      </c>
      <c r="P2195">
        <v>3</v>
      </c>
    </row>
    <row r="2196" ht="30">
      <c r="A2196" s="37" t="s">
        <v>207</v>
      </c>
      <c r="B2196" s="45"/>
      <c r="C2196" s="46"/>
      <c r="D2196" s="46"/>
      <c r="E2196" s="39" t="s">
        <v>7416</v>
      </c>
      <c r="F2196" s="46"/>
      <c r="G2196" s="46"/>
      <c r="H2196" s="46"/>
      <c r="I2196" s="46"/>
      <c r="J2196" s="48"/>
    </row>
    <row r="2197" ht="30">
      <c r="A2197" s="37" t="s">
        <v>210</v>
      </c>
      <c r="B2197" s="45"/>
      <c r="C2197" s="46"/>
      <c r="D2197" s="46"/>
      <c r="E2197" s="39" t="s">
        <v>7664</v>
      </c>
      <c r="F2197" s="46"/>
      <c r="G2197" s="46"/>
      <c r="H2197" s="46"/>
      <c r="I2197" s="46"/>
      <c r="J2197" s="48"/>
    </row>
    <row r="2198" ht="30">
      <c r="A2198" s="37" t="s">
        <v>202</v>
      </c>
      <c r="B2198" s="37">
        <v>719</v>
      </c>
      <c r="C2198" s="38" t="s">
        <v>8260</v>
      </c>
      <c r="D2198" s="37" t="s">
        <v>204</v>
      </c>
      <c r="E2198" s="39" t="s">
        <v>7340</v>
      </c>
      <c r="F2198" s="40" t="s">
        <v>2377</v>
      </c>
      <c r="G2198" s="41">
        <v>4</v>
      </c>
      <c r="H2198" s="42">
        <v>0</v>
      </c>
      <c r="I2198" s="43">
        <f>ROUND(G2198*H2198,P4)</f>
        <v>0</v>
      </c>
      <c r="J2198" s="37"/>
      <c r="O2198" s="44">
        <f>I2198*0.21</f>
        <v>0</v>
      </c>
      <c r="P2198">
        <v>3</v>
      </c>
    </row>
    <row r="2199" ht="30">
      <c r="A2199" s="37" t="s">
        <v>207</v>
      </c>
      <c r="B2199" s="45"/>
      <c r="C2199" s="46"/>
      <c r="D2199" s="46"/>
      <c r="E2199" s="39" t="s">
        <v>7340</v>
      </c>
      <c r="F2199" s="46"/>
      <c r="G2199" s="46"/>
      <c r="H2199" s="46"/>
      <c r="I2199" s="46"/>
      <c r="J2199" s="48"/>
    </row>
    <row r="2200" ht="45">
      <c r="A2200" s="37" t="s">
        <v>210</v>
      </c>
      <c r="B2200" s="45"/>
      <c r="C2200" s="46"/>
      <c r="D2200" s="46"/>
      <c r="E2200" s="39" t="s">
        <v>8252</v>
      </c>
      <c r="F2200" s="46"/>
      <c r="G2200" s="46"/>
      <c r="H2200" s="46"/>
      <c r="I2200" s="46"/>
      <c r="J2200" s="48"/>
    </row>
    <row r="2201" ht="30">
      <c r="A2201" s="37" t="s">
        <v>202</v>
      </c>
      <c r="B2201" s="37">
        <v>720</v>
      </c>
      <c r="C2201" s="38" t="s">
        <v>8261</v>
      </c>
      <c r="D2201" s="37" t="s">
        <v>204</v>
      </c>
      <c r="E2201" s="39" t="s">
        <v>8147</v>
      </c>
      <c r="F2201" s="40" t="s">
        <v>2377</v>
      </c>
      <c r="G2201" s="41">
        <v>1</v>
      </c>
      <c r="H2201" s="42">
        <v>0</v>
      </c>
      <c r="I2201" s="43">
        <f>ROUND(G2201*H2201,P4)</f>
        <v>0</v>
      </c>
      <c r="J2201" s="37"/>
      <c r="O2201" s="44">
        <f>I2201*0.21</f>
        <v>0</v>
      </c>
      <c r="P2201">
        <v>3</v>
      </c>
    </row>
    <row r="2202" ht="30">
      <c r="A2202" s="37" t="s">
        <v>207</v>
      </c>
      <c r="B2202" s="45"/>
      <c r="C2202" s="46"/>
      <c r="D2202" s="46"/>
      <c r="E2202" s="39" t="s">
        <v>8147</v>
      </c>
      <c r="F2202" s="46"/>
      <c r="G2202" s="46"/>
      <c r="H2202" s="46"/>
      <c r="I2202" s="46"/>
      <c r="J2202" s="48"/>
    </row>
    <row r="2203" ht="30">
      <c r="A2203" s="37" t="s">
        <v>210</v>
      </c>
      <c r="B2203" s="45"/>
      <c r="C2203" s="46"/>
      <c r="D2203" s="46"/>
      <c r="E2203" s="39" t="s">
        <v>7714</v>
      </c>
      <c r="F2203" s="46"/>
      <c r="G2203" s="46"/>
      <c r="H2203" s="46"/>
      <c r="I2203" s="46"/>
      <c r="J2203" s="48"/>
    </row>
    <row r="2204" ht="30">
      <c r="A2204" s="37" t="s">
        <v>202</v>
      </c>
      <c r="B2204" s="37">
        <v>721</v>
      </c>
      <c r="C2204" s="38" t="s">
        <v>8262</v>
      </c>
      <c r="D2204" s="37" t="s">
        <v>204</v>
      </c>
      <c r="E2204" s="39" t="s">
        <v>8149</v>
      </c>
      <c r="F2204" s="40" t="s">
        <v>2377</v>
      </c>
      <c r="G2204" s="41">
        <v>1</v>
      </c>
      <c r="H2204" s="42">
        <v>0</v>
      </c>
      <c r="I2204" s="43">
        <f>ROUND(G2204*H2204,P4)</f>
        <v>0</v>
      </c>
      <c r="J2204" s="37"/>
      <c r="O2204" s="44">
        <f>I2204*0.21</f>
        <v>0</v>
      </c>
      <c r="P2204">
        <v>3</v>
      </c>
    </row>
    <row r="2205" ht="30">
      <c r="A2205" s="37" t="s">
        <v>207</v>
      </c>
      <c r="B2205" s="45"/>
      <c r="C2205" s="46"/>
      <c r="D2205" s="46"/>
      <c r="E2205" s="39" t="s">
        <v>8149</v>
      </c>
      <c r="F2205" s="46"/>
      <c r="G2205" s="46"/>
      <c r="H2205" s="46"/>
      <c r="I2205" s="46"/>
      <c r="J2205" s="48"/>
    </row>
    <row r="2206" ht="30">
      <c r="A2206" s="37" t="s">
        <v>210</v>
      </c>
      <c r="B2206" s="45"/>
      <c r="C2206" s="46"/>
      <c r="D2206" s="46"/>
      <c r="E2206" s="39" t="s">
        <v>7714</v>
      </c>
      <c r="F2206" s="46"/>
      <c r="G2206" s="46"/>
      <c r="H2206" s="46"/>
      <c r="I2206" s="46"/>
      <c r="J2206" s="48"/>
    </row>
    <row r="2207" ht="30">
      <c r="A2207" s="37" t="s">
        <v>202</v>
      </c>
      <c r="B2207" s="37">
        <v>722</v>
      </c>
      <c r="C2207" s="38" t="s">
        <v>8263</v>
      </c>
      <c r="D2207" s="37" t="s">
        <v>204</v>
      </c>
      <c r="E2207" s="39" t="s">
        <v>8264</v>
      </c>
      <c r="F2207" s="40" t="s">
        <v>2377</v>
      </c>
      <c r="G2207" s="41">
        <v>1</v>
      </c>
      <c r="H2207" s="42">
        <v>0</v>
      </c>
      <c r="I2207" s="43">
        <f>ROUND(G2207*H2207,P4)</f>
        <v>0</v>
      </c>
      <c r="J2207" s="37"/>
      <c r="O2207" s="44">
        <f>I2207*0.21</f>
        <v>0</v>
      </c>
      <c r="P2207">
        <v>3</v>
      </c>
    </row>
    <row r="2208" ht="30">
      <c r="A2208" s="37" t="s">
        <v>207</v>
      </c>
      <c r="B2208" s="45"/>
      <c r="C2208" s="46"/>
      <c r="D2208" s="46"/>
      <c r="E2208" s="39" t="s">
        <v>8264</v>
      </c>
      <c r="F2208" s="46"/>
      <c r="G2208" s="46"/>
      <c r="H2208" s="46"/>
      <c r="I2208" s="46"/>
      <c r="J2208" s="48"/>
    </row>
    <row r="2209" ht="30">
      <c r="A2209" s="37" t="s">
        <v>210</v>
      </c>
      <c r="B2209" s="45"/>
      <c r="C2209" s="46"/>
      <c r="D2209" s="46"/>
      <c r="E2209" s="39" t="s">
        <v>6937</v>
      </c>
      <c r="F2209" s="46"/>
      <c r="G2209" s="46"/>
      <c r="H2209" s="46"/>
      <c r="I2209" s="46"/>
      <c r="J2209" s="48"/>
    </row>
    <row r="2210">
      <c r="A2210" s="37" t="s">
        <v>202</v>
      </c>
      <c r="B2210" s="37">
        <v>723</v>
      </c>
      <c r="C2210" s="38" t="s">
        <v>8265</v>
      </c>
      <c r="D2210" s="37" t="s">
        <v>204</v>
      </c>
      <c r="E2210" s="39" t="s">
        <v>8151</v>
      </c>
      <c r="F2210" s="40" t="s">
        <v>2377</v>
      </c>
      <c r="G2210" s="41">
        <v>1</v>
      </c>
      <c r="H2210" s="42">
        <v>0</v>
      </c>
      <c r="I2210" s="43">
        <f>ROUND(G2210*H2210,P4)</f>
        <v>0</v>
      </c>
      <c r="J2210" s="37"/>
      <c r="O2210" s="44">
        <f>I2210*0.21</f>
        <v>0</v>
      </c>
      <c r="P2210">
        <v>3</v>
      </c>
    </row>
    <row r="2211">
      <c r="A2211" s="37" t="s">
        <v>207</v>
      </c>
      <c r="B2211" s="45"/>
      <c r="C2211" s="46"/>
      <c r="D2211" s="46"/>
      <c r="E2211" s="39" t="s">
        <v>8151</v>
      </c>
      <c r="F2211" s="46"/>
      <c r="G2211" s="46"/>
      <c r="H2211" s="46"/>
      <c r="I2211" s="46"/>
      <c r="J2211" s="48"/>
    </row>
    <row r="2212" ht="30">
      <c r="A2212" s="37" t="s">
        <v>210</v>
      </c>
      <c r="B2212" s="45"/>
      <c r="C2212" s="46"/>
      <c r="D2212" s="46"/>
      <c r="E2212" s="39" t="s">
        <v>7714</v>
      </c>
      <c r="F2212" s="46"/>
      <c r="G2212" s="46"/>
      <c r="H2212" s="46"/>
      <c r="I2212" s="46"/>
      <c r="J2212" s="48"/>
    </row>
    <row r="2213">
      <c r="A2213" s="37" t="s">
        <v>202</v>
      </c>
      <c r="B2213" s="37">
        <v>724</v>
      </c>
      <c r="C2213" s="38" t="s">
        <v>8266</v>
      </c>
      <c r="D2213" s="37" t="s">
        <v>204</v>
      </c>
      <c r="E2213" s="39" t="s">
        <v>8267</v>
      </c>
      <c r="F2213" s="40" t="s">
        <v>232</v>
      </c>
      <c r="G2213" s="41">
        <v>310</v>
      </c>
      <c r="H2213" s="42">
        <v>0</v>
      </c>
      <c r="I2213" s="43">
        <f>ROUND(G2213*H2213,P4)</f>
        <v>0</v>
      </c>
      <c r="J2213" s="37"/>
      <c r="O2213" s="44">
        <f>I2213*0.21</f>
        <v>0</v>
      </c>
      <c r="P2213">
        <v>3</v>
      </c>
    </row>
    <row r="2214">
      <c r="A2214" s="37" t="s">
        <v>207</v>
      </c>
      <c r="B2214" s="45"/>
      <c r="C2214" s="46"/>
      <c r="D2214" s="46"/>
      <c r="E2214" s="39" t="s">
        <v>8267</v>
      </c>
      <c r="F2214" s="46"/>
      <c r="G2214" s="46"/>
      <c r="H2214" s="46"/>
      <c r="I2214" s="46"/>
      <c r="J2214" s="48"/>
    </row>
    <row r="2215">
      <c r="A2215" s="37" t="s">
        <v>210</v>
      </c>
      <c r="B2215" s="45"/>
      <c r="C2215" s="46"/>
      <c r="D2215" s="46"/>
      <c r="E2215" s="47" t="s">
        <v>204</v>
      </c>
      <c r="F2215" s="46"/>
      <c r="G2215" s="46"/>
      <c r="H2215" s="46"/>
      <c r="I2215" s="46"/>
      <c r="J2215" s="48"/>
    </row>
    <row r="2216">
      <c r="A2216" s="37" t="s">
        <v>202</v>
      </c>
      <c r="B2216" s="37">
        <v>725</v>
      </c>
      <c r="C2216" s="38" t="s">
        <v>8268</v>
      </c>
      <c r="D2216" s="37" t="s">
        <v>204</v>
      </c>
      <c r="E2216" s="39" t="s">
        <v>8269</v>
      </c>
      <c r="F2216" s="40" t="s">
        <v>455</v>
      </c>
      <c r="G2216" s="41">
        <v>100</v>
      </c>
      <c r="H2216" s="42">
        <v>0</v>
      </c>
      <c r="I2216" s="43">
        <f>ROUND(G2216*H2216,P4)</f>
        <v>0</v>
      </c>
      <c r="J2216" s="37"/>
      <c r="O2216" s="44">
        <f>I2216*0.21</f>
        <v>0</v>
      </c>
      <c r="P2216">
        <v>3</v>
      </c>
    </row>
    <row r="2217">
      <c r="A2217" s="37" t="s">
        <v>207</v>
      </c>
      <c r="B2217" s="45"/>
      <c r="C2217" s="46"/>
      <c r="D2217" s="46"/>
      <c r="E2217" s="39" t="s">
        <v>8269</v>
      </c>
      <c r="F2217" s="46"/>
      <c r="G2217" s="46"/>
      <c r="H2217" s="46"/>
      <c r="I2217" s="46"/>
      <c r="J2217" s="48"/>
    </row>
    <row r="2218">
      <c r="A2218" s="37" t="s">
        <v>210</v>
      </c>
      <c r="B2218" s="45"/>
      <c r="C2218" s="46"/>
      <c r="D2218" s="46"/>
      <c r="E2218" s="47" t="s">
        <v>204</v>
      </c>
      <c r="F2218" s="46"/>
      <c r="G2218" s="46"/>
      <c r="H2218" s="46"/>
      <c r="I2218" s="46"/>
      <c r="J2218" s="48"/>
    </row>
    <row r="2219" ht="30">
      <c r="A2219" s="37" t="s">
        <v>202</v>
      </c>
      <c r="B2219" s="37">
        <v>726</v>
      </c>
      <c r="C2219" s="38" t="s">
        <v>8270</v>
      </c>
      <c r="D2219" s="37" t="s">
        <v>204</v>
      </c>
      <c r="E2219" s="39" t="s">
        <v>6996</v>
      </c>
      <c r="F2219" s="40" t="s">
        <v>6997</v>
      </c>
      <c r="G2219" s="41">
        <v>3.6000000000000001</v>
      </c>
      <c r="H2219" s="42">
        <v>0</v>
      </c>
      <c r="I2219" s="43">
        <f>ROUND(G2219*H2219,P4)</f>
        <v>0</v>
      </c>
      <c r="J2219" s="37"/>
      <c r="O2219" s="44">
        <f>I2219*0.21</f>
        <v>0</v>
      </c>
      <c r="P2219">
        <v>3</v>
      </c>
    </row>
    <row r="2220" ht="30">
      <c r="A2220" s="37" t="s">
        <v>207</v>
      </c>
      <c r="B2220" s="45"/>
      <c r="C2220" s="46"/>
      <c r="D2220" s="46"/>
      <c r="E2220" s="39" t="s">
        <v>6996</v>
      </c>
      <c r="F2220" s="46"/>
      <c r="G2220" s="46"/>
      <c r="H2220" s="46"/>
      <c r="I2220" s="46"/>
      <c r="J2220" s="48"/>
    </row>
    <row r="2221">
      <c r="A2221" s="37" t="s">
        <v>210</v>
      </c>
      <c r="B2221" s="45"/>
      <c r="C2221" s="46"/>
      <c r="D2221" s="46"/>
      <c r="E2221" s="47" t="s">
        <v>204</v>
      </c>
      <c r="F2221" s="46"/>
      <c r="G2221" s="46"/>
      <c r="H2221" s="46"/>
      <c r="I2221" s="46"/>
      <c r="J2221" s="48"/>
    </row>
    <row r="2222">
      <c r="A2222" s="37" t="s">
        <v>202</v>
      </c>
      <c r="B2222" s="37">
        <v>727</v>
      </c>
      <c r="C2222" s="38" t="s">
        <v>8271</v>
      </c>
      <c r="D2222" s="37" t="s">
        <v>204</v>
      </c>
      <c r="E2222" s="39" t="s">
        <v>6999</v>
      </c>
      <c r="F2222" s="40" t="s">
        <v>6997</v>
      </c>
      <c r="G2222" s="41">
        <v>10</v>
      </c>
      <c r="H2222" s="42">
        <v>0</v>
      </c>
      <c r="I2222" s="43">
        <f>ROUND(G2222*H2222,P4)</f>
        <v>0</v>
      </c>
      <c r="J2222" s="37"/>
      <c r="O2222" s="44">
        <f>I2222*0.21</f>
        <v>0</v>
      </c>
      <c r="P2222">
        <v>3</v>
      </c>
    </row>
    <row r="2223">
      <c r="A2223" s="37" t="s">
        <v>207</v>
      </c>
      <c r="B2223" s="45"/>
      <c r="C2223" s="46"/>
      <c r="D2223" s="46"/>
      <c r="E2223" s="39" t="s">
        <v>6999</v>
      </c>
      <c r="F2223" s="46"/>
      <c r="G2223" s="46"/>
      <c r="H2223" s="46"/>
      <c r="I2223" s="46"/>
      <c r="J2223" s="48"/>
    </row>
    <row r="2224">
      <c r="A2224" s="37" t="s">
        <v>210</v>
      </c>
      <c r="B2224" s="45"/>
      <c r="C2224" s="46"/>
      <c r="D2224" s="46"/>
      <c r="E2224" s="47" t="s">
        <v>204</v>
      </c>
      <c r="F2224" s="46"/>
      <c r="G2224" s="46"/>
      <c r="H2224" s="46"/>
      <c r="I2224" s="46"/>
      <c r="J2224" s="48"/>
    </row>
    <row r="2225">
      <c r="A2225" s="37" t="s">
        <v>202</v>
      </c>
      <c r="B2225" s="37">
        <v>728</v>
      </c>
      <c r="C2225" s="38" t="s">
        <v>8272</v>
      </c>
      <c r="D2225" s="37" t="s">
        <v>204</v>
      </c>
      <c r="E2225" s="39" t="s">
        <v>7001</v>
      </c>
      <c r="F2225" s="40" t="s">
        <v>455</v>
      </c>
      <c r="G2225" s="41">
        <v>50</v>
      </c>
      <c r="H2225" s="42">
        <v>0</v>
      </c>
      <c r="I2225" s="43">
        <f>ROUND(G2225*H2225,P4)</f>
        <v>0</v>
      </c>
      <c r="J2225" s="37"/>
      <c r="O2225" s="44">
        <f>I2225*0.21</f>
        <v>0</v>
      </c>
      <c r="P2225">
        <v>3</v>
      </c>
    </row>
    <row r="2226">
      <c r="A2226" s="37" t="s">
        <v>207</v>
      </c>
      <c r="B2226" s="45"/>
      <c r="C2226" s="46"/>
      <c r="D2226" s="46"/>
      <c r="E2226" s="39" t="s">
        <v>7001</v>
      </c>
      <c r="F2226" s="46"/>
      <c r="G2226" s="46"/>
      <c r="H2226" s="46"/>
      <c r="I2226" s="46"/>
      <c r="J2226" s="48"/>
    </row>
    <row r="2227">
      <c r="A2227" s="37" t="s">
        <v>210</v>
      </c>
      <c r="B2227" s="45"/>
      <c r="C2227" s="46"/>
      <c r="D2227" s="46"/>
      <c r="E2227" s="47" t="s">
        <v>204</v>
      </c>
      <c r="F2227" s="46"/>
      <c r="G2227" s="46"/>
      <c r="H2227" s="46"/>
      <c r="I2227" s="46"/>
      <c r="J2227" s="48"/>
    </row>
    <row r="2228">
      <c r="A2228" s="37" t="s">
        <v>202</v>
      </c>
      <c r="B2228" s="37">
        <v>729</v>
      </c>
      <c r="C2228" s="38" t="s">
        <v>8273</v>
      </c>
      <c r="D2228" s="37" t="s">
        <v>204</v>
      </c>
      <c r="E2228" s="39" t="s">
        <v>7003</v>
      </c>
      <c r="F2228" s="40" t="s">
        <v>455</v>
      </c>
      <c r="G2228" s="41">
        <v>50</v>
      </c>
      <c r="H2228" s="42">
        <v>0</v>
      </c>
      <c r="I2228" s="43">
        <f>ROUND(G2228*H2228,P4)</f>
        <v>0</v>
      </c>
      <c r="J2228" s="37"/>
      <c r="O2228" s="44">
        <f>I2228*0.21</f>
        <v>0</v>
      </c>
      <c r="P2228">
        <v>3</v>
      </c>
    </row>
    <row r="2229">
      <c r="A2229" s="37" t="s">
        <v>207</v>
      </c>
      <c r="B2229" s="45"/>
      <c r="C2229" s="46"/>
      <c r="D2229" s="46"/>
      <c r="E2229" s="39" t="s">
        <v>7003</v>
      </c>
      <c r="F2229" s="46"/>
      <c r="G2229" s="46"/>
      <c r="H2229" s="46"/>
      <c r="I2229" s="46"/>
      <c r="J2229" s="48"/>
    </row>
    <row r="2230">
      <c r="A2230" s="37" t="s">
        <v>210</v>
      </c>
      <c r="B2230" s="45"/>
      <c r="C2230" s="46"/>
      <c r="D2230" s="46"/>
      <c r="E2230" s="47" t="s">
        <v>204</v>
      </c>
      <c r="F2230" s="46"/>
      <c r="G2230" s="46"/>
      <c r="H2230" s="46"/>
      <c r="I2230" s="46"/>
      <c r="J2230" s="48"/>
    </row>
    <row r="2231">
      <c r="A2231" s="37" t="s">
        <v>202</v>
      </c>
      <c r="B2231" s="37">
        <v>730</v>
      </c>
      <c r="C2231" s="38" t="s">
        <v>8274</v>
      </c>
      <c r="D2231" s="37" t="s">
        <v>204</v>
      </c>
      <c r="E2231" s="39" t="s">
        <v>7005</v>
      </c>
      <c r="F2231" s="40" t="s">
        <v>455</v>
      </c>
      <c r="G2231" s="41">
        <v>2</v>
      </c>
      <c r="H2231" s="42">
        <v>0</v>
      </c>
      <c r="I2231" s="43">
        <f>ROUND(G2231*H2231,P4)</f>
        <v>0</v>
      </c>
      <c r="J2231" s="37"/>
      <c r="O2231" s="44">
        <f>I2231*0.21</f>
        <v>0</v>
      </c>
      <c r="P2231">
        <v>3</v>
      </c>
    </row>
    <row r="2232">
      <c r="A2232" s="37" t="s">
        <v>207</v>
      </c>
      <c r="B2232" s="45"/>
      <c r="C2232" s="46"/>
      <c r="D2232" s="46"/>
      <c r="E2232" s="39" t="s">
        <v>7005</v>
      </c>
      <c r="F2232" s="46"/>
      <c r="G2232" s="46"/>
      <c r="H2232" s="46"/>
      <c r="I2232" s="46"/>
      <c r="J2232" s="48"/>
    </row>
    <row r="2233">
      <c r="A2233" s="37" t="s">
        <v>210</v>
      </c>
      <c r="B2233" s="45"/>
      <c r="C2233" s="46"/>
      <c r="D2233" s="46"/>
      <c r="E2233" s="47" t="s">
        <v>204</v>
      </c>
      <c r="F2233" s="46"/>
      <c r="G2233" s="46"/>
      <c r="H2233" s="46"/>
      <c r="I2233" s="46"/>
      <c r="J2233" s="48"/>
    </row>
    <row r="2234">
      <c r="A2234" s="37" t="s">
        <v>202</v>
      </c>
      <c r="B2234" s="37">
        <v>731</v>
      </c>
      <c r="C2234" s="38" t="s">
        <v>8275</v>
      </c>
      <c r="D2234" s="37" t="s">
        <v>204</v>
      </c>
      <c r="E2234" s="39" t="s">
        <v>7007</v>
      </c>
      <c r="F2234" s="40" t="s">
        <v>7008</v>
      </c>
      <c r="G2234" s="41">
        <v>1</v>
      </c>
      <c r="H2234" s="42">
        <v>0</v>
      </c>
      <c r="I2234" s="43">
        <f>ROUND(G2234*H2234,P4)</f>
        <v>0</v>
      </c>
      <c r="J2234" s="37"/>
      <c r="O2234" s="44">
        <f>I2234*0.21</f>
        <v>0</v>
      </c>
      <c r="P2234">
        <v>3</v>
      </c>
    </row>
    <row r="2235">
      <c r="A2235" s="37" t="s">
        <v>207</v>
      </c>
      <c r="B2235" s="45"/>
      <c r="C2235" s="46"/>
      <c r="D2235" s="46"/>
      <c r="E2235" s="39" t="s">
        <v>7007</v>
      </c>
      <c r="F2235" s="46"/>
      <c r="G2235" s="46"/>
      <c r="H2235" s="46"/>
      <c r="I2235" s="46"/>
      <c r="J2235" s="48"/>
    </row>
    <row r="2236">
      <c r="A2236" s="37" t="s">
        <v>210</v>
      </c>
      <c r="B2236" s="45"/>
      <c r="C2236" s="46"/>
      <c r="D2236" s="46"/>
      <c r="E2236" s="47" t="s">
        <v>204</v>
      </c>
      <c r="F2236" s="46"/>
      <c r="G2236" s="46"/>
      <c r="H2236" s="46"/>
      <c r="I2236" s="46"/>
      <c r="J2236" s="48"/>
    </row>
    <row r="2237">
      <c r="A2237" s="37" t="s">
        <v>202</v>
      </c>
      <c r="B2237" s="37">
        <v>732</v>
      </c>
      <c r="C2237" s="38" t="s">
        <v>8276</v>
      </c>
      <c r="D2237" s="37" t="s">
        <v>204</v>
      </c>
      <c r="E2237" s="39" t="s">
        <v>7010</v>
      </c>
      <c r="F2237" s="40" t="s">
        <v>455</v>
      </c>
      <c r="G2237" s="41">
        <v>25</v>
      </c>
      <c r="H2237" s="42">
        <v>0</v>
      </c>
      <c r="I2237" s="43">
        <f>ROUND(G2237*H2237,P4)</f>
        <v>0</v>
      </c>
      <c r="J2237" s="37"/>
      <c r="O2237" s="44">
        <f>I2237*0.21</f>
        <v>0</v>
      </c>
      <c r="P2237">
        <v>3</v>
      </c>
    </row>
    <row r="2238">
      <c r="A2238" s="37" t="s">
        <v>207</v>
      </c>
      <c r="B2238" s="45"/>
      <c r="C2238" s="46"/>
      <c r="D2238" s="46"/>
      <c r="E2238" s="39" t="s">
        <v>7010</v>
      </c>
      <c r="F2238" s="46"/>
      <c r="G2238" s="46"/>
      <c r="H2238" s="46"/>
      <c r="I2238" s="46"/>
      <c r="J2238" s="48"/>
    </row>
    <row r="2239">
      <c r="A2239" s="37" t="s">
        <v>210</v>
      </c>
      <c r="B2239" s="45"/>
      <c r="C2239" s="46"/>
      <c r="D2239" s="46"/>
      <c r="E2239" s="47" t="s">
        <v>204</v>
      </c>
      <c r="F2239" s="46"/>
      <c r="G2239" s="46"/>
      <c r="H2239" s="46"/>
      <c r="I2239" s="46"/>
      <c r="J2239" s="48"/>
    </row>
    <row r="2240">
      <c r="A2240" s="37" t="s">
        <v>202</v>
      </c>
      <c r="B2240" s="37">
        <v>733</v>
      </c>
      <c r="C2240" s="38" t="s">
        <v>8277</v>
      </c>
      <c r="D2240" s="37" t="s">
        <v>204</v>
      </c>
      <c r="E2240" s="39" t="s">
        <v>7025</v>
      </c>
      <c r="F2240" s="40" t="s">
        <v>2377</v>
      </c>
      <c r="G2240" s="41">
        <v>1</v>
      </c>
      <c r="H2240" s="42">
        <v>0</v>
      </c>
      <c r="I2240" s="43">
        <f>ROUND(G2240*H2240,P4)</f>
        <v>0</v>
      </c>
      <c r="J2240" s="37"/>
      <c r="O2240" s="44">
        <f>I2240*0.21</f>
        <v>0</v>
      </c>
      <c r="P2240">
        <v>3</v>
      </c>
    </row>
    <row r="2241">
      <c r="A2241" s="37" t="s">
        <v>207</v>
      </c>
      <c r="B2241" s="45"/>
      <c r="C2241" s="46"/>
      <c r="D2241" s="46"/>
      <c r="E2241" s="39" t="s">
        <v>7025</v>
      </c>
      <c r="F2241" s="46"/>
      <c r="G2241" s="46"/>
      <c r="H2241" s="46"/>
      <c r="I2241" s="46"/>
      <c r="J2241" s="48"/>
    </row>
    <row r="2242">
      <c r="A2242" s="37" t="s">
        <v>210</v>
      </c>
      <c r="B2242" s="45"/>
      <c r="C2242" s="46"/>
      <c r="D2242" s="46"/>
      <c r="E2242" s="47" t="s">
        <v>204</v>
      </c>
      <c r="F2242" s="46"/>
      <c r="G2242" s="46"/>
      <c r="H2242" s="46"/>
      <c r="I2242" s="46"/>
      <c r="J2242" s="48"/>
    </row>
    <row r="2243">
      <c r="A2243" s="37" t="s">
        <v>202</v>
      </c>
      <c r="B2243" s="37">
        <v>734</v>
      </c>
      <c r="C2243" s="38" t="s">
        <v>8278</v>
      </c>
      <c r="D2243" s="37" t="s">
        <v>204</v>
      </c>
      <c r="E2243" s="39" t="s">
        <v>8279</v>
      </c>
      <c r="F2243" s="40" t="s">
        <v>2377</v>
      </c>
      <c r="G2243" s="41">
        <v>2</v>
      </c>
      <c r="H2243" s="42">
        <v>0</v>
      </c>
      <c r="I2243" s="43">
        <f>ROUND(G2243*H2243,P4)</f>
        <v>0</v>
      </c>
      <c r="J2243" s="37"/>
      <c r="O2243" s="44">
        <f>I2243*0.21</f>
        <v>0</v>
      </c>
      <c r="P2243">
        <v>3</v>
      </c>
    </row>
    <row r="2244">
      <c r="A2244" s="37" t="s">
        <v>207</v>
      </c>
      <c r="B2244" s="45"/>
      <c r="C2244" s="46"/>
      <c r="D2244" s="46"/>
      <c r="E2244" s="39" t="s">
        <v>8279</v>
      </c>
      <c r="F2244" s="46"/>
      <c r="G2244" s="46"/>
      <c r="H2244" s="46"/>
      <c r="I2244" s="46"/>
      <c r="J2244" s="48"/>
    </row>
    <row r="2245" ht="30">
      <c r="A2245" s="37" t="s">
        <v>210</v>
      </c>
      <c r="B2245" s="45"/>
      <c r="C2245" s="46"/>
      <c r="D2245" s="46"/>
      <c r="E2245" s="39" t="s">
        <v>7664</v>
      </c>
      <c r="F2245" s="46"/>
      <c r="G2245" s="46"/>
      <c r="H2245" s="46"/>
      <c r="I2245" s="46"/>
      <c r="J2245" s="48"/>
    </row>
    <row r="2246">
      <c r="A2246" s="37" t="s">
        <v>202</v>
      </c>
      <c r="B2246" s="37">
        <v>735</v>
      </c>
      <c r="C2246" s="38" t="s">
        <v>8280</v>
      </c>
      <c r="D2246" s="37" t="s">
        <v>204</v>
      </c>
      <c r="E2246" s="39" t="s">
        <v>7012</v>
      </c>
      <c r="F2246" s="40" t="s">
        <v>2377</v>
      </c>
      <c r="G2246" s="41">
        <v>1</v>
      </c>
      <c r="H2246" s="42">
        <v>0</v>
      </c>
      <c r="I2246" s="43">
        <f>ROUND(G2246*H2246,P4)</f>
        <v>0</v>
      </c>
      <c r="J2246" s="37"/>
      <c r="O2246" s="44">
        <f>I2246*0.21</f>
        <v>0</v>
      </c>
      <c r="P2246">
        <v>3</v>
      </c>
    </row>
    <row r="2247">
      <c r="A2247" s="37" t="s">
        <v>207</v>
      </c>
      <c r="B2247" s="45"/>
      <c r="C2247" s="46"/>
      <c r="D2247" s="46"/>
      <c r="E2247" s="39" t="s">
        <v>7012</v>
      </c>
      <c r="F2247" s="46"/>
      <c r="G2247" s="46"/>
      <c r="H2247" s="46"/>
      <c r="I2247" s="46"/>
      <c r="J2247" s="48"/>
    </row>
    <row r="2248">
      <c r="A2248" s="37" t="s">
        <v>210</v>
      </c>
      <c r="B2248" s="45"/>
      <c r="C2248" s="46"/>
      <c r="D2248" s="46"/>
      <c r="E2248" s="47" t="s">
        <v>204</v>
      </c>
      <c r="F2248" s="46"/>
      <c r="G2248" s="46"/>
      <c r="H2248" s="46"/>
      <c r="I2248" s="46"/>
      <c r="J2248" s="48"/>
    </row>
    <row r="2249">
      <c r="A2249" s="37" t="s">
        <v>202</v>
      </c>
      <c r="B2249" s="37">
        <v>736</v>
      </c>
      <c r="C2249" s="38" t="s">
        <v>8281</v>
      </c>
      <c r="D2249" s="37" t="s">
        <v>204</v>
      </c>
      <c r="E2249" s="39" t="s">
        <v>7019</v>
      </c>
      <c r="F2249" s="40" t="s">
        <v>455</v>
      </c>
      <c r="G2249" s="41">
        <v>36</v>
      </c>
      <c r="H2249" s="42">
        <v>0</v>
      </c>
      <c r="I2249" s="43">
        <f>ROUND(G2249*H2249,P4)</f>
        <v>0</v>
      </c>
      <c r="J2249" s="37"/>
      <c r="O2249" s="44">
        <f>I2249*0.21</f>
        <v>0</v>
      </c>
      <c r="P2249">
        <v>3</v>
      </c>
    </row>
    <row r="2250">
      <c r="A2250" s="37" t="s">
        <v>207</v>
      </c>
      <c r="B2250" s="45"/>
      <c r="C2250" s="46"/>
      <c r="D2250" s="46"/>
      <c r="E2250" s="39" t="s">
        <v>7019</v>
      </c>
      <c r="F2250" s="46"/>
      <c r="G2250" s="46"/>
      <c r="H2250" s="46"/>
      <c r="I2250" s="46"/>
      <c r="J2250" s="48"/>
    </row>
    <row r="2251">
      <c r="A2251" s="37" t="s">
        <v>210</v>
      </c>
      <c r="B2251" s="45"/>
      <c r="C2251" s="46"/>
      <c r="D2251" s="46"/>
      <c r="E2251" s="47" t="s">
        <v>204</v>
      </c>
      <c r="F2251" s="46"/>
      <c r="G2251" s="46"/>
      <c r="H2251" s="46"/>
      <c r="I2251" s="46"/>
      <c r="J2251" s="48"/>
    </row>
    <row r="2252">
      <c r="A2252" s="37" t="s">
        <v>202</v>
      </c>
      <c r="B2252" s="37">
        <v>737</v>
      </c>
      <c r="C2252" s="38" t="s">
        <v>8282</v>
      </c>
      <c r="D2252" s="37" t="s">
        <v>204</v>
      </c>
      <c r="E2252" s="39" t="s">
        <v>7021</v>
      </c>
      <c r="F2252" s="40" t="s">
        <v>455</v>
      </c>
      <c r="G2252" s="41">
        <v>36</v>
      </c>
      <c r="H2252" s="42">
        <v>0</v>
      </c>
      <c r="I2252" s="43">
        <f>ROUND(G2252*H2252,P4)</f>
        <v>0</v>
      </c>
      <c r="J2252" s="37"/>
      <c r="O2252" s="44">
        <f>I2252*0.21</f>
        <v>0</v>
      </c>
      <c r="P2252">
        <v>3</v>
      </c>
    </row>
    <row r="2253">
      <c r="A2253" s="37" t="s">
        <v>207</v>
      </c>
      <c r="B2253" s="45"/>
      <c r="C2253" s="46"/>
      <c r="D2253" s="46"/>
      <c r="E2253" s="39" t="s">
        <v>7021</v>
      </c>
      <c r="F2253" s="46"/>
      <c r="G2253" s="46"/>
      <c r="H2253" s="46"/>
      <c r="I2253" s="46"/>
      <c r="J2253" s="48"/>
    </row>
    <row r="2254">
      <c r="A2254" s="37" t="s">
        <v>210</v>
      </c>
      <c r="B2254" s="45"/>
      <c r="C2254" s="46"/>
      <c r="D2254" s="46"/>
      <c r="E2254" s="47" t="s">
        <v>204</v>
      </c>
      <c r="F2254" s="46"/>
      <c r="G2254" s="46"/>
      <c r="H2254" s="46"/>
      <c r="I2254" s="46"/>
      <c r="J2254" s="48"/>
    </row>
    <row r="2255">
      <c r="A2255" s="37" t="s">
        <v>202</v>
      </c>
      <c r="B2255" s="37">
        <v>738</v>
      </c>
      <c r="C2255" s="38" t="s">
        <v>8283</v>
      </c>
      <c r="D2255" s="37" t="s">
        <v>204</v>
      </c>
      <c r="E2255" s="39" t="s">
        <v>7023</v>
      </c>
      <c r="F2255" s="40" t="s">
        <v>455</v>
      </c>
      <c r="G2255" s="41">
        <v>36</v>
      </c>
      <c r="H2255" s="42">
        <v>0</v>
      </c>
      <c r="I2255" s="43">
        <f>ROUND(G2255*H2255,P4)</f>
        <v>0</v>
      </c>
      <c r="J2255" s="37"/>
      <c r="O2255" s="44">
        <f>I2255*0.21</f>
        <v>0</v>
      </c>
      <c r="P2255">
        <v>3</v>
      </c>
    </row>
    <row r="2256">
      <c r="A2256" s="37" t="s">
        <v>207</v>
      </c>
      <c r="B2256" s="45"/>
      <c r="C2256" s="46"/>
      <c r="D2256" s="46"/>
      <c r="E2256" s="39" t="s">
        <v>7023</v>
      </c>
      <c r="F2256" s="46"/>
      <c r="G2256" s="46"/>
      <c r="H2256" s="46"/>
      <c r="I2256" s="46"/>
      <c r="J2256" s="48"/>
    </row>
    <row r="2257">
      <c r="A2257" s="37" t="s">
        <v>210</v>
      </c>
      <c r="B2257" s="45"/>
      <c r="C2257" s="46"/>
      <c r="D2257" s="46"/>
      <c r="E2257" s="47" t="s">
        <v>204</v>
      </c>
      <c r="F2257" s="46"/>
      <c r="G2257" s="46"/>
      <c r="H2257" s="46"/>
      <c r="I2257" s="46"/>
      <c r="J2257" s="48"/>
    </row>
    <row r="2258">
      <c r="A2258" s="37" t="s">
        <v>202</v>
      </c>
      <c r="B2258" s="37">
        <v>739</v>
      </c>
      <c r="C2258" s="38" t="s">
        <v>8284</v>
      </c>
      <c r="D2258" s="37" t="s">
        <v>204</v>
      </c>
      <c r="E2258" s="39" t="s">
        <v>7017</v>
      </c>
      <c r="F2258" s="40" t="s">
        <v>2377</v>
      </c>
      <c r="G2258" s="41">
        <v>1</v>
      </c>
      <c r="H2258" s="42">
        <v>0</v>
      </c>
      <c r="I2258" s="43">
        <f>ROUND(G2258*H2258,P4)</f>
        <v>0</v>
      </c>
      <c r="J2258" s="37"/>
      <c r="O2258" s="44">
        <f>I2258*0.21</f>
        <v>0</v>
      </c>
      <c r="P2258">
        <v>3</v>
      </c>
    </row>
    <row r="2259">
      <c r="A2259" s="37" t="s">
        <v>207</v>
      </c>
      <c r="B2259" s="45"/>
      <c r="C2259" s="46"/>
      <c r="D2259" s="46"/>
      <c r="E2259" s="39" t="s">
        <v>7017</v>
      </c>
      <c r="F2259" s="46"/>
      <c r="G2259" s="46"/>
      <c r="H2259" s="46"/>
      <c r="I2259" s="46"/>
      <c r="J2259" s="48"/>
    </row>
    <row r="2260">
      <c r="A2260" s="37" t="s">
        <v>210</v>
      </c>
      <c r="B2260" s="45"/>
      <c r="C2260" s="46"/>
      <c r="D2260" s="46"/>
      <c r="E2260" s="47" t="s">
        <v>204</v>
      </c>
      <c r="F2260" s="46"/>
      <c r="G2260" s="46"/>
      <c r="H2260" s="46"/>
      <c r="I2260" s="46"/>
      <c r="J2260" s="48"/>
    </row>
    <row r="2261">
      <c r="A2261" s="37" t="s">
        <v>202</v>
      </c>
      <c r="B2261" s="37">
        <v>740</v>
      </c>
      <c r="C2261" s="38" t="s">
        <v>8285</v>
      </c>
      <c r="D2261" s="37" t="s">
        <v>204</v>
      </c>
      <c r="E2261" s="39" t="s">
        <v>8176</v>
      </c>
      <c r="F2261" s="40" t="s">
        <v>2377</v>
      </c>
      <c r="G2261" s="41">
        <v>2</v>
      </c>
      <c r="H2261" s="42">
        <v>0</v>
      </c>
      <c r="I2261" s="43">
        <f>ROUND(G2261*H2261,P4)</f>
        <v>0</v>
      </c>
      <c r="J2261" s="37"/>
      <c r="O2261" s="44">
        <f>I2261*0.21</f>
        <v>0</v>
      </c>
      <c r="P2261">
        <v>3</v>
      </c>
    </row>
    <row r="2262">
      <c r="A2262" s="37" t="s">
        <v>207</v>
      </c>
      <c r="B2262" s="45"/>
      <c r="C2262" s="46"/>
      <c r="D2262" s="46"/>
      <c r="E2262" s="39" t="s">
        <v>8176</v>
      </c>
      <c r="F2262" s="46"/>
      <c r="G2262" s="46"/>
      <c r="H2262" s="46"/>
      <c r="I2262" s="46"/>
      <c r="J2262" s="48"/>
    </row>
    <row r="2263" ht="30">
      <c r="A2263" s="37" t="s">
        <v>210</v>
      </c>
      <c r="B2263" s="45"/>
      <c r="C2263" s="46"/>
      <c r="D2263" s="46"/>
      <c r="E2263" s="39" t="s">
        <v>7664</v>
      </c>
      <c r="F2263" s="46"/>
      <c r="G2263" s="46"/>
      <c r="H2263" s="46"/>
      <c r="I2263" s="46"/>
      <c r="J2263" s="48"/>
    </row>
    <row r="2264">
      <c r="A2264" s="37" t="s">
        <v>202</v>
      </c>
      <c r="B2264" s="37">
        <v>741</v>
      </c>
      <c r="C2264" s="38" t="s">
        <v>8286</v>
      </c>
      <c r="D2264" s="37" t="s">
        <v>204</v>
      </c>
      <c r="E2264" s="39" t="s">
        <v>8172</v>
      </c>
      <c r="F2264" s="40" t="s">
        <v>2377</v>
      </c>
      <c r="G2264" s="41">
        <v>1</v>
      </c>
      <c r="H2264" s="42">
        <v>0</v>
      </c>
      <c r="I2264" s="43">
        <f>ROUND(G2264*H2264,P4)</f>
        <v>0</v>
      </c>
      <c r="J2264" s="37"/>
      <c r="O2264" s="44">
        <f>I2264*0.21</f>
        <v>0</v>
      </c>
      <c r="P2264">
        <v>3</v>
      </c>
    </row>
    <row r="2265">
      <c r="A2265" s="37" t="s">
        <v>207</v>
      </c>
      <c r="B2265" s="45"/>
      <c r="C2265" s="46"/>
      <c r="D2265" s="46"/>
      <c r="E2265" s="39" t="s">
        <v>8172</v>
      </c>
      <c r="F2265" s="46"/>
      <c r="G2265" s="46"/>
      <c r="H2265" s="46"/>
      <c r="I2265" s="46"/>
      <c r="J2265" s="48"/>
    </row>
    <row r="2266" ht="30">
      <c r="A2266" s="37" t="s">
        <v>210</v>
      </c>
      <c r="B2266" s="45"/>
      <c r="C2266" s="46"/>
      <c r="D2266" s="46"/>
      <c r="E2266" s="39" t="s">
        <v>7714</v>
      </c>
      <c r="F2266" s="46"/>
      <c r="G2266" s="46"/>
      <c r="H2266" s="46"/>
      <c r="I2266" s="46"/>
      <c r="J2266" s="48"/>
    </row>
    <row r="2267">
      <c r="A2267" s="37" t="s">
        <v>202</v>
      </c>
      <c r="B2267" s="37">
        <v>742</v>
      </c>
      <c r="C2267" s="38" t="s">
        <v>8287</v>
      </c>
      <c r="D2267" s="37" t="s">
        <v>204</v>
      </c>
      <c r="E2267" s="39" t="s">
        <v>8178</v>
      </c>
      <c r="F2267" s="40" t="s">
        <v>2377</v>
      </c>
      <c r="G2267" s="41">
        <v>1</v>
      </c>
      <c r="H2267" s="42">
        <v>0</v>
      </c>
      <c r="I2267" s="43">
        <f>ROUND(G2267*H2267,P4)</f>
        <v>0</v>
      </c>
      <c r="J2267" s="37"/>
      <c r="O2267" s="44">
        <f>I2267*0.21</f>
        <v>0</v>
      </c>
      <c r="P2267">
        <v>3</v>
      </c>
    </row>
    <row r="2268">
      <c r="A2268" s="37" t="s">
        <v>207</v>
      </c>
      <c r="B2268" s="45"/>
      <c r="C2268" s="46"/>
      <c r="D2268" s="46"/>
      <c r="E2268" s="39" t="s">
        <v>8178</v>
      </c>
      <c r="F2268" s="46"/>
      <c r="G2268" s="46"/>
      <c r="H2268" s="46"/>
      <c r="I2268" s="46"/>
      <c r="J2268" s="48"/>
    </row>
    <row r="2269" ht="30">
      <c r="A2269" s="37" t="s">
        <v>210</v>
      </c>
      <c r="B2269" s="45"/>
      <c r="C2269" s="46"/>
      <c r="D2269" s="46"/>
      <c r="E2269" s="39" t="s">
        <v>7714</v>
      </c>
      <c r="F2269" s="46"/>
      <c r="G2269" s="46"/>
      <c r="H2269" s="46"/>
      <c r="I2269" s="46"/>
      <c r="J2269" s="48"/>
    </row>
    <row r="2270">
      <c r="A2270" s="37" t="s">
        <v>202</v>
      </c>
      <c r="B2270" s="37">
        <v>743</v>
      </c>
      <c r="C2270" s="38" t="s">
        <v>8288</v>
      </c>
      <c r="D2270" s="37" t="s">
        <v>204</v>
      </c>
      <c r="E2270" s="39" t="s">
        <v>8289</v>
      </c>
      <c r="F2270" s="40" t="s">
        <v>2377</v>
      </c>
      <c r="G2270" s="41">
        <v>1</v>
      </c>
      <c r="H2270" s="42">
        <v>0</v>
      </c>
      <c r="I2270" s="43">
        <f>ROUND(G2270*H2270,P4)</f>
        <v>0</v>
      </c>
      <c r="J2270" s="37"/>
      <c r="O2270" s="44">
        <f>I2270*0.21</f>
        <v>0</v>
      </c>
      <c r="P2270">
        <v>3</v>
      </c>
    </row>
    <row r="2271">
      <c r="A2271" s="37" t="s">
        <v>207</v>
      </c>
      <c r="B2271" s="45"/>
      <c r="C2271" s="46"/>
      <c r="D2271" s="46"/>
      <c r="E2271" s="39" t="s">
        <v>8289</v>
      </c>
      <c r="F2271" s="46"/>
      <c r="G2271" s="46"/>
      <c r="H2271" s="46"/>
      <c r="I2271" s="46"/>
      <c r="J2271" s="48"/>
    </row>
    <row r="2272" ht="30">
      <c r="A2272" s="37" t="s">
        <v>210</v>
      </c>
      <c r="B2272" s="45"/>
      <c r="C2272" s="46"/>
      <c r="D2272" s="46"/>
      <c r="E2272" s="39" t="s">
        <v>7714</v>
      </c>
      <c r="F2272" s="46"/>
      <c r="G2272" s="46"/>
      <c r="H2272" s="46"/>
      <c r="I2272" s="46"/>
      <c r="J2272" s="48"/>
    </row>
    <row r="2273">
      <c r="A2273" s="37" t="s">
        <v>202</v>
      </c>
      <c r="B2273" s="37">
        <v>744</v>
      </c>
      <c r="C2273" s="38" t="s">
        <v>8290</v>
      </c>
      <c r="D2273" s="37" t="s">
        <v>204</v>
      </c>
      <c r="E2273" s="39" t="s">
        <v>8291</v>
      </c>
      <c r="F2273" s="40" t="s">
        <v>2377</v>
      </c>
      <c r="G2273" s="41">
        <v>1</v>
      </c>
      <c r="H2273" s="42">
        <v>0</v>
      </c>
      <c r="I2273" s="43">
        <f>ROUND(G2273*H2273,P4)</f>
        <v>0</v>
      </c>
      <c r="J2273" s="37"/>
      <c r="O2273" s="44">
        <f>I2273*0.21</f>
        <v>0</v>
      </c>
      <c r="P2273">
        <v>3</v>
      </c>
    </row>
    <row r="2274">
      <c r="A2274" s="37" t="s">
        <v>207</v>
      </c>
      <c r="B2274" s="45"/>
      <c r="C2274" s="46"/>
      <c r="D2274" s="46"/>
      <c r="E2274" s="39" t="s">
        <v>8291</v>
      </c>
      <c r="F2274" s="46"/>
      <c r="G2274" s="46"/>
      <c r="H2274" s="46"/>
      <c r="I2274" s="46"/>
      <c r="J2274" s="48"/>
    </row>
    <row r="2275" ht="30">
      <c r="A2275" s="37" t="s">
        <v>210</v>
      </c>
      <c r="B2275" s="45"/>
      <c r="C2275" s="46"/>
      <c r="D2275" s="46"/>
      <c r="E2275" s="39" t="s">
        <v>7714</v>
      </c>
      <c r="F2275" s="46"/>
      <c r="G2275" s="46"/>
      <c r="H2275" s="46"/>
      <c r="I2275" s="46"/>
      <c r="J2275" s="48"/>
    </row>
    <row r="2276">
      <c r="A2276" s="37" t="s">
        <v>202</v>
      </c>
      <c r="B2276" s="37">
        <v>745</v>
      </c>
      <c r="C2276" s="38" t="s">
        <v>8292</v>
      </c>
      <c r="D2276" s="37" t="s">
        <v>204</v>
      </c>
      <c r="E2276" s="39" t="s">
        <v>8182</v>
      </c>
      <c r="F2276" s="40" t="s">
        <v>2377</v>
      </c>
      <c r="G2276" s="41">
        <v>5</v>
      </c>
      <c r="H2276" s="42">
        <v>0</v>
      </c>
      <c r="I2276" s="43">
        <f>ROUND(G2276*H2276,P4)</f>
        <v>0</v>
      </c>
      <c r="J2276" s="37"/>
      <c r="O2276" s="44">
        <f>I2276*0.21</f>
        <v>0</v>
      </c>
      <c r="P2276">
        <v>3</v>
      </c>
    </row>
    <row r="2277">
      <c r="A2277" s="37" t="s">
        <v>207</v>
      </c>
      <c r="B2277" s="45"/>
      <c r="C2277" s="46"/>
      <c r="D2277" s="46"/>
      <c r="E2277" s="39" t="s">
        <v>8182</v>
      </c>
      <c r="F2277" s="46"/>
      <c r="G2277" s="46"/>
      <c r="H2277" s="46"/>
      <c r="I2277" s="46"/>
      <c r="J2277" s="48"/>
    </row>
    <row r="2278" ht="30">
      <c r="A2278" s="37" t="s">
        <v>210</v>
      </c>
      <c r="B2278" s="45"/>
      <c r="C2278" s="46"/>
      <c r="D2278" s="46"/>
      <c r="E2278" s="39" t="s">
        <v>8293</v>
      </c>
      <c r="F2278" s="46"/>
      <c r="G2278" s="46"/>
      <c r="H2278" s="46"/>
      <c r="I2278" s="46"/>
      <c r="J2278" s="48"/>
    </row>
    <row r="2279">
      <c r="A2279" s="37" t="s">
        <v>202</v>
      </c>
      <c r="B2279" s="37">
        <v>746</v>
      </c>
      <c r="C2279" s="38" t="s">
        <v>8294</v>
      </c>
      <c r="D2279" s="37" t="s">
        <v>204</v>
      </c>
      <c r="E2279" s="39" t="s">
        <v>8295</v>
      </c>
      <c r="F2279" s="40" t="s">
        <v>2377</v>
      </c>
      <c r="G2279" s="41">
        <v>2</v>
      </c>
      <c r="H2279" s="42">
        <v>0</v>
      </c>
      <c r="I2279" s="43">
        <f>ROUND(G2279*H2279,P4)</f>
        <v>0</v>
      </c>
      <c r="J2279" s="37"/>
      <c r="O2279" s="44">
        <f>I2279*0.21</f>
        <v>0</v>
      </c>
      <c r="P2279">
        <v>3</v>
      </c>
    </row>
    <row r="2280">
      <c r="A2280" s="37" t="s">
        <v>207</v>
      </c>
      <c r="B2280" s="45"/>
      <c r="C2280" s="46"/>
      <c r="D2280" s="46"/>
      <c r="E2280" s="39" t="s">
        <v>8295</v>
      </c>
      <c r="F2280" s="46"/>
      <c r="G2280" s="46"/>
      <c r="H2280" s="46"/>
      <c r="I2280" s="46"/>
      <c r="J2280" s="48"/>
    </row>
    <row r="2281" ht="30">
      <c r="A2281" s="37" t="s">
        <v>210</v>
      </c>
      <c r="B2281" s="45"/>
      <c r="C2281" s="46"/>
      <c r="D2281" s="46"/>
      <c r="E2281" s="39" t="s">
        <v>6934</v>
      </c>
      <c r="F2281" s="46"/>
      <c r="G2281" s="46"/>
      <c r="H2281" s="46"/>
      <c r="I2281" s="46"/>
      <c r="J2281" s="48"/>
    </row>
    <row r="2282">
      <c r="A2282" s="37" t="s">
        <v>202</v>
      </c>
      <c r="B2282" s="37">
        <v>747</v>
      </c>
      <c r="C2282" s="38" t="s">
        <v>8296</v>
      </c>
      <c r="D2282" s="37" t="s">
        <v>204</v>
      </c>
      <c r="E2282" s="39" t="s">
        <v>6976</v>
      </c>
      <c r="F2282" s="40" t="s">
        <v>2377</v>
      </c>
      <c r="G2282" s="41">
        <v>1</v>
      </c>
      <c r="H2282" s="42">
        <v>0</v>
      </c>
      <c r="I2282" s="43">
        <f>ROUND(G2282*H2282,P4)</f>
        <v>0</v>
      </c>
      <c r="J2282" s="37"/>
      <c r="O2282" s="44">
        <f>I2282*0.21</f>
        <v>0</v>
      </c>
      <c r="P2282">
        <v>3</v>
      </c>
    </row>
    <row r="2283">
      <c r="A2283" s="37" t="s">
        <v>207</v>
      </c>
      <c r="B2283" s="45"/>
      <c r="C2283" s="46"/>
      <c r="D2283" s="46"/>
      <c r="E2283" s="39" t="s">
        <v>6976</v>
      </c>
      <c r="F2283" s="46"/>
      <c r="G2283" s="46"/>
      <c r="H2283" s="46"/>
      <c r="I2283" s="46"/>
      <c r="J2283" s="48"/>
    </row>
    <row r="2284" ht="30">
      <c r="A2284" s="37" t="s">
        <v>210</v>
      </c>
      <c r="B2284" s="45"/>
      <c r="C2284" s="46"/>
      <c r="D2284" s="46"/>
      <c r="E2284" s="39" t="s">
        <v>7714</v>
      </c>
      <c r="F2284" s="46"/>
      <c r="G2284" s="46"/>
      <c r="H2284" s="46"/>
      <c r="I2284" s="46"/>
      <c r="J2284" s="48"/>
    </row>
    <row r="2285">
      <c r="A2285" s="37" t="s">
        <v>202</v>
      </c>
      <c r="B2285" s="37">
        <v>748</v>
      </c>
      <c r="C2285" s="38" t="s">
        <v>8297</v>
      </c>
      <c r="D2285" s="37" t="s">
        <v>204</v>
      </c>
      <c r="E2285" s="39" t="s">
        <v>6979</v>
      </c>
      <c r="F2285" s="40" t="s">
        <v>2377</v>
      </c>
      <c r="G2285" s="41">
        <v>12</v>
      </c>
      <c r="H2285" s="42">
        <v>0</v>
      </c>
      <c r="I2285" s="43">
        <f>ROUND(G2285*H2285,P4)</f>
        <v>0</v>
      </c>
      <c r="J2285" s="37"/>
      <c r="O2285" s="44">
        <f>I2285*0.21</f>
        <v>0</v>
      </c>
      <c r="P2285">
        <v>3</v>
      </c>
    </row>
    <row r="2286">
      <c r="A2286" s="37" t="s">
        <v>207</v>
      </c>
      <c r="B2286" s="45"/>
      <c r="C2286" s="46"/>
      <c r="D2286" s="46"/>
      <c r="E2286" s="39" t="s">
        <v>6979</v>
      </c>
      <c r="F2286" s="46"/>
      <c r="G2286" s="46"/>
      <c r="H2286" s="46"/>
      <c r="I2286" s="46"/>
      <c r="J2286" s="48"/>
    </row>
    <row r="2287" ht="30">
      <c r="A2287" s="37" t="s">
        <v>210</v>
      </c>
      <c r="B2287" s="45"/>
      <c r="C2287" s="46"/>
      <c r="D2287" s="46"/>
      <c r="E2287" s="39" t="s">
        <v>7652</v>
      </c>
      <c r="F2287" s="46"/>
      <c r="G2287" s="46"/>
      <c r="H2287" s="46"/>
      <c r="I2287" s="46"/>
      <c r="J2287" s="48"/>
    </row>
    <row r="2288">
      <c r="A2288" s="37" t="s">
        <v>202</v>
      </c>
      <c r="B2288" s="37">
        <v>749</v>
      </c>
      <c r="C2288" s="38" t="s">
        <v>8298</v>
      </c>
      <c r="D2288" s="37" t="s">
        <v>204</v>
      </c>
      <c r="E2288" s="39" t="s">
        <v>8299</v>
      </c>
      <c r="F2288" s="40" t="s">
        <v>6986</v>
      </c>
      <c r="G2288" s="41">
        <v>18</v>
      </c>
      <c r="H2288" s="42">
        <v>0</v>
      </c>
      <c r="I2288" s="43">
        <f>ROUND(G2288*H2288,P4)</f>
        <v>0</v>
      </c>
      <c r="J2288" s="37"/>
      <c r="O2288" s="44">
        <f>I2288*0.21</f>
        <v>0</v>
      </c>
      <c r="P2288">
        <v>3</v>
      </c>
    </row>
    <row r="2289">
      <c r="A2289" s="37" t="s">
        <v>207</v>
      </c>
      <c r="B2289" s="45"/>
      <c r="C2289" s="46"/>
      <c r="D2289" s="46"/>
      <c r="E2289" s="39" t="s">
        <v>8299</v>
      </c>
      <c r="F2289" s="46"/>
      <c r="G2289" s="46"/>
      <c r="H2289" s="46"/>
      <c r="I2289" s="46"/>
      <c r="J2289" s="48"/>
    </row>
    <row r="2290" ht="30">
      <c r="A2290" s="37" t="s">
        <v>210</v>
      </c>
      <c r="B2290" s="45"/>
      <c r="C2290" s="46"/>
      <c r="D2290" s="46"/>
      <c r="E2290" s="39" t="s">
        <v>7640</v>
      </c>
      <c r="F2290" s="46"/>
      <c r="G2290" s="46"/>
      <c r="H2290" s="46"/>
      <c r="I2290" s="46"/>
      <c r="J2290" s="48"/>
    </row>
    <row r="2291">
      <c r="A2291" s="37" t="s">
        <v>202</v>
      </c>
      <c r="B2291" s="37">
        <v>750</v>
      </c>
      <c r="C2291" s="38" t="s">
        <v>8300</v>
      </c>
      <c r="D2291" s="37" t="s">
        <v>204</v>
      </c>
      <c r="E2291" s="39" t="s">
        <v>6989</v>
      </c>
      <c r="F2291" s="40" t="s">
        <v>6986</v>
      </c>
      <c r="G2291" s="41">
        <v>6</v>
      </c>
      <c r="H2291" s="42">
        <v>0</v>
      </c>
      <c r="I2291" s="43">
        <f>ROUND(G2291*H2291,P4)</f>
        <v>0</v>
      </c>
      <c r="J2291" s="37"/>
      <c r="O2291" s="44">
        <f>I2291*0.21</f>
        <v>0</v>
      </c>
      <c r="P2291">
        <v>3</v>
      </c>
    </row>
    <row r="2292">
      <c r="A2292" s="37" t="s">
        <v>207</v>
      </c>
      <c r="B2292" s="45"/>
      <c r="C2292" s="46"/>
      <c r="D2292" s="46"/>
      <c r="E2292" s="39" t="s">
        <v>6989</v>
      </c>
      <c r="F2292" s="46"/>
      <c r="G2292" s="46"/>
      <c r="H2292" s="46"/>
      <c r="I2292" s="46"/>
      <c r="J2292" s="48"/>
    </row>
    <row r="2293" ht="30">
      <c r="A2293" s="37" t="s">
        <v>210</v>
      </c>
      <c r="B2293" s="45"/>
      <c r="C2293" s="46"/>
      <c r="D2293" s="46"/>
      <c r="E2293" s="39" t="s">
        <v>7650</v>
      </c>
      <c r="F2293" s="46"/>
      <c r="G2293" s="46"/>
      <c r="H2293" s="46"/>
      <c r="I2293" s="46"/>
      <c r="J2293" s="48"/>
    </row>
    <row r="2294" ht="30">
      <c r="A2294" s="37" t="s">
        <v>202</v>
      </c>
      <c r="B2294" s="37">
        <v>751</v>
      </c>
      <c r="C2294" s="38" t="s">
        <v>8301</v>
      </c>
      <c r="D2294" s="37" t="s">
        <v>204</v>
      </c>
      <c r="E2294" s="39" t="s">
        <v>7030</v>
      </c>
      <c r="F2294" s="40" t="s">
        <v>6986</v>
      </c>
      <c r="G2294" s="41">
        <v>45</v>
      </c>
      <c r="H2294" s="42">
        <v>0</v>
      </c>
      <c r="I2294" s="43">
        <f>ROUND(G2294*H2294,P4)</f>
        <v>0</v>
      </c>
      <c r="J2294" s="37"/>
      <c r="O2294" s="44">
        <f>I2294*0.21</f>
        <v>0</v>
      </c>
      <c r="P2294">
        <v>3</v>
      </c>
    </row>
    <row r="2295" ht="30">
      <c r="A2295" s="37" t="s">
        <v>207</v>
      </c>
      <c r="B2295" s="45"/>
      <c r="C2295" s="46"/>
      <c r="D2295" s="46"/>
      <c r="E2295" s="39" t="s">
        <v>7030</v>
      </c>
      <c r="F2295" s="46"/>
      <c r="G2295" s="46"/>
      <c r="H2295" s="46"/>
      <c r="I2295" s="46"/>
      <c r="J2295" s="48"/>
    </row>
    <row r="2296" ht="45">
      <c r="A2296" s="37" t="s">
        <v>210</v>
      </c>
      <c r="B2296" s="45"/>
      <c r="C2296" s="46"/>
      <c r="D2296" s="46"/>
      <c r="E2296" s="39" t="s">
        <v>8302</v>
      </c>
      <c r="F2296" s="46"/>
      <c r="G2296" s="46"/>
      <c r="H2296" s="46"/>
      <c r="I2296" s="46"/>
      <c r="J2296" s="48"/>
    </row>
    <row r="2297" ht="30">
      <c r="A2297" s="37" t="s">
        <v>202</v>
      </c>
      <c r="B2297" s="37">
        <v>752</v>
      </c>
      <c r="C2297" s="38" t="s">
        <v>8303</v>
      </c>
      <c r="D2297" s="37" t="s">
        <v>204</v>
      </c>
      <c r="E2297" s="39" t="s">
        <v>8304</v>
      </c>
      <c r="F2297" s="40" t="s">
        <v>6986</v>
      </c>
      <c r="G2297" s="41">
        <v>8</v>
      </c>
      <c r="H2297" s="42">
        <v>0</v>
      </c>
      <c r="I2297" s="43">
        <f>ROUND(G2297*H2297,P4)</f>
        <v>0</v>
      </c>
      <c r="J2297" s="37"/>
      <c r="O2297" s="44">
        <f>I2297*0.21</f>
        <v>0</v>
      </c>
      <c r="P2297">
        <v>3</v>
      </c>
    </row>
    <row r="2298" ht="30">
      <c r="A2298" s="37" t="s">
        <v>207</v>
      </c>
      <c r="B2298" s="45"/>
      <c r="C2298" s="46"/>
      <c r="D2298" s="46"/>
      <c r="E2298" s="39" t="s">
        <v>8304</v>
      </c>
      <c r="F2298" s="46"/>
      <c r="G2298" s="46"/>
      <c r="H2298" s="46"/>
      <c r="I2298" s="46"/>
      <c r="J2298" s="48"/>
    </row>
    <row r="2299" ht="30">
      <c r="A2299" s="37" t="s">
        <v>210</v>
      </c>
      <c r="B2299" s="45"/>
      <c r="C2299" s="46"/>
      <c r="D2299" s="46"/>
      <c r="E2299" s="39" t="s">
        <v>7190</v>
      </c>
      <c r="F2299" s="46"/>
      <c r="G2299" s="46"/>
      <c r="H2299" s="46"/>
      <c r="I2299" s="46"/>
      <c r="J2299" s="48"/>
    </row>
    <row r="2300">
      <c r="A2300" s="37" t="s">
        <v>202</v>
      </c>
      <c r="B2300" s="37">
        <v>753</v>
      </c>
      <c r="C2300" s="38" t="s">
        <v>8305</v>
      </c>
      <c r="D2300" s="37" t="s">
        <v>204</v>
      </c>
      <c r="E2300" s="39" t="s">
        <v>8060</v>
      </c>
      <c r="F2300" s="40" t="s">
        <v>232</v>
      </c>
      <c r="G2300" s="41">
        <v>2</v>
      </c>
      <c r="H2300" s="42">
        <v>0</v>
      </c>
      <c r="I2300" s="43">
        <f>ROUND(G2300*H2300,P4)</f>
        <v>0</v>
      </c>
      <c r="J2300" s="37"/>
      <c r="O2300" s="44">
        <f>I2300*0.21</f>
        <v>0</v>
      </c>
      <c r="P2300">
        <v>3</v>
      </c>
    </row>
    <row r="2301">
      <c r="A2301" s="37" t="s">
        <v>207</v>
      </c>
      <c r="B2301" s="45"/>
      <c r="C2301" s="46"/>
      <c r="D2301" s="46"/>
      <c r="E2301" s="39" t="s">
        <v>8060</v>
      </c>
      <c r="F2301" s="46"/>
      <c r="G2301" s="46"/>
      <c r="H2301" s="46"/>
      <c r="I2301" s="46"/>
      <c r="J2301" s="48"/>
    </row>
    <row r="2302" ht="30">
      <c r="A2302" s="37" t="s">
        <v>210</v>
      </c>
      <c r="B2302" s="45"/>
      <c r="C2302" s="46"/>
      <c r="D2302" s="46"/>
      <c r="E2302" s="39" t="s">
        <v>7086</v>
      </c>
      <c r="F2302" s="46"/>
      <c r="G2302" s="46"/>
      <c r="H2302" s="46"/>
      <c r="I2302" s="46"/>
      <c r="J2302" s="48"/>
    </row>
    <row r="2303">
      <c r="A2303" s="37" t="s">
        <v>202</v>
      </c>
      <c r="B2303" s="37">
        <v>754</v>
      </c>
      <c r="C2303" s="38" t="s">
        <v>8306</v>
      </c>
      <c r="D2303" s="37" t="s">
        <v>204</v>
      </c>
      <c r="E2303" s="39" t="s">
        <v>7039</v>
      </c>
      <c r="F2303" s="40" t="s">
        <v>227</v>
      </c>
      <c r="G2303" s="41">
        <v>744</v>
      </c>
      <c r="H2303" s="42">
        <v>0</v>
      </c>
      <c r="I2303" s="43">
        <f>ROUND(G2303*H2303,P4)</f>
        <v>0</v>
      </c>
      <c r="J2303" s="37"/>
      <c r="O2303" s="44">
        <f>I2303*0.21</f>
        <v>0</v>
      </c>
      <c r="P2303">
        <v>3</v>
      </c>
    </row>
    <row r="2304">
      <c r="A2304" s="37" t="s">
        <v>207</v>
      </c>
      <c r="B2304" s="45"/>
      <c r="C2304" s="46"/>
      <c r="D2304" s="46"/>
      <c r="E2304" s="39" t="s">
        <v>7039</v>
      </c>
      <c r="F2304" s="46"/>
      <c r="G2304" s="46"/>
      <c r="H2304" s="46"/>
      <c r="I2304" s="46"/>
      <c r="J2304" s="48"/>
    </row>
    <row r="2305" ht="45">
      <c r="A2305" s="37" t="s">
        <v>210</v>
      </c>
      <c r="B2305" s="45"/>
      <c r="C2305" s="46"/>
      <c r="D2305" s="46"/>
      <c r="E2305" s="39" t="s">
        <v>8307</v>
      </c>
      <c r="F2305" s="46"/>
      <c r="G2305" s="46"/>
      <c r="H2305" s="46"/>
      <c r="I2305" s="46"/>
      <c r="J2305" s="48"/>
    </row>
    <row r="2306">
      <c r="A2306" s="37" t="s">
        <v>202</v>
      </c>
      <c r="B2306" s="37">
        <v>755</v>
      </c>
      <c r="C2306" s="38" t="s">
        <v>8308</v>
      </c>
      <c r="D2306" s="37" t="s">
        <v>204</v>
      </c>
      <c r="E2306" s="39" t="s">
        <v>7042</v>
      </c>
      <c r="F2306" s="40" t="s">
        <v>227</v>
      </c>
      <c r="G2306" s="41">
        <v>39</v>
      </c>
      <c r="H2306" s="42">
        <v>0</v>
      </c>
      <c r="I2306" s="43">
        <f>ROUND(G2306*H2306,P4)</f>
        <v>0</v>
      </c>
      <c r="J2306" s="37"/>
      <c r="O2306" s="44">
        <f>I2306*0.21</f>
        <v>0</v>
      </c>
      <c r="P2306">
        <v>3</v>
      </c>
    </row>
    <row r="2307">
      <c r="A2307" s="37" t="s">
        <v>207</v>
      </c>
      <c r="B2307" s="45"/>
      <c r="C2307" s="46"/>
      <c r="D2307" s="46"/>
      <c r="E2307" s="39" t="s">
        <v>7042</v>
      </c>
      <c r="F2307" s="46"/>
      <c r="G2307" s="46"/>
      <c r="H2307" s="46"/>
      <c r="I2307" s="46"/>
      <c r="J2307" s="48"/>
    </row>
    <row r="2308" ht="45">
      <c r="A2308" s="37" t="s">
        <v>210</v>
      </c>
      <c r="B2308" s="45"/>
      <c r="C2308" s="46"/>
      <c r="D2308" s="46"/>
      <c r="E2308" s="39" t="s">
        <v>8309</v>
      </c>
      <c r="F2308" s="46"/>
      <c r="G2308" s="46"/>
      <c r="H2308" s="46"/>
      <c r="I2308" s="46"/>
      <c r="J2308" s="48"/>
    </row>
    <row r="2309" ht="30">
      <c r="A2309" s="37" t="s">
        <v>202</v>
      </c>
      <c r="B2309" s="37">
        <v>756</v>
      </c>
      <c r="C2309" s="38" t="s">
        <v>8310</v>
      </c>
      <c r="D2309" s="37" t="s">
        <v>204</v>
      </c>
      <c r="E2309" s="39" t="s">
        <v>7048</v>
      </c>
      <c r="F2309" s="40" t="s">
        <v>227</v>
      </c>
      <c r="G2309" s="41">
        <v>246</v>
      </c>
      <c r="H2309" s="42">
        <v>0</v>
      </c>
      <c r="I2309" s="43">
        <f>ROUND(G2309*H2309,P4)</f>
        <v>0</v>
      </c>
      <c r="J2309" s="37"/>
      <c r="O2309" s="44">
        <f>I2309*0.21</f>
        <v>0</v>
      </c>
      <c r="P2309">
        <v>3</v>
      </c>
    </row>
    <row r="2310" ht="30">
      <c r="A2310" s="37" t="s">
        <v>207</v>
      </c>
      <c r="B2310" s="45"/>
      <c r="C2310" s="46"/>
      <c r="D2310" s="46"/>
      <c r="E2310" s="39" t="s">
        <v>7048</v>
      </c>
      <c r="F2310" s="46"/>
      <c r="G2310" s="46"/>
      <c r="H2310" s="46"/>
      <c r="I2310" s="46"/>
      <c r="J2310" s="48"/>
    </row>
    <row r="2311" ht="45">
      <c r="A2311" s="37" t="s">
        <v>210</v>
      </c>
      <c r="B2311" s="45"/>
      <c r="C2311" s="46"/>
      <c r="D2311" s="46"/>
      <c r="E2311" s="39" t="s">
        <v>8311</v>
      </c>
      <c r="F2311" s="46"/>
      <c r="G2311" s="46"/>
      <c r="H2311" s="46"/>
      <c r="I2311" s="46"/>
      <c r="J2311" s="48"/>
    </row>
    <row r="2312" ht="30">
      <c r="A2312" s="37" t="s">
        <v>202</v>
      </c>
      <c r="B2312" s="37">
        <v>757</v>
      </c>
      <c r="C2312" s="38" t="s">
        <v>8312</v>
      </c>
      <c r="D2312" s="37" t="s">
        <v>204</v>
      </c>
      <c r="E2312" s="39" t="s">
        <v>7054</v>
      </c>
      <c r="F2312" s="40" t="s">
        <v>227</v>
      </c>
      <c r="G2312" s="41">
        <v>455</v>
      </c>
      <c r="H2312" s="42">
        <v>0</v>
      </c>
      <c r="I2312" s="43">
        <f>ROUND(G2312*H2312,P4)</f>
        <v>0</v>
      </c>
      <c r="J2312" s="37"/>
      <c r="O2312" s="44">
        <f>I2312*0.21</f>
        <v>0</v>
      </c>
      <c r="P2312">
        <v>3</v>
      </c>
    </row>
    <row r="2313" ht="30">
      <c r="A2313" s="37" t="s">
        <v>207</v>
      </c>
      <c r="B2313" s="45"/>
      <c r="C2313" s="46"/>
      <c r="D2313" s="46"/>
      <c r="E2313" s="39" t="s">
        <v>7054</v>
      </c>
      <c r="F2313" s="46"/>
      <c r="G2313" s="46"/>
      <c r="H2313" s="46"/>
      <c r="I2313" s="46"/>
      <c r="J2313" s="48"/>
    </row>
    <row r="2314" ht="60">
      <c r="A2314" s="37" t="s">
        <v>210</v>
      </c>
      <c r="B2314" s="45"/>
      <c r="C2314" s="46"/>
      <c r="D2314" s="46"/>
      <c r="E2314" s="39" t="s">
        <v>8313</v>
      </c>
      <c r="F2314" s="46"/>
      <c r="G2314" s="46"/>
      <c r="H2314" s="46"/>
      <c r="I2314" s="46"/>
      <c r="J2314" s="48"/>
    </row>
    <row r="2315" ht="30">
      <c r="A2315" s="37" t="s">
        <v>202</v>
      </c>
      <c r="B2315" s="37">
        <v>758</v>
      </c>
      <c r="C2315" s="38" t="s">
        <v>8314</v>
      </c>
      <c r="D2315" s="37" t="s">
        <v>204</v>
      </c>
      <c r="E2315" s="39" t="s">
        <v>7051</v>
      </c>
      <c r="F2315" s="40" t="s">
        <v>227</v>
      </c>
      <c r="G2315" s="41">
        <v>42</v>
      </c>
      <c r="H2315" s="42">
        <v>0</v>
      </c>
      <c r="I2315" s="43">
        <f>ROUND(G2315*H2315,P4)</f>
        <v>0</v>
      </c>
      <c r="J2315" s="37"/>
      <c r="O2315" s="44">
        <f>I2315*0.21</f>
        <v>0</v>
      </c>
      <c r="P2315">
        <v>3</v>
      </c>
    </row>
    <row r="2316" ht="30">
      <c r="A2316" s="37" t="s">
        <v>207</v>
      </c>
      <c r="B2316" s="45"/>
      <c r="C2316" s="46"/>
      <c r="D2316" s="46"/>
      <c r="E2316" s="39" t="s">
        <v>7051</v>
      </c>
      <c r="F2316" s="46"/>
      <c r="G2316" s="46"/>
      <c r="H2316" s="46"/>
      <c r="I2316" s="46"/>
      <c r="J2316" s="48"/>
    </row>
    <row r="2317" ht="75">
      <c r="A2317" s="37" t="s">
        <v>210</v>
      </c>
      <c r="B2317" s="45"/>
      <c r="C2317" s="46"/>
      <c r="D2317" s="46"/>
      <c r="E2317" s="39" t="s">
        <v>8315</v>
      </c>
      <c r="F2317" s="46"/>
      <c r="G2317" s="46"/>
      <c r="H2317" s="46"/>
      <c r="I2317" s="46"/>
      <c r="J2317" s="48"/>
    </row>
    <row r="2318">
      <c r="A2318" s="37" t="s">
        <v>202</v>
      </c>
      <c r="B2318" s="37">
        <v>759</v>
      </c>
      <c r="C2318" s="38" t="s">
        <v>8316</v>
      </c>
      <c r="D2318" s="37" t="s">
        <v>204</v>
      </c>
      <c r="E2318" s="39" t="s">
        <v>8207</v>
      </c>
      <c r="F2318" s="40" t="s">
        <v>6986</v>
      </c>
      <c r="G2318" s="41">
        <v>28</v>
      </c>
      <c r="H2318" s="42">
        <v>0</v>
      </c>
      <c r="I2318" s="43">
        <f>ROUND(G2318*H2318,P4)</f>
        <v>0</v>
      </c>
      <c r="J2318" s="37"/>
      <c r="O2318" s="44">
        <f>I2318*0.21</f>
        <v>0</v>
      </c>
      <c r="P2318">
        <v>3</v>
      </c>
    </row>
    <row r="2319">
      <c r="A2319" s="37" t="s">
        <v>207</v>
      </c>
      <c r="B2319" s="45"/>
      <c r="C2319" s="46"/>
      <c r="D2319" s="46"/>
      <c r="E2319" s="39" t="s">
        <v>8207</v>
      </c>
      <c r="F2319" s="46"/>
      <c r="G2319" s="46"/>
      <c r="H2319" s="46"/>
      <c r="I2319" s="46"/>
      <c r="J2319" s="48"/>
    </row>
    <row r="2320">
      <c r="A2320" s="37" t="s">
        <v>210</v>
      </c>
      <c r="B2320" s="45"/>
      <c r="C2320" s="46"/>
      <c r="D2320" s="46"/>
      <c r="E2320" s="47" t="s">
        <v>204</v>
      </c>
      <c r="F2320" s="46"/>
      <c r="G2320" s="46"/>
      <c r="H2320" s="46"/>
      <c r="I2320" s="46"/>
      <c r="J2320" s="48"/>
    </row>
    <row r="2321">
      <c r="A2321" s="37" t="s">
        <v>202</v>
      </c>
      <c r="B2321" s="37">
        <v>760</v>
      </c>
      <c r="C2321" s="38" t="s">
        <v>8317</v>
      </c>
      <c r="D2321" s="37" t="s">
        <v>204</v>
      </c>
      <c r="E2321" s="39" t="s">
        <v>7057</v>
      </c>
      <c r="F2321" s="40" t="s">
        <v>6986</v>
      </c>
      <c r="G2321" s="41">
        <v>17</v>
      </c>
      <c r="H2321" s="42">
        <v>0</v>
      </c>
      <c r="I2321" s="43">
        <f>ROUND(G2321*H2321,P4)</f>
        <v>0</v>
      </c>
      <c r="J2321" s="37"/>
      <c r="O2321" s="44">
        <f>I2321*0.21</f>
        <v>0</v>
      </c>
      <c r="P2321">
        <v>3</v>
      </c>
    </row>
    <row r="2322">
      <c r="A2322" s="37" t="s">
        <v>207</v>
      </c>
      <c r="B2322" s="45"/>
      <c r="C2322" s="46"/>
      <c r="D2322" s="46"/>
      <c r="E2322" s="39" t="s">
        <v>7057</v>
      </c>
      <c r="F2322" s="46"/>
      <c r="G2322" s="46"/>
      <c r="H2322" s="46"/>
      <c r="I2322" s="46"/>
      <c r="J2322" s="48"/>
    </row>
    <row r="2323" ht="60">
      <c r="A2323" s="37" t="s">
        <v>210</v>
      </c>
      <c r="B2323" s="45"/>
      <c r="C2323" s="46"/>
      <c r="D2323" s="46"/>
      <c r="E2323" s="39" t="s">
        <v>7058</v>
      </c>
      <c r="F2323" s="46"/>
      <c r="G2323" s="46"/>
      <c r="H2323" s="46"/>
      <c r="I2323" s="46"/>
      <c r="J2323" s="48"/>
    </row>
    <row r="2324">
      <c r="A2324" s="31" t="s">
        <v>199</v>
      </c>
      <c r="B2324" s="32"/>
      <c r="C2324" s="33" t="s">
        <v>8318</v>
      </c>
      <c r="D2324" s="34"/>
      <c r="E2324" s="31" t="s">
        <v>8319</v>
      </c>
      <c r="F2324" s="34"/>
      <c r="G2324" s="34"/>
      <c r="H2324" s="34"/>
      <c r="I2324" s="35">
        <f>SUMIFS(I2325:I2423,A2325:A2423,"P")</f>
        <v>0</v>
      </c>
      <c r="J2324" s="36"/>
    </row>
    <row r="2325" ht="30">
      <c r="A2325" s="37" t="s">
        <v>202</v>
      </c>
      <c r="B2325" s="37">
        <v>761</v>
      </c>
      <c r="C2325" s="38" t="s">
        <v>8320</v>
      </c>
      <c r="D2325" s="37" t="s">
        <v>204</v>
      </c>
      <c r="E2325" s="39" t="s">
        <v>8321</v>
      </c>
      <c r="F2325" s="40" t="s">
        <v>2377</v>
      </c>
      <c r="G2325" s="41">
        <v>1</v>
      </c>
      <c r="H2325" s="42">
        <v>0</v>
      </c>
      <c r="I2325" s="43">
        <f>ROUND(G2325*H2325,P4)</f>
        <v>0</v>
      </c>
      <c r="J2325" s="37"/>
      <c r="O2325" s="44">
        <f>I2325*0.21</f>
        <v>0</v>
      </c>
      <c r="P2325">
        <v>3</v>
      </c>
    </row>
    <row r="2326" ht="30">
      <c r="A2326" s="37" t="s">
        <v>207</v>
      </c>
      <c r="B2326" s="45"/>
      <c r="C2326" s="46"/>
      <c r="D2326" s="46"/>
      <c r="E2326" s="39" t="s">
        <v>8321</v>
      </c>
      <c r="F2326" s="46"/>
      <c r="G2326" s="46"/>
      <c r="H2326" s="46"/>
      <c r="I2326" s="46"/>
      <c r="J2326" s="48"/>
    </row>
    <row r="2327" ht="150">
      <c r="A2327" s="37" t="s">
        <v>210</v>
      </c>
      <c r="B2327" s="45"/>
      <c r="C2327" s="46"/>
      <c r="D2327" s="46"/>
      <c r="E2327" s="39" t="s">
        <v>8322</v>
      </c>
      <c r="F2327" s="46"/>
      <c r="G2327" s="46"/>
      <c r="H2327" s="46"/>
      <c r="I2327" s="46"/>
      <c r="J2327" s="48"/>
    </row>
    <row r="2328" ht="30">
      <c r="A2328" s="37" t="s">
        <v>202</v>
      </c>
      <c r="B2328" s="37">
        <v>762</v>
      </c>
      <c r="C2328" s="38" t="s">
        <v>8323</v>
      </c>
      <c r="D2328" s="37" t="s">
        <v>204</v>
      </c>
      <c r="E2328" s="39" t="s">
        <v>8324</v>
      </c>
      <c r="F2328" s="40" t="s">
        <v>2377</v>
      </c>
      <c r="G2328" s="41">
        <v>1</v>
      </c>
      <c r="H2328" s="42">
        <v>0</v>
      </c>
      <c r="I2328" s="43">
        <f>ROUND(G2328*H2328,P4)</f>
        <v>0</v>
      </c>
      <c r="J2328" s="37"/>
      <c r="O2328" s="44">
        <f>I2328*0.21</f>
        <v>0</v>
      </c>
      <c r="P2328">
        <v>3</v>
      </c>
    </row>
    <row r="2329" ht="30">
      <c r="A2329" s="37" t="s">
        <v>207</v>
      </c>
      <c r="B2329" s="45"/>
      <c r="C2329" s="46"/>
      <c r="D2329" s="46"/>
      <c r="E2329" s="39" t="s">
        <v>8324</v>
      </c>
      <c r="F2329" s="46"/>
      <c r="G2329" s="46"/>
      <c r="H2329" s="46"/>
      <c r="I2329" s="46"/>
      <c r="J2329" s="48"/>
    </row>
    <row r="2330" ht="150">
      <c r="A2330" s="37" t="s">
        <v>210</v>
      </c>
      <c r="B2330" s="45"/>
      <c r="C2330" s="46"/>
      <c r="D2330" s="46"/>
      <c r="E2330" s="39" t="s">
        <v>8325</v>
      </c>
      <c r="F2330" s="46"/>
      <c r="G2330" s="46"/>
      <c r="H2330" s="46"/>
      <c r="I2330" s="46"/>
      <c r="J2330" s="48"/>
    </row>
    <row r="2331" ht="30">
      <c r="A2331" s="37" t="s">
        <v>202</v>
      </c>
      <c r="B2331" s="37">
        <v>763</v>
      </c>
      <c r="C2331" s="38" t="s">
        <v>8326</v>
      </c>
      <c r="D2331" s="37" t="s">
        <v>204</v>
      </c>
      <c r="E2331" s="39" t="s">
        <v>7065</v>
      </c>
      <c r="F2331" s="40" t="s">
        <v>2377</v>
      </c>
      <c r="G2331" s="41">
        <v>2</v>
      </c>
      <c r="H2331" s="42">
        <v>0</v>
      </c>
      <c r="I2331" s="43">
        <f>ROUND(G2331*H2331,P4)</f>
        <v>0</v>
      </c>
      <c r="J2331" s="37"/>
      <c r="O2331" s="44">
        <f>I2331*0.21</f>
        <v>0</v>
      </c>
      <c r="P2331">
        <v>3</v>
      </c>
    </row>
    <row r="2332" ht="30">
      <c r="A2332" s="37" t="s">
        <v>207</v>
      </c>
      <c r="B2332" s="45"/>
      <c r="C2332" s="46"/>
      <c r="D2332" s="46"/>
      <c r="E2332" s="39" t="s">
        <v>7065</v>
      </c>
      <c r="F2332" s="46"/>
      <c r="G2332" s="46"/>
      <c r="H2332" s="46"/>
      <c r="I2332" s="46"/>
      <c r="J2332" s="48"/>
    </row>
    <row r="2333" ht="135">
      <c r="A2333" s="37" t="s">
        <v>210</v>
      </c>
      <c r="B2333" s="45"/>
      <c r="C2333" s="46"/>
      <c r="D2333" s="46"/>
      <c r="E2333" s="39" t="s">
        <v>8327</v>
      </c>
      <c r="F2333" s="46"/>
      <c r="G2333" s="46"/>
      <c r="H2333" s="46"/>
      <c r="I2333" s="46"/>
      <c r="J2333" s="48"/>
    </row>
    <row r="2334" ht="30">
      <c r="A2334" s="37" t="s">
        <v>202</v>
      </c>
      <c r="B2334" s="37">
        <v>764</v>
      </c>
      <c r="C2334" s="38" t="s">
        <v>8328</v>
      </c>
      <c r="D2334" s="37" t="s">
        <v>204</v>
      </c>
      <c r="E2334" s="39" t="s">
        <v>8329</v>
      </c>
      <c r="F2334" s="40" t="s">
        <v>2377</v>
      </c>
      <c r="G2334" s="41">
        <v>1</v>
      </c>
      <c r="H2334" s="42">
        <v>0</v>
      </c>
      <c r="I2334" s="43">
        <f>ROUND(G2334*H2334,P4)</f>
        <v>0</v>
      </c>
      <c r="J2334" s="37"/>
      <c r="O2334" s="44">
        <f>I2334*0.21</f>
        <v>0</v>
      </c>
      <c r="P2334">
        <v>3</v>
      </c>
    </row>
    <row r="2335" ht="30">
      <c r="A2335" s="37" t="s">
        <v>207</v>
      </c>
      <c r="B2335" s="45"/>
      <c r="C2335" s="46"/>
      <c r="D2335" s="46"/>
      <c r="E2335" s="39" t="s">
        <v>8329</v>
      </c>
      <c r="F2335" s="46"/>
      <c r="G2335" s="46"/>
      <c r="H2335" s="46"/>
      <c r="I2335" s="46"/>
      <c r="J2335" s="48"/>
    </row>
    <row r="2336" ht="120">
      <c r="A2336" s="37" t="s">
        <v>210</v>
      </c>
      <c r="B2336" s="45"/>
      <c r="C2336" s="46"/>
      <c r="D2336" s="46"/>
      <c r="E2336" s="39" t="s">
        <v>8330</v>
      </c>
      <c r="F2336" s="46"/>
      <c r="G2336" s="46"/>
      <c r="H2336" s="46"/>
      <c r="I2336" s="46"/>
      <c r="J2336" s="48"/>
    </row>
    <row r="2337" ht="30">
      <c r="A2337" s="37" t="s">
        <v>202</v>
      </c>
      <c r="B2337" s="37">
        <v>765</v>
      </c>
      <c r="C2337" s="38" t="s">
        <v>8331</v>
      </c>
      <c r="D2337" s="37" t="s">
        <v>204</v>
      </c>
      <c r="E2337" s="39" t="s">
        <v>7068</v>
      </c>
      <c r="F2337" s="40" t="s">
        <v>2377</v>
      </c>
      <c r="G2337" s="41">
        <v>9</v>
      </c>
      <c r="H2337" s="42">
        <v>0</v>
      </c>
      <c r="I2337" s="43">
        <f>ROUND(G2337*H2337,P4)</f>
        <v>0</v>
      </c>
      <c r="J2337" s="37"/>
      <c r="O2337" s="44">
        <f>I2337*0.21</f>
        <v>0</v>
      </c>
      <c r="P2337">
        <v>3</v>
      </c>
    </row>
    <row r="2338" ht="30">
      <c r="A2338" s="37" t="s">
        <v>207</v>
      </c>
      <c r="B2338" s="45"/>
      <c r="C2338" s="46"/>
      <c r="D2338" s="46"/>
      <c r="E2338" s="39" t="s">
        <v>7068</v>
      </c>
      <c r="F2338" s="46"/>
      <c r="G2338" s="46"/>
      <c r="H2338" s="46"/>
      <c r="I2338" s="46"/>
      <c r="J2338" s="48"/>
    </row>
    <row r="2339" ht="135">
      <c r="A2339" s="37" t="s">
        <v>210</v>
      </c>
      <c r="B2339" s="45"/>
      <c r="C2339" s="46"/>
      <c r="D2339" s="46"/>
      <c r="E2339" s="39" t="s">
        <v>8332</v>
      </c>
      <c r="F2339" s="46"/>
      <c r="G2339" s="46"/>
      <c r="H2339" s="46"/>
      <c r="I2339" s="46"/>
      <c r="J2339" s="48"/>
    </row>
    <row r="2340" ht="30">
      <c r="A2340" s="37" t="s">
        <v>202</v>
      </c>
      <c r="B2340" s="37">
        <v>766</v>
      </c>
      <c r="C2340" s="38" t="s">
        <v>8333</v>
      </c>
      <c r="D2340" s="37" t="s">
        <v>204</v>
      </c>
      <c r="E2340" s="39" t="s">
        <v>8334</v>
      </c>
      <c r="F2340" s="40" t="s">
        <v>2377</v>
      </c>
      <c r="G2340" s="41">
        <v>1</v>
      </c>
      <c r="H2340" s="42">
        <v>0</v>
      </c>
      <c r="I2340" s="43">
        <f>ROUND(G2340*H2340,P4)</f>
        <v>0</v>
      </c>
      <c r="J2340" s="37"/>
      <c r="O2340" s="44">
        <f>I2340*0.21</f>
        <v>0</v>
      </c>
      <c r="P2340">
        <v>3</v>
      </c>
    </row>
    <row r="2341" ht="30">
      <c r="A2341" s="37" t="s">
        <v>207</v>
      </c>
      <c r="B2341" s="45"/>
      <c r="C2341" s="46"/>
      <c r="D2341" s="46"/>
      <c r="E2341" s="39" t="s">
        <v>8334</v>
      </c>
      <c r="F2341" s="46"/>
      <c r="G2341" s="46"/>
      <c r="H2341" s="46"/>
      <c r="I2341" s="46"/>
      <c r="J2341" s="48"/>
    </row>
    <row r="2342" ht="120">
      <c r="A2342" s="37" t="s">
        <v>210</v>
      </c>
      <c r="B2342" s="45"/>
      <c r="C2342" s="46"/>
      <c r="D2342" s="46"/>
      <c r="E2342" s="39" t="s">
        <v>8335</v>
      </c>
      <c r="F2342" s="46"/>
      <c r="G2342" s="46"/>
      <c r="H2342" s="46"/>
      <c r="I2342" s="46"/>
      <c r="J2342" s="48"/>
    </row>
    <row r="2343" ht="30">
      <c r="A2343" s="37" t="s">
        <v>202</v>
      </c>
      <c r="B2343" s="37">
        <v>767</v>
      </c>
      <c r="C2343" s="38" t="s">
        <v>8336</v>
      </c>
      <c r="D2343" s="37" t="s">
        <v>204</v>
      </c>
      <c r="E2343" s="39" t="s">
        <v>8337</v>
      </c>
      <c r="F2343" s="40" t="s">
        <v>2377</v>
      </c>
      <c r="G2343" s="41">
        <v>3</v>
      </c>
      <c r="H2343" s="42">
        <v>0</v>
      </c>
      <c r="I2343" s="43">
        <f>ROUND(G2343*H2343,P4)</f>
        <v>0</v>
      </c>
      <c r="J2343" s="37"/>
      <c r="O2343" s="44">
        <f>I2343*0.21</f>
        <v>0</v>
      </c>
      <c r="P2343">
        <v>3</v>
      </c>
    </row>
    <row r="2344" ht="30">
      <c r="A2344" s="37" t="s">
        <v>207</v>
      </c>
      <c r="B2344" s="45"/>
      <c r="C2344" s="46"/>
      <c r="D2344" s="46"/>
      <c r="E2344" s="39" t="s">
        <v>8337</v>
      </c>
      <c r="F2344" s="46"/>
      <c r="G2344" s="46"/>
      <c r="H2344" s="46"/>
      <c r="I2344" s="46"/>
      <c r="J2344" s="48"/>
    </row>
    <row r="2345" ht="135">
      <c r="A2345" s="37" t="s">
        <v>210</v>
      </c>
      <c r="B2345" s="45"/>
      <c r="C2345" s="46"/>
      <c r="D2345" s="46"/>
      <c r="E2345" s="39" t="s">
        <v>8338</v>
      </c>
      <c r="F2345" s="46"/>
      <c r="G2345" s="46"/>
      <c r="H2345" s="46"/>
      <c r="I2345" s="46"/>
      <c r="J2345" s="48"/>
    </row>
    <row r="2346" ht="30">
      <c r="A2346" s="37" t="s">
        <v>202</v>
      </c>
      <c r="B2346" s="37">
        <v>768</v>
      </c>
      <c r="C2346" s="38" t="s">
        <v>8339</v>
      </c>
      <c r="D2346" s="37" t="s">
        <v>204</v>
      </c>
      <c r="E2346" s="39" t="s">
        <v>8340</v>
      </c>
      <c r="F2346" s="40" t="s">
        <v>2377</v>
      </c>
      <c r="G2346" s="41">
        <v>1</v>
      </c>
      <c r="H2346" s="42">
        <v>0</v>
      </c>
      <c r="I2346" s="43">
        <f>ROUND(G2346*H2346,P4)</f>
        <v>0</v>
      </c>
      <c r="J2346" s="37"/>
      <c r="O2346" s="44">
        <f>I2346*0.21</f>
        <v>0</v>
      </c>
      <c r="P2346">
        <v>3</v>
      </c>
    </row>
    <row r="2347" ht="30">
      <c r="A2347" s="37" t="s">
        <v>207</v>
      </c>
      <c r="B2347" s="45"/>
      <c r="C2347" s="46"/>
      <c r="D2347" s="46"/>
      <c r="E2347" s="39" t="s">
        <v>8340</v>
      </c>
      <c r="F2347" s="46"/>
      <c r="G2347" s="46"/>
      <c r="H2347" s="46"/>
      <c r="I2347" s="46"/>
      <c r="J2347" s="48"/>
    </row>
    <row r="2348" ht="120">
      <c r="A2348" s="37" t="s">
        <v>210</v>
      </c>
      <c r="B2348" s="45"/>
      <c r="C2348" s="46"/>
      <c r="D2348" s="46"/>
      <c r="E2348" s="39" t="s">
        <v>8341</v>
      </c>
      <c r="F2348" s="46"/>
      <c r="G2348" s="46"/>
      <c r="H2348" s="46"/>
      <c r="I2348" s="46"/>
      <c r="J2348" s="48"/>
    </row>
    <row r="2349">
      <c r="A2349" s="37" t="s">
        <v>202</v>
      </c>
      <c r="B2349" s="37">
        <v>769</v>
      </c>
      <c r="C2349" s="38" t="s">
        <v>8342</v>
      </c>
      <c r="D2349" s="37" t="s">
        <v>204</v>
      </c>
      <c r="E2349" s="39" t="s">
        <v>8343</v>
      </c>
      <c r="F2349" s="40" t="s">
        <v>2377</v>
      </c>
      <c r="G2349" s="41">
        <v>1</v>
      </c>
      <c r="H2349" s="42">
        <v>0</v>
      </c>
      <c r="I2349" s="43">
        <f>ROUND(G2349*H2349,P4)</f>
        <v>0</v>
      </c>
      <c r="J2349" s="37"/>
      <c r="O2349" s="44">
        <f>I2349*0.21</f>
        <v>0</v>
      </c>
      <c r="P2349">
        <v>3</v>
      </c>
    </row>
    <row r="2350">
      <c r="A2350" s="37" t="s">
        <v>207</v>
      </c>
      <c r="B2350" s="45"/>
      <c r="C2350" s="46"/>
      <c r="D2350" s="46"/>
      <c r="E2350" s="39" t="s">
        <v>8343</v>
      </c>
      <c r="F2350" s="46"/>
      <c r="G2350" s="46"/>
      <c r="H2350" s="46"/>
      <c r="I2350" s="46"/>
      <c r="J2350" s="48"/>
    </row>
    <row r="2351" ht="30">
      <c r="A2351" s="37" t="s">
        <v>210</v>
      </c>
      <c r="B2351" s="45"/>
      <c r="C2351" s="46"/>
      <c r="D2351" s="46"/>
      <c r="E2351" s="39" t="s">
        <v>6937</v>
      </c>
      <c r="F2351" s="46"/>
      <c r="G2351" s="46"/>
      <c r="H2351" s="46"/>
      <c r="I2351" s="46"/>
      <c r="J2351" s="48"/>
    </row>
    <row r="2352">
      <c r="A2352" s="37" t="s">
        <v>202</v>
      </c>
      <c r="B2352" s="37">
        <v>770</v>
      </c>
      <c r="C2352" s="38" t="s">
        <v>8344</v>
      </c>
      <c r="D2352" s="37" t="s">
        <v>204</v>
      </c>
      <c r="E2352" s="39" t="s">
        <v>8345</v>
      </c>
      <c r="F2352" s="40" t="s">
        <v>2377</v>
      </c>
      <c r="G2352" s="41">
        <v>8</v>
      </c>
      <c r="H2352" s="42">
        <v>0</v>
      </c>
      <c r="I2352" s="43">
        <f>ROUND(G2352*H2352,P4)</f>
        <v>0</v>
      </c>
      <c r="J2352" s="37"/>
      <c r="O2352" s="44">
        <f>I2352*0.21</f>
        <v>0</v>
      </c>
      <c r="P2352">
        <v>3</v>
      </c>
    </row>
    <row r="2353">
      <c r="A2353" s="37" t="s">
        <v>207</v>
      </c>
      <c r="B2353" s="45"/>
      <c r="C2353" s="46"/>
      <c r="D2353" s="46"/>
      <c r="E2353" s="39" t="s">
        <v>8345</v>
      </c>
      <c r="F2353" s="46"/>
      <c r="G2353" s="46"/>
      <c r="H2353" s="46"/>
      <c r="I2353" s="46"/>
      <c r="J2353" s="48"/>
    </row>
    <row r="2354" ht="45">
      <c r="A2354" s="37" t="s">
        <v>210</v>
      </c>
      <c r="B2354" s="45"/>
      <c r="C2354" s="46"/>
      <c r="D2354" s="46"/>
      <c r="E2354" s="39" t="s">
        <v>8346</v>
      </c>
      <c r="F2354" s="46"/>
      <c r="G2354" s="46"/>
      <c r="H2354" s="46"/>
      <c r="I2354" s="46"/>
      <c r="J2354" s="48"/>
    </row>
    <row r="2355">
      <c r="A2355" s="37" t="s">
        <v>202</v>
      </c>
      <c r="B2355" s="37">
        <v>771</v>
      </c>
      <c r="C2355" s="38" t="s">
        <v>8347</v>
      </c>
      <c r="D2355" s="37" t="s">
        <v>204</v>
      </c>
      <c r="E2355" s="39" t="s">
        <v>8348</v>
      </c>
      <c r="F2355" s="40" t="s">
        <v>2377</v>
      </c>
      <c r="G2355" s="41">
        <v>7</v>
      </c>
      <c r="H2355" s="42">
        <v>0</v>
      </c>
      <c r="I2355" s="43">
        <f>ROUND(G2355*H2355,P4)</f>
        <v>0</v>
      </c>
      <c r="J2355" s="37"/>
      <c r="O2355" s="44">
        <f>I2355*0.21</f>
        <v>0</v>
      </c>
      <c r="P2355">
        <v>3</v>
      </c>
    </row>
    <row r="2356">
      <c r="A2356" s="37" t="s">
        <v>207</v>
      </c>
      <c r="B2356" s="45"/>
      <c r="C2356" s="46"/>
      <c r="D2356" s="46"/>
      <c r="E2356" s="39" t="s">
        <v>8348</v>
      </c>
      <c r="F2356" s="46"/>
      <c r="G2356" s="46"/>
      <c r="H2356" s="46"/>
      <c r="I2356" s="46"/>
      <c r="J2356" s="48"/>
    </row>
    <row r="2357" ht="45">
      <c r="A2357" s="37" t="s">
        <v>210</v>
      </c>
      <c r="B2357" s="45"/>
      <c r="C2357" s="46"/>
      <c r="D2357" s="46"/>
      <c r="E2357" s="39" t="s">
        <v>8349</v>
      </c>
      <c r="F2357" s="46"/>
      <c r="G2357" s="46"/>
      <c r="H2357" s="46"/>
      <c r="I2357" s="46"/>
      <c r="J2357" s="48"/>
    </row>
    <row r="2358" ht="30">
      <c r="A2358" s="37" t="s">
        <v>202</v>
      </c>
      <c r="B2358" s="37">
        <v>772</v>
      </c>
      <c r="C2358" s="38" t="s">
        <v>8350</v>
      </c>
      <c r="D2358" s="37" t="s">
        <v>204</v>
      </c>
      <c r="E2358" s="39" t="s">
        <v>7082</v>
      </c>
      <c r="F2358" s="40" t="s">
        <v>6986</v>
      </c>
      <c r="G2358" s="41">
        <v>432</v>
      </c>
      <c r="H2358" s="42">
        <v>0</v>
      </c>
      <c r="I2358" s="43">
        <f>ROUND(G2358*H2358,P4)</f>
        <v>0</v>
      </c>
      <c r="J2358" s="37"/>
      <c r="O2358" s="44">
        <f>I2358*0.21</f>
        <v>0</v>
      </c>
      <c r="P2358">
        <v>3</v>
      </c>
    </row>
    <row r="2359" ht="30">
      <c r="A2359" s="37" t="s">
        <v>207</v>
      </c>
      <c r="B2359" s="45"/>
      <c r="C2359" s="46"/>
      <c r="D2359" s="46"/>
      <c r="E2359" s="39" t="s">
        <v>7082</v>
      </c>
      <c r="F2359" s="46"/>
      <c r="G2359" s="46"/>
      <c r="H2359" s="46"/>
      <c r="I2359" s="46"/>
      <c r="J2359" s="48"/>
    </row>
    <row r="2360" ht="45">
      <c r="A2360" s="37" t="s">
        <v>210</v>
      </c>
      <c r="B2360" s="45"/>
      <c r="C2360" s="46"/>
      <c r="D2360" s="46"/>
      <c r="E2360" s="39" t="s">
        <v>8351</v>
      </c>
      <c r="F2360" s="46"/>
      <c r="G2360" s="46"/>
      <c r="H2360" s="46"/>
      <c r="I2360" s="46"/>
      <c r="J2360" s="48"/>
    </row>
    <row r="2361">
      <c r="A2361" s="37" t="s">
        <v>202</v>
      </c>
      <c r="B2361" s="37">
        <v>773</v>
      </c>
      <c r="C2361" s="38" t="s">
        <v>8352</v>
      </c>
      <c r="D2361" s="37" t="s">
        <v>204</v>
      </c>
      <c r="E2361" s="39" t="s">
        <v>7085</v>
      </c>
      <c r="F2361" s="40" t="s">
        <v>232</v>
      </c>
      <c r="G2361" s="41">
        <v>6</v>
      </c>
      <c r="H2361" s="42">
        <v>0</v>
      </c>
      <c r="I2361" s="43">
        <f>ROUND(G2361*H2361,P4)</f>
        <v>0</v>
      </c>
      <c r="J2361" s="37"/>
      <c r="O2361" s="44">
        <f>I2361*0.21</f>
        <v>0</v>
      </c>
      <c r="P2361">
        <v>3</v>
      </c>
    </row>
    <row r="2362">
      <c r="A2362" s="37" t="s">
        <v>207</v>
      </c>
      <c r="B2362" s="45"/>
      <c r="C2362" s="46"/>
      <c r="D2362" s="46"/>
      <c r="E2362" s="39" t="s">
        <v>7085</v>
      </c>
      <c r="F2362" s="46"/>
      <c r="G2362" s="46"/>
      <c r="H2362" s="46"/>
      <c r="I2362" s="46"/>
      <c r="J2362" s="48"/>
    </row>
    <row r="2363" ht="30">
      <c r="A2363" s="37" t="s">
        <v>210</v>
      </c>
      <c r="B2363" s="45"/>
      <c r="C2363" s="46"/>
      <c r="D2363" s="46"/>
      <c r="E2363" s="39" t="s">
        <v>8353</v>
      </c>
      <c r="F2363" s="46"/>
      <c r="G2363" s="46"/>
      <c r="H2363" s="46"/>
      <c r="I2363" s="46"/>
      <c r="J2363" s="48"/>
    </row>
    <row r="2364" ht="30">
      <c r="A2364" s="37" t="s">
        <v>202</v>
      </c>
      <c r="B2364" s="37">
        <v>774</v>
      </c>
      <c r="C2364" s="38" t="s">
        <v>8354</v>
      </c>
      <c r="D2364" s="37" t="s">
        <v>204</v>
      </c>
      <c r="E2364" s="39" t="s">
        <v>7088</v>
      </c>
      <c r="F2364" s="40" t="s">
        <v>227</v>
      </c>
      <c r="G2364" s="41">
        <v>2</v>
      </c>
      <c r="H2364" s="42">
        <v>0</v>
      </c>
      <c r="I2364" s="43">
        <f>ROUND(G2364*H2364,P4)</f>
        <v>0</v>
      </c>
      <c r="J2364" s="37"/>
      <c r="O2364" s="44">
        <f>I2364*0.21</f>
        <v>0</v>
      </c>
      <c r="P2364">
        <v>3</v>
      </c>
    </row>
    <row r="2365" ht="30">
      <c r="A2365" s="37" t="s">
        <v>207</v>
      </c>
      <c r="B2365" s="45"/>
      <c r="C2365" s="46"/>
      <c r="D2365" s="46"/>
      <c r="E2365" s="39" t="s">
        <v>7088</v>
      </c>
      <c r="F2365" s="46"/>
      <c r="G2365" s="46"/>
      <c r="H2365" s="46"/>
      <c r="I2365" s="46"/>
      <c r="J2365" s="48"/>
    </row>
    <row r="2366" ht="30">
      <c r="A2366" s="37" t="s">
        <v>210</v>
      </c>
      <c r="B2366" s="45"/>
      <c r="C2366" s="46"/>
      <c r="D2366" s="46"/>
      <c r="E2366" s="39" t="s">
        <v>7209</v>
      </c>
      <c r="F2366" s="46"/>
      <c r="G2366" s="46"/>
      <c r="H2366" s="46"/>
      <c r="I2366" s="46"/>
      <c r="J2366" s="48"/>
    </row>
    <row r="2367" ht="45">
      <c r="A2367" s="37" t="s">
        <v>202</v>
      </c>
      <c r="B2367" s="37">
        <v>775</v>
      </c>
      <c r="C2367" s="38" t="s">
        <v>8355</v>
      </c>
      <c r="D2367" s="37" t="s">
        <v>204</v>
      </c>
      <c r="E2367" s="39" t="s">
        <v>8356</v>
      </c>
      <c r="F2367" s="40" t="s">
        <v>6986</v>
      </c>
      <c r="G2367" s="41">
        <v>140</v>
      </c>
      <c r="H2367" s="42">
        <v>0</v>
      </c>
      <c r="I2367" s="43">
        <f>ROUND(G2367*H2367,P4)</f>
        <v>0</v>
      </c>
      <c r="J2367" s="37"/>
      <c r="O2367" s="44">
        <f>I2367*0.21</f>
        <v>0</v>
      </c>
      <c r="P2367">
        <v>3</v>
      </c>
    </row>
    <row r="2368" ht="45">
      <c r="A2368" s="37" t="s">
        <v>207</v>
      </c>
      <c r="B2368" s="45"/>
      <c r="C2368" s="46"/>
      <c r="D2368" s="46"/>
      <c r="E2368" s="39" t="s">
        <v>8356</v>
      </c>
      <c r="F2368" s="46"/>
      <c r="G2368" s="46"/>
      <c r="H2368" s="46"/>
      <c r="I2368" s="46"/>
      <c r="J2368" s="48"/>
    </row>
    <row r="2369" ht="30">
      <c r="A2369" s="37" t="s">
        <v>210</v>
      </c>
      <c r="B2369" s="45"/>
      <c r="C2369" s="46"/>
      <c r="D2369" s="46"/>
      <c r="E2369" s="39" t="s">
        <v>8357</v>
      </c>
      <c r="F2369" s="46"/>
      <c r="G2369" s="46"/>
      <c r="H2369" s="46"/>
      <c r="I2369" s="46"/>
      <c r="J2369" s="48"/>
    </row>
    <row r="2370" ht="45">
      <c r="A2370" s="37" t="s">
        <v>202</v>
      </c>
      <c r="B2370" s="37">
        <v>776</v>
      </c>
      <c r="C2370" s="38" t="s">
        <v>8358</v>
      </c>
      <c r="D2370" s="37" t="s">
        <v>204</v>
      </c>
      <c r="E2370" s="39" t="s">
        <v>8359</v>
      </c>
      <c r="F2370" s="40" t="s">
        <v>6986</v>
      </c>
      <c r="G2370" s="41">
        <v>172</v>
      </c>
      <c r="H2370" s="42">
        <v>0</v>
      </c>
      <c r="I2370" s="43">
        <f>ROUND(G2370*H2370,P4)</f>
        <v>0</v>
      </c>
      <c r="J2370" s="37"/>
      <c r="O2370" s="44">
        <f>I2370*0.21</f>
        <v>0</v>
      </c>
      <c r="P2370">
        <v>3</v>
      </c>
    </row>
    <row r="2371" ht="45">
      <c r="A2371" s="37" t="s">
        <v>207</v>
      </c>
      <c r="B2371" s="45"/>
      <c r="C2371" s="46"/>
      <c r="D2371" s="46"/>
      <c r="E2371" s="39" t="s">
        <v>8359</v>
      </c>
      <c r="F2371" s="46"/>
      <c r="G2371" s="46"/>
      <c r="H2371" s="46"/>
      <c r="I2371" s="46"/>
      <c r="J2371" s="48"/>
    </row>
    <row r="2372" ht="30">
      <c r="A2372" s="37" t="s">
        <v>210</v>
      </c>
      <c r="B2372" s="45"/>
      <c r="C2372" s="46"/>
      <c r="D2372" s="46"/>
      <c r="E2372" s="39" t="s">
        <v>8360</v>
      </c>
      <c r="F2372" s="46"/>
      <c r="G2372" s="46"/>
      <c r="H2372" s="46"/>
      <c r="I2372" s="46"/>
      <c r="J2372" s="48"/>
    </row>
    <row r="2373">
      <c r="A2373" s="37" t="s">
        <v>202</v>
      </c>
      <c r="B2373" s="37">
        <v>777</v>
      </c>
      <c r="C2373" s="38" t="s">
        <v>8361</v>
      </c>
      <c r="D2373" s="37" t="s">
        <v>204</v>
      </c>
      <c r="E2373" s="39" t="s">
        <v>8362</v>
      </c>
      <c r="F2373" s="40" t="s">
        <v>232</v>
      </c>
      <c r="G2373" s="41">
        <v>170</v>
      </c>
      <c r="H2373" s="42">
        <v>0</v>
      </c>
      <c r="I2373" s="43">
        <f>ROUND(G2373*H2373,P4)</f>
        <v>0</v>
      </c>
      <c r="J2373" s="37"/>
      <c r="O2373" s="44">
        <f>I2373*0.21</f>
        <v>0</v>
      </c>
      <c r="P2373">
        <v>3</v>
      </c>
    </row>
    <row r="2374">
      <c r="A2374" s="37" t="s">
        <v>207</v>
      </c>
      <c r="B2374" s="45"/>
      <c r="C2374" s="46"/>
      <c r="D2374" s="46"/>
      <c r="E2374" s="39" t="s">
        <v>8362</v>
      </c>
      <c r="F2374" s="46"/>
      <c r="G2374" s="46"/>
      <c r="H2374" s="46"/>
      <c r="I2374" s="46"/>
      <c r="J2374" s="48"/>
    </row>
    <row r="2375">
      <c r="A2375" s="37" t="s">
        <v>210</v>
      </c>
      <c r="B2375" s="45"/>
      <c r="C2375" s="46"/>
      <c r="D2375" s="46"/>
      <c r="E2375" s="47" t="s">
        <v>204</v>
      </c>
      <c r="F2375" s="46"/>
      <c r="G2375" s="46"/>
      <c r="H2375" s="46"/>
      <c r="I2375" s="46"/>
      <c r="J2375" s="48"/>
    </row>
    <row r="2376" ht="30">
      <c r="A2376" s="37" t="s">
        <v>202</v>
      </c>
      <c r="B2376" s="37">
        <v>778</v>
      </c>
      <c r="C2376" s="38" t="s">
        <v>8363</v>
      </c>
      <c r="D2376" s="37" t="s">
        <v>204</v>
      </c>
      <c r="E2376" s="39" t="s">
        <v>8364</v>
      </c>
      <c r="F2376" s="40" t="s">
        <v>455</v>
      </c>
      <c r="G2376" s="41">
        <v>95</v>
      </c>
      <c r="H2376" s="42">
        <v>0</v>
      </c>
      <c r="I2376" s="43">
        <f>ROUND(G2376*H2376,P4)</f>
        <v>0</v>
      </c>
      <c r="J2376" s="37"/>
      <c r="O2376" s="44">
        <f>I2376*0.21</f>
        <v>0</v>
      </c>
      <c r="P2376">
        <v>3</v>
      </c>
    </row>
    <row r="2377" ht="30">
      <c r="A2377" s="37" t="s">
        <v>207</v>
      </c>
      <c r="B2377" s="45"/>
      <c r="C2377" s="46"/>
      <c r="D2377" s="46"/>
      <c r="E2377" s="39" t="s">
        <v>8364</v>
      </c>
      <c r="F2377" s="46"/>
      <c r="G2377" s="46"/>
      <c r="H2377" s="46"/>
      <c r="I2377" s="46"/>
      <c r="J2377" s="48"/>
    </row>
    <row r="2378">
      <c r="A2378" s="37" t="s">
        <v>210</v>
      </c>
      <c r="B2378" s="45"/>
      <c r="C2378" s="46"/>
      <c r="D2378" s="46"/>
      <c r="E2378" s="47" t="s">
        <v>204</v>
      </c>
      <c r="F2378" s="46"/>
      <c r="G2378" s="46"/>
      <c r="H2378" s="46"/>
      <c r="I2378" s="46"/>
      <c r="J2378" s="48"/>
    </row>
    <row r="2379" ht="30">
      <c r="A2379" s="37" t="s">
        <v>202</v>
      </c>
      <c r="B2379" s="37">
        <v>779</v>
      </c>
      <c r="C2379" s="38" t="s">
        <v>8365</v>
      </c>
      <c r="D2379" s="37" t="s">
        <v>204</v>
      </c>
      <c r="E2379" s="39" t="s">
        <v>6996</v>
      </c>
      <c r="F2379" s="40" t="s">
        <v>6997</v>
      </c>
      <c r="G2379" s="41">
        <v>1.5</v>
      </c>
      <c r="H2379" s="42">
        <v>0</v>
      </c>
      <c r="I2379" s="43">
        <f>ROUND(G2379*H2379,P4)</f>
        <v>0</v>
      </c>
      <c r="J2379" s="37"/>
      <c r="O2379" s="44">
        <f>I2379*0.21</f>
        <v>0</v>
      </c>
      <c r="P2379">
        <v>3</v>
      </c>
    </row>
    <row r="2380" ht="30">
      <c r="A2380" s="37" t="s">
        <v>207</v>
      </c>
      <c r="B2380" s="45"/>
      <c r="C2380" s="46"/>
      <c r="D2380" s="46"/>
      <c r="E2380" s="39" t="s">
        <v>6996</v>
      </c>
      <c r="F2380" s="46"/>
      <c r="G2380" s="46"/>
      <c r="H2380" s="46"/>
      <c r="I2380" s="46"/>
      <c r="J2380" s="48"/>
    </row>
    <row r="2381">
      <c r="A2381" s="37" t="s">
        <v>210</v>
      </c>
      <c r="B2381" s="45"/>
      <c r="C2381" s="46"/>
      <c r="D2381" s="46"/>
      <c r="E2381" s="47" t="s">
        <v>204</v>
      </c>
      <c r="F2381" s="46"/>
      <c r="G2381" s="46"/>
      <c r="H2381" s="46"/>
      <c r="I2381" s="46"/>
      <c r="J2381" s="48"/>
    </row>
    <row r="2382">
      <c r="A2382" s="37" t="s">
        <v>202</v>
      </c>
      <c r="B2382" s="37">
        <v>780</v>
      </c>
      <c r="C2382" s="38" t="s">
        <v>8366</v>
      </c>
      <c r="D2382" s="37" t="s">
        <v>204</v>
      </c>
      <c r="E2382" s="39" t="s">
        <v>6999</v>
      </c>
      <c r="F2382" s="40" t="s">
        <v>6997</v>
      </c>
      <c r="G2382" s="41">
        <v>5</v>
      </c>
      <c r="H2382" s="42">
        <v>0</v>
      </c>
      <c r="I2382" s="43">
        <f>ROUND(G2382*H2382,P4)</f>
        <v>0</v>
      </c>
      <c r="J2382" s="37"/>
      <c r="O2382" s="44">
        <f>I2382*0.21</f>
        <v>0</v>
      </c>
      <c r="P2382">
        <v>3</v>
      </c>
    </row>
    <row r="2383">
      <c r="A2383" s="37" t="s">
        <v>207</v>
      </c>
      <c r="B2383" s="45"/>
      <c r="C2383" s="46"/>
      <c r="D2383" s="46"/>
      <c r="E2383" s="39" t="s">
        <v>6999</v>
      </c>
      <c r="F2383" s="46"/>
      <c r="G2383" s="46"/>
      <c r="H2383" s="46"/>
      <c r="I2383" s="46"/>
      <c r="J2383" s="48"/>
    </row>
    <row r="2384">
      <c r="A2384" s="37" t="s">
        <v>210</v>
      </c>
      <c r="B2384" s="45"/>
      <c r="C2384" s="46"/>
      <c r="D2384" s="46"/>
      <c r="E2384" s="47" t="s">
        <v>204</v>
      </c>
      <c r="F2384" s="46"/>
      <c r="G2384" s="46"/>
      <c r="H2384" s="46"/>
      <c r="I2384" s="46"/>
      <c r="J2384" s="48"/>
    </row>
    <row r="2385">
      <c r="A2385" s="37" t="s">
        <v>202</v>
      </c>
      <c r="B2385" s="37">
        <v>781</v>
      </c>
      <c r="C2385" s="38" t="s">
        <v>8367</v>
      </c>
      <c r="D2385" s="37" t="s">
        <v>204</v>
      </c>
      <c r="E2385" s="39" t="s">
        <v>7001</v>
      </c>
      <c r="F2385" s="40" t="s">
        <v>455</v>
      </c>
      <c r="G2385" s="41">
        <v>30</v>
      </c>
      <c r="H2385" s="42">
        <v>0</v>
      </c>
      <c r="I2385" s="43">
        <f>ROUND(G2385*H2385,P4)</f>
        <v>0</v>
      </c>
      <c r="J2385" s="37"/>
      <c r="O2385" s="44">
        <f>I2385*0.21</f>
        <v>0</v>
      </c>
      <c r="P2385">
        <v>3</v>
      </c>
    </row>
    <row r="2386">
      <c r="A2386" s="37" t="s">
        <v>207</v>
      </c>
      <c r="B2386" s="45"/>
      <c r="C2386" s="46"/>
      <c r="D2386" s="46"/>
      <c r="E2386" s="39" t="s">
        <v>7001</v>
      </c>
      <c r="F2386" s="46"/>
      <c r="G2386" s="46"/>
      <c r="H2386" s="46"/>
      <c r="I2386" s="46"/>
      <c r="J2386" s="48"/>
    </row>
    <row r="2387">
      <c r="A2387" s="37" t="s">
        <v>210</v>
      </c>
      <c r="B2387" s="45"/>
      <c r="C2387" s="46"/>
      <c r="D2387" s="46"/>
      <c r="E2387" s="47" t="s">
        <v>204</v>
      </c>
      <c r="F2387" s="46"/>
      <c r="G2387" s="46"/>
      <c r="H2387" s="46"/>
      <c r="I2387" s="46"/>
      <c r="J2387" s="48"/>
    </row>
    <row r="2388">
      <c r="A2388" s="37" t="s">
        <v>202</v>
      </c>
      <c r="B2388" s="37">
        <v>782</v>
      </c>
      <c r="C2388" s="38" t="s">
        <v>8368</v>
      </c>
      <c r="D2388" s="37" t="s">
        <v>204</v>
      </c>
      <c r="E2388" s="39" t="s">
        <v>7003</v>
      </c>
      <c r="F2388" s="40" t="s">
        <v>455</v>
      </c>
      <c r="G2388" s="41">
        <v>50</v>
      </c>
      <c r="H2388" s="42">
        <v>0</v>
      </c>
      <c r="I2388" s="43">
        <f>ROUND(G2388*H2388,P4)</f>
        <v>0</v>
      </c>
      <c r="J2388" s="37"/>
      <c r="O2388" s="44">
        <f>I2388*0.21</f>
        <v>0</v>
      </c>
      <c r="P2388">
        <v>3</v>
      </c>
    </row>
    <row r="2389">
      <c r="A2389" s="37" t="s">
        <v>207</v>
      </c>
      <c r="B2389" s="45"/>
      <c r="C2389" s="46"/>
      <c r="D2389" s="46"/>
      <c r="E2389" s="39" t="s">
        <v>7003</v>
      </c>
      <c r="F2389" s="46"/>
      <c r="G2389" s="46"/>
      <c r="H2389" s="46"/>
      <c r="I2389" s="46"/>
      <c r="J2389" s="48"/>
    </row>
    <row r="2390">
      <c r="A2390" s="37" t="s">
        <v>210</v>
      </c>
      <c r="B2390" s="45"/>
      <c r="C2390" s="46"/>
      <c r="D2390" s="46"/>
      <c r="E2390" s="47" t="s">
        <v>204</v>
      </c>
      <c r="F2390" s="46"/>
      <c r="G2390" s="46"/>
      <c r="H2390" s="46"/>
      <c r="I2390" s="46"/>
      <c r="J2390" s="48"/>
    </row>
    <row r="2391">
      <c r="A2391" s="37" t="s">
        <v>202</v>
      </c>
      <c r="B2391" s="37">
        <v>783</v>
      </c>
      <c r="C2391" s="38" t="s">
        <v>8369</v>
      </c>
      <c r="D2391" s="37" t="s">
        <v>204</v>
      </c>
      <c r="E2391" s="39" t="s">
        <v>7005</v>
      </c>
      <c r="F2391" s="40" t="s">
        <v>455</v>
      </c>
      <c r="G2391" s="41">
        <v>5</v>
      </c>
      <c r="H2391" s="42">
        <v>0</v>
      </c>
      <c r="I2391" s="43">
        <f>ROUND(G2391*H2391,P4)</f>
        <v>0</v>
      </c>
      <c r="J2391" s="37"/>
      <c r="O2391" s="44">
        <f>I2391*0.21</f>
        <v>0</v>
      </c>
      <c r="P2391">
        <v>3</v>
      </c>
    </row>
    <row r="2392">
      <c r="A2392" s="37" t="s">
        <v>207</v>
      </c>
      <c r="B2392" s="45"/>
      <c r="C2392" s="46"/>
      <c r="D2392" s="46"/>
      <c r="E2392" s="39" t="s">
        <v>7005</v>
      </c>
      <c r="F2392" s="46"/>
      <c r="G2392" s="46"/>
      <c r="H2392" s="46"/>
      <c r="I2392" s="46"/>
      <c r="J2392" s="48"/>
    </row>
    <row r="2393">
      <c r="A2393" s="37" t="s">
        <v>210</v>
      </c>
      <c r="B2393" s="45"/>
      <c r="C2393" s="46"/>
      <c r="D2393" s="46"/>
      <c r="E2393" s="47" t="s">
        <v>204</v>
      </c>
      <c r="F2393" s="46"/>
      <c r="G2393" s="46"/>
      <c r="H2393" s="46"/>
      <c r="I2393" s="46"/>
      <c r="J2393" s="48"/>
    </row>
    <row r="2394">
      <c r="A2394" s="37" t="s">
        <v>202</v>
      </c>
      <c r="B2394" s="37">
        <v>784</v>
      </c>
      <c r="C2394" s="38" t="s">
        <v>8370</v>
      </c>
      <c r="D2394" s="37" t="s">
        <v>204</v>
      </c>
      <c r="E2394" s="39" t="s">
        <v>7010</v>
      </c>
      <c r="F2394" s="40" t="s">
        <v>455</v>
      </c>
      <c r="G2394" s="41">
        <v>8.5</v>
      </c>
      <c r="H2394" s="42">
        <v>0</v>
      </c>
      <c r="I2394" s="43">
        <f>ROUND(G2394*H2394,P4)</f>
        <v>0</v>
      </c>
      <c r="J2394" s="37"/>
      <c r="O2394" s="44">
        <f>I2394*0.21</f>
        <v>0</v>
      </c>
      <c r="P2394">
        <v>3</v>
      </c>
    </row>
    <row r="2395">
      <c r="A2395" s="37" t="s">
        <v>207</v>
      </c>
      <c r="B2395" s="45"/>
      <c r="C2395" s="46"/>
      <c r="D2395" s="46"/>
      <c r="E2395" s="39" t="s">
        <v>7010</v>
      </c>
      <c r="F2395" s="46"/>
      <c r="G2395" s="46"/>
      <c r="H2395" s="46"/>
      <c r="I2395" s="46"/>
      <c r="J2395" s="48"/>
    </row>
    <row r="2396">
      <c r="A2396" s="37" t="s">
        <v>210</v>
      </c>
      <c r="B2396" s="45"/>
      <c r="C2396" s="46"/>
      <c r="D2396" s="46"/>
      <c r="E2396" s="47" t="s">
        <v>204</v>
      </c>
      <c r="F2396" s="46"/>
      <c r="G2396" s="46"/>
      <c r="H2396" s="46"/>
      <c r="I2396" s="46"/>
      <c r="J2396" s="48"/>
    </row>
    <row r="2397">
      <c r="A2397" s="37" t="s">
        <v>202</v>
      </c>
      <c r="B2397" s="37">
        <v>785</v>
      </c>
      <c r="C2397" s="38" t="s">
        <v>8371</v>
      </c>
      <c r="D2397" s="37" t="s">
        <v>204</v>
      </c>
      <c r="E2397" s="39" t="s">
        <v>7019</v>
      </c>
      <c r="F2397" s="40" t="s">
        <v>455</v>
      </c>
      <c r="G2397" s="41">
        <v>72</v>
      </c>
      <c r="H2397" s="42">
        <v>0</v>
      </c>
      <c r="I2397" s="43">
        <f>ROUND(G2397*H2397,P4)</f>
        <v>0</v>
      </c>
      <c r="J2397" s="37"/>
      <c r="O2397" s="44">
        <f>I2397*0.21</f>
        <v>0</v>
      </c>
      <c r="P2397">
        <v>3</v>
      </c>
    </row>
    <row r="2398">
      <c r="A2398" s="37" t="s">
        <v>207</v>
      </c>
      <c r="B2398" s="45"/>
      <c r="C2398" s="46"/>
      <c r="D2398" s="46"/>
      <c r="E2398" s="39" t="s">
        <v>7019</v>
      </c>
      <c r="F2398" s="46"/>
      <c r="G2398" s="46"/>
      <c r="H2398" s="46"/>
      <c r="I2398" s="46"/>
      <c r="J2398" s="48"/>
    </row>
    <row r="2399">
      <c r="A2399" s="37" t="s">
        <v>210</v>
      </c>
      <c r="B2399" s="45"/>
      <c r="C2399" s="46"/>
      <c r="D2399" s="46"/>
      <c r="E2399" s="47" t="s">
        <v>204</v>
      </c>
      <c r="F2399" s="46"/>
      <c r="G2399" s="46"/>
      <c r="H2399" s="46"/>
      <c r="I2399" s="46"/>
      <c r="J2399" s="48"/>
    </row>
    <row r="2400">
      <c r="A2400" s="37" t="s">
        <v>202</v>
      </c>
      <c r="B2400" s="37">
        <v>786</v>
      </c>
      <c r="C2400" s="38" t="s">
        <v>8372</v>
      </c>
      <c r="D2400" s="37" t="s">
        <v>204</v>
      </c>
      <c r="E2400" s="39" t="s">
        <v>7025</v>
      </c>
      <c r="F2400" s="40" t="s">
        <v>2377</v>
      </c>
      <c r="G2400" s="41">
        <v>1</v>
      </c>
      <c r="H2400" s="42">
        <v>0</v>
      </c>
      <c r="I2400" s="43">
        <f>ROUND(G2400*H2400,P4)</f>
        <v>0</v>
      </c>
      <c r="J2400" s="37"/>
      <c r="O2400" s="44">
        <f>I2400*0.21</f>
        <v>0</v>
      </c>
      <c r="P2400">
        <v>3</v>
      </c>
    </row>
    <row r="2401">
      <c r="A2401" s="37" t="s">
        <v>207</v>
      </c>
      <c r="B2401" s="45"/>
      <c r="C2401" s="46"/>
      <c r="D2401" s="46"/>
      <c r="E2401" s="39" t="s">
        <v>7025</v>
      </c>
      <c r="F2401" s="46"/>
      <c r="G2401" s="46"/>
      <c r="H2401" s="46"/>
      <c r="I2401" s="46"/>
      <c r="J2401" s="48"/>
    </row>
    <row r="2402">
      <c r="A2402" s="37" t="s">
        <v>210</v>
      </c>
      <c r="B2402" s="45"/>
      <c r="C2402" s="46"/>
      <c r="D2402" s="46"/>
      <c r="E2402" s="47" t="s">
        <v>204</v>
      </c>
      <c r="F2402" s="46"/>
      <c r="G2402" s="46"/>
      <c r="H2402" s="46"/>
      <c r="I2402" s="46"/>
      <c r="J2402" s="48"/>
    </row>
    <row r="2403">
      <c r="A2403" s="37" t="s">
        <v>202</v>
      </c>
      <c r="B2403" s="37">
        <v>787</v>
      </c>
      <c r="C2403" s="38" t="s">
        <v>8373</v>
      </c>
      <c r="D2403" s="37" t="s">
        <v>204</v>
      </c>
      <c r="E2403" s="39" t="s">
        <v>7021</v>
      </c>
      <c r="F2403" s="40" t="s">
        <v>455</v>
      </c>
      <c r="G2403" s="41">
        <v>72</v>
      </c>
      <c r="H2403" s="42">
        <v>0</v>
      </c>
      <c r="I2403" s="43">
        <f>ROUND(G2403*H2403,P4)</f>
        <v>0</v>
      </c>
      <c r="J2403" s="37"/>
      <c r="O2403" s="44">
        <f>I2403*0.21</f>
        <v>0</v>
      </c>
      <c r="P2403">
        <v>3</v>
      </c>
    </row>
    <row r="2404">
      <c r="A2404" s="37" t="s">
        <v>207</v>
      </c>
      <c r="B2404" s="45"/>
      <c r="C2404" s="46"/>
      <c r="D2404" s="46"/>
      <c r="E2404" s="39" t="s">
        <v>7021</v>
      </c>
      <c r="F2404" s="46"/>
      <c r="G2404" s="46"/>
      <c r="H2404" s="46"/>
      <c r="I2404" s="46"/>
      <c r="J2404" s="48"/>
    </row>
    <row r="2405">
      <c r="A2405" s="37" t="s">
        <v>210</v>
      </c>
      <c r="B2405" s="45"/>
      <c r="C2405" s="46"/>
      <c r="D2405" s="46"/>
      <c r="E2405" s="47" t="s">
        <v>204</v>
      </c>
      <c r="F2405" s="46"/>
      <c r="G2405" s="46"/>
      <c r="H2405" s="46"/>
      <c r="I2405" s="46"/>
      <c r="J2405" s="48"/>
    </row>
    <row r="2406">
      <c r="A2406" s="37" t="s">
        <v>202</v>
      </c>
      <c r="B2406" s="37">
        <v>788</v>
      </c>
      <c r="C2406" s="38" t="s">
        <v>8374</v>
      </c>
      <c r="D2406" s="37" t="s">
        <v>204</v>
      </c>
      <c r="E2406" s="39" t="s">
        <v>7023</v>
      </c>
      <c r="F2406" s="40" t="s">
        <v>455</v>
      </c>
      <c r="G2406" s="41">
        <v>72</v>
      </c>
      <c r="H2406" s="42">
        <v>0</v>
      </c>
      <c r="I2406" s="43">
        <f>ROUND(G2406*H2406,P4)</f>
        <v>0</v>
      </c>
      <c r="J2406" s="37"/>
      <c r="O2406" s="44">
        <f>I2406*0.21</f>
        <v>0</v>
      </c>
      <c r="P2406">
        <v>3</v>
      </c>
    </row>
    <row r="2407">
      <c r="A2407" s="37" t="s">
        <v>207</v>
      </c>
      <c r="B2407" s="45"/>
      <c r="C2407" s="46"/>
      <c r="D2407" s="46"/>
      <c r="E2407" s="39" t="s">
        <v>7023</v>
      </c>
      <c r="F2407" s="46"/>
      <c r="G2407" s="46"/>
      <c r="H2407" s="46"/>
      <c r="I2407" s="46"/>
      <c r="J2407" s="48"/>
    </row>
    <row r="2408">
      <c r="A2408" s="37" t="s">
        <v>210</v>
      </c>
      <c r="B2408" s="45"/>
      <c r="C2408" s="46"/>
      <c r="D2408" s="46"/>
      <c r="E2408" s="47" t="s">
        <v>204</v>
      </c>
      <c r="F2408" s="46"/>
      <c r="G2408" s="46"/>
      <c r="H2408" s="46"/>
      <c r="I2408" s="46"/>
      <c r="J2408" s="48"/>
    </row>
    <row r="2409">
      <c r="A2409" s="37" t="s">
        <v>202</v>
      </c>
      <c r="B2409" s="37">
        <v>789</v>
      </c>
      <c r="C2409" s="38" t="s">
        <v>8375</v>
      </c>
      <c r="D2409" s="37" t="s">
        <v>204</v>
      </c>
      <c r="E2409" s="39" t="s">
        <v>7017</v>
      </c>
      <c r="F2409" s="40" t="s">
        <v>2377</v>
      </c>
      <c r="G2409" s="41">
        <v>1</v>
      </c>
      <c r="H2409" s="42">
        <v>0</v>
      </c>
      <c r="I2409" s="43">
        <f>ROUND(G2409*H2409,P4)</f>
        <v>0</v>
      </c>
      <c r="J2409" s="37"/>
      <c r="O2409" s="44">
        <f>I2409*0.21</f>
        <v>0</v>
      </c>
      <c r="P2409">
        <v>3</v>
      </c>
    </row>
    <row r="2410">
      <c r="A2410" s="37" t="s">
        <v>207</v>
      </c>
      <c r="B2410" s="45"/>
      <c r="C2410" s="46"/>
      <c r="D2410" s="46"/>
      <c r="E2410" s="39" t="s">
        <v>7017</v>
      </c>
      <c r="F2410" s="46"/>
      <c r="G2410" s="46"/>
      <c r="H2410" s="46"/>
      <c r="I2410" s="46"/>
      <c r="J2410" s="48"/>
    </row>
    <row r="2411">
      <c r="A2411" s="37" t="s">
        <v>210</v>
      </c>
      <c r="B2411" s="45"/>
      <c r="C2411" s="46"/>
      <c r="D2411" s="46"/>
      <c r="E2411" s="47" t="s">
        <v>204</v>
      </c>
      <c r="F2411" s="46"/>
      <c r="G2411" s="46"/>
      <c r="H2411" s="46"/>
      <c r="I2411" s="46"/>
      <c r="J2411" s="48"/>
    </row>
    <row r="2412">
      <c r="A2412" s="37" t="s">
        <v>202</v>
      </c>
      <c r="B2412" s="37">
        <v>790</v>
      </c>
      <c r="C2412" s="38" t="s">
        <v>8376</v>
      </c>
      <c r="D2412" s="37" t="s">
        <v>204</v>
      </c>
      <c r="E2412" s="39" t="s">
        <v>7095</v>
      </c>
      <c r="F2412" s="40" t="s">
        <v>6986</v>
      </c>
      <c r="G2412" s="41">
        <v>167</v>
      </c>
      <c r="H2412" s="42">
        <v>0</v>
      </c>
      <c r="I2412" s="43">
        <f>ROUND(G2412*H2412,P4)</f>
        <v>0</v>
      </c>
      <c r="J2412" s="37"/>
      <c r="O2412" s="44">
        <f>I2412*0.21</f>
        <v>0</v>
      </c>
      <c r="P2412">
        <v>3</v>
      </c>
    </row>
    <row r="2413">
      <c r="A2413" s="37" t="s">
        <v>207</v>
      </c>
      <c r="B2413" s="45"/>
      <c r="C2413" s="46"/>
      <c r="D2413" s="46"/>
      <c r="E2413" s="39" t="s">
        <v>7095</v>
      </c>
      <c r="F2413" s="46"/>
      <c r="G2413" s="46"/>
      <c r="H2413" s="46"/>
      <c r="I2413" s="46"/>
      <c r="J2413" s="48"/>
    </row>
    <row r="2414">
      <c r="A2414" s="37" t="s">
        <v>210</v>
      </c>
      <c r="B2414" s="45"/>
      <c r="C2414" s="46"/>
      <c r="D2414" s="46"/>
      <c r="E2414" s="47" t="s">
        <v>204</v>
      </c>
      <c r="F2414" s="46"/>
      <c r="G2414" s="46"/>
      <c r="H2414" s="46"/>
      <c r="I2414" s="46"/>
      <c r="J2414" s="48"/>
    </row>
    <row r="2415">
      <c r="A2415" s="37" t="s">
        <v>202</v>
      </c>
      <c r="B2415" s="37">
        <v>791</v>
      </c>
      <c r="C2415" s="38" t="s">
        <v>8377</v>
      </c>
      <c r="D2415" s="37" t="s">
        <v>204</v>
      </c>
      <c r="E2415" s="39" t="s">
        <v>7057</v>
      </c>
      <c r="F2415" s="40" t="s">
        <v>6986</v>
      </c>
      <c r="G2415" s="41">
        <v>116</v>
      </c>
      <c r="H2415" s="42">
        <v>0</v>
      </c>
      <c r="I2415" s="43">
        <f>ROUND(G2415*H2415,P4)</f>
        <v>0</v>
      </c>
      <c r="J2415" s="37"/>
      <c r="O2415" s="44">
        <f>I2415*0.21</f>
        <v>0</v>
      </c>
      <c r="P2415">
        <v>3</v>
      </c>
    </row>
    <row r="2416">
      <c r="A2416" s="37" t="s">
        <v>207</v>
      </c>
      <c r="B2416" s="45"/>
      <c r="C2416" s="46"/>
      <c r="D2416" s="46"/>
      <c r="E2416" s="39" t="s">
        <v>7057</v>
      </c>
      <c r="F2416" s="46"/>
      <c r="G2416" s="46"/>
      <c r="H2416" s="46"/>
      <c r="I2416" s="46"/>
      <c r="J2416" s="48"/>
    </row>
    <row r="2417">
      <c r="A2417" s="37" t="s">
        <v>210</v>
      </c>
      <c r="B2417" s="45"/>
      <c r="C2417" s="46"/>
      <c r="D2417" s="46"/>
      <c r="E2417" s="47" t="s">
        <v>204</v>
      </c>
      <c r="F2417" s="46"/>
      <c r="G2417" s="46"/>
      <c r="H2417" s="46"/>
      <c r="I2417" s="46"/>
      <c r="J2417" s="48"/>
    </row>
    <row r="2418">
      <c r="A2418" s="37" t="s">
        <v>202</v>
      </c>
      <c r="B2418" s="37">
        <v>792</v>
      </c>
      <c r="C2418" s="38" t="s">
        <v>8378</v>
      </c>
      <c r="D2418" s="37" t="s">
        <v>204</v>
      </c>
      <c r="E2418" s="39" t="s">
        <v>7091</v>
      </c>
      <c r="F2418" s="40" t="s">
        <v>6986</v>
      </c>
      <c r="G2418" s="41">
        <v>105</v>
      </c>
      <c r="H2418" s="42">
        <v>0</v>
      </c>
      <c r="I2418" s="43">
        <f>ROUND(G2418*H2418,P4)</f>
        <v>0</v>
      </c>
      <c r="J2418" s="37"/>
      <c r="O2418" s="44">
        <f>I2418*0.21</f>
        <v>0</v>
      </c>
      <c r="P2418">
        <v>3</v>
      </c>
    </row>
    <row r="2419">
      <c r="A2419" s="37" t="s">
        <v>207</v>
      </c>
      <c r="B2419" s="45"/>
      <c r="C2419" s="46"/>
      <c r="D2419" s="46"/>
      <c r="E2419" s="39" t="s">
        <v>7091</v>
      </c>
      <c r="F2419" s="46"/>
      <c r="G2419" s="46"/>
      <c r="H2419" s="46"/>
      <c r="I2419" s="46"/>
      <c r="J2419" s="48"/>
    </row>
    <row r="2420">
      <c r="A2420" s="37" t="s">
        <v>210</v>
      </c>
      <c r="B2420" s="45"/>
      <c r="C2420" s="46"/>
      <c r="D2420" s="46"/>
      <c r="E2420" s="47" t="s">
        <v>204</v>
      </c>
      <c r="F2420" s="46"/>
      <c r="G2420" s="46"/>
      <c r="H2420" s="46"/>
      <c r="I2420" s="46"/>
      <c r="J2420" s="48"/>
    </row>
    <row r="2421">
      <c r="A2421" s="37" t="s">
        <v>202</v>
      </c>
      <c r="B2421" s="37">
        <v>793</v>
      </c>
      <c r="C2421" s="38" t="s">
        <v>8379</v>
      </c>
      <c r="D2421" s="37" t="s">
        <v>204</v>
      </c>
      <c r="E2421" s="39" t="s">
        <v>7197</v>
      </c>
      <c r="F2421" s="40" t="s">
        <v>6986</v>
      </c>
      <c r="G2421" s="41">
        <v>44</v>
      </c>
      <c r="H2421" s="42">
        <v>0</v>
      </c>
      <c r="I2421" s="43">
        <f>ROUND(G2421*H2421,P4)</f>
        <v>0</v>
      </c>
      <c r="J2421" s="37"/>
      <c r="O2421" s="44">
        <f>I2421*0.21</f>
        <v>0</v>
      </c>
      <c r="P2421">
        <v>3</v>
      </c>
    </row>
    <row r="2422">
      <c r="A2422" s="37" t="s">
        <v>207</v>
      </c>
      <c r="B2422" s="45"/>
      <c r="C2422" s="46"/>
      <c r="D2422" s="46"/>
      <c r="E2422" s="39" t="s">
        <v>7197</v>
      </c>
      <c r="F2422" s="46"/>
      <c r="G2422" s="46"/>
      <c r="H2422" s="46"/>
      <c r="I2422" s="46"/>
      <c r="J2422" s="48"/>
    </row>
    <row r="2423" ht="75">
      <c r="A2423" s="37" t="s">
        <v>210</v>
      </c>
      <c r="B2423" s="50"/>
      <c r="C2423" s="51"/>
      <c r="D2423" s="51"/>
      <c r="E2423" s="39" t="s">
        <v>8380</v>
      </c>
      <c r="F2423" s="51"/>
      <c r="G2423" s="51"/>
      <c r="H2423" s="51"/>
      <c r="I2423" s="51"/>
      <c r="J2423" s="52"/>
    </row>
  </sheetData>
  <sheetProtection sheet="1" objects="1" scenarios="1" spinCount="100000" saltValue="nzDsFLNlP2da6ta5/cEBHl+AEg3DNGzVITPW4+K/Rkqg1E+QRHTXSjHvwQ3UF9IzlKHrqXAJ7OlLTzlMrX89Kg==" hashValue="yWTyyDG3J3SWn/rSBsMho6/7qxVfXVZjdlr5NzY9ej/YM684U/8n5TOYXpyowqPvbLfPr3EMMvn5RsIVRJbgD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8381</v>
      </c>
      <c r="I3" s="25">
        <f>SUMIFS(I11:I224,A11:A224,"SD")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8381</v>
      </c>
      <c r="D7" s="22"/>
      <c r="E7" s="23" t="s">
        <v>114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5">
      <c r="A12" s="37" t="s">
        <v>202</v>
      </c>
      <c r="B12" s="37">
        <v>1</v>
      </c>
      <c r="C12" s="38" t="s">
        <v>572</v>
      </c>
      <c r="D12" s="37" t="s">
        <v>573</v>
      </c>
      <c r="E12" s="39" t="s">
        <v>574</v>
      </c>
      <c r="F12" s="40" t="s">
        <v>476</v>
      </c>
      <c r="G12" s="41">
        <v>49</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71</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8382</v>
      </c>
      <c r="D18" s="37" t="s">
        <v>204</v>
      </c>
      <c r="E18" s="39" t="s">
        <v>6561</v>
      </c>
      <c r="F18" s="40" t="s">
        <v>492</v>
      </c>
      <c r="G18" s="41">
        <v>71</v>
      </c>
      <c r="H18" s="42">
        <v>0</v>
      </c>
      <c r="I18" s="43">
        <f>ROUND(G18*H18,P4)</f>
        <v>0</v>
      </c>
      <c r="J18" s="37"/>
      <c r="O18" s="44">
        <f>I18*0.21</f>
        <v>0</v>
      </c>
      <c r="P18">
        <v>3</v>
      </c>
    </row>
    <row r="19">
      <c r="A19" s="37" t="s">
        <v>207</v>
      </c>
      <c r="B19" s="45"/>
      <c r="C19" s="46"/>
      <c r="D19" s="46"/>
      <c r="E19" s="39" t="s">
        <v>6561</v>
      </c>
      <c r="F19" s="46"/>
      <c r="G19" s="46"/>
      <c r="H19" s="46"/>
      <c r="I19" s="46"/>
      <c r="J19" s="48"/>
    </row>
    <row r="20">
      <c r="A20" s="37" t="s">
        <v>210</v>
      </c>
      <c r="B20" s="45"/>
      <c r="C20" s="46"/>
      <c r="D20" s="46"/>
      <c r="E20" s="47" t="s">
        <v>204</v>
      </c>
      <c r="F20" s="46"/>
      <c r="G20" s="46"/>
      <c r="H20" s="46"/>
      <c r="I20" s="46"/>
      <c r="J20" s="48"/>
    </row>
    <row r="21">
      <c r="A21" s="37" t="s">
        <v>202</v>
      </c>
      <c r="B21" s="37">
        <v>4</v>
      </c>
      <c r="C21" s="38" t="s">
        <v>6562</v>
      </c>
      <c r="D21" s="37" t="s">
        <v>204</v>
      </c>
      <c r="E21" s="39" t="s">
        <v>6563</v>
      </c>
      <c r="F21" s="40" t="s">
        <v>492</v>
      </c>
      <c r="G21" s="41">
        <v>71</v>
      </c>
      <c r="H21" s="42">
        <v>0</v>
      </c>
      <c r="I21" s="43">
        <f>ROUND(G21*H21,P4)</f>
        <v>0</v>
      </c>
      <c r="J21" s="37"/>
      <c r="O21" s="44">
        <f>I21*0.21</f>
        <v>0</v>
      </c>
      <c r="P21">
        <v>3</v>
      </c>
    </row>
    <row r="22">
      <c r="A22" s="37" t="s">
        <v>207</v>
      </c>
      <c r="B22" s="45"/>
      <c r="C22" s="46"/>
      <c r="D22" s="46"/>
      <c r="E22" s="39" t="s">
        <v>6563</v>
      </c>
      <c r="F22" s="46"/>
      <c r="G22" s="46"/>
      <c r="H22" s="46"/>
      <c r="I22" s="46"/>
      <c r="J22" s="48"/>
    </row>
    <row r="23">
      <c r="A23" s="37" t="s">
        <v>210</v>
      </c>
      <c r="B23" s="45"/>
      <c r="C23" s="46"/>
      <c r="D23" s="46"/>
      <c r="E23" s="47" t="s">
        <v>204</v>
      </c>
      <c r="F23" s="46"/>
      <c r="G23" s="46"/>
      <c r="H23" s="46"/>
      <c r="I23" s="46"/>
      <c r="J23" s="48"/>
    </row>
    <row r="24">
      <c r="A24" s="37" t="s">
        <v>202</v>
      </c>
      <c r="B24" s="37">
        <v>5</v>
      </c>
      <c r="C24" s="38" t="s">
        <v>6564</v>
      </c>
      <c r="D24" s="37" t="s">
        <v>204</v>
      </c>
      <c r="E24" s="39" t="s">
        <v>6565</v>
      </c>
      <c r="F24" s="40" t="s">
        <v>492</v>
      </c>
      <c r="G24" s="41">
        <v>48</v>
      </c>
      <c r="H24" s="42">
        <v>0</v>
      </c>
      <c r="I24" s="43">
        <f>ROUND(G24*H24,P4)</f>
        <v>0</v>
      </c>
      <c r="J24" s="37"/>
      <c r="O24" s="44">
        <f>I24*0.21</f>
        <v>0</v>
      </c>
      <c r="P24">
        <v>3</v>
      </c>
    </row>
    <row r="25">
      <c r="A25" s="37" t="s">
        <v>207</v>
      </c>
      <c r="B25" s="45"/>
      <c r="C25" s="46"/>
      <c r="D25" s="46"/>
      <c r="E25" s="39" t="s">
        <v>6565</v>
      </c>
      <c r="F25" s="46"/>
      <c r="G25" s="46"/>
      <c r="H25" s="46"/>
      <c r="I25" s="46"/>
      <c r="J25" s="48"/>
    </row>
    <row r="26" ht="60">
      <c r="A26" s="37" t="s">
        <v>208</v>
      </c>
      <c r="B26" s="45"/>
      <c r="C26" s="46"/>
      <c r="D26" s="46"/>
      <c r="E26" s="49" t="s">
        <v>8383</v>
      </c>
      <c r="F26" s="46"/>
      <c r="G26" s="46"/>
      <c r="H26" s="46"/>
      <c r="I26" s="46"/>
      <c r="J26" s="48"/>
    </row>
    <row r="27">
      <c r="A27" s="37" t="s">
        <v>210</v>
      </c>
      <c r="B27" s="45"/>
      <c r="C27" s="46"/>
      <c r="D27" s="46"/>
      <c r="E27" s="47" t="s">
        <v>204</v>
      </c>
      <c r="F27" s="46"/>
      <c r="G27" s="46"/>
      <c r="H27" s="46"/>
      <c r="I27" s="46"/>
      <c r="J27" s="48"/>
    </row>
    <row r="28">
      <c r="A28" s="37" t="s">
        <v>202</v>
      </c>
      <c r="B28" s="37">
        <v>6</v>
      </c>
      <c r="C28" s="38" t="s">
        <v>8384</v>
      </c>
      <c r="D28" s="37" t="s">
        <v>204</v>
      </c>
      <c r="E28" s="39" t="s">
        <v>6568</v>
      </c>
      <c r="F28" s="40" t="s">
        <v>492</v>
      </c>
      <c r="G28" s="41">
        <v>28</v>
      </c>
      <c r="H28" s="42">
        <v>0</v>
      </c>
      <c r="I28" s="43">
        <f>ROUND(G28*H28,P4)</f>
        <v>0</v>
      </c>
      <c r="J28" s="37"/>
      <c r="O28" s="44">
        <f>I28*0.21</f>
        <v>0</v>
      </c>
      <c r="P28">
        <v>3</v>
      </c>
    </row>
    <row r="29">
      <c r="A29" s="37" t="s">
        <v>207</v>
      </c>
      <c r="B29" s="45"/>
      <c r="C29" s="46"/>
      <c r="D29" s="46"/>
      <c r="E29" s="39" t="s">
        <v>6568</v>
      </c>
      <c r="F29" s="46"/>
      <c r="G29" s="46"/>
      <c r="H29" s="46"/>
      <c r="I29" s="46"/>
      <c r="J29" s="48"/>
    </row>
    <row r="30">
      <c r="A30" s="37" t="s">
        <v>210</v>
      </c>
      <c r="B30" s="45"/>
      <c r="C30" s="46"/>
      <c r="D30" s="46"/>
      <c r="E30" s="47" t="s">
        <v>204</v>
      </c>
      <c r="F30" s="46"/>
      <c r="G30" s="46"/>
      <c r="H30" s="46"/>
      <c r="I30" s="46"/>
      <c r="J30" s="48"/>
    </row>
    <row r="31">
      <c r="A31" s="37" t="s">
        <v>202</v>
      </c>
      <c r="B31" s="37">
        <v>7</v>
      </c>
      <c r="C31" s="38" t="s">
        <v>6569</v>
      </c>
      <c r="D31" s="37" t="s">
        <v>204</v>
      </c>
      <c r="E31" s="39" t="s">
        <v>6570</v>
      </c>
      <c r="F31" s="40" t="s">
        <v>492</v>
      </c>
      <c r="G31" s="41">
        <v>23</v>
      </c>
      <c r="H31" s="42">
        <v>0</v>
      </c>
      <c r="I31" s="43">
        <f>ROUND(G31*H31,P4)</f>
        <v>0</v>
      </c>
      <c r="J31" s="37"/>
      <c r="O31" s="44">
        <f>I31*0.21</f>
        <v>0</v>
      </c>
      <c r="P31">
        <v>3</v>
      </c>
    </row>
    <row r="32">
      <c r="A32" s="37" t="s">
        <v>207</v>
      </c>
      <c r="B32" s="45"/>
      <c r="C32" s="46"/>
      <c r="D32" s="46"/>
      <c r="E32" s="39" t="s">
        <v>6570</v>
      </c>
      <c r="F32" s="46"/>
      <c r="G32" s="46"/>
      <c r="H32" s="46"/>
      <c r="I32" s="46"/>
      <c r="J32" s="48"/>
    </row>
    <row r="33">
      <c r="A33" s="37" t="s">
        <v>210</v>
      </c>
      <c r="B33" s="45"/>
      <c r="C33" s="46"/>
      <c r="D33" s="46"/>
      <c r="E33" s="47" t="s">
        <v>204</v>
      </c>
      <c r="F33" s="46"/>
      <c r="G33" s="46"/>
      <c r="H33" s="46"/>
      <c r="I33" s="46"/>
      <c r="J33" s="48"/>
    </row>
    <row r="34">
      <c r="A34" s="31" t="s">
        <v>199</v>
      </c>
      <c r="B34" s="32"/>
      <c r="C34" s="33" t="s">
        <v>8385</v>
      </c>
      <c r="D34" s="34"/>
      <c r="E34" s="31" t="s">
        <v>8386</v>
      </c>
      <c r="F34" s="34"/>
      <c r="G34" s="34"/>
      <c r="H34" s="34"/>
      <c r="I34" s="35">
        <f>SUMIFS(I35:I224,A35:A224,"P")</f>
        <v>0</v>
      </c>
      <c r="J34" s="36"/>
    </row>
    <row r="35" ht="30">
      <c r="A35" s="37" t="s">
        <v>202</v>
      </c>
      <c r="B35" s="37">
        <v>8</v>
      </c>
      <c r="C35" s="38" t="s">
        <v>8387</v>
      </c>
      <c r="D35" s="37" t="s">
        <v>204</v>
      </c>
      <c r="E35" s="39" t="s">
        <v>8388</v>
      </c>
      <c r="F35" s="40" t="s">
        <v>217</v>
      </c>
      <c r="G35" s="41">
        <v>46</v>
      </c>
      <c r="H35" s="42">
        <v>0</v>
      </c>
      <c r="I35" s="43">
        <f>ROUND(G35*H35,P4)</f>
        <v>0</v>
      </c>
      <c r="J35" s="37"/>
      <c r="O35" s="44">
        <f>I35*0.21</f>
        <v>0</v>
      </c>
      <c r="P35">
        <v>3</v>
      </c>
    </row>
    <row r="36" ht="30">
      <c r="A36" s="37" t="s">
        <v>207</v>
      </c>
      <c r="B36" s="45"/>
      <c r="C36" s="46"/>
      <c r="D36" s="46"/>
      <c r="E36" s="39" t="s">
        <v>8388</v>
      </c>
      <c r="F36" s="46"/>
      <c r="G36" s="46"/>
      <c r="H36" s="46"/>
      <c r="I36" s="46"/>
      <c r="J36" s="48"/>
    </row>
    <row r="37">
      <c r="A37" s="37" t="s">
        <v>210</v>
      </c>
      <c r="B37" s="45"/>
      <c r="C37" s="46"/>
      <c r="D37" s="46"/>
      <c r="E37" s="47" t="s">
        <v>204</v>
      </c>
      <c r="F37" s="46"/>
      <c r="G37" s="46"/>
      <c r="H37" s="46"/>
      <c r="I37" s="46"/>
      <c r="J37" s="48"/>
    </row>
    <row r="38" ht="30">
      <c r="A38" s="37" t="s">
        <v>202</v>
      </c>
      <c r="B38" s="37">
        <v>9</v>
      </c>
      <c r="C38" s="38" t="s">
        <v>8389</v>
      </c>
      <c r="D38" s="37" t="s">
        <v>204</v>
      </c>
      <c r="E38" s="39" t="s">
        <v>8390</v>
      </c>
      <c r="F38" s="40" t="s">
        <v>217</v>
      </c>
      <c r="G38" s="41">
        <v>4</v>
      </c>
      <c r="H38" s="42">
        <v>0</v>
      </c>
      <c r="I38" s="43">
        <f>ROUND(G38*H38,P4)</f>
        <v>0</v>
      </c>
      <c r="J38" s="37"/>
      <c r="O38" s="44">
        <f>I38*0.21</f>
        <v>0</v>
      </c>
      <c r="P38">
        <v>3</v>
      </c>
    </row>
    <row r="39" ht="30">
      <c r="A39" s="37" t="s">
        <v>207</v>
      </c>
      <c r="B39" s="45"/>
      <c r="C39" s="46"/>
      <c r="D39" s="46"/>
      <c r="E39" s="39" t="s">
        <v>8390</v>
      </c>
      <c r="F39" s="46"/>
      <c r="G39" s="46"/>
      <c r="H39" s="46"/>
      <c r="I39" s="46"/>
      <c r="J39" s="48"/>
    </row>
    <row r="40">
      <c r="A40" s="37" t="s">
        <v>210</v>
      </c>
      <c r="B40" s="45"/>
      <c r="C40" s="46"/>
      <c r="D40" s="46"/>
      <c r="E40" s="47" t="s">
        <v>204</v>
      </c>
      <c r="F40" s="46"/>
      <c r="G40" s="46"/>
      <c r="H40" s="46"/>
      <c r="I40" s="46"/>
      <c r="J40" s="48"/>
    </row>
    <row r="41" ht="30">
      <c r="A41" s="37" t="s">
        <v>202</v>
      </c>
      <c r="B41" s="37">
        <v>10</v>
      </c>
      <c r="C41" s="38" t="s">
        <v>8391</v>
      </c>
      <c r="D41" s="37" t="s">
        <v>204</v>
      </c>
      <c r="E41" s="39" t="s">
        <v>8392</v>
      </c>
      <c r="F41" s="40" t="s">
        <v>217</v>
      </c>
      <c r="G41" s="41">
        <v>2</v>
      </c>
      <c r="H41" s="42">
        <v>0</v>
      </c>
      <c r="I41" s="43">
        <f>ROUND(G41*H41,P4)</f>
        <v>0</v>
      </c>
      <c r="J41" s="37"/>
      <c r="O41" s="44">
        <f>I41*0.21</f>
        <v>0</v>
      </c>
      <c r="P41">
        <v>3</v>
      </c>
    </row>
    <row r="42" ht="30">
      <c r="A42" s="37" t="s">
        <v>207</v>
      </c>
      <c r="B42" s="45"/>
      <c r="C42" s="46"/>
      <c r="D42" s="46"/>
      <c r="E42" s="39" t="s">
        <v>8392</v>
      </c>
      <c r="F42" s="46"/>
      <c r="G42" s="46"/>
      <c r="H42" s="46"/>
      <c r="I42" s="46"/>
      <c r="J42" s="48"/>
    </row>
    <row r="43">
      <c r="A43" s="37" t="s">
        <v>210</v>
      </c>
      <c r="B43" s="45"/>
      <c r="C43" s="46"/>
      <c r="D43" s="46"/>
      <c r="E43" s="47" t="s">
        <v>204</v>
      </c>
      <c r="F43" s="46"/>
      <c r="G43" s="46"/>
      <c r="H43" s="46"/>
      <c r="I43" s="46"/>
      <c r="J43" s="48"/>
    </row>
    <row r="44" ht="30">
      <c r="A44" s="37" t="s">
        <v>202</v>
      </c>
      <c r="B44" s="37">
        <v>11</v>
      </c>
      <c r="C44" s="38" t="s">
        <v>8393</v>
      </c>
      <c r="D44" s="37" t="s">
        <v>204</v>
      </c>
      <c r="E44" s="39" t="s">
        <v>8394</v>
      </c>
      <c r="F44" s="40" t="s">
        <v>217</v>
      </c>
      <c r="G44" s="41">
        <v>2</v>
      </c>
      <c r="H44" s="42">
        <v>0</v>
      </c>
      <c r="I44" s="43">
        <f>ROUND(G44*H44,P4)</f>
        <v>0</v>
      </c>
      <c r="J44" s="37"/>
      <c r="O44" s="44">
        <f>I44*0.21</f>
        <v>0</v>
      </c>
      <c r="P44">
        <v>3</v>
      </c>
    </row>
    <row r="45" ht="30">
      <c r="A45" s="37" t="s">
        <v>207</v>
      </c>
      <c r="B45" s="45"/>
      <c r="C45" s="46"/>
      <c r="D45" s="46"/>
      <c r="E45" s="39" t="s">
        <v>8394</v>
      </c>
      <c r="F45" s="46"/>
      <c r="G45" s="46"/>
      <c r="H45" s="46"/>
      <c r="I45" s="46"/>
      <c r="J45" s="48"/>
    </row>
    <row r="46">
      <c r="A46" s="37" t="s">
        <v>210</v>
      </c>
      <c r="B46" s="45"/>
      <c r="C46" s="46"/>
      <c r="D46" s="46"/>
      <c r="E46" s="47" t="s">
        <v>204</v>
      </c>
      <c r="F46" s="46"/>
      <c r="G46" s="46"/>
      <c r="H46" s="46"/>
      <c r="I46" s="46"/>
      <c r="J46" s="48"/>
    </row>
    <row r="47" ht="30">
      <c r="A47" s="37" t="s">
        <v>202</v>
      </c>
      <c r="B47" s="37">
        <v>12</v>
      </c>
      <c r="C47" s="38" t="s">
        <v>8395</v>
      </c>
      <c r="D47" s="37" t="s">
        <v>204</v>
      </c>
      <c r="E47" s="39" t="s">
        <v>8396</v>
      </c>
      <c r="F47" s="40" t="s">
        <v>217</v>
      </c>
      <c r="G47" s="41">
        <v>2</v>
      </c>
      <c r="H47" s="42">
        <v>0</v>
      </c>
      <c r="I47" s="43">
        <f>ROUND(G47*H47,P4)</f>
        <v>0</v>
      </c>
      <c r="J47" s="37"/>
      <c r="O47" s="44">
        <f>I47*0.21</f>
        <v>0</v>
      </c>
      <c r="P47">
        <v>3</v>
      </c>
    </row>
    <row r="48" ht="30">
      <c r="A48" s="37" t="s">
        <v>207</v>
      </c>
      <c r="B48" s="45"/>
      <c r="C48" s="46"/>
      <c r="D48" s="46"/>
      <c r="E48" s="39" t="s">
        <v>8396</v>
      </c>
      <c r="F48" s="46"/>
      <c r="G48" s="46"/>
      <c r="H48" s="46"/>
      <c r="I48" s="46"/>
      <c r="J48" s="48"/>
    </row>
    <row r="49">
      <c r="A49" s="37" t="s">
        <v>210</v>
      </c>
      <c r="B49" s="45"/>
      <c r="C49" s="46"/>
      <c r="D49" s="46"/>
      <c r="E49" s="47" t="s">
        <v>204</v>
      </c>
      <c r="F49" s="46"/>
      <c r="G49" s="46"/>
      <c r="H49" s="46"/>
      <c r="I49" s="46"/>
      <c r="J49" s="48"/>
    </row>
    <row r="50" ht="30">
      <c r="A50" s="37" t="s">
        <v>202</v>
      </c>
      <c r="B50" s="37">
        <v>13</v>
      </c>
      <c r="C50" s="38" t="s">
        <v>8397</v>
      </c>
      <c r="D50" s="37" t="s">
        <v>204</v>
      </c>
      <c r="E50" s="39" t="s">
        <v>8398</v>
      </c>
      <c r="F50" s="40" t="s">
        <v>2377</v>
      </c>
      <c r="G50" s="41">
        <v>1</v>
      </c>
      <c r="H50" s="42">
        <v>0</v>
      </c>
      <c r="I50" s="43">
        <f>ROUND(G50*H50,P4)</f>
        <v>0</v>
      </c>
      <c r="J50" s="37"/>
      <c r="O50" s="44">
        <f>I50*0.21</f>
        <v>0</v>
      </c>
      <c r="P50">
        <v>3</v>
      </c>
    </row>
    <row r="51" ht="30">
      <c r="A51" s="37" t="s">
        <v>207</v>
      </c>
      <c r="B51" s="45"/>
      <c r="C51" s="46"/>
      <c r="D51" s="46"/>
      <c r="E51" s="39" t="s">
        <v>8398</v>
      </c>
      <c r="F51" s="46"/>
      <c r="G51" s="46"/>
      <c r="H51" s="46"/>
      <c r="I51" s="46"/>
      <c r="J51" s="48"/>
    </row>
    <row r="52">
      <c r="A52" s="37" t="s">
        <v>210</v>
      </c>
      <c r="B52" s="45"/>
      <c r="C52" s="46"/>
      <c r="D52" s="46"/>
      <c r="E52" s="47" t="s">
        <v>204</v>
      </c>
      <c r="F52" s="46"/>
      <c r="G52" s="46"/>
      <c r="H52" s="46"/>
      <c r="I52" s="46"/>
      <c r="J52" s="48"/>
    </row>
    <row r="53" ht="30">
      <c r="A53" s="37" t="s">
        <v>202</v>
      </c>
      <c r="B53" s="37">
        <v>14</v>
      </c>
      <c r="C53" s="38" t="s">
        <v>8399</v>
      </c>
      <c r="D53" s="37" t="s">
        <v>204</v>
      </c>
      <c r="E53" s="39" t="s">
        <v>8400</v>
      </c>
      <c r="F53" s="40" t="s">
        <v>2377</v>
      </c>
      <c r="G53" s="41">
        <v>1</v>
      </c>
      <c r="H53" s="42">
        <v>0</v>
      </c>
      <c r="I53" s="43">
        <f>ROUND(G53*H53,P4)</f>
        <v>0</v>
      </c>
      <c r="J53" s="37"/>
      <c r="O53" s="44">
        <f>I53*0.21</f>
        <v>0</v>
      </c>
      <c r="P53">
        <v>3</v>
      </c>
    </row>
    <row r="54" ht="30">
      <c r="A54" s="37" t="s">
        <v>207</v>
      </c>
      <c r="B54" s="45"/>
      <c r="C54" s="46"/>
      <c r="D54" s="46"/>
      <c r="E54" s="39" t="s">
        <v>8400</v>
      </c>
      <c r="F54" s="46"/>
      <c r="G54" s="46"/>
      <c r="H54" s="46"/>
      <c r="I54" s="46"/>
      <c r="J54" s="48"/>
    </row>
    <row r="55">
      <c r="A55" s="37" t="s">
        <v>210</v>
      </c>
      <c r="B55" s="45"/>
      <c r="C55" s="46"/>
      <c r="D55" s="46"/>
      <c r="E55" s="47" t="s">
        <v>204</v>
      </c>
      <c r="F55" s="46"/>
      <c r="G55" s="46"/>
      <c r="H55" s="46"/>
      <c r="I55" s="46"/>
      <c r="J55" s="48"/>
    </row>
    <row r="56" ht="30">
      <c r="A56" s="37" t="s">
        <v>202</v>
      </c>
      <c r="B56" s="37">
        <v>15</v>
      </c>
      <c r="C56" s="38" t="s">
        <v>8401</v>
      </c>
      <c r="D56" s="37" t="s">
        <v>204</v>
      </c>
      <c r="E56" s="39" t="s">
        <v>8402</v>
      </c>
      <c r="F56" s="40" t="s">
        <v>217</v>
      </c>
      <c r="G56" s="41">
        <v>4</v>
      </c>
      <c r="H56" s="42">
        <v>0</v>
      </c>
      <c r="I56" s="43">
        <f>ROUND(G56*H56,P4)</f>
        <v>0</v>
      </c>
      <c r="J56" s="37"/>
      <c r="O56" s="44">
        <f>I56*0.21</f>
        <v>0</v>
      </c>
      <c r="P56">
        <v>3</v>
      </c>
    </row>
    <row r="57" ht="30">
      <c r="A57" s="37" t="s">
        <v>207</v>
      </c>
      <c r="B57" s="45"/>
      <c r="C57" s="46"/>
      <c r="D57" s="46"/>
      <c r="E57" s="39" t="s">
        <v>8402</v>
      </c>
      <c r="F57" s="46"/>
      <c r="G57" s="46"/>
      <c r="H57" s="46"/>
      <c r="I57" s="46"/>
      <c r="J57" s="48"/>
    </row>
    <row r="58">
      <c r="A58" s="37" t="s">
        <v>210</v>
      </c>
      <c r="B58" s="45"/>
      <c r="C58" s="46"/>
      <c r="D58" s="46"/>
      <c r="E58" s="47" t="s">
        <v>204</v>
      </c>
      <c r="F58" s="46"/>
      <c r="G58" s="46"/>
      <c r="H58" s="46"/>
      <c r="I58" s="46"/>
      <c r="J58" s="48"/>
    </row>
    <row r="59">
      <c r="A59" s="37" t="s">
        <v>202</v>
      </c>
      <c r="B59" s="37">
        <v>16</v>
      </c>
      <c r="C59" s="38" t="s">
        <v>8401</v>
      </c>
      <c r="D59" s="37" t="s">
        <v>200</v>
      </c>
      <c r="E59" s="39" t="s">
        <v>8403</v>
      </c>
      <c r="F59" s="40" t="s">
        <v>217</v>
      </c>
      <c r="G59" s="41">
        <v>0.5</v>
      </c>
      <c r="H59" s="42">
        <v>0</v>
      </c>
      <c r="I59" s="43">
        <f>ROUND(G59*H59,P4)</f>
        <v>0</v>
      </c>
      <c r="J59" s="37"/>
      <c r="O59" s="44">
        <f>I59*0.21</f>
        <v>0</v>
      </c>
      <c r="P59">
        <v>3</v>
      </c>
    </row>
    <row r="60">
      <c r="A60" s="37" t="s">
        <v>207</v>
      </c>
      <c r="B60" s="45"/>
      <c r="C60" s="46"/>
      <c r="D60" s="46"/>
      <c r="E60" s="39" t="s">
        <v>8403</v>
      </c>
      <c r="F60" s="46"/>
      <c r="G60" s="46"/>
      <c r="H60" s="46"/>
      <c r="I60" s="46"/>
      <c r="J60" s="48"/>
    </row>
    <row r="61">
      <c r="A61" s="37" t="s">
        <v>210</v>
      </c>
      <c r="B61" s="45"/>
      <c r="C61" s="46"/>
      <c r="D61" s="46"/>
      <c r="E61" s="47" t="s">
        <v>204</v>
      </c>
      <c r="F61" s="46"/>
      <c r="G61" s="46"/>
      <c r="H61" s="46"/>
      <c r="I61" s="46"/>
      <c r="J61" s="48"/>
    </row>
    <row r="62" ht="30">
      <c r="A62" s="37" t="s">
        <v>202</v>
      </c>
      <c r="B62" s="37">
        <v>17</v>
      </c>
      <c r="C62" s="38" t="s">
        <v>8404</v>
      </c>
      <c r="D62" s="37" t="s">
        <v>204</v>
      </c>
      <c r="E62" s="39" t="s">
        <v>8405</v>
      </c>
      <c r="F62" s="40" t="s">
        <v>217</v>
      </c>
      <c r="G62" s="41">
        <v>0.5</v>
      </c>
      <c r="H62" s="42">
        <v>0</v>
      </c>
      <c r="I62" s="43">
        <f>ROUND(G62*H62,P4)</f>
        <v>0</v>
      </c>
      <c r="J62" s="37"/>
      <c r="O62" s="44">
        <f>I62*0.21</f>
        <v>0</v>
      </c>
      <c r="P62">
        <v>3</v>
      </c>
    </row>
    <row r="63" ht="30">
      <c r="A63" s="37" t="s">
        <v>207</v>
      </c>
      <c r="B63" s="45"/>
      <c r="C63" s="46"/>
      <c r="D63" s="46"/>
      <c r="E63" s="39" t="s">
        <v>8405</v>
      </c>
      <c r="F63" s="46"/>
      <c r="G63" s="46"/>
      <c r="H63" s="46"/>
      <c r="I63" s="46"/>
      <c r="J63" s="48"/>
    </row>
    <row r="64">
      <c r="A64" s="37" t="s">
        <v>210</v>
      </c>
      <c r="B64" s="45"/>
      <c r="C64" s="46"/>
      <c r="D64" s="46"/>
      <c r="E64" s="47" t="s">
        <v>204</v>
      </c>
      <c r="F64" s="46"/>
      <c r="G64" s="46"/>
      <c r="H64" s="46"/>
      <c r="I64" s="46"/>
      <c r="J64" s="48"/>
    </row>
    <row r="65" ht="30">
      <c r="A65" s="37" t="s">
        <v>202</v>
      </c>
      <c r="B65" s="37">
        <v>18</v>
      </c>
      <c r="C65" s="38" t="s">
        <v>8406</v>
      </c>
      <c r="D65" s="37" t="s">
        <v>204</v>
      </c>
      <c r="E65" s="39" t="s">
        <v>8407</v>
      </c>
      <c r="F65" s="40" t="s">
        <v>217</v>
      </c>
      <c r="G65" s="41">
        <v>1.5</v>
      </c>
      <c r="H65" s="42">
        <v>0</v>
      </c>
      <c r="I65" s="43">
        <f>ROUND(G65*H65,P4)</f>
        <v>0</v>
      </c>
      <c r="J65" s="37"/>
      <c r="O65" s="44">
        <f>I65*0.21</f>
        <v>0</v>
      </c>
      <c r="P65">
        <v>3</v>
      </c>
    </row>
    <row r="66" ht="30">
      <c r="A66" s="37" t="s">
        <v>207</v>
      </c>
      <c r="B66" s="45"/>
      <c r="C66" s="46"/>
      <c r="D66" s="46"/>
      <c r="E66" s="39" t="s">
        <v>8407</v>
      </c>
      <c r="F66" s="46"/>
      <c r="G66" s="46"/>
      <c r="H66" s="46"/>
      <c r="I66" s="46"/>
      <c r="J66" s="48"/>
    </row>
    <row r="67">
      <c r="A67" s="37" t="s">
        <v>210</v>
      </c>
      <c r="B67" s="45"/>
      <c r="C67" s="46"/>
      <c r="D67" s="46"/>
      <c r="E67" s="47" t="s">
        <v>204</v>
      </c>
      <c r="F67" s="46"/>
      <c r="G67" s="46"/>
      <c r="H67" s="46"/>
      <c r="I67" s="46"/>
      <c r="J67" s="48"/>
    </row>
    <row r="68">
      <c r="A68" s="37" t="s">
        <v>202</v>
      </c>
      <c r="B68" s="37">
        <v>19</v>
      </c>
      <c r="C68" s="38" t="s">
        <v>8408</v>
      </c>
      <c r="D68" s="37" t="s">
        <v>204</v>
      </c>
      <c r="E68" s="39" t="s">
        <v>8409</v>
      </c>
      <c r="F68" s="40" t="s">
        <v>6632</v>
      </c>
      <c r="G68" s="41">
        <v>1</v>
      </c>
      <c r="H68" s="42">
        <v>0</v>
      </c>
      <c r="I68" s="43">
        <f>ROUND(G68*H68,P4)</f>
        <v>0</v>
      </c>
      <c r="J68" s="37"/>
      <c r="O68" s="44">
        <f>I68*0.21</f>
        <v>0</v>
      </c>
      <c r="P68">
        <v>3</v>
      </c>
    </row>
    <row r="69">
      <c r="A69" s="37" t="s">
        <v>207</v>
      </c>
      <c r="B69" s="45"/>
      <c r="C69" s="46"/>
      <c r="D69" s="46"/>
      <c r="E69" s="39" t="s">
        <v>8409</v>
      </c>
      <c r="F69" s="46"/>
      <c r="G69" s="46"/>
      <c r="H69" s="46"/>
      <c r="I69" s="46"/>
      <c r="J69" s="48"/>
    </row>
    <row r="70">
      <c r="A70" s="37" t="s">
        <v>210</v>
      </c>
      <c r="B70" s="45"/>
      <c r="C70" s="46"/>
      <c r="D70" s="46"/>
      <c r="E70" s="47" t="s">
        <v>204</v>
      </c>
      <c r="F70" s="46"/>
      <c r="G70" s="46"/>
      <c r="H70" s="46"/>
      <c r="I70" s="46"/>
      <c r="J70" s="48"/>
    </row>
    <row r="71">
      <c r="A71" s="37" t="s">
        <v>202</v>
      </c>
      <c r="B71" s="37">
        <v>20</v>
      </c>
      <c r="C71" s="38" t="s">
        <v>8410</v>
      </c>
      <c r="D71" s="37" t="s">
        <v>204</v>
      </c>
      <c r="E71" s="39" t="s">
        <v>8411</v>
      </c>
      <c r="F71" s="40" t="s">
        <v>6632</v>
      </c>
      <c r="G71" s="41">
        <v>1</v>
      </c>
      <c r="H71" s="42">
        <v>0</v>
      </c>
      <c r="I71" s="43">
        <f>ROUND(G71*H71,P4)</f>
        <v>0</v>
      </c>
      <c r="J71" s="37"/>
      <c r="O71" s="44">
        <f>I71*0.21</f>
        <v>0</v>
      </c>
      <c r="P71">
        <v>3</v>
      </c>
    </row>
    <row r="72">
      <c r="A72" s="37" t="s">
        <v>207</v>
      </c>
      <c r="B72" s="45"/>
      <c r="C72" s="46"/>
      <c r="D72" s="46"/>
      <c r="E72" s="39" t="s">
        <v>8411</v>
      </c>
      <c r="F72" s="46"/>
      <c r="G72" s="46"/>
      <c r="H72" s="46"/>
      <c r="I72" s="46"/>
      <c r="J72" s="48"/>
    </row>
    <row r="73">
      <c r="A73" s="37" t="s">
        <v>210</v>
      </c>
      <c r="B73" s="45"/>
      <c r="C73" s="46"/>
      <c r="D73" s="46"/>
      <c r="E73" s="47" t="s">
        <v>204</v>
      </c>
      <c r="F73" s="46"/>
      <c r="G73" s="46"/>
      <c r="H73" s="46"/>
      <c r="I73" s="46"/>
      <c r="J73" s="48"/>
    </row>
    <row r="74">
      <c r="A74" s="37" t="s">
        <v>202</v>
      </c>
      <c r="B74" s="37">
        <v>21</v>
      </c>
      <c r="C74" s="38" t="s">
        <v>8412</v>
      </c>
      <c r="D74" s="37" t="s">
        <v>204</v>
      </c>
      <c r="E74" s="39" t="s">
        <v>8413</v>
      </c>
      <c r="F74" s="40" t="s">
        <v>2377</v>
      </c>
      <c r="G74" s="41">
        <v>1</v>
      </c>
      <c r="H74" s="42">
        <v>0</v>
      </c>
      <c r="I74" s="43">
        <f>ROUND(G74*H74,P4)</f>
        <v>0</v>
      </c>
      <c r="J74" s="37"/>
      <c r="O74" s="44">
        <f>I74*0.21</f>
        <v>0</v>
      </c>
      <c r="P74">
        <v>3</v>
      </c>
    </row>
    <row r="75">
      <c r="A75" s="37" t="s">
        <v>207</v>
      </c>
      <c r="B75" s="45"/>
      <c r="C75" s="46"/>
      <c r="D75" s="46"/>
      <c r="E75" s="39" t="s">
        <v>8413</v>
      </c>
      <c r="F75" s="46"/>
      <c r="G75" s="46"/>
      <c r="H75" s="46"/>
      <c r="I75" s="46"/>
      <c r="J75" s="48"/>
    </row>
    <row r="76">
      <c r="A76" s="37" t="s">
        <v>210</v>
      </c>
      <c r="B76" s="45"/>
      <c r="C76" s="46"/>
      <c r="D76" s="46"/>
      <c r="E76" s="47" t="s">
        <v>204</v>
      </c>
      <c r="F76" s="46"/>
      <c r="G76" s="46"/>
      <c r="H76" s="46"/>
      <c r="I76" s="46"/>
      <c r="J76" s="48"/>
    </row>
    <row r="77" ht="30">
      <c r="A77" s="37" t="s">
        <v>202</v>
      </c>
      <c r="B77" s="37">
        <v>22</v>
      </c>
      <c r="C77" s="38" t="s">
        <v>8414</v>
      </c>
      <c r="D77" s="37" t="s">
        <v>204</v>
      </c>
      <c r="E77" s="39" t="s">
        <v>8415</v>
      </c>
      <c r="F77" s="40" t="s">
        <v>217</v>
      </c>
      <c r="G77" s="41">
        <v>86</v>
      </c>
      <c r="H77" s="42">
        <v>0</v>
      </c>
      <c r="I77" s="43">
        <f>ROUND(G77*H77,P4)</f>
        <v>0</v>
      </c>
      <c r="J77" s="37"/>
      <c r="O77" s="44">
        <f>I77*0.21</f>
        <v>0</v>
      </c>
      <c r="P77">
        <v>3</v>
      </c>
    </row>
    <row r="78" ht="30">
      <c r="A78" s="37" t="s">
        <v>207</v>
      </c>
      <c r="B78" s="45"/>
      <c r="C78" s="46"/>
      <c r="D78" s="46"/>
      <c r="E78" s="39" t="s">
        <v>8415</v>
      </c>
      <c r="F78" s="46"/>
      <c r="G78" s="46"/>
      <c r="H78" s="46"/>
      <c r="I78" s="46"/>
      <c r="J78" s="48"/>
    </row>
    <row r="79">
      <c r="A79" s="37" t="s">
        <v>210</v>
      </c>
      <c r="B79" s="45"/>
      <c r="C79" s="46"/>
      <c r="D79" s="46"/>
      <c r="E79" s="47" t="s">
        <v>204</v>
      </c>
      <c r="F79" s="46"/>
      <c r="G79" s="46"/>
      <c r="H79" s="46"/>
      <c r="I79" s="46"/>
      <c r="J79" s="48"/>
    </row>
    <row r="80" ht="30">
      <c r="A80" s="37" t="s">
        <v>202</v>
      </c>
      <c r="B80" s="37">
        <v>23</v>
      </c>
      <c r="C80" s="38" t="s">
        <v>8416</v>
      </c>
      <c r="D80" s="37" t="s">
        <v>204</v>
      </c>
      <c r="E80" s="39" t="s">
        <v>8417</v>
      </c>
      <c r="F80" s="40" t="s">
        <v>6632</v>
      </c>
      <c r="G80" s="41">
        <v>3</v>
      </c>
      <c r="H80" s="42">
        <v>0</v>
      </c>
      <c r="I80" s="43">
        <f>ROUND(G80*H80,P4)</f>
        <v>0</v>
      </c>
      <c r="J80" s="37"/>
      <c r="O80" s="44">
        <f>I80*0.21</f>
        <v>0</v>
      </c>
      <c r="P80">
        <v>3</v>
      </c>
    </row>
    <row r="81" ht="30">
      <c r="A81" s="37" t="s">
        <v>207</v>
      </c>
      <c r="B81" s="45"/>
      <c r="C81" s="46"/>
      <c r="D81" s="46"/>
      <c r="E81" s="39" t="s">
        <v>8417</v>
      </c>
      <c r="F81" s="46"/>
      <c r="G81" s="46"/>
      <c r="H81" s="46"/>
      <c r="I81" s="46"/>
      <c r="J81" s="48"/>
    </row>
    <row r="82">
      <c r="A82" s="37" t="s">
        <v>210</v>
      </c>
      <c r="B82" s="45"/>
      <c r="C82" s="46"/>
      <c r="D82" s="46"/>
      <c r="E82" s="47" t="s">
        <v>204</v>
      </c>
      <c r="F82" s="46"/>
      <c r="G82" s="46"/>
      <c r="H82" s="46"/>
      <c r="I82" s="46"/>
      <c r="J82" s="48"/>
    </row>
    <row r="83">
      <c r="A83" s="37" t="s">
        <v>202</v>
      </c>
      <c r="B83" s="37">
        <v>24</v>
      </c>
      <c r="C83" s="38" t="s">
        <v>8418</v>
      </c>
      <c r="D83" s="37" t="s">
        <v>204</v>
      </c>
      <c r="E83" s="39" t="s">
        <v>8419</v>
      </c>
      <c r="F83" s="40" t="s">
        <v>2377</v>
      </c>
      <c r="G83" s="41">
        <v>3</v>
      </c>
      <c r="H83" s="42">
        <v>0</v>
      </c>
      <c r="I83" s="43">
        <f>ROUND(G83*H83,P4)</f>
        <v>0</v>
      </c>
      <c r="J83" s="37"/>
      <c r="O83" s="44">
        <f>I83*0.21</f>
        <v>0</v>
      </c>
      <c r="P83">
        <v>3</v>
      </c>
    </row>
    <row r="84">
      <c r="A84" s="37" t="s">
        <v>207</v>
      </c>
      <c r="B84" s="45"/>
      <c r="C84" s="46"/>
      <c r="D84" s="46"/>
      <c r="E84" s="39" t="s">
        <v>8419</v>
      </c>
      <c r="F84" s="46"/>
      <c r="G84" s="46"/>
      <c r="H84" s="46"/>
      <c r="I84" s="46"/>
      <c r="J84" s="48"/>
    </row>
    <row r="85">
      <c r="A85" s="37" t="s">
        <v>210</v>
      </c>
      <c r="B85" s="45"/>
      <c r="C85" s="46"/>
      <c r="D85" s="46"/>
      <c r="E85" s="47" t="s">
        <v>204</v>
      </c>
      <c r="F85" s="46"/>
      <c r="G85" s="46"/>
      <c r="H85" s="46"/>
      <c r="I85" s="46"/>
      <c r="J85" s="48"/>
    </row>
    <row r="86">
      <c r="A86" s="37" t="s">
        <v>202</v>
      </c>
      <c r="B86" s="37">
        <v>25</v>
      </c>
      <c r="C86" s="38" t="s">
        <v>8420</v>
      </c>
      <c r="D86" s="37" t="s">
        <v>204</v>
      </c>
      <c r="E86" s="39" t="s">
        <v>8421</v>
      </c>
      <c r="F86" s="40" t="s">
        <v>217</v>
      </c>
      <c r="G86" s="41">
        <v>196</v>
      </c>
      <c r="H86" s="42">
        <v>0</v>
      </c>
      <c r="I86" s="43">
        <f>ROUND(G86*H86,P4)</f>
        <v>0</v>
      </c>
      <c r="J86" s="37"/>
      <c r="O86" s="44">
        <f>I86*0.21</f>
        <v>0</v>
      </c>
      <c r="P86">
        <v>3</v>
      </c>
    </row>
    <row r="87">
      <c r="A87" s="37" t="s">
        <v>207</v>
      </c>
      <c r="B87" s="45"/>
      <c r="C87" s="46"/>
      <c r="D87" s="46"/>
      <c r="E87" s="39" t="s">
        <v>8421</v>
      </c>
      <c r="F87" s="46"/>
      <c r="G87" s="46"/>
      <c r="H87" s="46"/>
      <c r="I87" s="46"/>
      <c r="J87" s="48"/>
    </row>
    <row r="88">
      <c r="A88" s="37" t="s">
        <v>210</v>
      </c>
      <c r="B88" s="45"/>
      <c r="C88" s="46"/>
      <c r="D88" s="46"/>
      <c r="E88" s="47" t="s">
        <v>204</v>
      </c>
      <c r="F88" s="46"/>
      <c r="G88" s="46"/>
      <c r="H88" s="46"/>
      <c r="I88" s="46"/>
      <c r="J88" s="48"/>
    </row>
    <row r="89" ht="30">
      <c r="A89" s="37" t="s">
        <v>202</v>
      </c>
      <c r="B89" s="37">
        <v>26</v>
      </c>
      <c r="C89" s="38" t="s">
        <v>8422</v>
      </c>
      <c r="D89" s="37" t="s">
        <v>204</v>
      </c>
      <c r="E89" s="39" t="s">
        <v>8423</v>
      </c>
      <c r="F89" s="40" t="s">
        <v>2377</v>
      </c>
      <c r="G89" s="41">
        <v>2</v>
      </c>
      <c r="H89" s="42">
        <v>0</v>
      </c>
      <c r="I89" s="43">
        <f>ROUND(G89*H89,P4)</f>
        <v>0</v>
      </c>
      <c r="J89" s="37"/>
      <c r="O89" s="44">
        <f>I89*0.21</f>
        <v>0</v>
      </c>
      <c r="P89">
        <v>3</v>
      </c>
    </row>
    <row r="90" ht="30">
      <c r="A90" s="37" t="s">
        <v>207</v>
      </c>
      <c r="B90" s="45"/>
      <c r="C90" s="46"/>
      <c r="D90" s="46"/>
      <c r="E90" s="39" t="s">
        <v>8423</v>
      </c>
      <c r="F90" s="46"/>
      <c r="G90" s="46"/>
      <c r="H90" s="46"/>
      <c r="I90" s="46"/>
      <c r="J90" s="48"/>
    </row>
    <row r="91">
      <c r="A91" s="37" t="s">
        <v>210</v>
      </c>
      <c r="B91" s="45"/>
      <c r="C91" s="46"/>
      <c r="D91" s="46"/>
      <c r="E91" s="47" t="s">
        <v>204</v>
      </c>
      <c r="F91" s="46"/>
      <c r="G91" s="46"/>
      <c r="H91" s="46"/>
      <c r="I91" s="46"/>
      <c r="J91" s="48"/>
    </row>
    <row r="92" ht="30">
      <c r="A92" s="37" t="s">
        <v>202</v>
      </c>
      <c r="B92" s="37">
        <v>27</v>
      </c>
      <c r="C92" s="38" t="s">
        <v>8424</v>
      </c>
      <c r="D92" s="37" t="s">
        <v>204</v>
      </c>
      <c r="E92" s="39" t="s">
        <v>8425</v>
      </c>
      <c r="F92" s="40" t="s">
        <v>2377</v>
      </c>
      <c r="G92" s="41">
        <v>3</v>
      </c>
      <c r="H92" s="42">
        <v>0</v>
      </c>
      <c r="I92" s="43">
        <f>ROUND(G92*H92,P4)</f>
        <v>0</v>
      </c>
      <c r="J92" s="37"/>
      <c r="O92" s="44">
        <f>I92*0.21</f>
        <v>0</v>
      </c>
      <c r="P92">
        <v>3</v>
      </c>
    </row>
    <row r="93" ht="30">
      <c r="A93" s="37" t="s">
        <v>207</v>
      </c>
      <c r="B93" s="45"/>
      <c r="C93" s="46"/>
      <c r="D93" s="46"/>
      <c r="E93" s="39" t="s">
        <v>8425</v>
      </c>
      <c r="F93" s="46"/>
      <c r="G93" s="46"/>
      <c r="H93" s="46"/>
      <c r="I93" s="46"/>
      <c r="J93" s="48"/>
    </row>
    <row r="94">
      <c r="A94" s="37" t="s">
        <v>210</v>
      </c>
      <c r="B94" s="45"/>
      <c r="C94" s="46"/>
      <c r="D94" s="46"/>
      <c r="E94" s="47" t="s">
        <v>204</v>
      </c>
      <c r="F94" s="46"/>
      <c r="G94" s="46"/>
      <c r="H94" s="46"/>
      <c r="I94" s="46"/>
      <c r="J94" s="48"/>
    </row>
    <row r="95" ht="30">
      <c r="A95" s="37" t="s">
        <v>202</v>
      </c>
      <c r="B95" s="37">
        <v>28</v>
      </c>
      <c r="C95" s="38" t="s">
        <v>8426</v>
      </c>
      <c r="D95" s="37" t="s">
        <v>204</v>
      </c>
      <c r="E95" s="39" t="s">
        <v>8427</v>
      </c>
      <c r="F95" s="40" t="s">
        <v>2377</v>
      </c>
      <c r="G95" s="41">
        <v>1</v>
      </c>
      <c r="H95" s="42">
        <v>0</v>
      </c>
      <c r="I95" s="43">
        <f>ROUND(G95*H95,P4)</f>
        <v>0</v>
      </c>
      <c r="J95" s="37"/>
      <c r="O95" s="44">
        <f>I95*0.21</f>
        <v>0</v>
      </c>
      <c r="P95">
        <v>3</v>
      </c>
    </row>
    <row r="96" ht="30">
      <c r="A96" s="37" t="s">
        <v>207</v>
      </c>
      <c r="B96" s="45"/>
      <c r="C96" s="46"/>
      <c r="D96" s="46"/>
      <c r="E96" s="39" t="s">
        <v>8427</v>
      </c>
      <c r="F96" s="46"/>
      <c r="G96" s="46"/>
      <c r="H96" s="46"/>
      <c r="I96" s="46"/>
      <c r="J96" s="48"/>
    </row>
    <row r="97">
      <c r="A97" s="37" t="s">
        <v>210</v>
      </c>
      <c r="B97" s="45"/>
      <c r="C97" s="46"/>
      <c r="D97" s="46"/>
      <c r="E97" s="47" t="s">
        <v>204</v>
      </c>
      <c r="F97" s="46"/>
      <c r="G97" s="46"/>
      <c r="H97" s="46"/>
      <c r="I97" s="46"/>
      <c r="J97" s="48"/>
    </row>
    <row r="98" ht="30">
      <c r="A98" s="37" t="s">
        <v>202</v>
      </c>
      <c r="B98" s="37">
        <v>29</v>
      </c>
      <c r="C98" s="38" t="s">
        <v>8428</v>
      </c>
      <c r="D98" s="37" t="s">
        <v>204</v>
      </c>
      <c r="E98" s="39" t="s">
        <v>8429</v>
      </c>
      <c r="F98" s="40" t="s">
        <v>2377</v>
      </c>
      <c r="G98" s="41">
        <v>3</v>
      </c>
      <c r="H98" s="42">
        <v>0</v>
      </c>
      <c r="I98" s="43">
        <f>ROUND(G98*H98,P4)</f>
        <v>0</v>
      </c>
      <c r="J98" s="37"/>
      <c r="O98" s="44">
        <f>I98*0.21</f>
        <v>0</v>
      </c>
      <c r="P98">
        <v>3</v>
      </c>
    </row>
    <row r="99" ht="30">
      <c r="A99" s="37" t="s">
        <v>207</v>
      </c>
      <c r="B99" s="45"/>
      <c r="C99" s="46"/>
      <c r="D99" s="46"/>
      <c r="E99" s="39" t="s">
        <v>8429</v>
      </c>
      <c r="F99" s="46"/>
      <c r="G99" s="46"/>
      <c r="H99" s="46"/>
      <c r="I99" s="46"/>
      <c r="J99" s="48"/>
    </row>
    <row r="100">
      <c r="A100" s="37" t="s">
        <v>210</v>
      </c>
      <c r="B100" s="45"/>
      <c r="C100" s="46"/>
      <c r="D100" s="46"/>
      <c r="E100" s="47" t="s">
        <v>204</v>
      </c>
      <c r="F100" s="46"/>
      <c r="G100" s="46"/>
      <c r="H100" s="46"/>
      <c r="I100" s="46"/>
      <c r="J100" s="48"/>
    </row>
    <row r="101" ht="30">
      <c r="A101" s="37" t="s">
        <v>202</v>
      </c>
      <c r="B101" s="37">
        <v>30</v>
      </c>
      <c r="C101" s="38" t="s">
        <v>8430</v>
      </c>
      <c r="D101" s="37" t="s">
        <v>204</v>
      </c>
      <c r="E101" s="39" t="s">
        <v>8431</v>
      </c>
      <c r="F101" s="40" t="s">
        <v>2377</v>
      </c>
      <c r="G101" s="41">
        <v>2</v>
      </c>
      <c r="H101" s="42">
        <v>0</v>
      </c>
      <c r="I101" s="43">
        <f>ROUND(G101*H101,P4)</f>
        <v>0</v>
      </c>
      <c r="J101" s="37"/>
      <c r="O101" s="44">
        <f>I101*0.21</f>
        <v>0</v>
      </c>
      <c r="P101">
        <v>3</v>
      </c>
    </row>
    <row r="102" ht="30">
      <c r="A102" s="37" t="s">
        <v>207</v>
      </c>
      <c r="B102" s="45"/>
      <c r="C102" s="46"/>
      <c r="D102" s="46"/>
      <c r="E102" s="39" t="s">
        <v>8431</v>
      </c>
      <c r="F102" s="46"/>
      <c r="G102" s="46"/>
      <c r="H102" s="46"/>
      <c r="I102" s="46"/>
      <c r="J102" s="48"/>
    </row>
    <row r="103">
      <c r="A103" s="37" t="s">
        <v>210</v>
      </c>
      <c r="B103" s="45"/>
      <c r="C103" s="46"/>
      <c r="D103" s="46"/>
      <c r="E103" s="47" t="s">
        <v>204</v>
      </c>
      <c r="F103" s="46"/>
      <c r="G103" s="46"/>
      <c r="H103" s="46"/>
      <c r="I103" s="46"/>
      <c r="J103" s="48"/>
    </row>
    <row r="104" ht="30">
      <c r="A104" s="37" t="s">
        <v>202</v>
      </c>
      <c r="B104" s="37">
        <v>31</v>
      </c>
      <c r="C104" s="38" t="s">
        <v>8432</v>
      </c>
      <c r="D104" s="37" t="s">
        <v>204</v>
      </c>
      <c r="E104" s="39" t="s">
        <v>8433</v>
      </c>
      <c r="F104" s="40" t="s">
        <v>2377</v>
      </c>
      <c r="G104" s="41">
        <v>5</v>
      </c>
      <c r="H104" s="42">
        <v>0</v>
      </c>
      <c r="I104" s="43">
        <f>ROUND(G104*H104,P4)</f>
        <v>0</v>
      </c>
      <c r="J104" s="37"/>
      <c r="O104" s="44">
        <f>I104*0.21</f>
        <v>0</v>
      </c>
      <c r="P104">
        <v>3</v>
      </c>
    </row>
    <row r="105" ht="30">
      <c r="A105" s="37" t="s">
        <v>207</v>
      </c>
      <c r="B105" s="45"/>
      <c r="C105" s="46"/>
      <c r="D105" s="46"/>
      <c r="E105" s="39" t="s">
        <v>8433</v>
      </c>
      <c r="F105" s="46"/>
      <c r="G105" s="46"/>
      <c r="H105" s="46"/>
      <c r="I105" s="46"/>
      <c r="J105" s="48"/>
    </row>
    <row r="106">
      <c r="A106" s="37" t="s">
        <v>210</v>
      </c>
      <c r="B106" s="45"/>
      <c r="C106" s="46"/>
      <c r="D106" s="46"/>
      <c r="E106" s="47" t="s">
        <v>204</v>
      </c>
      <c r="F106" s="46"/>
      <c r="G106" s="46"/>
      <c r="H106" s="46"/>
      <c r="I106" s="46"/>
      <c r="J106" s="48"/>
    </row>
    <row r="107" ht="45">
      <c r="A107" s="37" t="s">
        <v>202</v>
      </c>
      <c r="B107" s="37">
        <v>32</v>
      </c>
      <c r="C107" s="38" t="s">
        <v>8434</v>
      </c>
      <c r="D107" s="37" t="s">
        <v>204</v>
      </c>
      <c r="E107" s="39" t="s">
        <v>8435</v>
      </c>
      <c r="F107" s="40" t="s">
        <v>476</v>
      </c>
      <c r="G107" s="41">
        <v>1.3100000000000001</v>
      </c>
      <c r="H107" s="42">
        <v>0</v>
      </c>
      <c r="I107" s="43">
        <f>ROUND(G107*H107,P4)</f>
        <v>0</v>
      </c>
      <c r="J107" s="37"/>
      <c r="O107" s="44">
        <f>I107*0.21</f>
        <v>0</v>
      </c>
      <c r="P107">
        <v>3</v>
      </c>
    </row>
    <row r="108" ht="45">
      <c r="A108" s="37" t="s">
        <v>207</v>
      </c>
      <c r="B108" s="45"/>
      <c r="C108" s="46"/>
      <c r="D108" s="46"/>
      <c r="E108" s="39" t="s">
        <v>8435</v>
      </c>
      <c r="F108" s="46"/>
      <c r="G108" s="46"/>
      <c r="H108" s="46"/>
      <c r="I108" s="46"/>
      <c r="J108" s="48"/>
    </row>
    <row r="109">
      <c r="A109" s="37" t="s">
        <v>210</v>
      </c>
      <c r="B109" s="45"/>
      <c r="C109" s="46"/>
      <c r="D109" s="46"/>
      <c r="E109" s="47" t="s">
        <v>204</v>
      </c>
      <c r="F109" s="46"/>
      <c r="G109" s="46"/>
      <c r="H109" s="46"/>
      <c r="I109" s="46"/>
      <c r="J109" s="48"/>
    </row>
    <row r="110">
      <c r="A110" s="37" t="s">
        <v>202</v>
      </c>
      <c r="B110" s="37">
        <v>33</v>
      </c>
      <c r="C110" s="38" t="s">
        <v>8436</v>
      </c>
      <c r="D110" s="37" t="s">
        <v>204</v>
      </c>
      <c r="E110" s="39" t="s">
        <v>6628</v>
      </c>
      <c r="F110" s="40" t="s">
        <v>175</v>
      </c>
      <c r="G110" s="41">
        <v>40</v>
      </c>
      <c r="H110" s="42">
        <v>0</v>
      </c>
      <c r="I110" s="43">
        <f>ROUND(G110*H110,P4)</f>
        <v>0</v>
      </c>
      <c r="J110" s="37"/>
      <c r="O110" s="44">
        <f>I110*0.21</f>
        <v>0</v>
      </c>
      <c r="P110">
        <v>3</v>
      </c>
    </row>
    <row r="111">
      <c r="A111" s="37" t="s">
        <v>207</v>
      </c>
      <c r="B111" s="45"/>
      <c r="C111" s="46"/>
      <c r="D111" s="46"/>
      <c r="E111" s="39" t="s">
        <v>6628</v>
      </c>
      <c r="F111" s="46"/>
      <c r="G111" s="46"/>
      <c r="H111" s="46"/>
      <c r="I111" s="46"/>
      <c r="J111" s="48"/>
    </row>
    <row r="112">
      <c r="A112" s="37" t="s">
        <v>210</v>
      </c>
      <c r="B112" s="45"/>
      <c r="C112" s="46"/>
      <c r="D112" s="46"/>
      <c r="E112" s="39" t="s">
        <v>8437</v>
      </c>
      <c r="F112" s="46"/>
      <c r="G112" s="46"/>
      <c r="H112" s="46"/>
      <c r="I112" s="46"/>
      <c r="J112" s="48"/>
    </row>
    <row r="113">
      <c r="A113" s="37" t="s">
        <v>202</v>
      </c>
      <c r="B113" s="37">
        <v>34</v>
      </c>
      <c r="C113" s="38" t="s">
        <v>8438</v>
      </c>
      <c r="D113" s="37" t="s">
        <v>204</v>
      </c>
      <c r="E113" s="39" t="s">
        <v>8439</v>
      </c>
      <c r="F113" s="40" t="s">
        <v>217</v>
      </c>
      <c r="G113" s="41">
        <v>6</v>
      </c>
      <c r="H113" s="42">
        <v>0</v>
      </c>
      <c r="I113" s="43">
        <f>ROUND(G113*H113,P4)</f>
        <v>0</v>
      </c>
      <c r="J113" s="37"/>
      <c r="O113" s="44">
        <f>I113*0.21</f>
        <v>0</v>
      </c>
      <c r="P113">
        <v>3</v>
      </c>
    </row>
    <row r="114">
      <c r="A114" s="37" t="s">
        <v>207</v>
      </c>
      <c r="B114" s="45"/>
      <c r="C114" s="46"/>
      <c r="D114" s="46"/>
      <c r="E114" s="39" t="s">
        <v>8439</v>
      </c>
      <c r="F114" s="46"/>
      <c r="G114" s="46"/>
      <c r="H114" s="46"/>
      <c r="I114" s="46"/>
      <c r="J114" s="48"/>
    </row>
    <row r="115">
      <c r="A115" s="37" t="s">
        <v>210</v>
      </c>
      <c r="B115" s="45"/>
      <c r="C115" s="46"/>
      <c r="D115" s="46"/>
      <c r="E115" s="47" t="s">
        <v>204</v>
      </c>
      <c r="F115" s="46"/>
      <c r="G115" s="46"/>
      <c r="H115" s="46"/>
      <c r="I115" s="46"/>
      <c r="J115" s="48"/>
    </row>
    <row r="116">
      <c r="A116" s="37" t="s">
        <v>202</v>
      </c>
      <c r="B116" s="37">
        <v>35</v>
      </c>
      <c r="C116" s="38" t="s">
        <v>8440</v>
      </c>
      <c r="D116" s="37" t="s">
        <v>204</v>
      </c>
      <c r="E116" s="39" t="s">
        <v>8441</v>
      </c>
      <c r="F116" s="40" t="s">
        <v>217</v>
      </c>
      <c r="G116" s="41">
        <v>50</v>
      </c>
      <c r="H116" s="42">
        <v>0</v>
      </c>
      <c r="I116" s="43">
        <f>ROUND(G116*H116,P4)</f>
        <v>0</v>
      </c>
      <c r="J116" s="37"/>
      <c r="O116" s="44">
        <f>I116*0.21</f>
        <v>0</v>
      </c>
      <c r="P116">
        <v>3</v>
      </c>
    </row>
    <row r="117">
      <c r="A117" s="37" t="s">
        <v>207</v>
      </c>
      <c r="B117" s="45"/>
      <c r="C117" s="46"/>
      <c r="D117" s="46"/>
      <c r="E117" s="39" t="s">
        <v>8441</v>
      </c>
      <c r="F117" s="46"/>
      <c r="G117" s="46"/>
      <c r="H117" s="46"/>
      <c r="I117" s="46"/>
      <c r="J117" s="48"/>
    </row>
    <row r="118">
      <c r="A118" s="37" t="s">
        <v>210</v>
      </c>
      <c r="B118" s="45"/>
      <c r="C118" s="46"/>
      <c r="D118" s="46"/>
      <c r="E118" s="47" t="s">
        <v>204</v>
      </c>
      <c r="F118" s="46"/>
      <c r="G118" s="46"/>
      <c r="H118" s="46"/>
      <c r="I118" s="46"/>
      <c r="J118" s="48"/>
    </row>
    <row r="119">
      <c r="A119" s="37" t="s">
        <v>202</v>
      </c>
      <c r="B119" s="37">
        <v>36</v>
      </c>
      <c r="C119" s="38" t="s">
        <v>8442</v>
      </c>
      <c r="D119" s="37" t="s">
        <v>204</v>
      </c>
      <c r="E119" s="39" t="s">
        <v>6803</v>
      </c>
      <c r="F119" s="40" t="s">
        <v>217</v>
      </c>
      <c r="G119" s="41">
        <v>86</v>
      </c>
      <c r="H119" s="42">
        <v>0</v>
      </c>
      <c r="I119" s="43">
        <f>ROUND(G119*H119,P4)</f>
        <v>0</v>
      </c>
      <c r="J119" s="37"/>
      <c r="O119" s="44">
        <f>I119*0.21</f>
        <v>0</v>
      </c>
      <c r="P119">
        <v>3</v>
      </c>
    </row>
    <row r="120">
      <c r="A120" s="37" t="s">
        <v>207</v>
      </c>
      <c r="B120" s="45"/>
      <c r="C120" s="46"/>
      <c r="D120" s="46"/>
      <c r="E120" s="39" t="s">
        <v>6803</v>
      </c>
      <c r="F120" s="46"/>
      <c r="G120" s="46"/>
      <c r="H120" s="46"/>
      <c r="I120" s="46"/>
      <c r="J120" s="48"/>
    </row>
    <row r="121">
      <c r="A121" s="37" t="s">
        <v>210</v>
      </c>
      <c r="B121" s="45"/>
      <c r="C121" s="46"/>
      <c r="D121" s="46"/>
      <c r="E121" s="47" t="s">
        <v>204</v>
      </c>
      <c r="F121" s="46"/>
      <c r="G121" s="46"/>
      <c r="H121" s="46"/>
      <c r="I121" s="46"/>
      <c r="J121" s="48"/>
    </row>
    <row r="122">
      <c r="A122" s="37" t="s">
        <v>202</v>
      </c>
      <c r="B122" s="37">
        <v>37</v>
      </c>
      <c r="C122" s="38" t="s">
        <v>8443</v>
      </c>
      <c r="D122" s="37" t="s">
        <v>204</v>
      </c>
      <c r="E122" s="39" t="s">
        <v>8444</v>
      </c>
      <c r="F122" s="40" t="s">
        <v>217</v>
      </c>
      <c r="G122" s="41">
        <v>90</v>
      </c>
      <c r="H122" s="42">
        <v>0</v>
      </c>
      <c r="I122" s="43">
        <f>ROUND(G122*H122,P4)</f>
        <v>0</v>
      </c>
      <c r="J122" s="37"/>
      <c r="O122" s="44">
        <f>I122*0.21</f>
        <v>0</v>
      </c>
      <c r="P122">
        <v>3</v>
      </c>
    </row>
    <row r="123">
      <c r="A123" s="37" t="s">
        <v>207</v>
      </c>
      <c r="B123" s="45"/>
      <c r="C123" s="46"/>
      <c r="D123" s="46"/>
      <c r="E123" s="39" t="s">
        <v>8444</v>
      </c>
      <c r="F123" s="46"/>
      <c r="G123" s="46"/>
      <c r="H123" s="46"/>
      <c r="I123" s="46"/>
      <c r="J123" s="48"/>
    </row>
    <row r="124">
      <c r="A124" s="37" t="s">
        <v>210</v>
      </c>
      <c r="B124" s="45"/>
      <c r="C124" s="46"/>
      <c r="D124" s="46"/>
      <c r="E124" s="47" t="s">
        <v>204</v>
      </c>
      <c r="F124" s="46"/>
      <c r="G124" s="46"/>
      <c r="H124" s="46"/>
      <c r="I124" s="46"/>
      <c r="J124" s="48"/>
    </row>
    <row r="125">
      <c r="A125" s="37" t="s">
        <v>202</v>
      </c>
      <c r="B125" s="37">
        <v>38</v>
      </c>
      <c r="C125" s="38" t="s">
        <v>8445</v>
      </c>
      <c r="D125" s="37" t="s">
        <v>204</v>
      </c>
      <c r="E125" s="39" t="s">
        <v>8446</v>
      </c>
      <c r="F125" s="40" t="s">
        <v>2377</v>
      </c>
      <c r="G125" s="41">
        <v>1</v>
      </c>
      <c r="H125" s="42">
        <v>0</v>
      </c>
      <c r="I125" s="43">
        <f>ROUND(G125*H125,P4)</f>
        <v>0</v>
      </c>
      <c r="J125" s="37"/>
      <c r="O125" s="44">
        <f>I125*0.21</f>
        <v>0</v>
      </c>
      <c r="P125">
        <v>3</v>
      </c>
    </row>
    <row r="126">
      <c r="A126" s="37" t="s">
        <v>207</v>
      </c>
      <c r="B126" s="45"/>
      <c r="C126" s="46"/>
      <c r="D126" s="46"/>
      <c r="E126" s="39" t="s">
        <v>8446</v>
      </c>
      <c r="F126" s="46"/>
      <c r="G126" s="46"/>
      <c r="H126" s="46"/>
      <c r="I126" s="46"/>
      <c r="J126" s="48"/>
    </row>
    <row r="127">
      <c r="A127" s="37" t="s">
        <v>210</v>
      </c>
      <c r="B127" s="45"/>
      <c r="C127" s="46"/>
      <c r="D127" s="46"/>
      <c r="E127" s="47" t="s">
        <v>204</v>
      </c>
      <c r="F127" s="46"/>
      <c r="G127" s="46"/>
      <c r="H127" s="46"/>
      <c r="I127" s="46"/>
      <c r="J127" s="48"/>
    </row>
    <row r="128">
      <c r="A128" s="37" t="s">
        <v>202</v>
      </c>
      <c r="B128" s="37">
        <v>39</v>
      </c>
      <c r="C128" s="38" t="s">
        <v>8447</v>
      </c>
      <c r="D128" s="37" t="s">
        <v>204</v>
      </c>
      <c r="E128" s="39" t="s">
        <v>8448</v>
      </c>
      <c r="F128" s="40" t="s">
        <v>217</v>
      </c>
      <c r="G128" s="41">
        <v>2.5</v>
      </c>
      <c r="H128" s="42">
        <v>0</v>
      </c>
      <c r="I128" s="43">
        <f>ROUND(G128*H128,P4)</f>
        <v>0</v>
      </c>
      <c r="J128" s="37"/>
      <c r="O128" s="44">
        <f>I128*0.21</f>
        <v>0</v>
      </c>
      <c r="P128">
        <v>3</v>
      </c>
    </row>
    <row r="129">
      <c r="A129" s="37" t="s">
        <v>207</v>
      </c>
      <c r="B129" s="45"/>
      <c r="C129" s="46"/>
      <c r="D129" s="46"/>
      <c r="E129" s="39" t="s">
        <v>8448</v>
      </c>
      <c r="F129" s="46"/>
      <c r="G129" s="46"/>
      <c r="H129" s="46"/>
      <c r="I129" s="46"/>
      <c r="J129" s="48"/>
    </row>
    <row r="130">
      <c r="A130" s="37" t="s">
        <v>210</v>
      </c>
      <c r="B130" s="45"/>
      <c r="C130" s="46"/>
      <c r="D130" s="46"/>
      <c r="E130" s="47" t="s">
        <v>204</v>
      </c>
      <c r="F130" s="46"/>
      <c r="G130" s="46"/>
      <c r="H130" s="46"/>
      <c r="I130" s="46"/>
      <c r="J130" s="48"/>
    </row>
    <row r="131">
      <c r="A131" s="37" t="s">
        <v>202</v>
      </c>
      <c r="B131" s="37">
        <v>40</v>
      </c>
      <c r="C131" s="38" t="s">
        <v>8449</v>
      </c>
      <c r="D131" s="37" t="s">
        <v>204</v>
      </c>
      <c r="E131" s="39" t="s">
        <v>8450</v>
      </c>
      <c r="F131" s="40" t="s">
        <v>217</v>
      </c>
      <c r="G131" s="41">
        <v>25</v>
      </c>
      <c r="H131" s="42">
        <v>0</v>
      </c>
      <c r="I131" s="43">
        <f>ROUND(G131*H131,P4)</f>
        <v>0</v>
      </c>
      <c r="J131" s="37"/>
      <c r="O131" s="44">
        <f>I131*0.21</f>
        <v>0</v>
      </c>
      <c r="P131">
        <v>3</v>
      </c>
    </row>
    <row r="132">
      <c r="A132" s="37" t="s">
        <v>207</v>
      </c>
      <c r="B132" s="45"/>
      <c r="C132" s="46"/>
      <c r="D132" s="46"/>
      <c r="E132" s="39" t="s">
        <v>8450</v>
      </c>
      <c r="F132" s="46"/>
      <c r="G132" s="46"/>
      <c r="H132" s="46"/>
      <c r="I132" s="46"/>
      <c r="J132" s="48"/>
    </row>
    <row r="133">
      <c r="A133" s="37" t="s">
        <v>210</v>
      </c>
      <c r="B133" s="45"/>
      <c r="C133" s="46"/>
      <c r="D133" s="46"/>
      <c r="E133" s="47" t="s">
        <v>204</v>
      </c>
      <c r="F133" s="46"/>
      <c r="G133" s="46"/>
      <c r="H133" s="46"/>
      <c r="I133" s="46"/>
      <c r="J133" s="48"/>
    </row>
    <row r="134">
      <c r="A134" s="37" t="s">
        <v>202</v>
      </c>
      <c r="B134" s="37">
        <v>41</v>
      </c>
      <c r="C134" s="38" t="s">
        <v>8451</v>
      </c>
      <c r="D134" s="37" t="s">
        <v>204</v>
      </c>
      <c r="E134" s="39" t="s">
        <v>8452</v>
      </c>
      <c r="F134" s="40" t="s">
        <v>6632</v>
      </c>
      <c r="G134" s="41">
        <v>3</v>
      </c>
      <c r="H134" s="42">
        <v>0</v>
      </c>
      <c r="I134" s="43">
        <f>ROUND(G134*H134,P4)</f>
        <v>0</v>
      </c>
      <c r="J134" s="37"/>
      <c r="O134" s="44">
        <f>I134*0.21</f>
        <v>0</v>
      </c>
      <c r="P134">
        <v>3</v>
      </c>
    </row>
    <row r="135">
      <c r="A135" s="37" t="s">
        <v>207</v>
      </c>
      <c r="B135" s="45"/>
      <c r="C135" s="46"/>
      <c r="D135" s="46"/>
      <c r="E135" s="39" t="s">
        <v>8452</v>
      </c>
      <c r="F135" s="46"/>
      <c r="G135" s="46"/>
      <c r="H135" s="46"/>
      <c r="I135" s="46"/>
      <c r="J135" s="48"/>
    </row>
    <row r="136">
      <c r="A136" s="37" t="s">
        <v>210</v>
      </c>
      <c r="B136" s="45"/>
      <c r="C136" s="46"/>
      <c r="D136" s="46"/>
      <c r="E136" s="47" t="s">
        <v>204</v>
      </c>
      <c r="F136" s="46"/>
      <c r="G136" s="46"/>
      <c r="H136" s="46"/>
      <c r="I136" s="46"/>
      <c r="J136" s="48"/>
    </row>
    <row r="137">
      <c r="A137" s="37" t="s">
        <v>202</v>
      </c>
      <c r="B137" s="37">
        <v>42</v>
      </c>
      <c r="C137" s="38" t="s">
        <v>8453</v>
      </c>
      <c r="D137" s="37" t="s">
        <v>204</v>
      </c>
      <c r="E137" s="39" t="s">
        <v>8454</v>
      </c>
      <c r="F137" s="40" t="s">
        <v>6632</v>
      </c>
      <c r="G137" s="41">
        <v>1</v>
      </c>
      <c r="H137" s="42">
        <v>0</v>
      </c>
      <c r="I137" s="43">
        <f>ROUND(G137*H137,P4)</f>
        <v>0</v>
      </c>
      <c r="J137" s="37"/>
      <c r="O137" s="44">
        <f>I137*0.21</f>
        <v>0</v>
      </c>
      <c r="P137">
        <v>3</v>
      </c>
    </row>
    <row r="138">
      <c r="A138" s="37" t="s">
        <v>207</v>
      </c>
      <c r="B138" s="45"/>
      <c r="C138" s="46"/>
      <c r="D138" s="46"/>
      <c r="E138" s="39" t="s">
        <v>8454</v>
      </c>
      <c r="F138" s="46"/>
      <c r="G138" s="46"/>
      <c r="H138" s="46"/>
      <c r="I138" s="46"/>
      <c r="J138" s="48"/>
    </row>
    <row r="139">
      <c r="A139" s="37" t="s">
        <v>210</v>
      </c>
      <c r="B139" s="45"/>
      <c r="C139" s="46"/>
      <c r="D139" s="46"/>
      <c r="E139" s="47" t="s">
        <v>204</v>
      </c>
      <c r="F139" s="46"/>
      <c r="G139" s="46"/>
      <c r="H139" s="46"/>
      <c r="I139" s="46"/>
      <c r="J139" s="48"/>
    </row>
    <row r="140">
      <c r="A140" s="37" t="s">
        <v>202</v>
      </c>
      <c r="B140" s="37">
        <v>43</v>
      </c>
      <c r="C140" s="38" t="s">
        <v>8455</v>
      </c>
      <c r="D140" s="37" t="s">
        <v>204</v>
      </c>
      <c r="E140" s="39" t="s">
        <v>8456</v>
      </c>
      <c r="F140" s="40" t="s">
        <v>2377</v>
      </c>
      <c r="G140" s="41">
        <v>1</v>
      </c>
      <c r="H140" s="42">
        <v>0</v>
      </c>
      <c r="I140" s="43">
        <f>ROUND(G140*H140,P4)</f>
        <v>0</v>
      </c>
      <c r="J140" s="37"/>
      <c r="O140" s="44">
        <f>I140*0.21</f>
        <v>0</v>
      </c>
      <c r="P140">
        <v>3</v>
      </c>
    </row>
    <row r="141">
      <c r="A141" s="37" t="s">
        <v>207</v>
      </c>
      <c r="B141" s="45"/>
      <c r="C141" s="46"/>
      <c r="D141" s="46"/>
      <c r="E141" s="39" t="s">
        <v>8456</v>
      </c>
      <c r="F141" s="46"/>
      <c r="G141" s="46"/>
      <c r="H141" s="46"/>
      <c r="I141" s="46"/>
      <c r="J141" s="48"/>
    </row>
    <row r="142">
      <c r="A142" s="37" t="s">
        <v>210</v>
      </c>
      <c r="B142" s="45"/>
      <c r="C142" s="46"/>
      <c r="D142" s="46"/>
      <c r="E142" s="47" t="s">
        <v>204</v>
      </c>
      <c r="F142" s="46"/>
      <c r="G142" s="46"/>
      <c r="H142" s="46"/>
      <c r="I142" s="46"/>
      <c r="J142" s="48"/>
    </row>
    <row r="143">
      <c r="A143" s="37" t="s">
        <v>202</v>
      </c>
      <c r="B143" s="37">
        <v>44</v>
      </c>
      <c r="C143" s="38" t="s">
        <v>8457</v>
      </c>
      <c r="D143" s="37" t="s">
        <v>204</v>
      </c>
      <c r="E143" s="39" t="s">
        <v>8458</v>
      </c>
      <c r="F143" s="40" t="s">
        <v>6632</v>
      </c>
      <c r="G143" s="41">
        <v>1</v>
      </c>
      <c r="H143" s="42">
        <v>0</v>
      </c>
      <c r="I143" s="43">
        <f>ROUND(G143*H143,P4)</f>
        <v>0</v>
      </c>
      <c r="J143" s="37"/>
      <c r="O143" s="44">
        <f>I143*0.21</f>
        <v>0</v>
      </c>
      <c r="P143">
        <v>3</v>
      </c>
    </row>
    <row r="144">
      <c r="A144" s="37" t="s">
        <v>207</v>
      </c>
      <c r="B144" s="45"/>
      <c r="C144" s="46"/>
      <c r="D144" s="46"/>
      <c r="E144" s="39" t="s">
        <v>8458</v>
      </c>
      <c r="F144" s="46"/>
      <c r="G144" s="46"/>
      <c r="H144" s="46"/>
      <c r="I144" s="46"/>
      <c r="J144" s="48"/>
    </row>
    <row r="145">
      <c r="A145" s="37" t="s">
        <v>210</v>
      </c>
      <c r="B145" s="45"/>
      <c r="C145" s="46"/>
      <c r="D145" s="46"/>
      <c r="E145" s="47" t="s">
        <v>204</v>
      </c>
      <c r="F145" s="46"/>
      <c r="G145" s="46"/>
      <c r="H145" s="46"/>
      <c r="I145" s="46"/>
      <c r="J145" s="48"/>
    </row>
    <row r="146">
      <c r="A146" s="37" t="s">
        <v>202</v>
      </c>
      <c r="B146" s="37">
        <v>45</v>
      </c>
      <c r="C146" s="38" t="s">
        <v>8459</v>
      </c>
      <c r="D146" s="37" t="s">
        <v>204</v>
      </c>
      <c r="E146" s="39" t="s">
        <v>8460</v>
      </c>
      <c r="F146" s="40" t="s">
        <v>6632</v>
      </c>
      <c r="G146" s="41">
        <v>1</v>
      </c>
      <c r="H146" s="42">
        <v>0</v>
      </c>
      <c r="I146" s="43">
        <f>ROUND(G146*H146,P4)</f>
        <v>0</v>
      </c>
      <c r="J146" s="37"/>
      <c r="O146" s="44">
        <f>I146*0.21</f>
        <v>0</v>
      </c>
      <c r="P146">
        <v>3</v>
      </c>
    </row>
    <row r="147">
      <c r="A147" s="37" t="s">
        <v>207</v>
      </c>
      <c r="B147" s="45"/>
      <c r="C147" s="46"/>
      <c r="D147" s="46"/>
      <c r="E147" s="39" t="s">
        <v>8460</v>
      </c>
      <c r="F147" s="46"/>
      <c r="G147" s="46"/>
      <c r="H147" s="46"/>
      <c r="I147" s="46"/>
      <c r="J147" s="48"/>
    </row>
    <row r="148">
      <c r="A148" s="37" t="s">
        <v>210</v>
      </c>
      <c r="B148" s="45"/>
      <c r="C148" s="46"/>
      <c r="D148" s="46"/>
      <c r="E148" s="47" t="s">
        <v>204</v>
      </c>
      <c r="F148" s="46"/>
      <c r="G148" s="46"/>
      <c r="H148" s="46"/>
      <c r="I148" s="46"/>
      <c r="J148" s="48"/>
    </row>
    <row r="149">
      <c r="A149" s="37" t="s">
        <v>202</v>
      </c>
      <c r="B149" s="37">
        <v>46</v>
      </c>
      <c r="C149" s="38" t="s">
        <v>8461</v>
      </c>
      <c r="D149" s="37" t="s">
        <v>204</v>
      </c>
      <c r="E149" s="39" t="s">
        <v>8462</v>
      </c>
      <c r="F149" s="40" t="s">
        <v>2377</v>
      </c>
      <c r="G149" s="41">
        <v>1</v>
      </c>
      <c r="H149" s="42">
        <v>0</v>
      </c>
      <c r="I149" s="43">
        <f>ROUND(G149*H149,P4)</f>
        <v>0</v>
      </c>
      <c r="J149" s="37"/>
      <c r="O149" s="44">
        <f>I149*0.21</f>
        <v>0</v>
      </c>
      <c r="P149">
        <v>3</v>
      </c>
    </row>
    <row r="150">
      <c r="A150" s="37" t="s">
        <v>207</v>
      </c>
      <c r="B150" s="45"/>
      <c r="C150" s="46"/>
      <c r="D150" s="46"/>
      <c r="E150" s="39" t="s">
        <v>8462</v>
      </c>
      <c r="F150" s="46"/>
      <c r="G150" s="46"/>
      <c r="H150" s="46"/>
      <c r="I150" s="46"/>
      <c r="J150" s="48"/>
    </row>
    <row r="151">
      <c r="A151" s="37" t="s">
        <v>210</v>
      </c>
      <c r="B151" s="45"/>
      <c r="C151" s="46"/>
      <c r="D151" s="46"/>
      <c r="E151" s="47" t="s">
        <v>204</v>
      </c>
      <c r="F151" s="46"/>
      <c r="G151" s="46"/>
      <c r="H151" s="46"/>
      <c r="I151" s="46"/>
      <c r="J151" s="48"/>
    </row>
    <row r="152">
      <c r="A152" s="37" t="s">
        <v>202</v>
      </c>
      <c r="B152" s="37">
        <v>47</v>
      </c>
      <c r="C152" s="38" t="s">
        <v>8463</v>
      </c>
      <c r="D152" s="37" t="s">
        <v>204</v>
      </c>
      <c r="E152" s="39" t="s">
        <v>8464</v>
      </c>
      <c r="F152" s="40" t="s">
        <v>2377</v>
      </c>
      <c r="G152" s="41">
        <v>2</v>
      </c>
      <c r="H152" s="42">
        <v>0</v>
      </c>
      <c r="I152" s="43">
        <f>ROUND(G152*H152,P4)</f>
        <v>0</v>
      </c>
      <c r="J152" s="37"/>
      <c r="O152" s="44">
        <f>I152*0.21</f>
        <v>0</v>
      </c>
      <c r="P152">
        <v>3</v>
      </c>
    </row>
    <row r="153">
      <c r="A153" s="37" t="s">
        <v>207</v>
      </c>
      <c r="B153" s="45"/>
      <c r="C153" s="46"/>
      <c r="D153" s="46"/>
      <c r="E153" s="39" t="s">
        <v>8464</v>
      </c>
      <c r="F153" s="46"/>
      <c r="G153" s="46"/>
      <c r="H153" s="46"/>
      <c r="I153" s="46"/>
      <c r="J153" s="48"/>
    </row>
    <row r="154">
      <c r="A154" s="37" t="s">
        <v>210</v>
      </c>
      <c r="B154" s="45"/>
      <c r="C154" s="46"/>
      <c r="D154" s="46"/>
      <c r="E154" s="47" t="s">
        <v>204</v>
      </c>
      <c r="F154" s="46"/>
      <c r="G154" s="46"/>
      <c r="H154" s="46"/>
      <c r="I154" s="46"/>
      <c r="J154" s="48"/>
    </row>
    <row r="155">
      <c r="A155" s="37" t="s">
        <v>202</v>
      </c>
      <c r="B155" s="37">
        <v>48</v>
      </c>
      <c r="C155" s="38" t="s">
        <v>8465</v>
      </c>
      <c r="D155" s="37" t="s">
        <v>204</v>
      </c>
      <c r="E155" s="39" t="s">
        <v>8466</v>
      </c>
      <c r="F155" s="40" t="s">
        <v>6632</v>
      </c>
      <c r="G155" s="41">
        <v>1</v>
      </c>
      <c r="H155" s="42">
        <v>0</v>
      </c>
      <c r="I155" s="43">
        <f>ROUND(G155*H155,P4)</f>
        <v>0</v>
      </c>
      <c r="J155" s="37"/>
      <c r="O155" s="44">
        <f>I155*0.21</f>
        <v>0</v>
      </c>
      <c r="P155">
        <v>3</v>
      </c>
    </row>
    <row r="156">
      <c r="A156" s="37" t="s">
        <v>207</v>
      </c>
      <c r="B156" s="45"/>
      <c r="C156" s="46"/>
      <c r="D156" s="46"/>
      <c r="E156" s="39" t="s">
        <v>8466</v>
      </c>
      <c r="F156" s="46"/>
      <c r="G156" s="46"/>
      <c r="H156" s="46"/>
      <c r="I156" s="46"/>
      <c r="J156" s="48"/>
    </row>
    <row r="157">
      <c r="A157" s="37" t="s">
        <v>210</v>
      </c>
      <c r="B157" s="45"/>
      <c r="C157" s="46"/>
      <c r="D157" s="46"/>
      <c r="E157" s="47" t="s">
        <v>204</v>
      </c>
      <c r="F157" s="46"/>
      <c r="G157" s="46"/>
      <c r="H157" s="46"/>
      <c r="I157" s="46"/>
      <c r="J157" s="48"/>
    </row>
    <row r="158">
      <c r="A158" s="37" t="s">
        <v>202</v>
      </c>
      <c r="B158" s="37">
        <v>49</v>
      </c>
      <c r="C158" s="38" t="s">
        <v>8465</v>
      </c>
      <c r="D158" s="37" t="s">
        <v>200</v>
      </c>
      <c r="E158" s="39" t="s">
        <v>8467</v>
      </c>
      <c r="F158" s="40" t="s">
        <v>6632</v>
      </c>
      <c r="G158" s="41">
        <v>1</v>
      </c>
      <c r="H158" s="42">
        <v>0</v>
      </c>
      <c r="I158" s="43">
        <f>ROUND(G158*H158,P4)</f>
        <v>0</v>
      </c>
      <c r="J158" s="37"/>
      <c r="O158" s="44">
        <f>I158*0.21</f>
        <v>0</v>
      </c>
      <c r="P158">
        <v>3</v>
      </c>
    </row>
    <row r="159">
      <c r="A159" s="37" t="s">
        <v>207</v>
      </c>
      <c r="B159" s="45"/>
      <c r="C159" s="46"/>
      <c r="D159" s="46"/>
      <c r="E159" s="39" t="s">
        <v>8467</v>
      </c>
      <c r="F159" s="46"/>
      <c r="G159" s="46"/>
      <c r="H159" s="46"/>
      <c r="I159" s="46"/>
      <c r="J159" s="48"/>
    </row>
    <row r="160">
      <c r="A160" s="37" t="s">
        <v>210</v>
      </c>
      <c r="B160" s="45"/>
      <c r="C160" s="46"/>
      <c r="D160" s="46"/>
      <c r="E160" s="47" t="s">
        <v>204</v>
      </c>
      <c r="F160" s="46"/>
      <c r="G160" s="46"/>
      <c r="H160" s="46"/>
      <c r="I160" s="46"/>
      <c r="J160" s="48"/>
    </row>
    <row r="161">
      <c r="A161" s="37" t="s">
        <v>202</v>
      </c>
      <c r="B161" s="37">
        <v>50</v>
      </c>
      <c r="C161" s="38" t="s">
        <v>8468</v>
      </c>
      <c r="D161" s="37" t="s">
        <v>204</v>
      </c>
      <c r="E161" s="39" t="s">
        <v>8469</v>
      </c>
      <c r="F161" s="40" t="s">
        <v>6632</v>
      </c>
      <c r="G161" s="41">
        <v>1</v>
      </c>
      <c r="H161" s="42">
        <v>0</v>
      </c>
      <c r="I161" s="43">
        <f>ROUND(G161*H161,P4)</f>
        <v>0</v>
      </c>
      <c r="J161" s="37"/>
      <c r="O161" s="44">
        <f>I161*0.21</f>
        <v>0</v>
      </c>
      <c r="P161">
        <v>3</v>
      </c>
    </row>
    <row r="162">
      <c r="A162" s="37" t="s">
        <v>207</v>
      </c>
      <c r="B162" s="45"/>
      <c r="C162" s="46"/>
      <c r="D162" s="46"/>
      <c r="E162" s="39" t="s">
        <v>8469</v>
      </c>
      <c r="F162" s="46"/>
      <c r="G162" s="46"/>
      <c r="H162" s="46"/>
      <c r="I162" s="46"/>
      <c r="J162" s="48"/>
    </row>
    <row r="163">
      <c r="A163" s="37" t="s">
        <v>210</v>
      </c>
      <c r="B163" s="45"/>
      <c r="C163" s="46"/>
      <c r="D163" s="46"/>
      <c r="E163" s="47" t="s">
        <v>204</v>
      </c>
      <c r="F163" s="46"/>
      <c r="G163" s="46"/>
      <c r="H163" s="46"/>
      <c r="I163" s="46"/>
      <c r="J163" s="48"/>
    </row>
    <row r="164">
      <c r="A164" s="37" t="s">
        <v>202</v>
      </c>
      <c r="B164" s="37">
        <v>51</v>
      </c>
      <c r="C164" s="38" t="s">
        <v>8470</v>
      </c>
      <c r="D164" s="37" t="s">
        <v>204</v>
      </c>
      <c r="E164" s="39" t="s">
        <v>8471</v>
      </c>
      <c r="F164" s="40" t="s">
        <v>2377</v>
      </c>
      <c r="G164" s="41">
        <v>1</v>
      </c>
      <c r="H164" s="42">
        <v>0</v>
      </c>
      <c r="I164" s="43">
        <f>ROUND(G164*H164,P4)</f>
        <v>0</v>
      </c>
      <c r="J164" s="37"/>
      <c r="O164" s="44">
        <f>I164*0.21</f>
        <v>0</v>
      </c>
      <c r="P164">
        <v>3</v>
      </c>
    </row>
    <row r="165">
      <c r="A165" s="37" t="s">
        <v>207</v>
      </c>
      <c r="B165" s="45"/>
      <c r="C165" s="46"/>
      <c r="D165" s="46"/>
      <c r="E165" s="39" t="s">
        <v>8471</v>
      </c>
      <c r="F165" s="46"/>
      <c r="G165" s="46"/>
      <c r="H165" s="46"/>
      <c r="I165" s="46"/>
      <c r="J165" s="48"/>
    </row>
    <row r="166">
      <c r="A166" s="37" t="s">
        <v>210</v>
      </c>
      <c r="B166" s="45"/>
      <c r="C166" s="46"/>
      <c r="D166" s="46"/>
      <c r="E166" s="47" t="s">
        <v>204</v>
      </c>
      <c r="F166" s="46"/>
      <c r="G166" s="46"/>
      <c r="H166" s="46"/>
      <c r="I166" s="46"/>
      <c r="J166" s="48"/>
    </row>
    <row r="167">
      <c r="A167" s="37" t="s">
        <v>202</v>
      </c>
      <c r="B167" s="37">
        <v>52</v>
      </c>
      <c r="C167" s="38" t="s">
        <v>8472</v>
      </c>
      <c r="D167" s="37" t="s">
        <v>204</v>
      </c>
      <c r="E167" s="39" t="s">
        <v>8473</v>
      </c>
      <c r="F167" s="40" t="s">
        <v>2377</v>
      </c>
      <c r="G167" s="41">
        <v>1</v>
      </c>
      <c r="H167" s="42">
        <v>0</v>
      </c>
      <c r="I167" s="43">
        <f>ROUND(G167*H167,P4)</f>
        <v>0</v>
      </c>
      <c r="J167" s="37"/>
      <c r="O167" s="44">
        <f>I167*0.21</f>
        <v>0</v>
      </c>
      <c r="P167">
        <v>3</v>
      </c>
    </row>
    <row r="168">
      <c r="A168" s="37" t="s">
        <v>207</v>
      </c>
      <c r="B168" s="45"/>
      <c r="C168" s="46"/>
      <c r="D168" s="46"/>
      <c r="E168" s="39" t="s">
        <v>8473</v>
      </c>
      <c r="F168" s="46"/>
      <c r="G168" s="46"/>
      <c r="H168" s="46"/>
      <c r="I168" s="46"/>
      <c r="J168" s="48"/>
    </row>
    <row r="169">
      <c r="A169" s="37" t="s">
        <v>210</v>
      </c>
      <c r="B169" s="45"/>
      <c r="C169" s="46"/>
      <c r="D169" s="46"/>
      <c r="E169" s="47" t="s">
        <v>204</v>
      </c>
      <c r="F169" s="46"/>
      <c r="G169" s="46"/>
      <c r="H169" s="46"/>
      <c r="I169" s="46"/>
      <c r="J169" s="48"/>
    </row>
    <row r="170">
      <c r="A170" s="37" t="s">
        <v>202</v>
      </c>
      <c r="B170" s="37">
        <v>53</v>
      </c>
      <c r="C170" s="38" t="s">
        <v>8474</v>
      </c>
      <c r="D170" s="37" t="s">
        <v>204</v>
      </c>
      <c r="E170" s="39" t="s">
        <v>8475</v>
      </c>
      <c r="F170" s="40" t="s">
        <v>2377</v>
      </c>
      <c r="G170" s="41">
        <v>1</v>
      </c>
      <c r="H170" s="42">
        <v>0</v>
      </c>
      <c r="I170" s="43">
        <f>ROUND(G170*H170,P4)</f>
        <v>0</v>
      </c>
      <c r="J170" s="37"/>
      <c r="O170" s="44">
        <f>I170*0.21</f>
        <v>0</v>
      </c>
      <c r="P170">
        <v>3</v>
      </c>
    </row>
    <row r="171">
      <c r="A171" s="37" t="s">
        <v>207</v>
      </c>
      <c r="B171" s="45"/>
      <c r="C171" s="46"/>
      <c r="D171" s="46"/>
      <c r="E171" s="39" t="s">
        <v>8475</v>
      </c>
      <c r="F171" s="46"/>
      <c r="G171" s="46"/>
      <c r="H171" s="46"/>
      <c r="I171" s="46"/>
      <c r="J171" s="48"/>
    </row>
    <row r="172">
      <c r="A172" s="37" t="s">
        <v>210</v>
      </c>
      <c r="B172" s="45"/>
      <c r="C172" s="46"/>
      <c r="D172" s="46"/>
      <c r="E172" s="47" t="s">
        <v>204</v>
      </c>
      <c r="F172" s="46"/>
      <c r="G172" s="46"/>
      <c r="H172" s="46"/>
      <c r="I172" s="46"/>
      <c r="J172" s="48"/>
    </row>
    <row r="173">
      <c r="A173" s="37" t="s">
        <v>202</v>
      </c>
      <c r="B173" s="37">
        <v>54</v>
      </c>
      <c r="C173" s="38" t="s">
        <v>8476</v>
      </c>
      <c r="D173" s="37" t="s">
        <v>204</v>
      </c>
      <c r="E173" s="39" t="s">
        <v>8477</v>
      </c>
      <c r="F173" s="40" t="s">
        <v>2377</v>
      </c>
      <c r="G173" s="41">
        <v>1</v>
      </c>
      <c r="H173" s="42">
        <v>0</v>
      </c>
      <c r="I173" s="43">
        <f>ROUND(G173*H173,P4)</f>
        <v>0</v>
      </c>
      <c r="J173" s="37"/>
      <c r="O173" s="44">
        <f>I173*0.21</f>
        <v>0</v>
      </c>
      <c r="P173">
        <v>3</v>
      </c>
    </row>
    <row r="174">
      <c r="A174" s="37" t="s">
        <v>207</v>
      </c>
      <c r="B174" s="45"/>
      <c r="C174" s="46"/>
      <c r="D174" s="46"/>
      <c r="E174" s="39" t="s">
        <v>8477</v>
      </c>
      <c r="F174" s="46"/>
      <c r="G174" s="46"/>
      <c r="H174" s="46"/>
      <c r="I174" s="46"/>
      <c r="J174" s="48"/>
    </row>
    <row r="175">
      <c r="A175" s="37" t="s">
        <v>210</v>
      </c>
      <c r="B175" s="45"/>
      <c r="C175" s="46"/>
      <c r="D175" s="46"/>
      <c r="E175" s="47" t="s">
        <v>204</v>
      </c>
      <c r="F175" s="46"/>
      <c r="G175" s="46"/>
      <c r="H175" s="46"/>
      <c r="I175" s="46"/>
      <c r="J175" s="48"/>
    </row>
    <row r="176">
      <c r="A176" s="37" t="s">
        <v>202</v>
      </c>
      <c r="B176" s="37">
        <v>55</v>
      </c>
      <c r="C176" s="38" t="s">
        <v>8478</v>
      </c>
      <c r="D176" s="37" t="s">
        <v>204</v>
      </c>
      <c r="E176" s="39" t="s">
        <v>8479</v>
      </c>
      <c r="F176" s="40" t="s">
        <v>2377</v>
      </c>
      <c r="G176" s="41">
        <v>4</v>
      </c>
      <c r="H176" s="42">
        <v>0</v>
      </c>
      <c r="I176" s="43">
        <f>ROUND(G176*H176,P4)</f>
        <v>0</v>
      </c>
      <c r="J176" s="37"/>
      <c r="O176" s="44">
        <f>I176*0.21</f>
        <v>0</v>
      </c>
      <c r="P176">
        <v>3</v>
      </c>
    </row>
    <row r="177">
      <c r="A177" s="37" t="s">
        <v>207</v>
      </c>
      <c r="B177" s="45"/>
      <c r="C177" s="46"/>
      <c r="D177" s="46"/>
      <c r="E177" s="39" t="s">
        <v>8479</v>
      </c>
      <c r="F177" s="46"/>
      <c r="G177" s="46"/>
      <c r="H177" s="46"/>
      <c r="I177" s="46"/>
      <c r="J177" s="48"/>
    </row>
    <row r="178">
      <c r="A178" s="37" t="s">
        <v>210</v>
      </c>
      <c r="B178" s="45"/>
      <c r="C178" s="46"/>
      <c r="D178" s="46"/>
      <c r="E178" s="47" t="s">
        <v>204</v>
      </c>
      <c r="F178" s="46"/>
      <c r="G178" s="46"/>
      <c r="H178" s="46"/>
      <c r="I178" s="46"/>
      <c r="J178" s="48"/>
    </row>
    <row r="179">
      <c r="A179" s="37" t="s">
        <v>202</v>
      </c>
      <c r="B179" s="37">
        <v>56</v>
      </c>
      <c r="C179" s="38" t="s">
        <v>8480</v>
      </c>
      <c r="D179" s="37" t="s">
        <v>204</v>
      </c>
      <c r="E179" s="39" t="s">
        <v>8481</v>
      </c>
      <c r="F179" s="40" t="s">
        <v>2377</v>
      </c>
      <c r="G179" s="41">
        <v>1</v>
      </c>
      <c r="H179" s="42">
        <v>0</v>
      </c>
      <c r="I179" s="43">
        <f>ROUND(G179*H179,P4)</f>
        <v>0</v>
      </c>
      <c r="J179" s="37"/>
      <c r="O179" s="44">
        <f>I179*0.21</f>
        <v>0</v>
      </c>
      <c r="P179">
        <v>3</v>
      </c>
    </row>
    <row r="180">
      <c r="A180" s="37" t="s">
        <v>207</v>
      </c>
      <c r="B180" s="45"/>
      <c r="C180" s="46"/>
      <c r="D180" s="46"/>
      <c r="E180" s="39" t="s">
        <v>8481</v>
      </c>
      <c r="F180" s="46"/>
      <c r="G180" s="46"/>
      <c r="H180" s="46"/>
      <c r="I180" s="46"/>
      <c r="J180" s="48"/>
    </row>
    <row r="181">
      <c r="A181" s="37" t="s">
        <v>210</v>
      </c>
      <c r="B181" s="45"/>
      <c r="C181" s="46"/>
      <c r="D181" s="46"/>
      <c r="E181" s="47" t="s">
        <v>204</v>
      </c>
      <c r="F181" s="46"/>
      <c r="G181" s="46"/>
      <c r="H181" s="46"/>
      <c r="I181" s="46"/>
      <c r="J181" s="48"/>
    </row>
    <row r="182">
      <c r="A182" s="37" t="s">
        <v>202</v>
      </c>
      <c r="B182" s="37">
        <v>57</v>
      </c>
      <c r="C182" s="38" t="s">
        <v>8482</v>
      </c>
      <c r="D182" s="37" t="s">
        <v>204</v>
      </c>
      <c r="E182" s="39" t="s">
        <v>8483</v>
      </c>
      <c r="F182" s="40" t="s">
        <v>2377</v>
      </c>
      <c r="G182" s="41">
        <v>1</v>
      </c>
      <c r="H182" s="42">
        <v>0</v>
      </c>
      <c r="I182" s="43">
        <f>ROUND(G182*H182,P4)</f>
        <v>0</v>
      </c>
      <c r="J182" s="37"/>
      <c r="O182" s="44">
        <f>I182*0.21</f>
        <v>0</v>
      </c>
      <c r="P182">
        <v>3</v>
      </c>
    </row>
    <row r="183">
      <c r="A183" s="37" t="s">
        <v>207</v>
      </c>
      <c r="B183" s="45"/>
      <c r="C183" s="46"/>
      <c r="D183" s="46"/>
      <c r="E183" s="39" t="s">
        <v>8483</v>
      </c>
      <c r="F183" s="46"/>
      <c r="G183" s="46"/>
      <c r="H183" s="46"/>
      <c r="I183" s="46"/>
      <c r="J183" s="48"/>
    </row>
    <row r="184">
      <c r="A184" s="37" t="s">
        <v>210</v>
      </c>
      <c r="B184" s="45"/>
      <c r="C184" s="46"/>
      <c r="D184" s="46"/>
      <c r="E184" s="47" t="s">
        <v>204</v>
      </c>
      <c r="F184" s="46"/>
      <c r="G184" s="46"/>
      <c r="H184" s="46"/>
      <c r="I184" s="46"/>
      <c r="J184" s="48"/>
    </row>
    <row r="185">
      <c r="A185" s="37" t="s">
        <v>202</v>
      </c>
      <c r="B185" s="37">
        <v>58</v>
      </c>
      <c r="C185" s="38" t="s">
        <v>8484</v>
      </c>
      <c r="D185" s="37" t="s">
        <v>204</v>
      </c>
      <c r="E185" s="39" t="s">
        <v>8485</v>
      </c>
      <c r="F185" s="40" t="s">
        <v>2377</v>
      </c>
      <c r="G185" s="41">
        <v>1</v>
      </c>
      <c r="H185" s="42">
        <v>0</v>
      </c>
      <c r="I185" s="43">
        <f>ROUND(G185*H185,P4)</f>
        <v>0</v>
      </c>
      <c r="J185" s="37"/>
      <c r="O185" s="44">
        <f>I185*0.21</f>
        <v>0</v>
      </c>
      <c r="P185">
        <v>3</v>
      </c>
    </row>
    <row r="186">
      <c r="A186" s="37" t="s">
        <v>207</v>
      </c>
      <c r="B186" s="45"/>
      <c r="C186" s="46"/>
      <c r="D186" s="46"/>
      <c r="E186" s="39" t="s">
        <v>8485</v>
      </c>
      <c r="F186" s="46"/>
      <c r="G186" s="46"/>
      <c r="H186" s="46"/>
      <c r="I186" s="46"/>
      <c r="J186" s="48"/>
    </row>
    <row r="187">
      <c r="A187" s="37" t="s">
        <v>210</v>
      </c>
      <c r="B187" s="45"/>
      <c r="C187" s="46"/>
      <c r="D187" s="46"/>
      <c r="E187" s="47" t="s">
        <v>204</v>
      </c>
      <c r="F187" s="46"/>
      <c r="G187" s="46"/>
      <c r="H187" s="46"/>
      <c r="I187" s="46"/>
      <c r="J187" s="48"/>
    </row>
    <row r="188">
      <c r="A188" s="37" t="s">
        <v>202</v>
      </c>
      <c r="B188" s="37">
        <v>59</v>
      </c>
      <c r="C188" s="38" t="s">
        <v>8486</v>
      </c>
      <c r="D188" s="37" t="s">
        <v>204</v>
      </c>
      <c r="E188" s="39" t="s">
        <v>8487</v>
      </c>
      <c r="F188" s="40" t="s">
        <v>2377</v>
      </c>
      <c r="G188" s="41">
        <v>1</v>
      </c>
      <c r="H188" s="42">
        <v>0</v>
      </c>
      <c r="I188" s="43">
        <f>ROUND(G188*H188,P4)</f>
        <v>0</v>
      </c>
      <c r="J188" s="37"/>
      <c r="O188" s="44">
        <f>I188*0.21</f>
        <v>0</v>
      </c>
      <c r="P188">
        <v>3</v>
      </c>
    </row>
    <row r="189">
      <c r="A189" s="37" t="s">
        <v>207</v>
      </c>
      <c r="B189" s="45"/>
      <c r="C189" s="46"/>
      <c r="D189" s="46"/>
      <c r="E189" s="39" t="s">
        <v>8487</v>
      </c>
      <c r="F189" s="46"/>
      <c r="G189" s="46"/>
      <c r="H189" s="46"/>
      <c r="I189" s="46"/>
      <c r="J189" s="48"/>
    </row>
    <row r="190">
      <c r="A190" s="37" t="s">
        <v>210</v>
      </c>
      <c r="B190" s="45"/>
      <c r="C190" s="46"/>
      <c r="D190" s="46"/>
      <c r="E190" s="47" t="s">
        <v>204</v>
      </c>
      <c r="F190" s="46"/>
      <c r="G190" s="46"/>
      <c r="H190" s="46"/>
      <c r="I190" s="46"/>
      <c r="J190" s="48"/>
    </row>
    <row r="191">
      <c r="A191" s="37" t="s">
        <v>202</v>
      </c>
      <c r="B191" s="37">
        <v>60</v>
      </c>
      <c r="C191" s="38" t="s">
        <v>8488</v>
      </c>
      <c r="D191" s="37" t="s">
        <v>204</v>
      </c>
      <c r="E191" s="39" t="s">
        <v>8489</v>
      </c>
      <c r="F191" s="40" t="s">
        <v>2377</v>
      </c>
      <c r="G191" s="41">
        <v>1</v>
      </c>
      <c r="H191" s="42">
        <v>0</v>
      </c>
      <c r="I191" s="43">
        <f>ROUND(G191*H191,P4)</f>
        <v>0</v>
      </c>
      <c r="J191" s="37"/>
      <c r="O191" s="44">
        <f>I191*0.21</f>
        <v>0</v>
      </c>
      <c r="P191">
        <v>3</v>
      </c>
    </row>
    <row r="192">
      <c r="A192" s="37" t="s">
        <v>207</v>
      </c>
      <c r="B192" s="45"/>
      <c r="C192" s="46"/>
      <c r="D192" s="46"/>
      <c r="E192" s="39" t="s">
        <v>8489</v>
      </c>
      <c r="F192" s="46"/>
      <c r="G192" s="46"/>
      <c r="H192" s="46"/>
      <c r="I192" s="46"/>
      <c r="J192" s="48"/>
    </row>
    <row r="193">
      <c r="A193" s="37" t="s">
        <v>210</v>
      </c>
      <c r="B193" s="45"/>
      <c r="C193" s="46"/>
      <c r="D193" s="46"/>
      <c r="E193" s="47" t="s">
        <v>204</v>
      </c>
      <c r="F193" s="46"/>
      <c r="G193" s="46"/>
      <c r="H193" s="46"/>
      <c r="I193" s="46"/>
      <c r="J193" s="48"/>
    </row>
    <row r="194">
      <c r="A194" s="37" t="s">
        <v>202</v>
      </c>
      <c r="B194" s="37">
        <v>61</v>
      </c>
      <c r="C194" s="38" t="s">
        <v>8490</v>
      </c>
      <c r="D194" s="37" t="s">
        <v>204</v>
      </c>
      <c r="E194" s="39" t="s">
        <v>8491</v>
      </c>
      <c r="F194" s="40" t="s">
        <v>2377</v>
      </c>
      <c r="G194" s="41">
        <v>1</v>
      </c>
      <c r="H194" s="42">
        <v>0</v>
      </c>
      <c r="I194" s="43">
        <f>ROUND(G194*H194,P4)</f>
        <v>0</v>
      </c>
      <c r="J194" s="37"/>
      <c r="O194" s="44">
        <f>I194*0.21</f>
        <v>0</v>
      </c>
      <c r="P194">
        <v>3</v>
      </c>
    </row>
    <row r="195">
      <c r="A195" s="37" t="s">
        <v>207</v>
      </c>
      <c r="B195" s="45"/>
      <c r="C195" s="46"/>
      <c r="D195" s="46"/>
      <c r="E195" s="39" t="s">
        <v>8491</v>
      </c>
      <c r="F195" s="46"/>
      <c r="G195" s="46"/>
      <c r="H195" s="46"/>
      <c r="I195" s="46"/>
      <c r="J195" s="48"/>
    </row>
    <row r="196">
      <c r="A196" s="37" t="s">
        <v>210</v>
      </c>
      <c r="B196" s="45"/>
      <c r="C196" s="46"/>
      <c r="D196" s="46"/>
      <c r="E196" s="47" t="s">
        <v>204</v>
      </c>
      <c r="F196" s="46"/>
      <c r="G196" s="46"/>
      <c r="H196" s="46"/>
      <c r="I196" s="46"/>
      <c r="J196" s="48"/>
    </row>
    <row r="197">
      <c r="A197" s="37" t="s">
        <v>202</v>
      </c>
      <c r="B197" s="37">
        <v>62</v>
      </c>
      <c r="C197" s="38" t="s">
        <v>8492</v>
      </c>
      <c r="D197" s="37" t="s">
        <v>204</v>
      </c>
      <c r="E197" s="39" t="s">
        <v>6841</v>
      </c>
      <c r="F197" s="40" t="s">
        <v>2377</v>
      </c>
      <c r="G197" s="41">
        <v>4</v>
      </c>
      <c r="H197" s="42">
        <v>0</v>
      </c>
      <c r="I197" s="43">
        <f>ROUND(G197*H197,P4)</f>
        <v>0</v>
      </c>
      <c r="J197" s="37"/>
      <c r="O197" s="44">
        <f>I197*0.21</f>
        <v>0</v>
      </c>
      <c r="P197">
        <v>3</v>
      </c>
    </row>
    <row r="198">
      <c r="A198" s="37" t="s">
        <v>207</v>
      </c>
      <c r="B198" s="45"/>
      <c r="C198" s="46"/>
      <c r="D198" s="46"/>
      <c r="E198" s="39" t="s">
        <v>6841</v>
      </c>
      <c r="F198" s="46"/>
      <c r="G198" s="46"/>
      <c r="H198" s="46"/>
      <c r="I198" s="46"/>
      <c r="J198" s="48"/>
    </row>
    <row r="199">
      <c r="A199" s="37" t="s">
        <v>210</v>
      </c>
      <c r="B199" s="45"/>
      <c r="C199" s="46"/>
      <c r="D199" s="46"/>
      <c r="E199" s="47" t="s">
        <v>204</v>
      </c>
      <c r="F199" s="46"/>
      <c r="G199" s="46"/>
      <c r="H199" s="46"/>
      <c r="I199" s="46"/>
      <c r="J199" s="48"/>
    </row>
    <row r="200">
      <c r="A200" s="37" t="s">
        <v>202</v>
      </c>
      <c r="B200" s="37">
        <v>63</v>
      </c>
      <c r="C200" s="38" t="s">
        <v>8493</v>
      </c>
      <c r="D200" s="37" t="s">
        <v>204</v>
      </c>
      <c r="E200" s="39" t="s">
        <v>8494</v>
      </c>
      <c r="F200" s="40" t="s">
        <v>2377</v>
      </c>
      <c r="G200" s="41">
        <v>1</v>
      </c>
      <c r="H200" s="42">
        <v>0</v>
      </c>
      <c r="I200" s="43">
        <f>ROUND(G200*H200,P4)</f>
        <v>0</v>
      </c>
      <c r="J200" s="37"/>
      <c r="O200" s="44">
        <f>I200*0.21</f>
        <v>0</v>
      </c>
      <c r="P200">
        <v>3</v>
      </c>
    </row>
    <row r="201">
      <c r="A201" s="37" t="s">
        <v>207</v>
      </c>
      <c r="B201" s="45"/>
      <c r="C201" s="46"/>
      <c r="D201" s="46"/>
      <c r="E201" s="39" t="s">
        <v>8494</v>
      </c>
      <c r="F201" s="46"/>
      <c r="G201" s="46"/>
      <c r="H201" s="46"/>
      <c r="I201" s="46"/>
      <c r="J201" s="48"/>
    </row>
    <row r="202">
      <c r="A202" s="37" t="s">
        <v>210</v>
      </c>
      <c r="B202" s="45"/>
      <c r="C202" s="46"/>
      <c r="D202" s="46"/>
      <c r="E202" s="47" t="s">
        <v>204</v>
      </c>
      <c r="F202" s="46"/>
      <c r="G202" s="46"/>
      <c r="H202" s="46"/>
      <c r="I202" s="46"/>
      <c r="J202" s="48"/>
    </row>
    <row r="203">
      <c r="A203" s="37" t="s">
        <v>202</v>
      </c>
      <c r="B203" s="37">
        <v>64</v>
      </c>
      <c r="C203" s="38" t="s">
        <v>8495</v>
      </c>
      <c r="D203" s="37" t="s">
        <v>204</v>
      </c>
      <c r="E203" s="39" t="s">
        <v>8496</v>
      </c>
      <c r="F203" s="40" t="s">
        <v>2377</v>
      </c>
      <c r="G203" s="41">
        <v>1</v>
      </c>
      <c r="H203" s="42">
        <v>0</v>
      </c>
      <c r="I203" s="43">
        <f>ROUND(G203*H203,P4)</f>
        <v>0</v>
      </c>
      <c r="J203" s="37"/>
      <c r="O203" s="44">
        <f>I203*0.21</f>
        <v>0</v>
      </c>
      <c r="P203">
        <v>3</v>
      </c>
    </row>
    <row r="204">
      <c r="A204" s="37" t="s">
        <v>207</v>
      </c>
      <c r="B204" s="45"/>
      <c r="C204" s="46"/>
      <c r="D204" s="46"/>
      <c r="E204" s="39" t="s">
        <v>8496</v>
      </c>
      <c r="F204" s="46"/>
      <c r="G204" s="46"/>
      <c r="H204" s="46"/>
      <c r="I204" s="46"/>
      <c r="J204" s="48"/>
    </row>
    <row r="205">
      <c r="A205" s="37" t="s">
        <v>210</v>
      </c>
      <c r="B205" s="45"/>
      <c r="C205" s="46"/>
      <c r="D205" s="46"/>
      <c r="E205" s="47" t="s">
        <v>204</v>
      </c>
      <c r="F205" s="46"/>
      <c r="G205" s="46"/>
      <c r="H205" s="46"/>
      <c r="I205" s="46"/>
      <c r="J205" s="48"/>
    </row>
    <row r="206">
      <c r="A206" s="37" t="s">
        <v>202</v>
      </c>
      <c r="B206" s="37">
        <v>65</v>
      </c>
      <c r="C206" s="38" t="s">
        <v>8497</v>
      </c>
      <c r="D206" s="37" t="s">
        <v>204</v>
      </c>
      <c r="E206" s="39" t="s">
        <v>8498</v>
      </c>
      <c r="F206" s="40" t="s">
        <v>2377</v>
      </c>
      <c r="G206" s="41">
        <v>1</v>
      </c>
      <c r="H206" s="42">
        <v>0</v>
      </c>
      <c r="I206" s="43">
        <f>ROUND(G206*H206,P4)</f>
        <v>0</v>
      </c>
      <c r="J206" s="37"/>
      <c r="O206" s="44">
        <f>I206*0.21</f>
        <v>0</v>
      </c>
      <c r="P206">
        <v>3</v>
      </c>
    </row>
    <row r="207">
      <c r="A207" s="37" t="s">
        <v>207</v>
      </c>
      <c r="B207" s="45"/>
      <c r="C207" s="46"/>
      <c r="D207" s="46"/>
      <c r="E207" s="39" t="s">
        <v>8498</v>
      </c>
      <c r="F207" s="46"/>
      <c r="G207" s="46"/>
      <c r="H207" s="46"/>
      <c r="I207" s="46"/>
      <c r="J207" s="48"/>
    </row>
    <row r="208">
      <c r="A208" s="37" t="s">
        <v>210</v>
      </c>
      <c r="B208" s="45"/>
      <c r="C208" s="46"/>
      <c r="D208" s="46"/>
      <c r="E208" s="47" t="s">
        <v>204</v>
      </c>
      <c r="F208" s="46"/>
      <c r="G208" s="46"/>
      <c r="H208" s="46"/>
      <c r="I208" s="46"/>
      <c r="J208" s="48"/>
    </row>
    <row r="209">
      <c r="A209" s="37" t="s">
        <v>202</v>
      </c>
      <c r="B209" s="37">
        <v>66</v>
      </c>
      <c r="C209" s="38" t="s">
        <v>8499</v>
      </c>
      <c r="D209" s="37" t="s">
        <v>204</v>
      </c>
      <c r="E209" s="39" t="s">
        <v>8500</v>
      </c>
      <c r="F209" s="40" t="s">
        <v>6632</v>
      </c>
      <c r="G209" s="41">
        <v>1</v>
      </c>
      <c r="H209" s="42">
        <v>0</v>
      </c>
      <c r="I209" s="43">
        <f>ROUND(G209*H209,P4)</f>
        <v>0</v>
      </c>
      <c r="J209" s="37"/>
      <c r="O209" s="44">
        <f>I209*0.21</f>
        <v>0</v>
      </c>
      <c r="P209">
        <v>3</v>
      </c>
    </row>
    <row r="210">
      <c r="A210" s="37" t="s">
        <v>207</v>
      </c>
      <c r="B210" s="45"/>
      <c r="C210" s="46"/>
      <c r="D210" s="46"/>
      <c r="E210" s="39" t="s">
        <v>8500</v>
      </c>
      <c r="F210" s="46"/>
      <c r="G210" s="46"/>
      <c r="H210" s="46"/>
      <c r="I210" s="46"/>
      <c r="J210" s="48"/>
    </row>
    <row r="211">
      <c r="A211" s="37" t="s">
        <v>210</v>
      </c>
      <c r="B211" s="45"/>
      <c r="C211" s="46"/>
      <c r="D211" s="46"/>
      <c r="E211" s="47" t="s">
        <v>204</v>
      </c>
      <c r="F211" s="46"/>
      <c r="G211" s="46"/>
      <c r="H211" s="46"/>
      <c r="I211" s="46"/>
      <c r="J211" s="48"/>
    </row>
    <row r="212">
      <c r="A212" s="37" t="s">
        <v>202</v>
      </c>
      <c r="B212" s="37">
        <v>67</v>
      </c>
      <c r="C212" s="38" t="s">
        <v>8501</v>
      </c>
      <c r="D212" s="37" t="s">
        <v>204</v>
      </c>
      <c r="E212" s="39" t="s">
        <v>8502</v>
      </c>
      <c r="F212" s="40" t="s">
        <v>476</v>
      </c>
      <c r="G212" s="41">
        <v>1</v>
      </c>
      <c r="H212" s="42">
        <v>0</v>
      </c>
      <c r="I212" s="43">
        <f>ROUND(G212*H212,P4)</f>
        <v>0</v>
      </c>
      <c r="J212" s="37"/>
      <c r="O212" s="44">
        <f>I212*0.21</f>
        <v>0</v>
      </c>
      <c r="P212">
        <v>3</v>
      </c>
    </row>
    <row r="213">
      <c r="A213" s="37" t="s">
        <v>207</v>
      </c>
      <c r="B213" s="45"/>
      <c r="C213" s="46"/>
      <c r="D213" s="46"/>
      <c r="E213" s="39" t="s">
        <v>8502</v>
      </c>
      <c r="F213" s="46"/>
      <c r="G213" s="46"/>
      <c r="H213" s="46"/>
      <c r="I213" s="46"/>
      <c r="J213" s="48"/>
    </row>
    <row r="214">
      <c r="A214" s="37" t="s">
        <v>210</v>
      </c>
      <c r="B214" s="45"/>
      <c r="C214" s="46"/>
      <c r="D214" s="46"/>
      <c r="E214" s="47" t="s">
        <v>204</v>
      </c>
      <c r="F214" s="46"/>
      <c r="G214" s="46"/>
      <c r="H214" s="46"/>
      <c r="I214" s="46"/>
      <c r="J214" s="48"/>
    </row>
    <row r="215">
      <c r="A215" s="37" t="s">
        <v>202</v>
      </c>
      <c r="B215" s="37">
        <v>68</v>
      </c>
      <c r="C215" s="38" t="s">
        <v>6675</v>
      </c>
      <c r="D215" s="37" t="s">
        <v>204</v>
      </c>
      <c r="E215" s="39" t="s">
        <v>6676</v>
      </c>
      <c r="F215" s="40" t="s">
        <v>6677</v>
      </c>
      <c r="G215" s="41">
        <v>2</v>
      </c>
      <c r="H215" s="42">
        <v>0</v>
      </c>
      <c r="I215" s="43">
        <f>ROUND(G215*H215,P4)</f>
        <v>0</v>
      </c>
      <c r="J215" s="37"/>
      <c r="O215" s="44">
        <f>I215*0.21</f>
        <v>0</v>
      </c>
      <c r="P215">
        <v>3</v>
      </c>
    </row>
    <row r="216">
      <c r="A216" s="37" t="s">
        <v>207</v>
      </c>
      <c r="B216" s="45"/>
      <c r="C216" s="46"/>
      <c r="D216" s="46"/>
      <c r="E216" s="39" t="s">
        <v>6676</v>
      </c>
      <c r="F216" s="46"/>
      <c r="G216" s="46"/>
      <c r="H216" s="46"/>
      <c r="I216" s="46"/>
      <c r="J216" s="48"/>
    </row>
    <row r="217">
      <c r="A217" s="37" t="s">
        <v>210</v>
      </c>
      <c r="B217" s="45"/>
      <c r="C217" s="46"/>
      <c r="D217" s="46"/>
      <c r="E217" s="47" t="s">
        <v>204</v>
      </c>
      <c r="F217" s="46"/>
      <c r="G217" s="46"/>
      <c r="H217" s="46"/>
      <c r="I217" s="46"/>
      <c r="J217" s="48"/>
    </row>
    <row r="218">
      <c r="A218" s="37" t="s">
        <v>202</v>
      </c>
      <c r="B218" s="37">
        <v>69</v>
      </c>
      <c r="C218" s="38" t="s">
        <v>6678</v>
      </c>
      <c r="D218" s="37" t="s">
        <v>204</v>
      </c>
      <c r="E218" s="39" t="s">
        <v>6679</v>
      </c>
      <c r="F218" s="40" t="s">
        <v>6677</v>
      </c>
      <c r="G218" s="41">
        <v>1</v>
      </c>
      <c r="H218" s="42">
        <v>0</v>
      </c>
      <c r="I218" s="43">
        <f>ROUND(G218*H218,P4)</f>
        <v>0</v>
      </c>
      <c r="J218" s="37"/>
      <c r="O218" s="44">
        <f>I218*0.21</f>
        <v>0</v>
      </c>
      <c r="P218">
        <v>3</v>
      </c>
    </row>
    <row r="219">
      <c r="A219" s="37" t="s">
        <v>207</v>
      </c>
      <c r="B219" s="45"/>
      <c r="C219" s="46"/>
      <c r="D219" s="46"/>
      <c r="E219" s="39" t="s">
        <v>6679</v>
      </c>
      <c r="F219" s="46"/>
      <c r="G219" s="46"/>
      <c r="H219" s="46"/>
      <c r="I219" s="46"/>
      <c r="J219" s="48"/>
    </row>
    <row r="220">
      <c r="A220" s="37" t="s">
        <v>210</v>
      </c>
      <c r="B220" s="45"/>
      <c r="C220" s="46"/>
      <c r="D220" s="46"/>
      <c r="E220" s="47" t="s">
        <v>204</v>
      </c>
      <c r="F220" s="46"/>
      <c r="G220" s="46"/>
      <c r="H220" s="46"/>
      <c r="I220" s="46"/>
      <c r="J220" s="48"/>
    </row>
    <row r="221">
      <c r="A221" s="37" t="s">
        <v>202</v>
      </c>
      <c r="B221" s="37">
        <v>70</v>
      </c>
      <c r="C221" s="38" t="s">
        <v>8503</v>
      </c>
      <c r="D221" s="37" t="s">
        <v>204</v>
      </c>
      <c r="E221" s="39" t="s">
        <v>8504</v>
      </c>
      <c r="F221" s="40" t="s">
        <v>217</v>
      </c>
      <c r="G221" s="41">
        <v>112</v>
      </c>
      <c r="H221" s="42">
        <v>0</v>
      </c>
      <c r="I221" s="43">
        <f>ROUND(G221*H221,P4)</f>
        <v>0</v>
      </c>
      <c r="J221" s="37"/>
      <c r="O221" s="44">
        <f>I221*0.21</f>
        <v>0</v>
      </c>
      <c r="P221">
        <v>3</v>
      </c>
    </row>
    <row r="222">
      <c r="A222" s="37" t="s">
        <v>207</v>
      </c>
      <c r="B222" s="45"/>
      <c r="C222" s="46"/>
      <c r="D222" s="46"/>
      <c r="E222" s="39" t="s">
        <v>8504</v>
      </c>
      <c r="F222" s="46"/>
      <c r="G222" s="46"/>
      <c r="H222" s="46"/>
      <c r="I222" s="46"/>
      <c r="J222" s="48"/>
    </row>
    <row r="223" ht="60">
      <c r="A223" s="37" t="s">
        <v>208</v>
      </c>
      <c r="B223" s="45"/>
      <c r="C223" s="46"/>
      <c r="D223" s="46"/>
      <c r="E223" s="49" t="s">
        <v>8505</v>
      </c>
      <c r="F223" s="46"/>
      <c r="G223" s="46"/>
      <c r="H223" s="46"/>
      <c r="I223" s="46"/>
      <c r="J223" s="48"/>
    </row>
    <row r="224">
      <c r="A224" s="37" t="s">
        <v>210</v>
      </c>
      <c r="B224" s="50"/>
      <c r="C224" s="51"/>
      <c r="D224" s="51"/>
      <c r="E224" s="53" t="s">
        <v>204</v>
      </c>
      <c r="F224" s="51"/>
      <c r="G224" s="51"/>
      <c r="H224" s="51"/>
      <c r="I224" s="51"/>
      <c r="J224" s="52"/>
    </row>
  </sheetData>
  <sheetProtection sheet="1" objects="1" scenarios="1" spinCount="100000" saltValue="G+s3hqntSy2dWc9BOx9Mt3/NKsDp6wRAuhtA36bL2zKvXkDhoYNOEGRE7ZglyonDIa6g4oZ+syeKP5XfS7s2Dg==" hashValue="gtH5PiibWTtZYbdrL1kcz/UnW9yy0SPQDd2v+cq5lZxnkfoMv3RONS9F8sEKrL7G34Yg3JKmWdn/r7+4/xbrl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8506</v>
      </c>
      <c r="I3" s="25">
        <f>SUMIFS(I11:I739,A11:A739,"SD")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8506</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8507</v>
      </c>
      <c r="D11" s="34"/>
      <c r="E11" s="31" t="s">
        <v>8508</v>
      </c>
      <c r="F11" s="34"/>
      <c r="G11" s="34"/>
      <c r="H11" s="34"/>
      <c r="I11" s="35">
        <f>SUMIFS(I12:I26,A12:A26,"P")</f>
        <v>0</v>
      </c>
      <c r="J11" s="36"/>
    </row>
    <row r="12" ht="30">
      <c r="A12" s="37" t="s">
        <v>202</v>
      </c>
      <c r="B12" s="37">
        <v>1</v>
      </c>
      <c r="C12" s="38" t="s">
        <v>8509</v>
      </c>
      <c r="D12" s="37" t="s">
        <v>204</v>
      </c>
      <c r="E12" s="39" t="s">
        <v>8510</v>
      </c>
      <c r="F12" s="40" t="s">
        <v>206</v>
      </c>
      <c r="G12" s="41">
        <v>6</v>
      </c>
      <c r="H12" s="42">
        <v>0</v>
      </c>
      <c r="I12" s="43">
        <f>ROUND(G12*H12,P4)</f>
        <v>0</v>
      </c>
      <c r="J12" s="37"/>
      <c r="O12" s="44">
        <f>I12*0.21</f>
        <v>0</v>
      </c>
      <c r="P12">
        <v>3</v>
      </c>
    </row>
    <row r="13" ht="30">
      <c r="A13" s="37" t="s">
        <v>207</v>
      </c>
      <c r="B13" s="45"/>
      <c r="C13" s="46"/>
      <c r="D13" s="46"/>
      <c r="E13" s="39" t="s">
        <v>8510</v>
      </c>
      <c r="F13" s="46"/>
      <c r="G13" s="46"/>
      <c r="H13" s="46"/>
      <c r="I13" s="46"/>
      <c r="J13" s="48"/>
    </row>
    <row r="14">
      <c r="A14" s="37" t="s">
        <v>210</v>
      </c>
      <c r="B14" s="45"/>
      <c r="C14" s="46"/>
      <c r="D14" s="46"/>
      <c r="E14" s="47" t="s">
        <v>204</v>
      </c>
      <c r="F14" s="46"/>
      <c r="G14" s="46"/>
      <c r="H14" s="46"/>
      <c r="I14" s="46"/>
      <c r="J14" s="48"/>
    </row>
    <row r="15" ht="30">
      <c r="A15" s="37" t="s">
        <v>202</v>
      </c>
      <c r="B15" s="37">
        <v>2</v>
      </c>
      <c r="C15" s="38" t="s">
        <v>8511</v>
      </c>
      <c r="D15" s="37" t="s">
        <v>204</v>
      </c>
      <c r="E15" s="39" t="s">
        <v>8512</v>
      </c>
      <c r="F15" s="40" t="s">
        <v>206</v>
      </c>
      <c r="G15" s="41">
        <v>8</v>
      </c>
      <c r="H15" s="42">
        <v>0</v>
      </c>
      <c r="I15" s="43">
        <f>ROUND(G15*H15,P4)</f>
        <v>0</v>
      </c>
      <c r="J15" s="37"/>
      <c r="O15" s="44">
        <f>I15*0.21</f>
        <v>0</v>
      </c>
      <c r="P15">
        <v>3</v>
      </c>
    </row>
    <row r="16" ht="30">
      <c r="A16" s="37" t="s">
        <v>207</v>
      </c>
      <c r="B16" s="45"/>
      <c r="C16" s="46"/>
      <c r="D16" s="46"/>
      <c r="E16" s="39" t="s">
        <v>8512</v>
      </c>
      <c r="F16" s="46"/>
      <c r="G16" s="46"/>
      <c r="H16" s="46"/>
      <c r="I16" s="46"/>
      <c r="J16" s="48"/>
    </row>
    <row r="17">
      <c r="A17" s="37" t="s">
        <v>210</v>
      </c>
      <c r="B17" s="45"/>
      <c r="C17" s="46"/>
      <c r="D17" s="46"/>
      <c r="E17" s="47" t="s">
        <v>204</v>
      </c>
      <c r="F17" s="46"/>
      <c r="G17" s="46"/>
      <c r="H17" s="46"/>
      <c r="I17" s="46"/>
      <c r="J17" s="48"/>
    </row>
    <row r="18" ht="30">
      <c r="A18" s="37" t="s">
        <v>202</v>
      </c>
      <c r="B18" s="37">
        <v>3</v>
      </c>
      <c r="C18" s="38" t="s">
        <v>8513</v>
      </c>
      <c r="D18" s="37" t="s">
        <v>204</v>
      </c>
      <c r="E18" s="39" t="s">
        <v>8514</v>
      </c>
      <c r="F18" s="40" t="s">
        <v>206</v>
      </c>
      <c r="G18" s="41">
        <v>12</v>
      </c>
      <c r="H18" s="42">
        <v>0</v>
      </c>
      <c r="I18" s="43">
        <f>ROUND(G18*H18,P4)</f>
        <v>0</v>
      </c>
      <c r="J18" s="37"/>
      <c r="O18" s="44">
        <f>I18*0.21</f>
        <v>0</v>
      </c>
      <c r="P18">
        <v>3</v>
      </c>
    </row>
    <row r="19" ht="30">
      <c r="A19" s="37" t="s">
        <v>207</v>
      </c>
      <c r="B19" s="45"/>
      <c r="C19" s="46"/>
      <c r="D19" s="46"/>
      <c r="E19" s="39" t="s">
        <v>8514</v>
      </c>
      <c r="F19" s="46"/>
      <c r="G19" s="46"/>
      <c r="H19" s="46"/>
      <c r="I19" s="46"/>
      <c r="J19" s="48"/>
    </row>
    <row r="20">
      <c r="A20" s="37" t="s">
        <v>210</v>
      </c>
      <c r="B20" s="45"/>
      <c r="C20" s="46"/>
      <c r="D20" s="46"/>
      <c r="E20" s="47" t="s">
        <v>204</v>
      </c>
      <c r="F20" s="46"/>
      <c r="G20" s="46"/>
      <c r="H20" s="46"/>
      <c r="I20" s="46"/>
      <c r="J20" s="48"/>
    </row>
    <row r="21">
      <c r="A21" s="37" t="s">
        <v>202</v>
      </c>
      <c r="B21" s="37">
        <v>4</v>
      </c>
      <c r="C21" s="38" t="s">
        <v>8515</v>
      </c>
      <c r="D21" s="37" t="s">
        <v>204</v>
      </c>
      <c r="E21" s="39" t="s">
        <v>8516</v>
      </c>
      <c r="F21" s="40" t="s">
        <v>6997</v>
      </c>
      <c r="G21" s="41">
        <v>1046.6600000000001</v>
      </c>
      <c r="H21" s="42">
        <v>0</v>
      </c>
      <c r="I21" s="43">
        <f>ROUND(G21*H21,P4)</f>
        <v>0</v>
      </c>
      <c r="J21" s="37"/>
      <c r="O21" s="44">
        <f>I21*0.21</f>
        <v>0</v>
      </c>
      <c r="P21">
        <v>3</v>
      </c>
    </row>
    <row r="22">
      <c r="A22" s="37" t="s">
        <v>207</v>
      </c>
      <c r="B22" s="45"/>
      <c r="C22" s="46"/>
      <c r="D22" s="46"/>
      <c r="E22" s="39" t="s">
        <v>8516</v>
      </c>
      <c r="F22" s="46"/>
      <c r="G22" s="46"/>
      <c r="H22" s="46"/>
      <c r="I22" s="46"/>
      <c r="J22" s="48"/>
    </row>
    <row r="23">
      <c r="A23" s="37" t="s">
        <v>210</v>
      </c>
      <c r="B23" s="45"/>
      <c r="C23" s="46"/>
      <c r="D23" s="46"/>
      <c r="E23" s="47" t="s">
        <v>204</v>
      </c>
      <c r="F23" s="46"/>
      <c r="G23" s="46"/>
      <c r="H23" s="46"/>
      <c r="I23" s="46"/>
      <c r="J23" s="48"/>
    </row>
    <row r="24">
      <c r="A24" s="37" t="s">
        <v>202</v>
      </c>
      <c r="B24" s="37">
        <v>5</v>
      </c>
      <c r="C24" s="38" t="s">
        <v>8517</v>
      </c>
      <c r="D24" s="37" t="s">
        <v>204</v>
      </c>
      <c r="E24" s="39" t="s">
        <v>8518</v>
      </c>
      <c r="F24" s="40" t="s">
        <v>2377</v>
      </c>
      <c r="G24" s="41">
        <v>26</v>
      </c>
      <c r="H24" s="42">
        <v>0</v>
      </c>
      <c r="I24" s="43">
        <f>ROUND(G24*H24,P4)</f>
        <v>0</v>
      </c>
      <c r="J24" s="37"/>
      <c r="O24" s="44">
        <f>I24*0.21</f>
        <v>0</v>
      </c>
      <c r="P24">
        <v>3</v>
      </c>
    </row>
    <row r="25">
      <c r="A25" s="37" t="s">
        <v>207</v>
      </c>
      <c r="B25" s="45"/>
      <c r="C25" s="46"/>
      <c r="D25" s="46"/>
      <c r="E25" s="39" t="s">
        <v>8518</v>
      </c>
      <c r="F25" s="46"/>
      <c r="G25" s="46"/>
      <c r="H25" s="46"/>
      <c r="I25" s="46"/>
      <c r="J25" s="48"/>
    </row>
    <row r="26">
      <c r="A26" s="37" t="s">
        <v>210</v>
      </c>
      <c r="B26" s="45"/>
      <c r="C26" s="46"/>
      <c r="D26" s="46"/>
      <c r="E26" s="47" t="s">
        <v>204</v>
      </c>
      <c r="F26" s="46"/>
      <c r="G26" s="46"/>
      <c r="H26" s="46"/>
      <c r="I26" s="46"/>
      <c r="J26" s="48"/>
    </row>
    <row r="27">
      <c r="A27" s="31" t="s">
        <v>199</v>
      </c>
      <c r="B27" s="32"/>
      <c r="C27" s="33" t="s">
        <v>5201</v>
      </c>
      <c r="D27" s="34"/>
      <c r="E27" s="31" t="s">
        <v>5202</v>
      </c>
      <c r="F27" s="34"/>
      <c r="G27" s="34"/>
      <c r="H27" s="34"/>
      <c r="I27" s="35">
        <f>SUMIFS(I28:I84,A28:A84,"P")</f>
        <v>0</v>
      </c>
      <c r="J27" s="36"/>
    </row>
    <row r="28">
      <c r="A28" s="37" t="s">
        <v>202</v>
      </c>
      <c r="B28" s="37">
        <v>6</v>
      </c>
      <c r="C28" s="38" t="s">
        <v>8519</v>
      </c>
      <c r="D28" s="37" t="s">
        <v>204</v>
      </c>
      <c r="E28" s="39" t="s">
        <v>8520</v>
      </c>
      <c r="F28" s="40" t="s">
        <v>217</v>
      </c>
      <c r="G28" s="41">
        <v>45</v>
      </c>
      <c r="H28" s="42">
        <v>0</v>
      </c>
      <c r="I28" s="43">
        <f>ROUND(G28*H28,P4)</f>
        <v>0</v>
      </c>
      <c r="J28" s="37"/>
      <c r="O28" s="44">
        <f>I28*0.21</f>
        <v>0</v>
      </c>
      <c r="P28">
        <v>3</v>
      </c>
    </row>
    <row r="29">
      <c r="A29" s="37" t="s">
        <v>207</v>
      </c>
      <c r="B29" s="45"/>
      <c r="C29" s="46"/>
      <c r="D29" s="46"/>
      <c r="E29" s="39" t="s">
        <v>8520</v>
      </c>
      <c r="F29" s="46"/>
      <c r="G29" s="46"/>
      <c r="H29" s="46"/>
      <c r="I29" s="46"/>
      <c r="J29" s="48"/>
    </row>
    <row r="30">
      <c r="A30" s="37" t="s">
        <v>210</v>
      </c>
      <c r="B30" s="45"/>
      <c r="C30" s="46"/>
      <c r="D30" s="46"/>
      <c r="E30" s="47" t="s">
        <v>204</v>
      </c>
      <c r="F30" s="46"/>
      <c r="G30" s="46"/>
      <c r="H30" s="46"/>
      <c r="I30" s="46"/>
      <c r="J30" s="48"/>
    </row>
    <row r="31">
      <c r="A31" s="37" t="s">
        <v>202</v>
      </c>
      <c r="B31" s="37">
        <v>7</v>
      </c>
      <c r="C31" s="38" t="s">
        <v>8521</v>
      </c>
      <c r="D31" s="37" t="s">
        <v>204</v>
      </c>
      <c r="E31" s="39" t="s">
        <v>8522</v>
      </c>
      <c r="F31" s="40" t="s">
        <v>217</v>
      </c>
      <c r="G31" s="41">
        <v>90</v>
      </c>
      <c r="H31" s="42">
        <v>0</v>
      </c>
      <c r="I31" s="43">
        <f>ROUND(G31*H31,P4)</f>
        <v>0</v>
      </c>
      <c r="J31" s="37"/>
      <c r="O31" s="44">
        <f>I31*0.21</f>
        <v>0</v>
      </c>
      <c r="P31">
        <v>3</v>
      </c>
    </row>
    <row r="32">
      <c r="A32" s="37" t="s">
        <v>207</v>
      </c>
      <c r="B32" s="45"/>
      <c r="C32" s="46"/>
      <c r="D32" s="46"/>
      <c r="E32" s="39" t="s">
        <v>8522</v>
      </c>
      <c r="F32" s="46"/>
      <c r="G32" s="46"/>
      <c r="H32" s="46"/>
      <c r="I32" s="46"/>
      <c r="J32" s="48"/>
    </row>
    <row r="33">
      <c r="A33" s="37" t="s">
        <v>210</v>
      </c>
      <c r="B33" s="45"/>
      <c r="C33" s="46"/>
      <c r="D33" s="46"/>
      <c r="E33" s="47" t="s">
        <v>204</v>
      </c>
      <c r="F33" s="46"/>
      <c r="G33" s="46"/>
      <c r="H33" s="46"/>
      <c r="I33" s="46"/>
      <c r="J33" s="48"/>
    </row>
    <row r="34">
      <c r="A34" s="37" t="s">
        <v>202</v>
      </c>
      <c r="B34" s="37">
        <v>8</v>
      </c>
      <c r="C34" s="38" t="s">
        <v>8523</v>
      </c>
      <c r="D34" s="37" t="s">
        <v>204</v>
      </c>
      <c r="E34" s="39" t="s">
        <v>8524</v>
      </c>
      <c r="F34" s="40" t="s">
        <v>217</v>
      </c>
      <c r="G34" s="41">
        <v>103</v>
      </c>
      <c r="H34" s="42">
        <v>0</v>
      </c>
      <c r="I34" s="43">
        <f>ROUND(G34*H34,P4)</f>
        <v>0</v>
      </c>
      <c r="J34" s="37"/>
      <c r="O34" s="44">
        <f>I34*0.21</f>
        <v>0</v>
      </c>
      <c r="P34">
        <v>3</v>
      </c>
    </row>
    <row r="35">
      <c r="A35" s="37" t="s">
        <v>207</v>
      </c>
      <c r="B35" s="45"/>
      <c r="C35" s="46"/>
      <c r="D35" s="46"/>
      <c r="E35" s="39" t="s">
        <v>8524</v>
      </c>
      <c r="F35" s="46"/>
      <c r="G35" s="46"/>
      <c r="H35" s="46"/>
      <c r="I35" s="46"/>
      <c r="J35" s="48"/>
    </row>
    <row r="36">
      <c r="A36" s="37" t="s">
        <v>210</v>
      </c>
      <c r="B36" s="45"/>
      <c r="C36" s="46"/>
      <c r="D36" s="46"/>
      <c r="E36" s="47" t="s">
        <v>204</v>
      </c>
      <c r="F36" s="46"/>
      <c r="G36" s="46"/>
      <c r="H36" s="46"/>
      <c r="I36" s="46"/>
      <c r="J36" s="48"/>
    </row>
    <row r="37">
      <c r="A37" s="37" t="s">
        <v>202</v>
      </c>
      <c r="B37" s="37">
        <v>9</v>
      </c>
      <c r="C37" s="38" t="s">
        <v>8525</v>
      </c>
      <c r="D37" s="37" t="s">
        <v>204</v>
      </c>
      <c r="E37" s="39" t="s">
        <v>8526</v>
      </c>
      <c r="F37" s="40" t="s">
        <v>217</v>
      </c>
      <c r="G37" s="41">
        <v>161</v>
      </c>
      <c r="H37" s="42">
        <v>0</v>
      </c>
      <c r="I37" s="43">
        <f>ROUND(G37*H37,P4)</f>
        <v>0</v>
      </c>
      <c r="J37" s="37"/>
      <c r="O37" s="44">
        <f>I37*0.21</f>
        <v>0</v>
      </c>
      <c r="P37">
        <v>3</v>
      </c>
    </row>
    <row r="38">
      <c r="A38" s="37" t="s">
        <v>207</v>
      </c>
      <c r="B38" s="45"/>
      <c r="C38" s="46"/>
      <c r="D38" s="46"/>
      <c r="E38" s="39" t="s">
        <v>8526</v>
      </c>
      <c r="F38" s="46"/>
      <c r="G38" s="46"/>
      <c r="H38" s="46"/>
      <c r="I38" s="46"/>
      <c r="J38" s="48"/>
    </row>
    <row r="39">
      <c r="A39" s="37" t="s">
        <v>210</v>
      </c>
      <c r="B39" s="45"/>
      <c r="C39" s="46"/>
      <c r="D39" s="46"/>
      <c r="E39" s="47" t="s">
        <v>204</v>
      </c>
      <c r="F39" s="46"/>
      <c r="G39" s="46"/>
      <c r="H39" s="46"/>
      <c r="I39" s="46"/>
      <c r="J39" s="48"/>
    </row>
    <row r="40">
      <c r="A40" s="37" t="s">
        <v>202</v>
      </c>
      <c r="B40" s="37">
        <v>10</v>
      </c>
      <c r="C40" s="38" t="s">
        <v>8527</v>
      </c>
      <c r="D40" s="37" t="s">
        <v>204</v>
      </c>
      <c r="E40" s="39" t="s">
        <v>8528</v>
      </c>
      <c r="F40" s="40" t="s">
        <v>217</v>
      </c>
      <c r="G40" s="41">
        <v>126</v>
      </c>
      <c r="H40" s="42">
        <v>0</v>
      </c>
      <c r="I40" s="43">
        <f>ROUND(G40*H40,P4)</f>
        <v>0</v>
      </c>
      <c r="J40" s="37"/>
      <c r="O40" s="44">
        <f>I40*0.21</f>
        <v>0</v>
      </c>
      <c r="P40">
        <v>3</v>
      </c>
    </row>
    <row r="41">
      <c r="A41" s="37" t="s">
        <v>207</v>
      </c>
      <c r="B41" s="45"/>
      <c r="C41" s="46"/>
      <c r="D41" s="46"/>
      <c r="E41" s="39" t="s">
        <v>8528</v>
      </c>
      <c r="F41" s="46"/>
      <c r="G41" s="46"/>
      <c r="H41" s="46"/>
      <c r="I41" s="46"/>
      <c r="J41" s="48"/>
    </row>
    <row r="42">
      <c r="A42" s="37" t="s">
        <v>210</v>
      </c>
      <c r="B42" s="45"/>
      <c r="C42" s="46"/>
      <c r="D42" s="46"/>
      <c r="E42" s="47" t="s">
        <v>204</v>
      </c>
      <c r="F42" s="46"/>
      <c r="G42" s="46"/>
      <c r="H42" s="46"/>
      <c r="I42" s="46"/>
      <c r="J42" s="48"/>
    </row>
    <row r="43">
      <c r="A43" s="37" t="s">
        <v>202</v>
      </c>
      <c r="B43" s="37">
        <v>11</v>
      </c>
      <c r="C43" s="38" t="s">
        <v>8529</v>
      </c>
      <c r="D43" s="37" t="s">
        <v>204</v>
      </c>
      <c r="E43" s="39" t="s">
        <v>8530</v>
      </c>
      <c r="F43" s="40" t="s">
        <v>217</v>
      </c>
      <c r="G43" s="41">
        <v>98</v>
      </c>
      <c r="H43" s="42">
        <v>0</v>
      </c>
      <c r="I43" s="43">
        <f>ROUND(G43*H43,P4)</f>
        <v>0</v>
      </c>
      <c r="J43" s="37"/>
      <c r="O43" s="44">
        <f>I43*0.21</f>
        <v>0</v>
      </c>
      <c r="P43">
        <v>3</v>
      </c>
    </row>
    <row r="44">
      <c r="A44" s="37" t="s">
        <v>207</v>
      </c>
      <c r="B44" s="45"/>
      <c r="C44" s="46"/>
      <c r="D44" s="46"/>
      <c r="E44" s="39" t="s">
        <v>8530</v>
      </c>
      <c r="F44" s="46"/>
      <c r="G44" s="46"/>
      <c r="H44" s="46"/>
      <c r="I44" s="46"/>
      <c r="J44" s="48"/>
    </row>
    <row r="45">
      <c r="A45" s="37" t="s">
        <v>210</v>
      </c>
      <c r="B45" s="45"/>
      <c r="C45" s="46"/>
      <c r="D45" s="46"/>
      <c r="E45" s="47" t="s">
        <v>204</v>
      </c>
      <c r="F45" s="46"/>
      <c r="G45" s="46"/>
      <c r="H45" s="46"/>
      <c r="I45" s="46"/>
      <c r="J45" s="48"/>
    </row>
    <row r="46">
      <c r="A46" s="37" t="s">
        <v>202</v>
      </c>
      <c r="B46" s="37">
        <v>12</v>
      </c>
      <c r="C46" s="38" t="s">
        <v>8531</v>
      </c>
      <c r="D46" s="37" t="s">
        <v>204</v>
      </c>
      <c r="E46" s="39" t="s">
        <v>8532</v>
      </c>
      <c r="F46" s="40" t="s">
        <v>217</v>
      </c>
      <c r="G46" s="41">
        <v>22</v>
      </c>
      <c r="H46" s="42">
        <v>0</v>
      </c>
      <c r="I46" s="43">
        <f>ROUND(G46*H46,P4)</f>
        <v>0</v>
      </c>
      <c r="J46" s="37"/>
      <c r="O46" s="44">
        <f>I46*0.21</f>
        <v>0</v>
      </c>
      <c r="P46">
        <v>3</v>
      </c>
    </row>
    <row r="47">
      <c r="A47" s="37" t="s">
        <v>207</v>
      </c>
      <c r="B47" s="45"/>
      <c r="C47" s="46"/>
      <c r="D47" s="46"/>
      <c r="E47" s="39" t="s">
        <v>8532</v>
      </c>
      <c r="F47" s="46"/>
      <c r="G47" s="46"/>
      <c r="H47" s="46"/>
      <c r="I47" s="46"/>
      <c r="J47" s="48"/>
    </row>
    <row r="48">
      <c r="A48" s="37" t="s">
        <v>210</v>
      </c>
      <c r="B48" s="45"/>
      <c r="C48" s="46"/>
      <c r="D48" s="46"/>
      <c r="E48" s="47" t="s">
        <v>204</v>
      </c>
      <c r="F48" s="46"/>
      <c r="G48" s="46"/>
      <c r="H48" s="46"/>
      <c r="I48" s="46"/>
      <c r="J48" s="48"/>
    </row>
    <row r="49">
      <c r="A49" s="37" t="s">
        <v>202</v>
      </c>
      <c r="B49" s="37">
        <v>13</v>
      </c>
      <c r="C49" s="38" t="s">
        <v>8533</v>
      </c>
      <c r="D49" s="37" t="s">
        <v>204</v>
      </c>
      <c r="E49" s="39" t="s">
        <v>8534</v>
      </c>
      <c r="F49" s="40" t="s">
        <v>217</v>
      </c>
      <c r="G49" s="41">
        <v>243</v>
      </c>
      <c r="H49" s="42">
        <v>0</v>
      </c>
      <c r="I49" s="43">
        <f>ROUND(G49*H49,P4)</f>
        <v>0</v>
      </c>
      <c r="J49" s="37"/>
      <c r="O49" s="44">
        <f>I49*0.21</f>
        <v>0</v>
      </c>
      <c r="P49">
        <v>3</v>
      </c>
    </row>
    <row r="50">
      <c r="A50" s="37" t="s">
        <v>207</v>
      </c>
      <c r="B50" s="45"/>
      <c r="C50" s="46"/>
      <c r="D50" s="46"/>
      <c r="E50" s="39" t="s">
        <v>8534</v>
      </c>
      <c r="F50" s="46"/>
      <c r="G50" s="46"/>
      <c r="H50" s="46"/>
      <c r="I50" s="46"/>
      <c r="J50" s="48"/>
    </row>
    <row r="51">
      <c r="A51" s="37" t="s">
        <v>210</v>
      </c>
      <c r="B51" s="45"/>
      <c r="C51" s="46"/>
      <c r="D51" s="46"/>
      <c r="E51" s="47" t="s">
        <v>204</v>
      </c>
      <c r="F51" s="46"/>
      <c r="G51" s="46"/>
      <c r="H51" s="46"/>
      <c r="I51" s="46"/>
      <c r="J51" s="48"/>
    </row>
    <row r="52">
      <c r="A52" s="37" t="s">
        <v>202</v>
      </c>
      <c r="B52" s="37">
        <v>14</v>
      </c>
      <c r="C52" s="38" t="s">
        <v>8535</v>
      </c>
      <c r="D52" s="37" t="s">
        <v>204</v>
      </c>
      <c r="E52" s="39" t="s">
        <v>8536</v>
      </c>
      <c r="F52" s="40" t="s">
        <v>217</v>
      </c>
      <c r="G52" s="41">
        <v>30</v>
      </c>
      <c r="H52" s="42">
        <v>0</v>
      </c>
      <c r="I52" s="43">
        <f>ROUND(G52*H52,P4)</f>
        <v>0</v>
      </c>
      <c r="J52" s="37"/>
      <c r="O52" s="44">
        <f>I52*0.21</f>
        <v>0</v>
      </c>
      <c r="P52">
        <v>3</v>
      </c>
    </row>
    <row r="53">
      <c r="A53" s="37" t="s">
        <v>207</v>
      </c>
      <c r="B53" s="45"/>
      <c r="C53" s="46"/>
      <c r="D53" s="46"/>
      <c r="E53" s="39" t="s">
        <v>8536</v>
      </c>
      <c r="F53" s="46"/>
      <c r="G53" s="46"/>
      <c r="H53" s="46"/>
      <c r="I53" s="46"/>
      <c r="J53" s="48"/>
    </row>
    <row r="54">
      <c r="A54" s="37" t="s">
        <v>210</v>
      </c>
      <c r="B54" s="45"/>
      <c r="C54" s="46"/>
      <c r="D54" s="46"/>
      <c r="E54" s="47" t="s">
        <v>204</v>
      </c>
      <c r="F54" s="46"/>
      <c r="G54" s="46"/>
      <c r="H54" s="46"/>
      <c r="I54" s="46"/>
      <c r="J54" s="48"/>
    </row>
    <row r="55">
      <c r="A55" s="37" t="s">
        <v>202</v>
      </c>
      <c r="B55" s="37">
        <v>15</v>
      </c>
      <c r="C55" s="38" t="s">
        <v>8537</v>
      </c>
      <c r="D55" s="37" t="s">
        <v>204</v>
      </c>
      <c r="E55" s="39" t="s">
        <v>8538</v>
      </c>
      <c r="F55" s="40" t="s">
        <v>217</v>
      </c>
      <c r="G55" s="41">
        <v>1678</v>
      </c>
      <c r="H55" s="42">
        <v>0</v>
      </c>
      <c r="I55" s="43">
        <f>ROUND(G55*H55,P4)</f>
        <v>0</v>
      </c>
      <c r="J55" s="37"/>
      <c r="O55" s="44">
        <f>I55*0.21</f>
        <v>0</v>
      </c>
      <c r="P55">
        <v>3</v>
      </c>
    </row>
    <row r="56">
      <c r="A56" s="37" t="s">
        <v>207</v>
      </c>
      <c r="B56" s="45"/>
      <c r="C56" s="46"/>
      <c r="D56" s="46"/>
      <c r="E56" s="39" t="s">
        <v>8538</v>
      </c>
      <c r="F56" s="46"/>
      <c r="G56" s="46"/>
      <c r="H56" s="46"/>
      <c r="I56" s="46"/>
      <c r="J56" s="48"/>
    </row>
    <row r="57">
      <c r="A57" s="37" t="s">
        <v>210</v>
      </c>
      <c r="B57" s="45"/>
      <c r="C57" s="46"/>
      <c r="D57" s="46"/>
      <c r="E57" s="39" t="s">
        <v>8539</v>
      </c>
      <c r="F57" s="46"/>
      <c r="G57" s="46"/>
      <c r="H57" s="46"/>
      <c r="I57" s="46"/>
      <c r="J57" s="48"/>
    </row>
    <row r="58">
      <c r="A58" s="37" t="s">
        <v>202</v>
      </c>
      <c r="B58" s="37">
        <v>16</v>
      </c>
      <c r="C58" s="38" t="s">
        <v>8540</v>
      </c>
      <c r="D58" s="37" t="s">
        <v>204</v>
      </c>
      <c r="E58" s="39" t="s">
        <v>8541</v>
      </c>
      <c r="F58" s="40" t="s">
        <v>217</v>
      </c>
      <c r="G58" s="41">
        <v>64</v>
      </c>
      <c r="H58" s="42">
        <v>0</v>
      </c>
      <c r="I58" s="43">
        <f>ROUND(G58*H58,P4)</f>
        <v>0</v>
      </c>
      <c r="J58" s="37"/>
      <c r="O58" s="44">
        <f>I58*0.21</f>
        <v>0</v>
      </c>
      <c r="P58">
        <v>3</v>
      </c>
    </row>
    <row r="59">
      <c r="A59" s="37" t="s">
        <v>207</v>
      </c>
      <c r="B59" s="45"/>
      <c r="C59" s="46"/>
      <c r="D59" s="46"/>
      <c r="E59" s="39" t="s">
        <v>8541</v>
      </c>
      <c r="F59" s="46"/>
      <c r="G59" s="46"/>
      <c r="H59" s="46"/>
      <c r="I59" s="46"/>
      <c r="J59" s="48"/>
    </row>
    <row r="60">
      <c r="A60" s="37" t="s">
        <v>210</v>
      </c>
      <c r="B60" s="45"/>
      <c r="C60" s="46"/>
      <c r="D60" s="46"/>
      <c r="E60" s="39" t="s">
        <v>8539</v>
      </c>
      <c r="F60" s="46"/>
      <c r="G60" s="46"/>
      <c r="H60" s="46"/>
      <c r="I60" s="46"/>
      <c r="J60" s="48"/>
    </row>
    <row r="61">
      <c r="A61" s="37" t="s">
        <v>202</v>
      </c>
      <c r="B61" s="37">
        <v>17</v>
      </c>
      <c r="C61" s="38" t="s">
        <v>8542</v>
      </c>
      <c r="D61" s="37" t="s">
        <v>204</v>
      </c>
      <c r="E61" s="39" t="s">
        <v>8543</v>
      </c>
      <c r="F61" s="40" t="s">
        <v>217</v>
      </c>
      <c r="G61" s="41">
        <v>23</v>
      </c>
      <c r="H61" s="42">
        <v>0</v>
      </c>
      <c r="I61" s="43">
        <f>ROUND(G61*H61,P4)</f>
        <v>0</v>
      </c>
      <c r="J61" s="37"/>
      <c r="O61" s="44">
        <f>I61*0.21</f>
        <v>0</v>
      </c>
      <c r="P61">
        <v>3</v>
      </c>
    </row>
    <row r="62">
      <c r="A62" s="37" t="s">
        <v>207</v>
      </c>
      <c r="B62" s="45"/>
      <c r="C62" s="46"/>
      <c r="D62" s="46"/>
      <c r="E62" s="39" t="s">
        <v>8543</v>
      </c>
      <c r="F62" s="46"/>
      <c r="G62" s="46"/>
      <c r="H62" s="46"/>
      <c r="I62" s="46"/>
      <c r="J62" s="48"/>
    </row>
    <row r="63">
      <c r="A63" s="37" t="s">
        <v>210</v>
      </c>
      <c r="B63" s="45"/>
      <c r="C63" s="46"/>
      <c r="D63" s="46"/>
      <c r="E63" s="39" t="s">
        <v>8539</v>
      </c>
      <c r="F63" s="46"/>
      <c r="G63" s="46"/>
      <c r="H63" s="46"/>
      <c r="I63" s="46"/>
      <c r="J63" s="48"/>
    </row>
    <row r="64">
      <c r="A64" s="37" t="s">
        <v>202</v>
      </c>
      <c r="B64" s="37">
        <v>18</v>
      </c>
      <c r="C64" s="38" t="s">
        <v>8544</v>
      </c>
      <c r="D64" s="37" t="s">
        <v>204</v>
      </c>
      <c r="E64" s="39" t="s">
        <v>8545</v>
      </c>
      <c r="F64" s="40" t="s">
        <v>217</v>
      </c>
      <c r="G64" s="41">
        <v>138</v>
      </c>
      <c r="H64" s="42">
        <v>0</v>
      </c>
      <c r="I64" s="43">
        <f>ROUND(G64*H64,P4)</f>
        <v>0</v>
      </c>
      <c r="J64" s="37"/>
      <c r="O64" s="44">
        <f>I64*0.21</f>
        <v>0</v>
      </c>
      <c r="P64">
        <v>3</v>
      </c>
    </row>
    <row r="65">
      <c r="A65" s="37" t="s">
        <v>207</v>
      </c>
      <c r="B65" s="45"/>
      <c r="C65" s="46"/>
      <c r="D65" s="46"/>
      <c r="E65" s="39" t="s">
        <v>8545</v>
      </c>
      <c r="F65" s="46"/>
      <c r="G65" s="46"/>
      <c r="H65" s="46"/>
      <c r="I65" s="46"/>
      <c r="J65" s="48"/>
    </row>
    <row r="66">
      <c r="A66" s="37" t="s">
        <v>210</v>
      </c>
      <c r="B66" s="45"/>
      <c r="C66" s="46"/>
      <c r="D66" s="46"/>
      <c r="E66" s="39" t="s">
        <v>8539</v>
      </c>
      <c r="F66" s="46"/>
      <c r="G66" s="46"/>
      <c r="H66" s="46"/>
      <c r="I66" s="46"/>
      <c r="J66" s="48"/>
    </row>
    <row r="67">
      <c r="A67" s="37" t="s">
        <v>202</v>
      </c>
      <c r="B67" s="37">
        <v>19</v>
      </c>
      <c r="C67" s="38" t="s">
        <v>8546</v>
      </c>
      <c r="D67" s="37" t="s">
        <v>204</v>
      </c>
      <c r="E67" s="39" t="s">
        <v>8547</v>
      </c>
      <c r="F67" s="40" t="s">
        <v>476</v>
      </c>
      <c r="G67" s="41">
        <v>0.82399999999999995</v>
      </c>
      <c r="H67" s="42">
        <v>0</v>
      </c>
      <c r="I67" s="43">
        <f>ROUND(G67*H67,P4)</f>
        <v>0</v>
      </c>
      <c r="J67" s="37"/>
      <c r="O67" s="44">
        <f>I67*0.21</f>
        <v>0</v>
      </c>
      <c r="P67">
        <v>3</v>
      </c>
    </row>
    <row r="68">
      <c r="A68" s="37" t="s">
        <v>207</v>
      </c>
      <c r="B68" s="45"/>
      <c r="C68" s="46"/>
      <c r="D68" s="46"/>
      <c r="E68" s="39" t="s">
        <v>8547</v>
      </c>
      <c r="F68" s="46"/>
      <c r="G68" s="46"/>
      <c r="H68" s="46"/>
      <c r="I68" s="46"/>
      <c r="J68" s="48"/>
    </row>
    <row r="69">
      <c r="A69" s="37" t="s">
        <v>210</v>
      </c>
      <c r="B69" s="45"/>
      <c r="C69" s="46"/>
      <c r="D69" s="46"/>
      <c r="E69" s="47" t="s">
        <v>204</v>
      </c>
      <c r="F69" s="46"/>
      <c r="G69" s="46"/>
      <c r="H69" s="46"/>
      <c r="I69" s="46"/>
      <c r="J69" s="48"/>
    </row>
    <row r="70">
      <c r="A70" s="37" t="s">
        <v>202</v>
      </c>
      <c r="B70" s="37">
        <v>20</v>
      </c>
      <c r="C70" s="38" t="s">
        <v>8548</v>
      </c>
      <c r="D70" s="37" t="s">
        <v>204</v>
      </c>
      <c r="E70" s="39" t="s">
        <v>8549</v>
      </c>
      <c r="F70" s="40" t="s">
        <v>217</v>
      </c>
      <c r="G70" s="41">
        <v>57</v>
      </c>
      <c r="H70" s="42">
        <v>0</v>
      </c>
      <c r="I70" s="43">
        <f>ROUND(G70*H70,P4)</f>
        <v>0</v>
      </c>
      <c r="J70" s="37"/>
      <c r="O70" s="44">
        <f>I70*0.21</f>
        <v>0</v>
      </c>
      <c r="P70">
        <v>3</v>
      </c>
    </row>
    <row r="71">
      <c r="A71" s="37" t="s">
        <v>207</v>
      </c>
      <c r="B71" s="45"/>
      <c r="C71" s="46"/>
      <c r="D71" s="46"/>
      <c r="E71" s="39" t="s">
        <v>8549</v>
      </c>
      <c r="F71" s="46"/>
      <c r="G71" s="46"/>
      <c r="H71" s="46"/>
      <c r="I71" s="46"/>
      <c r="J71" s="48"/>
    </row>
    <row r="72">
      <c r="A72" s="37" t="s">
        <v>210</v>
      </c>
      <c r="B72" s="45"/>
      <c r="C72" s="46"/>
      <c r="D72" s="46"/>
      <c r="E72" s="39" t="s">
        <v>8539</v>
      </c>
      <c r="F72" s="46"/>
      <c r="G72" s="46"/>
      <c r="H72" s="46"/>
      <c r="I72" s="46"/>
      <c r="J72" s="48"/>
    </row>
    <row r="73" ht="30">
      <c r="A73" s="37" t="s">
        <v>202</v>
      </c>
      <c r="B73" s="37">
        <v>21</v>
      </c>
      <c r="C73" s="38" t="s">
        <v>8550</v>
      </c>
      <c r="D73" s="37" t="s">
        <v>204</v>
      </c>
      <c r="E73" s="39" t="s">
        <v>8551</v>
      </c>
      <c r="F73" s="40" t="s">
        <v>217</v>
      </c>
      <c r="G73" s="41">
        <v>390</v>
      </c>
      <c r="H73" s="42">
        <v>0</v>
      </c>
      <c r="I73" s="43">
        <f>ROUND(G73*H73,P4)</f>
        <v>0</v>
      </c>
      <c r="J73" s="37"/>
      <c r="O73" s="44">
        <f>I73*0.21</f>
        <v>0</v>
      </c>
      <c r="P73">
        <v>3</v>
      </c>
    </row>
    <row r="74" ht="30">
      <c r="A74" s="37" t="s">
        <v>207</v>
      </c>
      <c r="B74" s="45"/>
      <c r="C74" s="46"/>
      <c r="D74" s="46"/>
      <c r="E74" s="39" t="s">
        <v>8551</v>
      </c>
      <c r="F74" s="46"/>
      <c r="G74" s="46"/>
      <c r="H74" s="46"/>
      <c r="I74" s="46"/>
      <c r="J74" s="48"/>
    </row>
    <row r="75">
      <c r="A75" s="37" t="s">
        <v>210</v>
      </c>
      <c r="B75" s="45"/>
      <c r="C75" s="46"/>
      <c r="D75" s="46"/>
      <c r="E75" s="47" t="s">
        <v>204</v>
      </c>
      <c r="F75" s="46"/>
      <c r="G75" s="46"/>
      <c r="H75" s="46"/>
      <c r="I75" s="46"/>
      <c r="J75" s="48"/>
    </row>
    <row r="76" ht="30">
      <c r="A76" s="37" t="s">
        <v>202</v>
      </c>
      <c r="B76" s="37">
        <v>22</v>
      </c>
      <c r="C76" s="38" t="s">
        <v>8552</v>
      </c>
      <c r="D76" s="37" t="s">
        <v>204</v>
      </c>
      <c r="E76" s="39" t="s">
        <v>8553</v>
      </c>
      <c r="F76" s="40" t="s">
        <v>217</v>
      </c>
      <c r="G76" s="41">
        <v>135</v>
      </c>
      <c r="H76" s="42">
        <v>0</v>
      </c>
      <c r="I76" s="43">
        <f>ROUND(G76*H76,P4)</f>
        <v>0</v>
      </c>
      <c r="J76" s="37"/>
      <c r="O76" s="44">
        <f>I76*0.21</f>
        <v>0</v>
      </c>
      <c r="P76">
        <v>3</v>
      </c>
    </row>
    <row r="77" ht="30">
      <c r="A77" s="37" t="s">
        <v>207</v>
      </c>
      <c r="B77" s="45"/>
      <c r="C77" s="46"/>
      <c r="D77" s="46"/>
      <c r="E77" s="39" t="s">
        <v>8553</v>
      </c>
      <c r="F77" s="46"/>
      <c r="G77" s="46"/>
      <c r="H77" s="46"/>
      <c r="I77" s="46"/>
      <c r="J77" s="48"/>
    </row>
    <row r="78">
      <c r="A78" s="37" t="s">
        <v>210</v>
      </c>
      <c r="B78" s="45"/>
      <c r="C78" s="46"/>
      <c r="D78" s="46"/>
      <c r="E78" s="47" t="s">
        <v>204</v>
      </c>
      <c r="F78" s="46"/>
      <c r="G78" s="46"/>
      <c r="H78" s="46"/>
      <c r="I78" s="46"/>
      <c r="J78" s="48"/>
    </row>
    <row r="79" ht="30">
      <c r="A79" s="37" t="s">
        <v>202</v>
      </c>
      <c r="B79" s="37">
        <v>23</v>
      </c>
      <c r="C79" s="38" t="s">
        <v>8554</v>
      </c>
      <c r="D79" s="37" t="s">
        <v>204</v>
      </c>
      <c r="E79" s="39" t="s">
        <v>8555</v>
      </c>
      <c r="F79" s="40" t="s">
        <v>217</v>
      </c>
      <c r="G79" s="41">
        <v>363</v>
      </c>
      <c r="H79" s="42">
        <v>0</v>
      </c>
      <c r="I79" s="43">
        <f>ROUND(G79*H79,P4)</f>
        <v>0</v>
      </c>
      <c r="J79" s="37"/>
      <c r="O79" s="44">
        <f>I79*0.21</f>
        <v>0</v>
      </c>
      <c r="P79">
        <v>3</v>
      </c>
    </row>
    <row r="80" ht="30">
      <c r="A80" s="37" t="s">
        <v>207</v>
      </c>
      <c r="B80" s="45"/>
      <c r="C80" s="46"/>
      <c r="D80" s="46"/>
      <c r="E80" s="39" t="s">
        <v>8555</v>
      </c>
      <c r="F80" s="46"/>
      <c r="G80" s="46"/>
      <c r="H80" s="46"/>
      <c r="I80" s="46"/>
      <c r="J80" s="48"/>
    </row>
    <row r="81">
      <c r="A81" s="37" t="s">
        <v>210</v>
      </c>
      <c r="B81" s="45"/>
      <c r="C81" s="46"/>
      <c r="D81" s="46"/>
      <c r="E81" s="47" t="s">
        <v>204</v>
      </c>
      <c r="F81" s="46"/>
      <c r="G81" s="46"/>
      <c r="H81" s="46"/>
      <c r="I81" s="46"/>
      <c r="J81" s="48"/>
    </row>
    <row r="82">
      <c r="A82" s="37" t="s">
        <v>202</v>
      </c>
      <c r="B82" s="37">
        <v>24</v>
      </c>
      <c r="C82" s="38" t="s">
        <v>8556</v>
      </c>
      <c r="D82" s="37" t="s">
        <v>204</v>
      </c>
      <c r="E82" s="39" t="s">
        <v>8557</v>
      </c>
      <c r="F82" s="40" t="s">
        <v>217</v>
      </c>
      <c r="G82" s="41">
        <v>30</v>
      </c>
      <c r="H82" s="42">
        <v>0</v>
      </c>
      <c r="I82" s="43">
        <f>ROUND(G82*H82,P4)</f>
        <v>0</v>
      </c>
      <c r="J82" s="37"/>
      <c r="O82" s="44">
        <f>I82*0.21</f>
        <v>0</v>
      </c>
      <c r="P82">
        <v>3</v>
      </c>
    </row>
    <row r="83">
      <c r="A83" s="37" t="s">
        <v>207</v>
      </c>
      <c r="B83" s="45"/>
      <c r="C83" s="46"/>
      <c r="D83" s="46"/>
      <c r="E83" s="39" t="s">
        <v>8557</v>
      </c>
      <c r="F83" s="46"/>
      <c r="G83" s="46"/>
      <c r="H83" s="46"/>
      <c r="I83" s="46"/>
      <c r="J83" s="48"/>
    </row>
    <row r="84">
      <c r="A84" s="37" t="s">
        <v>210</v>
      </c>
      <c r="B84" s="45"/>
      <c r="C84" s="46"/>
      <c r="D84" s="46"/>
      <c r="E84" s="47" t="s">
        <v>204</v>
      </c>
      <c r="F84" s="46"/>
      <c r="G84" s="46"/>
      <c r="H84" s="46"/>
      <c r="I84" s="46"/>
      <c r="J84" s="48"/>
    </row>
    <row r="85">
      <c r="A85" s="31" t="s">
        <v>199</v>
      </c>
      <c r="B85" s="32"/>
      <c r="C85" s="33" t="s">
        <v>6689</v>
      </c>
      <c r="D85" s="34"/>
      <c r="E85" s="31" t="s">
        <v>6690</v>
      </c>
      <c r="F85" s="34"/>
      <c r="G85" s="34"/>
      <c r="H85" s="34"/>
      <c r="I85" s="35">
        <f>SUMIFS(I86:I103,A86:A103,"P")</f>
        <v>0</v>
      </c>
      <c r="J85" s="36"/>
    </row>
    <row r="86" ht="30">
      <c r="A86" s="37" t="s">
        <v>202</v>
      </c>
      <c r="B86" s="37">
        <v>25</v>
      </c>
      <c r="C86" s="38" t="s">
        <v>8558</v>
      </c>
      <c r="D86" s="37" t="s">
        <v>204</v>
      </c>
      <c r="E86" s="39" t="s">
        <v>8559</v>
      </c>
      <c r="F86" s="40" t="s">
        <v>217</v>
      </c>
      <c r="G86" s="41">
        <v>7</v>
      </c>
      <c r="H86" s="42">
        <v>0</v>
      </c>
      <c r="I86" s="43">
        <f>ROUND(G86*H86,P4)</f>
        <v>0</v>
      </c>
      <c r="J86" s="37"/>
      <c r="O86" s="44">
        <f>I86*0.21</f>
        <v>0</v>
      </c>
      <c r="P86">
        <v>3</v>
      </c>
    </row>
    <row r="87" ht="30">
      <c r="A87" s="37" t="s">
        <v>207</v>
      </c>
      <c r="B87" s="45"/>
      <c r="C87" s="46"/>
      <c r="D87" s="46"/>
      <c r="E87" s="39" t="s">
        <v>8559</v>
      </c>
      <c r="F87" s="46"/>
      <c r="G87" s="46"/>
      <c r="H87" s="46"/>
      <c r="I87" s="46"/>
      <c r="J87" s="48"/>
    </row>
    <row r="88" ht="45">
      <c r="A88" s="37" t="s">
        <v>210</v>
      </c>
      <c r="B88" s="45"/>
      <c r="C88" s="46"/>
      <c r="D88" s="46"/>
      <c r="E88" s="39" t="s">
        <v>8560</v>
      </c>
      <c r="F88" s="46"/>
      <c r="G88" s="46"/>
      <c r="H88" s="46"/>
      <c r="I88" s="46"/>
      <c r="J88" s="48"/>
    </row>
    <row r="89">
      <c r="A89" s="37" t="s">
        <v>202</v>
      </c>
      <c r="B89" s="37">
        <v>26</v>
      </c>
      <c r="C89" s="38" t="s">
        <v>8561</v>
      </c>
      <c r="D89" s="37" t="s">
        <v>204</v>
      </c>
      <c r="E89" s="39" t="s">
        <v>8562</v>
      </c>
      <c r="F89" s="40" t="s">
        <v>206</v>
      </c>
      <c r="G89" s="41">
        <v>4</v>
      </c>
      <c r="H89" s="42">
        <v>0</v>
      </c>
      <c r="I89" s="43">
        <f>ROUND(G89*H89,P4)</f>
        <v>0</v>
      </c>
      <c r="J89" s="37"/>
      <c r="O89" s="44">
        <f>I89*0.21</f>
        <v>0</v>
      </c>
      <c r="P89">
        <v>3</v>
      </c>
    </row>
    <row r="90">
      <c r="A90" s="37" t="s">
        <v>207</v>
      </c>
      <c r="B90" s="45"/>
      <c r="C90" s="46"/>
      <c r="D90" s="46"/>
      <c r="E90" s="39" t="s">
        <v>8562</v>
      </c>
      <c r="F90" s="46"/>
      <c r="G90" s="46"/>
      <c r="H90" s="46"/>
      <c r="I90" s="46"/>
      <c r="J90" s="48"/>
    </row>
    <row r="91">
      <c r="A91" s="37" t="s">
        <v>210</v>
      </c>
      <c r="B91" s="45"/>
      <c r="C91" s="46"/>
      <c r="D91" s="46"/>
      <c r="E91" s="47" t="s">
        <v>204</v>
      </c>
      <c r="F91" s="46"/>
      <c r="G91" s="46"/>
      <c r="H91" s="46"/>
      <c r="I91" s="46"/>
      <c r="J91" s="48"/>
    </row>
    <row r="92">
      <c r="A92" s="37" t="s">
        <v>202</v>
      </c>
      <c r="B92" s="37">
        <v>27</v>
      </c>
      <c r="C92" s="38" t="s">
        <v>8563</v>
      </c>
      <c r="D92" s="37" t="s">
        <v>204</v>
      </c>
      <c r="E92" s="39" t="s">
        <v>8564</v>
      </c>
      <c r="F92" s="40" t="s">
        <v>206</v>
      </c>
      <c r="G92" s="41">
        <v>1</v>
      </c>
      <c r="H92" s="42">
        <v>0</v>
      </c>
      <c r="I92" s="43">
        <f>ROUND(G92*H92,P4)</f>
        <v>0</v>
      </c>
      <c r="J92" s="37"/>
      <c r="O92" s="44">
        <f>I92*0.21</f>
        <v>0</v>
      </c>
      <c r="P92">
        <v>3</v>
      </c>
    </row>
    <row r="93">
      <c r="A93" s="37" t="s">
        <v>207</v>
      </c>
      <c r="B93" s="45"/>
      <c r="C93" s="46"/>
      <c r="D93" s="46"/>
      <c r="E93" s="39" t="s">
        <v>8564</v>
      </c>
      <c r="F93" s="46"/>
      <c r="G93" s="46"/>
      <c r="H93" s="46"/>
      <c r="I93" s="46"/>
      <c r="J93" s="48"/>
    </row>
    <row r="94">
      <c r="A94" s="37" t="s">
        <v>210</v>
      </c>
      <c r="B94" s="45"/>
      <c r="C94" s="46"/>
      <c r="D94" s="46"/>
      <c r="E94" s="47" t="s">
        <v>204</v>
      </c>
      <c r="F94" s="46"/>
      <c r="G94" s="46"/>
      <c r="H94" s="46"/>
      <c r="I94" s="46"/>
      <c r="J94" s="48"/>
    </row>
    <row r="95">
      <c r="A95" s="37" t="s">
        <v>202</v>
      </c>
      <c r="B95" s="37">
        <v>28</v>
      </c>
      <c r="C95" s="38" t="s">
        <v>8565</v>
      </c>
      <c r="D95" s="37" t="s">
        <v>204</v>
      </c>
      <c r="E95" s="39" t="s">
        <v>8566</v>
      </c>
      <c r="F95" s="40" t="s">
        <v>206</v>
      </c>
      <c r="G95" s="41">
        <v>1</v>
      </c>
      <c r="H95" s="42">
        <v>0</v>
      </c>
      <c r="I95" s="43">
        <f>ROUND(G95*H95,P4)</f>
        <v>0</v>
      </c>
      <c r="J95" s="37"/>
      <c r="O95" s="44">
        <f>I95*0.21</f>
        <v>0</v>
      </c>
      <c r="P95">
        <v>3</v>
      </c>
    </row>
    <row r="96">
      <c r="A96" s="37" t="s">
        <v>207</v>
      </c>
      <c r="B96" s="45"/>
      <c r="C96" s="46"/>
      <c r="D96" s="46"/>
      <c r="E96" s="39" t="s">
        <v>8566</v>
      </c>
      <c r="F96" s="46"/>
      <c r="G96" s="46"/>
      <c r="H96" s="46"/>
      <c r="I96" s="46"/>
      <c r="J96" s="48"/>
    </row>
    <row r="97">
      <c r="A97" s="37" t="s">
        <v>210</v>
      </c>
      <c r="B97" s="45"/>
      <c r="C97" s="46"/>
      <c r="D97" s="46"/>
      <c r="E97" s="47" t="s">
        <v>204</v>
      </c>
      <c r="F97" s="46"/>
      <c r="G97" s="46"/>
      <c r="H97" s="46"/>
      <c r="I97" s="46"/>
      <c r="J97" s="48"/>
    </row>
    <row r="98">
      <c r="A98" s="37" t="s">
        <v>202</v>
      </c>
      <c r="B98" s="37">
        <v>29</v>
      </c>
      <c r="C98" s="38" t="s">
        <v>8567</v>
      </c>
      <c r="D98" s="37" t="s">
        <v>204</v>
      </c>
      <c r="E98" s="39" t="s">
        <v>8568</v>
      </c>
      <c r="F98" s="40" t="s">
        <v>476</v>
      </c>
      <c r="G98" s="41">
        <v>0.040000000000000001</v>
      </c>
      <c r="H98" s="42">
        <v>0</v>
      </c>
      <c r="I98" s="43">
        <f>ROUND(G98*H98,P4)</f>
        <v>0</v>
      </c>
      <c r="J98" s="37"/>
      <c r="O98" s="44">
        <f>I98*0.21</f>
        <v>0</v>
      </c>
      <c r="P98">
        <v>3</v>
      </c>
    </row>
    <row r="99">
      <c r="A99" s="37" t="s">
        <v>207</v>
      </c>
      <c r="B99" s="45"/>
      <c r="C99" s="46"/>
      <c r="D99" s="46"/>
      <c r="E99" s="39" t="s">
        <v>8568</v>
      </c>
      <c r="F99" s="46"/>
      <c r="G99" s="46"/>
      <c r="H99" s="46"/>
      <c r="I99" s="46"/>
      <c r="J99" s="48"/>
    </row>
    <row r="100">
      <c r="A100" s="37" t="s">
        <v>210</v>
      </c>
      <c r="B100" s="45"/>
      <c r="C100" s="46"/>
      <c r="D100" s="46"/>
      <c r="E100" s="47" t="s">
        <v>204</v>
      </c>
      <c r="F100" s="46"/>
      <c r="G100" s="46"/>
      <c r="H100" s="46"/>
      <c r="I100" s="46"/>
      <c r="J100" s="48"/>
    </row>
    <row r="101">
      <c r="A101" s="37" t="s">
        <v>202</v>
      </c>
      <c r="B101" s="37">
        <v>30</v>
      </c>
      <c r="C101" s="38" t="s">
        <v>8569</v>
      </c>
      <c r="D101" s="37" t="s">
        <v>204</v>
      </c>
      <c r="E101" s="39" t="s">
        <v>8570</v>
      </c>
      <c r="F101" s="40" t="s">
        <v>217</v>
      </c>
      <c r="G101" s="41">
        <v>7</v>
      </c>
      <c r="H101" s="42">
        <v>0</v>
      </c>
      <c r="I101" s="43">
        <f>ROUND(G101*H101,P4)</f>
        <v>0</v>
      </c>
      <c r="J101" s="37"/>
      <c r="O101" s="44">
        <f>I101*0.21</f>
        <v>0</v>
      </c>
      <c r="P101">
        <v>3</v>
      </c>
    </row>
    <row r="102">
      <c r="A102" s="37" t="s">
        <v>207</v>
      </c>
      <c r="B102" s="45"/>
      <c r="C102" s="46"/>
      <c r="D102" s="46"/>
      <c r="E102" s="39" t="s">
        <v>8570</v>
      </c>
      <c r="F102" s="46"/>
      <c r="G102" s="46"/>
      <c r="H102" s="46"/>
      <c r="I102" s="46"/>
      <c r="J102" s="48"/>
    </row>
    <row r="103">
      <c r="A103" s="37" t="s">
        <v>210</v>
      </c>
      <c r="B103" s="45"/>
      <c r="C103" s="46"/>
      <c r="D103" s="46"/>
      <c r="E103" s="39" t="s">
        <v>8571</v>
      </c>
      <c r="F103" s="46"/>
      <c r="G103" s="46"/>
      <c r="H103" s="46"/>
      <c r="I103" s="46"/>
      <c r="J103" s="48"/>
    </row>
    <row r="104">
      <c r="A104" s="31" t="s">
        <v>199</v>
      </c>
      <c r="B104" s="32"/>
      <c r="C104" s="33" t="s">
        <v>8572</v>
      </c>
      <c r="D104" s="34"/>
      <c r="E104" s="31" t="s">
        <v>8573</v>
      </c>
      <c r="F104" s="34"/>
      <c r="G104" s="34"/>
      <c r="H104" s="34"/>
      <c r="I104" s="35">
        <f>SUMIFS(I105:I188,A105:A188,"P")</f>
        <v>0</v>
      </c>
      <c r="J104" s="36"/>
    </row>
    <row r="105">
      <c r="A105" s="37" t="s">
        <v>202</v>
      </c>
      <c r="B105" s="37">
        <v>31</v>
      </c>
      <c r="C105" s="38" t="s">
        <v>8574</v>
      </c>
      <c r="D105" s="37" t="s">
        <v>204</v>
      </c>
      <c r="E105" s="39" t="s">
        <v>8575</v>
      </c>
      <c r="F105" s="40" t="s">
        <v>4213</v>
      </c>
      <c r="G105" s="41">
        <v>3</v>
      </c>
      <c r="H105" s="42">
        <v>0</v>
      </c>
      <c r="I105" s="43">
        <f>ROUND(G105*H105,P4)</f>
        <v>0</v>
      </c>
      <c r="J105" s="37"/>
      <c r="O105" s="44">
        <f>I105*0.21</f>
        <v>0</v>
      </c>
      <c r="P105">
        <v>3</v>
      </c>
    </row>
    <row r="106">
      <c r="A106" s="37" t="s">
        <v>207</v>
      </c>
      <c r="B106" s="45"/>
      <c r="C106" s="46"/>
      <c r="D106" s="46"/>
      <c r="E106" s="39" t="s">
        <v>8575</v>
      </c>
      <c r="F106" s="46"/>
      <c r="G106" s="46"/>
      <c r="H106" s="46"/>
      <c r="I106" s="46"/>
      <c r="J106" s="48"/>
    </row>
    <row r="107">
      <c r="A107" s="37" t="s">
        <v>210</v>
      </c>
      <c r="B107" s="45"/>
      <c r="C107" s="46"/>
      <c r="D107" s="46"/>
      <c r="E107" s="47" t="s">
        <v>204</v>
      </c>
      <c r="F107" s="46"/>
      <c r="G107" s="46"/>
      <c r="H107" s="46"/>
      <c r="I107" s="46"/>
      <c r="J107" s="48"/>
    </row>
    <row r="108">
      <c r="A108" s="37" t="s">
        <v>202</v>
      </c>
      <c r="B108" s="37">
        <v>32</v>
      </c>
      <c r="C108" s="38" t="s">
        <v>8576</v>
      </c>
      <c r="D108" s="37" t="s">
        <v>204</v>
      </c>
      <c r="E108" s="39" t="s">
        <v>8577</v>
      </c>
      <c r="F108" s="40" t="s">
        <v>206</v>
      </c>
      <c r="G108" s="41">
        <v>2.6000000000000001</v>
      </c>
      <c r="H108" s="42">
        <v>0</v>
      </c>
      <c r="I108" s="43">
        <f>ROUND(G108*H108,P4)</f>
        <v>0</v>
      </c>
      <c r="J108" s="37"/>
      <c r="O108" s="44">
        <f>I108*0.21</f>
        <v>0</v>
      </c>
      <c r="P108">
        <v>3</v>
      </c>
    </row>
    <row r="109">
      <c r="A109" s="37" t="s">
        <v>207</v>
      </c>
      <c r="B109" s="45"/>
      <c r="C109" s="46"/>
      <c r="D109" s="46"/>
      <c r="E109" s="39" t="s">
        <v>8577</v>
      </c>
      <c r="F109" s="46"/>
      <c r="G109" s="46"/>
      <c r="H109" s="46"/>
      <c r="I109" s="46"/>
      <c r="J109" s="48"/>
    </row>
    <row r="110">
      <c r="A110" s="37" t="s">
        <v>210</v>
      </c>
      <c r="B110" s="45"/>
      <c r="C110" s="46"/>
      <c r="D110" s="46"/>
      <c r="E110" s="47" t="s">
        <v>204</v>
      </c>
      <c r="F110" s="46"/>
      <c r="G110" s="46"/>
      <c r="H110" s="46"/>
      <c r="I110" s="46"/>
      <c r="J110" s="48"/>
    </row>
    <row r="111">
      <c r="A111" s="37" t="s">
        <v>202</v>
      </c>
      <c r="B111" s="37">
        <v>33</v>
      </c>
      <c r="C111" s="38" t="s">
        <v>8578</v>
      </c>
      <c r="D111" s="37" t="s">
        <v>204</v>
      </c>
      <c r="E111" s="39" t="s">
        <v>8579</v>
      </c>
      <c r="F111" s="40" t="s">
        <v>4213</v>
      </c>
      <c r="G111" s="41">
        <v>1</v>
      </c>
      <c r="H111" s="42">
        <v>0</v>
      </c>
      <c r="I111" s="43">
        <f>ROUND(G111*H111,P4)</f>
        <v>0</v>
      </c>
      <c r="J111" s="37"/>
      <c r="O111" s="44">
        <f>I111*0.21</f>
        <v>0</v>
      </c>
      <c r="P111">
        <v>3</v>
      </c>
    </row>
    <row r="112">
      <c r="A112" s="37" t="s">
        <v>207</v>
      </c>
      <c r="B112" s="45"/>
      <c r="C112" s="46"/>
      <c r="D112" s="46"/>
      <c r="E112" s="39" t="s">
        <v>8579</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8580</v>
      </c>
      <c r="D114" s="37" t="s">
        <v>204</v>
      </c>
      <c r="E114" s="39" t="s">
        <v>8581</v>
      </c>
      <c r="F114" s="40" t="s">
        <v>4213</v>
      </c>
      <c r="G114" s="41">
        <v>1</v>
      </c>
      <c r="H114" s="42">
        <v>0</v>
      </c>
      <c r="I114" s="43">
        <f>ROUND(G114*H114,P4)</f>
        <v>0</v>
      </c>
      <c r="J114" s="37"/>
      <c r="O114" s="44">
        <f>I114*0.21</f>
        <v>0</v>
      </c>
      <c r="P114">
        <v>3</v>
      </c>
    </row>
    <row r="115">
      <c r="A115" s="37" t="s">
        <v>207</v>
      </c>
      <c r="B115" s="45"/>
      <c r="C115" s="46"/>
      <c r="D115" s="46"/>
      <c r="E115" s="39" t="s">
        <v>8581</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8582</v>
      </c>
      <c r="D117" s="37" t="s">
        <v>204</v>
      </c>
      <c r="E117" s="39" t="s">
        <v>8583</v>
      </c>
      <c r="F117" s="40" t="s">
        <v>4213</v>
      </c>
      <c r="G117" s="41">
        <v>1</v>
      </c>
      <c r="H117" s="42">
        <v>0</v>
      </c>
      <c r="I117" s="43">
        <f>ROUND(G117*H117,P4)</f>
        <v>0</v>
      </c>
      <c r="J117" s="37"/>
      <c r="O117" s="44">
        <f>I117*0.21</f>
        <v>0</v>
      </c>
      <c r="P117">
        <v>3</v>
      </c>
    </row>
    <row r="118">
      <c r="A118" s="37" t="s">
        <v>207</v>
      </c>
      <c r="B118" s="45"/>
      <c r="C118" s="46"/>
      <c r="D118" s="46"/>
      <c r="E118" s="39" t="s">
        <v>8583</v>
      </c>
      <c r="F118" s="46"/>
      <c r="G118" s="46"/>
      <c r="H118" s="46"/>
      <c r="I118" s="46"/>
      <c r="J118" s="48"/>
    </row>
    <row r="119">
      <c r="A119" s="37" t="s">
        <v>210</v>
      </c>
      <c r="B119" s="45"/>
      <c r="C119" s="46"/>
      <c r="D119" s="46"/>
      <c r="E119" s="47" t="s">
        <v>204</v>
      </c>
      <c r="F119" s="46"/>
      <c r="G119" s="46"/>
      <c r="H119" s="46"/>
      <c r="I119" s="46"/>
      <c r="J119" s="48"/>
    </row>
    <row r="120">
      <c r="A120" s="37" t="s">
        <v>202</v>
      </c>
      <c r="B120" s="37">
        <v>36</v>
      </c>
      <c r="C120" s="38" t="s">
        <v>8584</v>
      </c>
      <c r="D120" s="37" t="s">
        <v>204</v>
      </c>
      <c r="E120" s="39" t="s">
        <v>8585</v>
      </c>
      <c r="F120" s="40" t="s">
        <v>476</v>
      </c>
      <c r="G120" s="41">
        <v>1.294</v>
      </c>
      <c r="H120" s="42">
        <v>0</v>
      </c>
      <c r="I120" s="43">
        <f>ROUND(G120*H120,P4)</f>
        <v>0</v>
      </c>
      <c r="J120" s="37"/>
      <c r="O120" s="44">
        <f>I120*0.21</f>
        <v>0</v>
      </c>
      <c r="P120">
        <v>3</v>
      </c>
    </row>
    <row r="121">
      <c r="A121" s="37" t="s">
        <v>207</v>
      </c>
      <c r="B121" s="45"/>
      <c r="C121" s="46"/>
      <c r="D121" s="46"/>
      <c r="E121" s="39" t="s">
        <v>8585</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8586</v>
      </c>
      <c r="D123" s="37" t="s">
        <v>204</v>
      </c>
      <c r="E123" s="39" t="s">
        <v>8587</v>
      </c>
      <c r="F123" s="40" t="s">
        <v>2377</v>
      </c>
      <c r="G123" s="41">
        <v>3</v>
      </c>
      <c r="H123" s="42">
        <v>0</v>
      </c>
      <c r="I123" s="43">
        <f>ROUND(G123*H123,P4)</f>
        <v>0</v>
      </c>
      <c r="J123" s="37"/>
      <c r="O123" s="44">
        <f>I123*0.21</f>
        <v>0</v>
      </c>
      <c r="P123">
        <v>3</v>
      </c>
    </row>
    <row r="124">
      <c r="A124" s="37" t="s">
        <v>207</v>
      </c>
      <c r="B124" s="45"/>
      <c r="C124" s="46"/>
      <c r="D124" s="46"/>
      <c r="E124" s="39" t="s">
        <v>8587</v>
      </c>
      <c r="F124" s="46"/>
      <c r="G124" s="46"/>
      <c r="H124" s="46"/>
      <c r="I124" s="46"/>
      <c r="J124" s="48"/>
    </row>
    <row r="125" ht="135">
      <c r="A125" s="37" t="s">
        <v>210</v>
      </c>
      <c r="B125" s="45"/>
      <c r="C125" s="46"/>
      <c r="D125" s="46"/>
      <c r="E125" s="39" t="s">
        <v>8588</v>
      </c>
      <c r="F125" s="46"/>
      <c r="G125" s="46"/>
      <c r="H125" s="46"/>
      <c r="I125" s="46"/>
      <c r="J125" s="48"/>
    </row>
    <row r="126">
      <c r="A126" s="37" t="s">
        <v>202</v>
      </c>
      <c r="B126" s="37">
        <v>38</v>
      </c>
      <c r="C126" s="38" t="s">
        <v>8589</v>
      </c>
      <c r="D126" s="37" t="s">
        <v>204</v>
      </c>
      <c r="E126" s="39" t="s">
        <v>8590</v>
      </c>
      <c r="F126" s="40" t="s">
        <v>2377</v>
      </c>
      <c r="G126" s="41">
        <v>1</v>
      </c>
      <c r="H126" s="42">
        <v>0</v>
      </c>
      <c r="I126" s="43">
        <f>ROUND(G126*H126,P4)</f>
        <v>0</v>
      </c>
      <c r="J126" s="37"/>
      <c r="O126" s="44">
        <f>I126*0.21</f>
        <v>0</v>
      </c>
      <c r="P126">
        <v>3</v>
      </c>
    </row>
    <row r="127">
      <c r="A127" s="37" t="s">
        <v>207</v>
      </c>
      <c r="B127" s="45"/>
      <c r="C127" s="46"/>
      <c r="D127" s="46"/>
      <c r="E127" s="39" t="s">
        <v>8590</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8591</v>
      </c>
      <c r="D129" s="37" t="s">
        <v>204</v>
      </c>
      <c r="E129" s="39" t="s">
        <v>8592</v>
      </c>
      <c r="F129" s="40" t="s">
        <v>2377</v>
      </c>
      <c r="G129" s="41">
        <v>3</v>
      </c>
      <c r="H129" s="42">
        <v>0</v>
      </c>
      <c r="I129" s="43">
        <f>ROUND(G129*H129,P4)</f>
        <v>0</v>
      </c>
      <c r="J129" s="37"/>
      <c r="O129" s="44">
        <f>I129*0.21</f>
        <v>0</v>
      </c>
      <c r="P129">
        <v>3</v>
      </c>
    </row>
    <row r="130">
      <c r="A130" s="37" t="s">
        <v>207</v>
      </c>
      <c r="B130" s="45"/>
      <c r="C130" s="46"/>
      <c r="D130" s="46"/>
      <c r="E130" s="39" t="s">
        <v>8592</v>
      </c>
      <c r="F130" s="46"/>
      <c r="G130" s="46"/>
      <c r="H130" s="46"/>
      <c r="I130" s="46"/>
      <c r="J130" s="48"/>
    </row>
    <row r="131" ht="60">
      <c r="A131" s="37" t="s">
        <v>210</v>
      </c>
      <c r="B131" s="45"/>
      <c r="C131" s="46"/>
      <c r="D131" s="46"/>
      <c r="E131" s="39" t="s">
        <v>8593</v>
      </c>
      <c r="F131" s="46"/>
      <c r="G131" s="46"/>
      <c r="H131" s="46"/>
      <c r="I131" s="46"/>
      <c r="J131" s="48"/>
    </row>
    <row r="132">
      <c r="A132" s="37" t="s">
        <v>202</v>
      </c>
      <c r="B132" s="37">
        <v>40</v>
      </c>
      <c r="C132" s="38" t="s">
        <v>8594</v>
      </c>
      <c r="D132" s="37" t="s">
        <v>204</v>
      </c>
      <c r="E132" s="39" t="s">
        <v>8595</v>
      </c>
      <c r="F132" s="40" t="s">
        <v>2377</v>
      </c>
      <c r="G132" s="41">
        <v>3</v>
      </c>
      <c r="H132" s="42">
        <v>0</v>
      </c>
      <c r="I132" s="43">
        <f>ROUND(G132*H132,P4)</f>
        <v>0</v>
      </c>
      <c r="J132" s="37"/>
      <c r="O132" s="44">
        <f>I132*0.21</f>
        <v>0</v>
      </c>
      <c r="P132">
        <v>3</v>
      </c>
    </row>
    <row r="133">
      <c r="A133" s="37" t="s">
        <v>207</v>
      </c>
      <c r="B133" s="45"/>
      <c r="C133" s="46"/>
      <c r="D133" s="46"/>
      <c r="E133" s="39" t="s">
        <v>8595</v>
      </c>
      <c r="F133" s="46"/>
      <c r="G133" s="46"/>
      <c r="H133" s="46"/>
      <c r="I133" s="46"/>
      <c r="J133" s="48"/>
    </row>
    <row r="134" ht="105">
      <c r="A134" s="37" t="s">
        <v>210</v>
      </c>
      <c r="B134" s="45"/>
      <c r="C134" s="46"/>
      <c r="D134" s="46"/>
      <c r="E134" s="39" t="s">
        <v>8596</v>
      </c>
      <c r="F134" s="46"/>
      <c r="G134" s="46"/>
      <c r="H134" s="46"/>
      <c r="I134" s="46"/>
      <c r="J134" s="48"/>
    </row>
    <row r="135">
      <c r="A135" s="37" t="s">
        <v>202</v>
      </c>
      <c r="B135" s="37">
        <v>41</v>
      </c>
      <c r="C135" s="38" t="s">
        <v>8597</v>
      </c>
      <c r="D135" s="37" t="s">
        <v>204</v>
      </c>
      <c r="E135" s="39" t="s">
        <v>8598</v>
      </c>
      <c r="F135" s="40" t="s">
        <v>2377</v>
      </c>
      <c r="G135" s="41">
        <v>1</v>
      </c>
      <c r="H135" s="42">
        <v>0</v>
      </c>
      <c r="I135" s="43">
        <f>ROUND(G135*H135,P4)</f>
        <v>0</v>
      </c>
      <c r="J135" s="37"/>
      <c r="O135" s="44">
        <f>I135*0.21</f>
        <v>0</v>
      </c>
      <c r="P135">
        <v>3</v>
      </c>
    </row>
    <row r="136">
      <c r="A136" s="37" t="s">
        <v>207</v>
      </c>
      <c r="B136" s="45"/>
      <c r="C136" s="46"/>
      <c r="D136" s="46"/>
      <c r="E136" s="39" t="s">
        <v>8598</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8599</v>
      </c>
      <c r="D138" s="37" t="s">
        <v>204</v>
      </c>
      <c r="E138" s="39" t="s">
        <v>8600</v>
      </c>
      <c r="F138" s="40" t="s">
        <v>4213</v>
      </c>
      <c r="G138" s="41">
        <v>1</v>
      </c>
      <c r="H138" s="42">
        <v>0</v>
      </c>
      <c r="I138" s="43">
        <f>ROUND(G138*H138,P4)</f>
        <v>0</v>
      </c>
      <c r="J138" s="37"/>
      <c r="O138" s="44">
        <f>I138*0.21</f>
        <v>0</v>
      </c>
      <c r="P138">
        <v>3</v>
      </c>
    </row>
    <row r="139">
      <c r="A139" s="37" t="s">
        <v>207</v>
      </c>
      <c r="B139" s="45"/>
      <c r="C139" s="46"/>
      <c r="D139" s="46"/>
      <c r="E139" s="39" t="s">
        <v>8600</v>
      </c>
      <c r="F139" s="46"/>
      <c r="G139" s="46"/>
      <c r="H139" s="46"/>
      <c r="I139" s="46"/>
      <c r="J139" s="48"/>
    </row>
    <row r="140" ht="30">
      <c r="A140" s="37" t="s">
        <v>210</v>
      </c>
      <c r="B140" s="45"/>
      <c r="C140" s="46"/>
      <c r="D140" s="46"/>
      <c r="E140" s="39" t="s">
        <v>8601</v>
      </c>
      <c r="F140" s="46"/>
      <c r="G140" s="46"/>
      <c r="H140" s="46"/>
      <c r="I140" s="46"/>
      <c r="J140" s="48"/>
    </row>
    <row r="141">
      <c r="A141" s="37" t="s">
        <v>202</v>
      </c>
      <c r="B141" s="37">
        <v>43</v>
      </c>
      <c r="C141" s="38" t="s">
        <v>8602</v>
      </c>
      <c r="D141" s="37" t="s">
        <v>204</v>
      </c>
      <c r="E141" s="39" t="s">
        <v>8603</v>
      </c>
      <c r="F141" s="40" t="s">
        <v>2377</v>
      </c>
      <c r="G141" s="41">
        <v>2</v>
      </c>
      <c r="H141" s="42">
        <v>0</v>
      </c>
      <c r="I141" s="43">
        <f>ROUND(G141*H141,P4)</f>
        <v>0</v>
      </c>
      <c r="J141" s="37"/>
      <c r="O141" s="44">
        <f>I141*0.21</f>
        <v>0</v>
      </c>
      <c r="P141">
        <v>3</v>
      </c>
    </row>
    <row r="142">
      <c r="A142" s="37" t="s">
        <v>207</v>
      </c>
      <c r="B142" s="45"/>
      <c r="C142" s="46"/>
      <c r="D142" s="46"/>
      <c r="E142" s="39" t="s">
        <v>8603</v>
      </c>
      <c r="F142" s="46"/>
      <c r="G142" s="46"/>
      <c r="H142" s="46"/>
      <c r="I142" s="46"/>
      <c r="J142" s="48"/>
    </row>
    <row r="143" ht="60">
      <c r="A143" s="37" t="s">
        <v>210</v>
      </c>
      <c r="B143" s="45"/>
      <c r="C143" s="46"/>
      <c r="D143" s="46"/>
      <c r="E143" s="39" t="s">
        <v>8604</v>
      </c>
      <c r="F143" s="46"/>
      <c r="G143" s="46"/>
      <c r="H143" s="46"/>
      <c r="I143" s="46"/>
      <c r="J143" s="48"/>
    </row>
    <row r="144">
      <c r="A144" s="37" t="s">
        <v>202</v>
      </c>
      <c r="B144" s="37">
        <v>44</v>
      </c>
      <c r="C144" s="38" t="s">
        <v>8605</v>
      </c>
      <c r="D144" s="37" t="s">
        <v>204</v>
      </c>
      <c r="E144" s="39" t="s">
        <v>8606</v>
      </c>
      <c r="F144" s="40" t="s">
        <v>2377</v>
      </c>
      <c r="G144" s="41">
        <v>2</v>
      </c>
      <c r="H144" s="42">
        <v>0</v>
      </c>
      <c r="I144" s="43">
        <f>ROUND(G144*H144,P4)</f>
        <v>0</v>
      </c>
      <c r="J144" s="37"/>
      <c r="O144" s="44">
        <f>I144*0.21</f>
        <v>0</v>
      </c>
      <c r="P144">
        <v>3</v>
      </c>
    </row>
    <row r="145">
      <c r="A145" s="37" t="s">
        <v>207</v>
      </c>
      <c r="B145" s="45"/>
      <c r="C145" s="46"/>
      <c r="D145" s="46"/>
      <c r="E145" s="39" t="s">
        <v>8606</v>
      </c>
      <c r="F145" s="46"/>
      <c r="G145" s="46"/>
      <c r="H145" s="46"/>
      <c r="I145" s="46"/>
      <c r="J145" s="48"/>
    </row>
    <row r="146" ht="30">
      <c r="A146" s="37" t="s">
        <v>210</v>
      </c>
      <c r="B146" s="45"/>
      <c r="C146" s="46"/>
      <c r="D146" s="46"/>
      <c r="E146" s="39" t="s">
        <v>8607</v>
      </c>
      <c r="F146" s="46"/>
      <c r="G146" s="46"/>
      <c r="H146" s="46"/>
      <c r="I146" s="46"/>
      <c r="J146" s="48"/>
    </row>
    <row r="147">
      <c r="A147" s="37" t="s">
        <v>202</v>
      </c>
      <c r="B147" s="37">
        <v>45</v>
      </c>
      <c r="C147" s="38" t="s">
        <v>8608</v>
      </c>
      <c r="D147" s="37" t="s">
        <v>204</v>
      </c>
      <c r="E147" s="39" t="s">
        <v>8609</v>
      </c>
      <c r="F147" s="40" t="s">
        <v>4213</v>
      </c>
      <c r="G147" s="41">
        <v>1</v>
      </c>
      <c r="H147" s="42">
        <v>0</v>
      </c>
      <c r="I147" s="43">
        <f>ROUND(G147*H147,P4)</f>
        <v>0</v>
      </c>
      <c r="J147" s="37"/>
      <c r="O147" s="44">
        <f>I147*0.21</f>
        <v>0</v>
      </c>
      <c r="P147">
        <v>3</v>
      </c>
    </row>
    <row r="148">
      <c r="A148" s="37" t="s">
        <v>207</v>
      </c>
      <c r="B148" s="45"/>
      <c r="C148" s="46"/>
      <c r="D148" s="46"/>
      <c r="E148" s="39" t="s">
        <v>8609</v>
      </c>
      <c r="F148" s="46"/>
      <c r="G148" s="46"/>
      <c r="H148" s="46"/>
      <c r="I148" s="46"/>
      <c r="J148" s="48"/>
    </row>
    <row r="149" ht="150">
      <c r="A149" s="37" t="s">
        <v>210</v>
      </c>
      <c r="B149" s="45"/>
      <c r="C149" s="46"/>
      <c r="D149" s="46"/>
      <c r="E149" s="39" t="s">
        <v>8610</v>
      </c>
      <c r="F149" s="46"/>
      <c r="G149" s="46"/>
      <c r="H149" s="46"/>
      <c r="I149" s="46"/>
      <c r="J149" s="48"/>
    </row>
    <row r="150">
      <c r="A150" s="37" t="s">
        <v>202</v>
      </c>
      <c r="B150" s="37">
        <v>46</v>
      </c>
      <c r="C150" s="38" t="s">
        <v>8611</v>
      </c>
      <c r="D150" s="37" t="s">
        <v>204</v>
      </c>
      <c r="E150" s="39" t="s">
        <v>8612</v>
      </c>
      <c r="F150" s="40" t="s">
        <v>2377</v>
      </c>
      <c r="G150" s="41">
        <v>1</v>
      </c>
      <c r="H150" s="42">
        <v>0</v>
      </c>
      <c r="I150" s="43">
        <f>ROUND(G150*H150,P4)</f>
        <v>0</v>
      </c>
      <c r="J150" s="37"/>
      <c r="O150" s="44">
        <f>I150*0.21</f>
        <v>0</v>
      </c>
      <c r="P150">
        <v>3</v>
      </c>
    </row>
    <row r="151">
      <c r="A151" s="37" t="s">
        <v>207</v>
      </c>
      <c r="B151" s="45"/>
      <c r="C151" s="46"/>
      <c r="D151" s="46"/>
      <c r="E151" s="39" t="s">
        <v>8612</v>
      </c>
      <c r="F151" s="46"/>
      <c r="G151" s="46"/>
      <c r="H151" s="46"/>
      <c r="I151" s="46"/>
      <c r="J151" s="48"/>
    </row>
    <row r="152" ht="60">
      <c r="A152" s="37" t="s">
        <v>210</v>
      </c>
      <c r="B152" s="45"/>
      <c r="C152" s="46"/>
      <c r="D152" s="46"/>
      <c r="E152" s="39" t="s">
        <v>8613</v>
      </c>
      <c r="F152" s="46"/>
      <c r="G152" s="46"/>
      <c r="H152" s="46"/>
      <c r="I152" s="46"/>
      <c r="J152" s="48"/>
    </row>
    <row r="153">
      <c r="A153" s="37" t="s">
        <v>202</v>
      </c>
      <c r="B153" s="37">
        <v>47</v>
      </c>
      <c r="C153" s="38" t="s">
        <v>8614</v>
      </c>
      <c r="D153" s="37" t="s">
        <v>204</v>
      </c>
      <c r="E153" s="39" t="s">
        <v>8615</v>
      </c>
      <c r="F153" s="40" t="s">
        <v>2377</v>
      </c>
      <c r="G153" s="41">
        <v>1</v>
      </c>
      <c r="H153" s="42">
        <v>0</v>
      </c>
      <c r="I153" s="43">
        <f>ROUND(G153*H153,P4)</f>
        <v>0</v>
      </c>
      <c r="J153" s="37"/>
      <c r="O153" s="44">
        <f>I153*0.21</f>
        <v>0</v>
      </c>
      <c r="P153">
        <v>3</v>
      </c>
    </row>
    <row r="154">
      <c r="A154" s="37" t="s">
        <v>207</v>
      </c>
      <c r="B154" s="45"/>
      <c r="C154" s="46"/>
      <c r="D154" s="46"/>
      <c r="E154" s="39" t="s">
        <v>8615</v>
      </c>
      <c r="F154" s="46"/>
      <c r="G154" s="46"/>
      <c r="H154" s="46"/>
      <c r="I154" s="46"/>
      <c r="J154" s="48"/>
    </row>
    <row r="155" ht="60">
      <c r="A155" s="37" t="s">
        <v>210</v>
      </c>
      <c r="B155" s="45"/>
      <c r="C155" s="46"/>
      <c r="D155" s="46"/>
      <c r="E155" s="39" t="s">
        <v>8616</v>
      </c>
      <c r="F155" s="46"/>
      <c r="G155" s="46"/>
      <c r="H155" s="46"/>
      <c r="I155" s="46"/>
      <c r="J155" s="48"/>
    </row>
    <row r="156">
      <c r="A156" s="37" t="s">
        <v>202</v>
      </c>
      <c r="B156" s="37">
        <v>48</v>
      </c>
      <c r="C156" s="38" t="s">
        <v>8617</v>
      </c>
      <c r="D156" s="37" t="s">
        <v>204</v>
      </c>
      <c r="E156" s="39" t="s">
        <v>8618</v>
      </c>
      <c r="F156" s="40" t="s">
        <v>2377</v>
      </c>
      <c r="G156" s="41">
        <v>1</v>
      </c>
      <c r="H156" s="42">
        <v>0</v>
      </c>
      <c r="I156" s="43">
        <f>ROUND(G156*H156,P4)</f>
        <v>0</v>
      </c>
      <c r="J156" s="37"/>
      <c r="O156" s="44">
        <f>I156*0.21</f>
        <v>0</v>
      </c>
      <c r="P156">
        <v>3</v>
      </c>
    </row>
    <row r="157">
      <c r="A157" s="37" t="s">
        <v>207</v>
      </c>
      <c r="B157" s="45"/>
      <c r="C157" s="46"/>
      <c r="D157" s="46"/>
      <c r="E157" s="39" t="s">
        <v>8618</v>
      </c>
      <c r="F157" s="46"/>
      <c r="G157" s="46"/>
      <c r="H157" s="46"/>
      <c r="I157" s="46"/>
      <c r="J157" s="48"/>
    </row>
    <row r="158" ht="90">
      <c r="A158" s="37" t="s">
        <v>210</v>
      </c>
      <c r="B158" s="45"/>
      <c r="C158" s="46"/>
      <c r="D158" s="46"/>
      <c r="E158" s="39" t="s">
        <v>8619</v>
      </c>
      <c r="F158" s="46"/>
      <c r="G158" s="46"/>
      <c r="H158" s="46"/>
      <c r="I158" s="46"/>
      <c r="J158" s="48"/>
    </row>
    <row r="159">
      <c r="A159" s="37" t="s">
        <v>202</v>
      </c>
      <c r="B159" s="37">
        <v>49</v>
      </c>
      <c r="C159" s="38" t="s">
        <v>8620</v>
      </c>
      <c r="D159" s="37" t="s">
        <v>204</v>
      </c>
      <c r="E159" s="39" t="s">
        <v>8621</v>
      </c>
      <c r="F159" s="40" t="s">
        <v>2377</v>
      </c>
      <c r="G159" s="41">
        <v>1</v>
      </c>
      <c r="H159" s="42">
        <v>0</v>
      </c>
      <c r="I159" s="43">
        <f>ROUND(G159*H159,P4)</f>
        <v>0</v>
      </c>
      <c r="J159" s="37"/>
      <c r="O159" s="44">
        <f>I159*0.21</f>
        <v>0</v>
      </c>
      <c r="P159">
        <v>3</v>
      </c>
    </row>
    <row r="160">
      <c r="A160" s="37" t="s">
        <v>207</v>
      </c>
      <c r="B160" s="45"/>
      <c r="C160" s="46"/>
      <c r="D160" s="46"/>
      <c r="E160" s="39" t="s">
        <v>8621</v>
      </c>
      <c r="F160" s="46"/>
      <c r="G160" s="46"/>
      <c r="H160" s="46"/>
      <c r="I160" s="46"/>
      <c r="J160" s="48"/>
    </row>
    <row r="161">
      <c r="A161" s="37" t="s">
        <v>210</v>
      </c>
      <c r="B161" s="45"/>
      <c r="C161" s="46"/>
      <c r="D161" s="46"/>
      <c r="E161" s="39" t="s">
        <v>8622</v>
      </c>
      <c r="F161" s="46"/>
      <c r="G161" s="46"/>
      <c r="H161" s="46"/>
      <c r="I161" s="46"/>
      <c r="J161" s="48"/>
    </row>
    <row r="162">
      <c r="A162" s="37" t="s">
        <v>202</v>
      </c>
      <c r="B162" s="37">
        <v>50</v>
      </c>
      <c r="C162" s="38" t="s">
        <v>8623</v>
      </c>
      <c r="D162" s="37" t="s">
        <v>204</v>
      </c>
      <c r="E162" s="39" t="s">
        <v>8624</v>
      </c>
      <c r="F162" s="40" t="s">
        <v>2377</v>
      </c>
      <c r="G162" s="41">
        <v>1</v>
      </c>
      <c r="H162" s="42">
        <v>0</v>
      </c>
      <c r="I162" s="43">
        <f>ROUND(G162*H162,P4)</f>
        <v>0</v>
      </c>
      <c r="J162" s="37"/>
      <c r="O162" s="44">
        <f>I162*0.21</f>
        <v>0</v>
      </c>
      <c r="P162">
        <v>3</v>
      </c>
    </row>
    <row r="163">
      <c r="A163" s="37" t="s">
        <v>207</v>
      </c>
      <c r="B163" s="45"/>
      <c r="C163" s="46"/>
      <c r="D163" s="46"/>
      <c r="E163" s="39" t="s">
        <v>8624</v>
      </c>
      <c r="F163" s="46"/>
      <c r="G163" s="46"/>
      <c r="H163" s="46"/>
      <c r="I163" s="46"/>
      <c r="J163" s="48"/>
    </row>
    <row r="164">
      <c r="A164" s="37" t="s">
        <v>210</v>
      </c>
      <c r="B164" s="45"/>
      <c r="C164" s="46"/>
      <c r="D164" s="46"/>
      <c r="E164" s="39" t="s">
        <v>8625</v>
      </c>
      <c r="F164" s="46"/>
      <c r="G164" s="46"/>
      <c r="H164" s="46"/>
      <c r="I164" s="46"/>
      <c r="J164" s="48"/>
    </row>
    <row r="165">
      <c r="A165" s="37" t="s">
        <v>202</v>
      </c>
      <c r="B165" s="37">
        <v>51</v>
      </c>
      <c r="C165" s="38" t="s">
        <v>8626</v>
      </c>
      <c r="D165" s="37" t="s">
        <v>204</v>
      </c>
      <c r="E165" s="39" t="s">
        <v>8627</v>
      </c>
      <c r="F165" s="40" t="s">
        <v>2377</v>
      </c>
      <c r="G165" s="41">
        <v>1</v>
      </c>
      <c r="H165" s="42">
        <v>0</v>
      </c>
      <c r="I165" s="43">
        <f>ROUND(G165*H165,P4)</f>
        <v>0</v>
      </c>
      <c r="J165" s="37"/>
      <c r="O165" s="44">
        <f>I165*0.21</f>
        <v>0</v>
      </c>
      <c r="P165">
        <v>3</v>
      </c>
    </row>
    <row r="166">
      <c r="A166" s="37" t="s">
        <v>207</v>
      </c>
      <c r="B166" s="45"/>
      <c r="C166" s="46"/>
      <c r="D166" s="46"/>
      <c r="E166" s="39" t="s">
        <v>8627</v>
      </c>
      <c r="F166" s="46"/>
      <c r="G166" s="46"/>
      <c r="H166" s="46"/>
      <c r="I166" s="46"/>
      <c r="J166" s="48"/>
    </row>
    <row r="167">
      <c r="A167" s="37" t="s">
        <v>210</v>
      </c>
      <c r="B167" s="45"/>
      <c r="C167" s="46"/>
      <c r="D167" s="46"/>
      <c r="E167" s="39" t="s">
        <v>8628</v>
      </c>
      <c r="F167" s="46"/>
      <c r="G167" s="46"/>
      <c r="H167" s="46"/>
      <c r="I167" s="46"/>
      <c r="J167" s="48"/>
    </row>
    <row r="168">
      <c r="A168" s="37" t="s">
        <v>202</v>
      </c>
      <c r="B168" s="37">
        <v>52</v>
      </c>
      <c r="C168" s="38" t="s">
        <v>8629</v>
      </c>
      <c r="D168" s="37" t="s">
        <v>204</v>
      </c>
      <c r="E168" s="39" t="s">
        <v>8630</v>
      </c>
      <c r="F168" s="40" t="s">
        <v>2377</v>
      </c>
      <c r="G168" s="41">
        <v>1</v>
      </c>
      <c r="H168" s="42">
        <v>0</v>
      </c>
      <c r="I168" s="43">
        <f>ROUND(G168*H168,P4)</f>
        <v>0</v>
      </c>
      <c r="J168" s="37"/>
      <c r="O168" s="44">
        <f>I168*0.21</f>
        <v>0</v>
      </c>
      <c r="P168">
        <v>3</v>
      </c>
    </row>
    <row r="169">
      <c r="A169" s="37" t="s">
        <v>207</v>
      </c>
      <c r="B169" s="45"/>
      <c r="C169" s="46"/>
      <c r="D169" s="46"/>
      <c r="E169" s="39" t="s">
        <v>8630</v>
      </c>
      <c r="F169" s="46"/>
      <c r="G169" s="46"/>
      <c r="H169" s="46"/>
      <c r="I169" s="46"/>
      <c r="J169" s="48"/>
    </row>
    <row r="170" ht="45">
      <c r="A170" s="37" t="s">
        <v>210</v>
      </c>
      <c r="B170" s="45"/>
      <c r="C170" s="46"/>
      <c r="D170" s="46"/>
      <c r="E170" s="39" t="s">
        <v>8631</v>
      </c>
      <c r="F170" s="46"/>
      <c r="G170" s="46"/>
      <c r="H170" s="46"/>
      <c r="I170" s="46"/>
      <c r="J170" s="48"/>
    </row>
    <row r="171">
      <c r="A171" s="37" t="s">
        <v>202</v>
      </c>
      <c r="B171" s="37">
        <v>53</v>
      </c>
      <c r="C171" s="38" t="s">
        <v>8632</v>
      </c>
      <c r="D171" s="37" t="s">
        <v>204</v>
      </c>
      <c r="E171" s="39" t="s">
        <v>8633</v>
      </c>
      <c r="F171" s="40" t="s">
        <v>2377</v>
      </c>
      <c r="G171" s="41">
        <v>1</v>
      </c>
      <c r="H171" s="42">
        <v>0</v>
      </c>
      <c r="I171" s="43">
        <f>ROUND(G171*H171,P4)</f>
        <v>0</v>
      </c>
      <c r="J171" s="37"/>
      <c r="O171" s="44">
        <f>I171*0.21</f>
        <v>0</v>
      </c>
      <c r="P171">
        <v>3</v>
      </c>
    </row>
    <row r="172">
      <c r="A172" s="37" t="s">
        <v>207</v>
      </c>
      <c r="B172" s="45"/>
      <c r="C172" s="46"/>
      <c r="D172" s="46"/>
      <c r="E172" s="39" t="s">
        <v>8633</v>
      </c>
      <c r="F172" s="46"/>
      <c r="G172" s="46"/>
      <c r="H172" s="46"/>
      <c r="I172" s="46"/>
      <c r="J172" s="48"/>
    </row>
    <row r="173" ht="30">
      <c r="A173" s="37" t="s">
        <v>210</v>
      </c>
      <c r="B173" s="45"/>
      <c r="C173" s="46"/>
      <c r="D173" s="46"/>
      <c r="E173" s="39" t="s">
        <v>8634</v>
      </c>
      <c r="F173" s="46"/>
      <c r="G173" s="46"/>
      <c r="H173" s="46"/>
      <c r="I173" s="46"/>
      <c r="J173" s="48"/>
    </row>
    <row r="174">
      <c r="A174" s="37" t="s">
        <v>202</v>
      </c>
      <c r="B174" s="37">
        <v>54</v>
      </c>
      <c r="C174" s="38" t="s">
        <v>8635</v>
      </c>
      <c r="D174" s="37" t="s">
        <v>204</v>
      </c>
      <c r="E174" s="39" t="s">
        <v>8636</v>
      </c>
      <c r="F174" s="40" t="s">
        <v>2377</v>
      </c>
      <c r="G174" s="41">
        <v>1</v>
      </c>
      <c r="H174" s="42">
        <v>0</v>
      </c>
      <c r="I174" s="43">
        <f>ROUND(G174*H174,P4)</f>
        <v>0</v>
      </c>
      <c r="J174" s="37"/>
      <c r="O174" s="44">
        <f>I174*0.21</f>
        <v>0</v>
      </c>
      <c r="P174">
        <v>3</v>
      </c>
    </row>
    <row r="175">
      <c r="A175" s="37" t="s">
        <v>207</v>
      </c>
      <c r="B175" s="45"/>
      <c r="C175" s="46"/>
      <c r="D175" s="46"/>
      <c r="E175" s="39" t="s">
        <v>8636</v>
      </c>
      <c r="F175" s="46"/>
      <c r="G175" s="46"/>
      <c r="H175" s="46"/>
      <c r="I175" s="46"/>
      <c r="J175" s="48"/>
    </row>
    <row r="176" ht="45">
      <c r="A176" s="37" t="s">
        <v>210</v>
      </c>
      <c r="B176" s="45"/>
      <c r="C176" s="46"/>
      <c r="D176" s="46"/>
      <c r="E176" s="39" t="s">
        <v>8637</v>
      </c>
      <c r="F176" s="46"/>
      <c r="G176" s="46"/>
      <c r="H176" s="46"/>
      <c r="I176" s="46"/>
      <c r="J176" s="48"/>
    </row>
    <row r="177">
      <c r="A177" s="37" t="s">
        <v>202</v>
      </c>
      <c r="B177" s="37">
        <v>55</v>
      </c>
      <c r="C177" s="38" t="s">
        <v>8638</v>
      </c>
      <c r="D177" s="37" t="s">
        <v>204</v>
      </c>
      <c r="E177" s="39" t="s">
        <v>8639</v>
      </c>
      <c r="F177" s="40" t="s">
        <v>2377</v>
      </c>
      <c r="G177" s="41">
        <v>1</v>
      </c>
      <c r="H177" s="42">
        <v>0</v>
      </c>
      <c r="I177" s="43">
        <f>ROUND(G177*H177,P4)</f>
        <v>0</v>
      </c>
      <c r="J177" s="37"/>
      <c r="O177" s="44">
        <f>I177*0.21</f>
        <v>0</v>
      </c>
      <c r="P177">
        <v>3</v>
      </c>
    </row>
    <row r="178">
      <c r="A178" s="37" t="s">
        <v>207</v>
      </c>
      <c r="B178" s="45"/>
      <c r="C178" s="46"/>
      <c r="D178" s="46"/>
      <c r="E178" s="39" t="s">
        <v>8639</v>
      </c>
      <c r="F178" s="46"/>
      <c r="G178" s="46"/>
      <c r="H178" s="46"/>
      <c r="I178" s="46"/>
      <c r="J178" s="48"/>
    </row>
    <row r="179" ht="45">
      <c r="A179" s="37" t="s">
        <v>210</v>
      </c>
      <c r="B179" s="45"/>
      <c r="C179" s="46"/>
      <c r="D179" s="46"/>
      <c r="E179" s="39" t="s">
        <v>8640</v>
      </c>
      <c r="F179" s="46"/>
      <c r="G179" s="46"/>
      <c r="H179" s="46"/>
      <c r="I179" s="46"/>
      <c r="J179" s="48"/>
    </row>
    <row r="180">
      <c r="A180" s="37" t="s">
        <v>202</v>
      </c>
      <c r="B180" s="37">
        <v>56</v>
      </c>
      <c r="C180" s="38" t="s">
        <v>8641</v>
      </c>
      <c r="D180" s="37" t="s">
        <v>204</v>
      </c>
      <c r="E180" s="39" t="s">
        <v>8642</v>
      </c>
      <c r="F180" s="40" t="s">
        <v>2377</v>
      </c>
      <c r="G180" s="41">
        <v>1</v>
      </c>
      <c r="H180" s="42">
        <v>0</v>
      </c>
      <c r="I180" s="43">
        <f>ROUND(G180*H180,P4)</f>
        <v>0</v>
      </c>
      <c r="J180" s="37"/>
      <c r="O180" s="44">
        <f>I180*0.21</f>
        <v>0</v>
      </c>
      <c r="P180">
        <v>3</v>
      </c>
    </row>
    <row r="181">
      <c r="A181" s="37" t="s">
        <v>207</v>
      </c>
      <c r="B181" s="45"/>
      <c r="C181" s="46"/>
      <c r="D181" s="46"/>
      <c r="E181" s="39" t="s">
        <v>8642</v>
      </c>
      <c r="F181" s="46"/>
      <c r="G181" s="46"/>
      <c r="H181" s="46"/>
      <c r="I181" s="46"/>
      <c r="J181" s="48"/>
    </row>
    <row r="182" ht="45">
      <c r="A182" s="37" t="s">
        <v>210</v>
      </c>
      <c r="B182" s="45"/>
      <c r="C182" s="46"/>
      <c r="D182" s="46"/>
      <c r="E182" s="39" t="s">
        <v>8643</v>
      </c>
      <c r="F182" s="46"/>
      <c r="G182" s="46"/>
      <c r="H182" s="46"/>
      <c r="I182" s="46"/>
      <c r="J182" s="48"/>
    </row>
    <row r="183">
      <c r="A183" s="37" t="s">
        <v>202</v>
      </c>
      <c r="B183" s="37">
        <v>57</v>
      </c>
      <c r="C183" s="38" t="s">
        <v>8644</v>
      </c>
      <c r="D183" s="37" t="s">
        <v>204</v>
      </c>
      <c r="E183" s="39" t="s">
        <v>8645</v>
      </c>
      <c r="F183" s="40" t="s">
        <v>2377</v>
      </c>
      <c r="G183" s="41">
        <v>1</v>
      </c>
      <c r="H183" s="42">
        <v>0</v>
      </c>
      <c r="I183" s="43">
        <f>ROUND(G183*H183,P4)</f>
        <v>0</v>
      </c>
      <c r="J183" s="37"/>
      <c r="O183" s="44">
        <f>I183*0.21</f>
        <v>0</v>
      </c>
      <c r="P183">
        <v>3</v>
      </c>
    </row>
    <row r="184">
      <c r="A184" s="37" t="s">
        <v>207</v>
      </c>
      <c r="B184" s="45"/>
      <c r="C184" s="46"/>
      <c r="D184" s="46"/>
      <c r="E184" s="39" t="s">
        <v>8645</v>
      </c>
      <c r="F184" s="46"/>
      <c r="G184" s="46"/>
      <c r="H184" s="46"/>
      <c r="I184" s="46"/>
      <c r="J184" s="48"/>
    </row>
    <row r="185" ht="45">
      <c r="A185" s="37" t="s">
        <v>210</v>
      </c>
      <c r="B185" s="45"/>
      <c r="C185" s="46"/>
      <c r="D185" s="46"/>
      <c r="E185" s="39" t="s">
        <v>8646</v>
      </c>
      <c r="F185" s="46"/>
      <c r="G185" s="46"/>
      <c r="H185" s="46"/>
      <c r="I185" s="46"/>
      <c r="J185" s="48"/>
    </row>
    <row r="186">
      <c r="A186" s="37" t="s">
        <v>202</v>
      </c>
      <c r="B186" s="37">
        <v>58</v>
      </c>
      <c r="C186" s="38" t="s">
        <v>8647</v>
      </c>
      <c r="D186" s="37" t="s">
        <v>204</v>
      </c>
      <c r="E186" s="39" t="s">
        <v>8648</v>
      </c>
      <c r="F186" s="40" t="s">
        <v>4213</v>
      </c>
      <c r="G186" s="41">
        <v>6</v>
      </c>
      <c r="H186" s="42">
        <v>0</v>
      </c>
      <c r="I186" s="43">
        <f>ROUND(G186*H186,P4)</f>
        <v>0</v>
      </c>
      <c r="J186" s="37"/>
      <c r="O186" s="44">
        <f>I186*0.21</f>
        <v>0</v>
      </c>
      <c r="P186">
        <v>3</v>
      </c>
    </row>
    <row r="187">
      <c r="A187" s="37" t="s">
        <v>207</v>
      </c>
      <c r="B187" s="45"/>
      <c r="C187" s="46"/>
      <c r="D187" s="46"/>
      <c r="E187" s="39" t="s">
        <v>8648</v>
      </c>
      <c r="F187" s="46"/>
      <c r="G187" s="46"/>
      <c r="H187" s="46"/>
      <c r="I187" s="46"/>
      <c r="J187" s="48"/>
    </row>
    <row r="188">
      <c r="A188" s="37" t="s">
        <v>210</v>
      </c>
      <c r="B188" s="45"/>
      <c r="C188" s="46"/>
      <c r="D188" s="46"/>
      <c r="E188" s="47" t="s">
        <v>204</v>
      </c>
      <c r="F188" s="46"/>
      <c r="G188" s="46"/>
      <c r="H188" s="46"/>
      <c r="I188" s="46"/>
      <c r="J188" s="48"/>
    </row>
    <row r="189">
      <c r="A189" s="31" t="s">
        <v>199</v>
      </c>
      <c r="B189" s="32"/>
      <c r="C189" s="33" t="s">
        <v>8649</v>
      </c>
      <c r="D189" s="34"/>
      <c r="E189" s="31" t="s">
        <v>8650</v>
      </c>
      <c r="F189" s="34"/>
      <c r="G189" s="34"/>
      <c r="H189" s="34"/>
      <c r="I189" s="35">
        <f>SUMIFS(I190:I198,A190:A198,"P")</f>
        <v>0</v>
      </c>
      <c r="J189" s="36"/>
    </row>
    <row r="190">
      <c r="A190" s="37" t="s">
        <v>202</v>
      </c>
      <c r="B190" s="37">
        <v>59</v>
      </c>
      <c r="C190" s="38" t="s">
        <v>8651</v>
      </c>
      <c r="D190" s="37" t="s">
        <v>204</v>
      </c>
      <c r="E190" s="39" t="s">
        <v>8652</v>
      </c>
      <c r="F190" s="40" t="s">
        <v>4213</v>
      </c>
      <c r="G190" s="41">
        <v>1</v>
      </c>
      <c r="H190" s="42">
        <v>0</v>
      </c>
      <c r="I190" s="43">
        <f>ROUND(G190*H190,P4)</f>
        <v>0</v>
      </c>
      <c r="J190" s="37"/>
      <c r="O190" s="44">
        <f>I190*0.21</f>
        <v>0</v>
      </c>
      <c r="P190">
        <v>3</v>
      </c>
    </row>
    <row r="191">
      <c r="A191" s="37" t="s">
        <v>207</v>
      </c>
      <c r="B191" s="45"/>
      <c r="C191" s="46"/>
      <c r="D191" s="46"/>
      <c r="E191" s="39" t="s">
        <v>8652</v>
      </c>
      <c r="F191" s="46"/>
      <c r="G191" s="46"/>
      <c r="H191" s="46"/>
      <c r="I191" s="46"/>
      <c r="J191" s="48"/>
    </row>
    <row r="192" ht="45">
      <c r="A192" s="37" t="s">
        <v>210</v>
      </c>
      <c r="B192" s="45"/>
      <c r="C192" s="46"/>
      <c r="D192" s="46"/>
      <c r="E192" s="39" t="s">
        <v>8653</v>
      </c>
      <c r="F192" s="46"/>
      <c r="G192" s="46"/>
      <c r="H192" s="46"/>
      <c r="I192" s="46"/>
      <c r="J192" s="48"/>
    </row>
    <row r="193">
      <c r="A193" s="37" t="s">
        <v>202</v>
      </c>
      <c r="B193" s="37">
        <v>60</v>
      </c>
      <c r="C193" s="38" t="s">
        <v>8654</v>
      </c>
      <c r="D193" s="37" t="s">
        <v>204</v>
      </c>
      <c r="E193" s="39" t="s">
        <v>8655</v>
      </c>
      <c r="F193" s="40" t="s">
        <v>4213</v>
      </c>
      <c r="G193" s="41">
        <v>1</v>
      </c>
      <c r="H193" s="42">
        <v>0</v>
      </c>
      <c r="I193" s="43">
        <f>ROUND(G193*H193,P4)</f>
        <v>0</v>
      </c>
      <c r="J193" s="37"/>
      <c r="O193" s="44">
        <f>I193*0.21</f>
        <v>0</v>
      </c>
      <c r="P193">
        <v>3</v>
      </c>
    </row>
    <row r="194">
      <c r="A194" s="37" t="s">
        <v>207</v>
      </c>
      <c r="B194" s="45"/>
      <c r="C194" s="46"/>
      <c r="D194" s="46"/>
      <c r="E194" s="39" t="s">
        <v>8655</v>
      </c>
      <c r="F194" s="46"/>
      <c r="G194" s="46"/>
      <c r="H194" s="46"/>
      <c r="I194" s="46"/>
      <c r="J194" s="48"/>
    </row>
    <row r="195">
      <c r="A195" s="37" t="s">
        <v>210</v>
      </c>
      <c r="B195" s="45"/>
      <c r="C195" s="46"/>
      <c r="D195" s="46"/>
      <c r="E195" s="39" t="s">
        <v>8656</v>
      </c>
      <c r="F195" s="46"/>
      <c r="G195" s="46"/>
      <c r="H195" s="46"/>
      <c r="I195" s="46"/>
      <c r="J195" s="48"/>
    </row>
    <row r="196">
      <c r="A196" s="37" t="s">
        <v>202</v>
      </c>
      <c r="B196" s="37">
        <v>61</v>
      </c>
      <c r="C196" s="38" t="s">
        <v>8657</v>
      </c>
      <c r="D196" s="37" t="s">
        <v>204</v>
      </c>
      <c r="E196" s="39" t="s">
        <v>8658</v>
      </c>
      <c r="F196" s="40" t="s">
        <v>217</v>
      </c>
      <c r="G196" s="41">
        <v>27</v>
      </c>
      <c r="H196" s="42">
        <v>0</v>
      </c>
      <c r="I196" s="43">
        <f>ROUND(G196*H196,P4)</f>
        <v>0</v>
      </c>
      <c r="J196" s="37"/>
      <c r="O196" s="44">
        <f>I196*0.21</f>
        <v>0</v>
      </c>
      <c r="P196">
        <v>3</v>
      </c>
    </row>
    <row r="197">
      <c r="A197" s="37" t="s">
        <v>207</v>
      </c>
      <c r="B197" s="45"/>
      <c r="C197" s="46"/>
      <c r="D197" s="46"/>
      <c r="E197" s="39" t="s">
        <v>8658</v>
      </c>
      <c r="F197" s="46"/>
      <c r="G197" s="46"/>
      <c r="H197" s="46"/>
      <c r="I197" s="46"/>
      <c r="J197" s="48"/>
    </row>
    <row r="198">
      <c r="A198" s="37" t="s">
        <v>210</v>
      </c>
      <c r="B198" s="45"/>
      <c r="C198" s="46"/>
      <c r="D198" s="46"/>
      <c r="E198" s="47" t="s">
        <v>204</v>
      </c>
      <c r="F198" s="46"/>
      <c r="G198" s="46"/>
      <c r="H198" s="46"/>
      <c r="I198" s="46"/>
      <c r="J198" s="48"/>
    </row>
    <row r="199">
      <c r="A199" s="31" t="s">
        <v>199</v>
      </c>
      <c r="B199" s="32"/>
      <c r="C199" s="33" t="s">
        <v>8659</v>
      </c>
      <c r="D199" s="34"/>
      <c r="E199" s="31" t="s">
        <v>8660</v>
      </c>
      <c r="F199" s="34"/>
      <c r="G199" s="34"/>
      <c r="H199" s="34"/>
      <c r="I199" s="35">
        <f>SUMIFS(I200:I211,A200:A211,"P")</f>
        <v>0</v>
      </c>
      <c r="J199" s="36"/>
    </row>
    <row r="200">
      <c r="A200" s="37" t="s">
        <v>202</v>
      </c>
      <c r="B200" s="37">
        <v>62</v>
      </c>
      <c r="C200" s="38" t="s">
        <v>8661</v>
      </c>
      <c r="D200" s="37" t="s">
        <v>204</v>
      </c>
      <c r="E200" s="39" t="s">
        <v>8662</v>
      </c>
      <c r="F200" s="40" t="s">
        <v>2377</v>
      </c>
      <c r="G200" s="41">
        <v>4</v>
      </c>
      <c r="H200" s="42">
        <v>0</v>
      </c>
      <c r="I200" s="43">
        <f>ROUND(G200*H200,P4)</f>
        <v>0</v>
      </c>
      <c r="J200" s="37"/>
      <c r="O200" s="44">
        <f>I200*0.21</f>
        <v>0</v>
      </c>
      <c r="P200">
        <v>3</v>
      </c>
    </row>
    <row r="201">
      <c r="A201" s="37" t="s">
        <v>207</v>
      </c>
      <c r="B201" s="45"/>
      <c r="C201" s="46"/>
      <c r="D201" s="46"/>
      <c r="E201" s="39" t="s">
        <v>8662</v>
      </c>
      <c r="F201" s="46"/>
      <c r="G201" s="46"/>
      <c r="H201" s="46"/>
      <c r="I201" s="46"/>
      <c r="J201" s="48"/>
    </row>
    <row r="202" ht="30">
      <c r="A202" s="37" t="s">
        <v>210</v>
      </c>
      <c r="B202" s="45"/>
      <c r="C202" s="46"/>
      <c r="D202" s="46"/>
      <c r="E202" s="39" t="s">
        <v>8663</v>
      </c>
      <c r="F202" s="46"/>
      <c r="G202" s="46"/>
      <c r="H202" s="46"/>
      <c r="I202" s="46"/>
      <c r="J202" s="48"/>
    </row>
    <row r="203">
      <c r="A203" s="37" t="s">
        <v>202</v>
      </c>
      <c r="B203" s="37">
        <v>63</v>
      </c>
      <c r="C203" s="38" t="s">
        <v>8661</v>
      </c>
      <c r="D203" s="37" t="s">
        <v>200</v>
      </c>
      <c r="E203" s="39" t="s">
        <v>8662</v>
      </c>
      <c r="F203" s="40" t="s">
        <v>2377</v>
      </c>
      <c r="G203" s="41">
        <v>5</v>
      </c>
      <c r="H203" s="42">
        <v>0</v>
      </c>
      <c r="I203" s="43">
        <f>ROUND(G203*H203,P4)</f>
        <v>0</v>
      </c>
      <c r="J203" s="37"/>
      <c r="O203" s="44">
        <f>I203*0.21</f>
        <v>0</v>
      </c>
      <c r="P203">
        <v>3</v>
      </c>
    </row>
    <row r="204">
      <c r="A204" s="37" t="s">
        <v>207</v>
      </c>
      <c r="B204" s="45"/>
      <c r="C204" s="46"/>
      <c r="D204" s="46"/>
      <c r="E204" s="39" t="s">
        <v>8662</v>
      </c>
      <c r="F204" s="46"/>
      <c r="G204" s="46"/>
      <c r="H204" s="46"/>
      <c r="I204" s="46"/>
      <c r="J204" s="48"/>
    </row>
    <row r="205" ht="30">
      <c r="A205" s="37" t="s">
        <v>210</v>
      </c>
      <c r="B205" s="45"/>
      <c r="C205" s="46"/>
      <c r="D205" s="46"/>
      <c r="E205" s="39" t="s">
        <v>8664</v>
      </c>
      <c r="F205" s="46"/>
      <c r="G205" s="46"/>
      <c r="H205" s="46"/>
      <c r="I205" s="46"/>
      <c r="J205" s="48"/>
    </row>
    <row r="206">
      <c r="A206" s="37" t="s">
        <v>202</v>
      </c>
      <c r="B206" s="37">
        <v>64</v>
      </c>
      <c r="C206" s="38" t="s">
        <v>8665</v>
      </c>
      <c r="D206" s="37" t="s">
        <v>204</v>
      </c>
      <c r="E206" s="39" t="s">
        <v>8662</v>
      </c>
      <c r="F206" s="40" t="s">
        <v>2377</v>
      </c>
      <c r="G206" s="41">
        <v>1</v>
      </c>
      <c r="H206" s="42">
        <v>0</v>
      </c>
      <c r="I206" s="43">
        <f>ROUND(G206*H206,P4)</f>
        <v>0</v>
      </c>
      <c r="J206" s="37"/>
      <c r="O206" s="44">
        <f>I206*0.21</f>
        <v>0</v>
      </c>
      <c r="P206">
        <v>3</v>
      </c>
    </row>
    <row r="207">
      <c r="A207" s="37" t="s">
        <v>207</v>
      </c>
      <c r="B207" s="45"/>
      <c r="C207" s="46"/>
      <c r="D207" s="46"/>
      <c r="E207" s="39" t="s">
        <v>8662</v>
      </c>
      <c r="F207" s="46"/>
      <c r="G207" s="46"/>
      <c r="H207" s="46"/>
      <c r="I207" s="46"/>
      <c r="J207" s="48"/>
    </row>
    <row r="208" ht="30">
      <c r="A208" s="37" t="s">
        <v>210</v>
      </c>
      <c r="B208" s="45"/>
      <c r="C208" s="46"/>
      <c r="D208" s="46"/>
      <c r="E208" s="39" t="s">
        <v>8666</v>
      </c>
      <c r="F208" s="46"/>
      <c r="G208" s="46"/>
      <c r="H208" s="46"/>
      <c r="I208" s="46"/>
      <c r="J208" s="48"/>
    </row>
    <row r="209">
      <c r="A209" s="37" t="s">
        <v>202</v>
      </c>
      <c r="B209" s="37">
        <v>65</v>
      </c>
      <c r="C209" s="38" t="s">
        <v>8667</v>
      </c>
      <c r="D209" s="37" t="s">
        <v>204</v>
      </c>
      <c r="E209" s="39" t="s">
        <v>8648</v>
      </c>
      <c r="F209" s="40" t="s">
        <v>4213</v>
      </c>
      <c r="G209" s="41">
        <v>10</v>
      </c>
      <c r="H209" s="42">
        <v>0</v>
      </c>
      <c r="I209" s="43">
        <f>ROUND(G209*H209,P4)</f>
        <v>0</v>
      </c>
      <c r="J209" s="37"/>
      <c r="O209" s="44">
        <f>I209*0.21</f>
        <v>0</v>
      </c>
      <c r="P209">
        <v>3</v>
      </c>
    </row>
    <row r="210">
      <c r="A210" s="37" t="s">
        <v>207</v>
      </c>
      <c r="B210" s="45"/>
      <c r="C210" s="46"/>
      <c r="D210" s="46"/>
      <c r="E210" s="39" t="s">
        <v>8648</v>
      </c>
      <c r="F210" s="46"/>
      <c r="G210" s="46"/>
      <c r="H210" s="46"/>
      <c r="I210" s="46"/>
      <c r="J210" s="48"/>
    </row>
    <row r="211">
      <c r="A211" s="37" t="s">
        <v>210</v>
      </c>
      <c r="B211" s="45"/>
      <c r="C211" s="46"/>
      <c r="D211" s="46"/>
      <c r="E211" s="47" t="s">
        <v>204</v>
      </c>
      <c r="F211" s="46"/>
      <c r="G211" s="46"/>
      <c r="H211" s="46"/>
      <c r="I211" s="46"/>
      <c r="J211" s="48"/>
    </row>
    <row r="212">
      <c r="A212" s="31" t="s">
        <v>199</v>
      </c>
      <c r="B212" s="32"/>
      <c r="C212" s="33" t="s">
        <v>8668</v>
      </c>
      <c r="D212" s="34"/>
      <c r="E212" s="31" t="s">
        <v>8669</v>
      </c>
      <c r="F212" s="34"/>
      <c r="G212" s="34"/>
      <c r="H212" s="34"/>
      <c r="I212" s="35">
        <f>SUMIFS(I213:I287,A213:A287,"P")</f>
        <v>0</v>
      </c>
      <c r="J212" s="36"/>
    </row>
    <row r="213">
      <c r="A213" s="37" t="s">
        <v>202</v>
      </c>
      <c r="B213" s="37">
        <v>66</v>
      </c>
      <c r="C213" s="38" t="s">
        <v>8670</v>
      </c>
      <c r="D213" s="37" t="s">
        <v>204</v>
      </c>
      <c r="E213" s="39" t="s">
        <v>8671</v>
      </c>
      <c r="F213" s="40" t="s">
        <v>217</v>
      </c>
      <c r="G213" s="41">
        <v>2848</v>
      </c>
      <c r="H213" s="42">
        <v>0</v>
      </c>
      <c r="I213" s="43">
        <f>ROUND(G213*H213,P4)</f>
        <v>0</v>
      </c>
      <c r="J213" s="37"/>
      <c r="O213" s="44">
        <f>I213*0.21</f>
        <v>0</v>
      </c>
      <c r="P213">
        <v>3</v>
      </c>
    </row>
    <row r="214">
      <c r="A214" s="37" t="s">
        <v>207</v>
      </c>
      <c r="B214" s="45"/>
      <c r="C214" s="46"/>
      <c r="D214" s="46"/>
      <c r="E214" s="39" t="s">
        <v>8671</v>
      </c>
      <c r="F214" s="46"/>
      <c r="G214" s="46"/>
      <c r="H214" s="46"/>
      <c r="I214" s="46"/>
      <c r="J214" s="48"/>
    </row>
    <row r="215">
      <c r="A215" s="37" t="s">
        <v>210</v>
      </c>
      <c r="B215" s="45"/>
      <c r="C215" s="46"/>
      <c r="D215" s="46"/>
      <c r="E215" s="39" t="s">
        <v>8672</v>
      </c>
      <c r="F215" s="46"/>
      <c r="G215" s="46"/>
      <c r="H215" s="46"/>
      <c r="I215" s="46"/>
      <c r="J215" s="48"/>
    </row>
    <row r="216">
      <c r="A216" s="37" t="s">
        <v>202</v>
      </c>
      <c r="B216" s="37">
        <v>67</v>
      </c>
      <c r="C216" s="38" t="s">
        <v>8673</v>
      </c>
      <c r="D216" s="37" t="s">
        <v>204</v>
      </c>
      <c r="E216" s="39" t="s">
        <v>8674</v>
      </c>
      <c r="F216" s="40" t="s">
        <v>217</v>
      </c>
      <c r="G216" s="41">
        <v>30</v>
      </c>
      <c r="H216" s="42">
        <v>0</v>
      </c>
      <c r="I216" s="43">
        <f>ROUND(G216*H216,P4)</f>
        <v>0</v>
      </c>
      <c r="J216" s="37"/>
      <c r="O216" s="44">
        <f>I216*0.21</f>
        <v>0</v>
      </c>
      <c r="P216">
        <v>3</v>
      </c>
    </row>
    <row r="217">
      <c r="A217" s="37" t="s">
        <v>207</v>
      </c>
      <c r="B217" s="45"/>
      <c r="C217" s="46"/>
      <c r="D217" s="46"/>
      <c r="E217" s="39" t="s">
        <v>8674</v>
      </c>
      <c r="F217" s="46"/>
      <c r="G217" s="46"/>
      <c r="H217" s="46"/>
      <c r="I217" s="46"/>
      <c r="J217" s="48"/>
    </row>
    <row r="218">
      <c r="A218" s="37" t="s">
        <v>210</v>
      </c>
      <c r="B218" s="45"/>
      <c r="C218" s="46"/>
      <c r="D218" s="46"/>
      <c r="E218" s="39" t="s">
        <v>8672</v>
      </c>
      <c r="F218" s="46"/>
      <c r="G218" s="46"/>
      <c r="H218" s="46"/>
      <c r="I218" s="46"/>
      <c r="J218" s="48"/>
    </row>
    <row r="219">
      <c r="A219" s="37" t="s">
        <v>202</v>
      </c>
      <c r="B219" s="37">
        <v>68</v>
      </c>
      <c r="C219" s="38" t="s">
        <v>8675</v>
      </c>
      <c r="D219" s="37" t="s">
        <v>204</v>
      </c>
      <c r="E219" s="39" t="s">
        <v>8676</v>
      </c>
      <c r="F219" s="40" t="s">
        <v>217</v>
      </c>
      <c r="G219" s="41">
        <v>103</v>
      </c>
      <c r="H219" s="42">
        <v>0</v>
      </c>
      <c r="I219" s="43">
        <f>ROUND(G219*H219,P4)</f>
        <v>0</v>
      </c>
      <c r="J219" s="37"/>
      <c r="O219" s="44">
        <f>I219*0.21</f>
        <v>0</v>
      </c>
      <c r="P219">
        <v>3</v>
      </c>
    </row>
    <row r="220">
      <c r="A220" s="37" t="s">
        <v>207</v>
      </c>
      <c r="B220" s="45"/>
      <c r="C220" s="46"/>
      <c r="D220" s="46"/>
      <c r="E220" s="39" t="s">
        <v>8676</v>
      </c>
      <c r="F220" s="46"/>
      <c r="G220" s="46"/>
      <c r="H220" s="46"/>
      <c r="I220" s="46"/>
      <c r="J220" s="48"/>
    </row>
    <row r="221" ht="45">
      <c r="A221" s="37" t="s">
        <v>210</v>
      </c>
      <c r="B221" s="45"/>
      <c r="C221" s="46"/>
      <c r="D221" s="46"/>
      <c r="E221" s="39" t="s">
        <v>8560</v>
      </c>
      <c r="F221" s="46"/>
      <c r="G221" s="46"/>
      <c r="H221" s="46"/>
      <c r="I221" s="46"/>
      <c r="J221" s="48"/>
    </row>
    <row r="222">
      <c r="A222" s="37" t="s">
        <v>202</v>
      </c>
      <c r="B222" s="37">
        <v>69</v>
      </c>
      <c r="C222" s="38" t="s">
        <v>8677</v>
      </c>
      <c r="D222" s="37" t="s">
        <v>204</v>
      </c>
      <c r="E222" s="39" t="s">
        <v>8678</v>
      </c>
      <c r="F222" s="40" t="s">
        <v>217</v>
      </c>
      <c r="G222" s="41">
        <v>161</v>
      </c>
      <c r="H222" s="42">
        <v>0</v>
      </c>
      <c r="I222" s="43">
        <f>ROUND(G222*H222,P4)</f>
        <v>0</v>
      </c>
      <c r="J222" s="37"/>
      <c r="O222" s="44">
        <f>I222*0.21</f>
        <v>0</v>
      </c>
      <c r="P222">
        <v>3</v>
      </c>
    </row>
    <row r="223">
      <c r="A223" s="37" t="s">
        <v>207</v>
      </c>
      <c r="B223" s="45"/>
      <c r="C223" s="46"/>
      <c r="D223" s="46"/>
      <c r="E223" s="39" t="s">
        <v>8678</v>
      </c>
      <c r="F223" s="46"/>
      <c r="G223" s="46"/>
      <c r="H223" s="46"/>
      <c r="I223" s="46"/>
      <c r="J223" s="48"/>
    </row>
    <row r="224" ht="45">
      <c r="A224" s="37" t="s">
        <v>210</v>
      </c>
      <c r="B224" s="45"/>
      <c r="C224" s="46"/>
      <c r="D224" s="46"/>
      <c r="E224" s="39" t="s">
        <v>8560</v>
      </c>
      <c r="F224" s="46"/>
      <c r="G224" s="46"/>
      <c r="H224" s="46"/>
      <c r="I224" s="46"/>
      <c r="J224" s="48"/>
    </row>
    <row r="225">
      <c r="A225" s="37" t="s">
        <v>202</v>
      </c>
      <c r="B225" s="37">
        <v>70</v>
      </c>
      <c r="C225" s="38" t="s">
        <v>8679</v>
      </c>
      <c r="D225" s="37" t="s">
        <v>204</v>
      </c>
      <c r="E225" s="39" t="s">
        <v>8680</v>
      </c>
      <c r="F225" s="40" t="s">
        <v>217</v>
      </c>
      <c r="G225" s="41">
        <v>126</v>
      </c>
      <c r="H225" s="42">
        <v>0</v>
      </c>
      <c r="I225" s="43">
        <f>ROUND(G225*H225,P4)</f>
        <v>0</v>
      </c>
      <c r="J225" s="37"/>
      <c r="O225" s="44">
        <f>I225*0.21</f>
        <v>0</v>
      </c>
      <c r="P225">
        <v>3</v>
      </c>
    </row>
    <row r="226">
      <c r="A226" s="37" t="s">
        <v>207</v>
      </c>
      <c r="B226" s="45"/>
      <c r="C226" s="46"/>
      <c r="D226" s="46"/>
      <c r="E226" s="39" t="s">
        <v>8680</v>
      </c>
      <c r="F226" s="46"/>
      <c r="G226" s="46"/>
      <c r="H226" s="46"/>
      <c r="I226" s="46"/>
      <c r="J226" s="48"/>
    </row>
    <row r="227" ht="45">
      <c r="A227" s="37" t="s">
        <v>210</v>
      </c>
      <c r="B227" s="45"/>
      <c r="C227" s="46"/>
      <c r="D227" s="46"/>
      <c r="E227" s="39" t="s">
        <v>8560</v>
      </c>
      <c r="F227" s="46"/>
      <c r="G227" s="46"/>
      <c r="H227" s="46"/>
      <c r="I227" s="46"/>
      <c r="J227" s="48"/>
    </row>
    <row r="228">
      <c r="A228" s="37" t="s">
        <v>202</v>
      </c>
      <c r="B228" s="37">
        <v>71</v>
      </c>
      <c r="C228" s="38" t="s">
        <v>8681</v>
      </c>
      <c r="D228" s="37" t="s">
        <v>204</v>
      </c>
      <c r="E228" s="39" t="s">
        <v>8682</v>
      </c>
      <c r="F228" s="40" t="s">
        <v>217</v>
      </c>
      <c r="G228" s="41">
        <v>45</v>
      </c>
      <c r="H228" s="42">
        <v>0</v>
      </c>
      <c r="I228" s="43">
        <f>ROUND(G228*H228,P4)</f>
        <v>0</v>
      </c>
      <c r="J228" s="37"/>
      <c r="O228" s="44">
        <f>I228*0.21</f>
        <v>0</v>
      </c>
      <c r="P228">
        <v>3</v>
      </c>
    </row>
    <row r="229">
      <c r="A229" s="37" t="s">
        <v>207</v>
      </c>
      <c r="B229" s="45"/>
      <c r="C229" s="46"/>
      <c r="D229" s="46"/>
      <c r="E229" s="39" t="s">
        <v>8682</v>
      </c>
      <c r="F229" s="46"/>
      <c r="G229" s="46"/>
      <c r="H229" s="46"/>
      <c r="I229" s="46"/>
      <c r="J229" s="48"/>
    </row>
    <row r="230" ht="45">
      <c r="A230" s="37" t="s">
        <v>210</v>
      </c>
      <c r="B230" s="45"/>
      <c r="C230" s="46"/>
      <c r="D230" s="46"/>
      <c r="E230" s="39" t="s">
        <v>8560</v>
      </c>
      <c r="F230" s="46"/>
      <c r="G230" s="46"/>
      <c r="H230" s="46"/>
      <c r="I230" s="46"/>
      <c r="J230" s="48"/>
    </row>
    <row r="231">
      <c r="A231" s="37" t="s">
        <v>202</v>
      </c>
      <c r="B231" s="37">
        <v>72</v>
      </c>
      <c r="C231" s="38" t="s">
        <v>8683</v>
      </c>
      <c r="D231" s="37" t="s">
        <v>204</v>
      </c>
      <c r="E231" s="39" t="s">
        <v>8684</v>
      </c>
      <c r="F231" s="40" t="s">
        <v>217</v>
      </c>
      <c r="G231" s="41">
        <v>90</v>
      </c>
      <c r="H231" s="42">
        <v>0</v>
      </c>
      <c r="I231" s="43">
        <f>ROUND(G231*H231,P4)</f>
        <v>0</v>
      </c>
      <c r="J231" s="37"/>
      <c r="O231" s="44">
        <f>I231*0.21</f>
        <v>0</v>
      </c>
      <c r="P231">
        <v>3</v>
      </c>
    </row>
    <row r="232">
      <c r="A232" s="37" t="s">
        <v>207</v>
      </c>
      <c r="B232" s="45"/>
      <c r="C232" s="46"/>
      <c r="D232" s="46"/>
      <c r="E232" s="39" t="s">
        <v>8684</v>
      </c>
      <c r="F232" s="46"/>
      <c r="G232" s="46"/>
      <c r="H232" s="46"/>
      <c r="I232" s="46"/>
      <c r="J232" s="48"/>
    </row>
    <row r="233" ht="45">
      <c r="A233" s="37" t="s">
        <v>210</v>
      </c>
      <c r="B233" s="45"/>
      <c r="C233" s="46"/>
      <c r="D233" s="46"/>
      <c r="E233" s="39" t="s">
        <v>8560</v>
      </c>
      <c r="F233" s="46"/>
      <c r="G233" s="46"/>
      <c r="H233" s="46"/>
      <c r="I233" s="46"/>
      <c r="J233" s="48"/>
    </row>
    <row r="234">
      <c r="A234" s="37" t="s">
        <v>202</v>
      </c>
      <c r="B234" s="37">
        <v>73</v>
      </c>
      <c r="C234" s="38" t="s">
        <v>8685</v>
      </c>
      <c r="D234" s="37" t="s">
        <v>204</v>
      </c>
      <c r="E234" s="39" t="s">
        <v>8686</v>
      </c>
      <c r="F234" s="40" t="s">
        <v>217</v>
      </c>
      <c r="G234" s="41">
        <v>98</v>
      </c>
      <c r="H234" s="42">
        <v>0</v>
      </c>
      <c r="I234" s="43">
        <f>ROUND(G234*H234,P4)</f>
        <v>0</v>
      </c>
      <c r="J234" s="37"/>
      <c r="O234" s="44">
        <f>I234*0.21</f>
        <v>0</v>
      </c>
      <c r="P234">
        <v>3</v>
      </c>
    </row>
    <row r="235">
      <c r="A235" s="37" t="s">
        <v>207</v>
      </c>
      <c r="B235" s="45"/>
      <c r="C235" s="46"/>
      <c r="D235" s="46"/>
      <c r="E235" s="39" t="s">
        <v>8686</v>
      </c>
      <c r="F235" s="46"/>
      <c r="G235" s="46"/>
      <c r="H235" s="46"/>
      <c r="I235" s="46"/>
      <c r="J235" s="48"/>
    </row>
    <row r="236" ht="45">
      <c r="A236" s="37" t="s">
        <v>210</v>
      </c>
      <c r="B236" s="45"/>
      <c r="C236" s="46"/>
      <c r="D236" s="46"/>
      <c r="E236" s="39" t="s">
        <v>8560</v>
      </c>
      <c r="F236" s="46"/>
      <c r="G236" s="46"/>
      <c r="H236" s="46"/>
      <c r="I236" s="46"/>
      <c r="J236" s="48"/>
    </row>
    <row r="237">
      <c r="A237" s="37" t="s">
        <v>202</v>
      </c>
      <c r="B237" s="37">
        <v>74</v>
      </c>
      <c r="C237" s="38" t="s">
        <v>8687</v>
      </c>
      <c r="D237" s="37" t="s">
        <v>204</v>
      </c>
      <c r="E237" s="39" t="s">
        <v>8688</v>
      </c>
      <c r="F237" s="40" t="s">
        <v>217</v>
      </c>
      <c r="G237" s="41">
        <v>22</v>
      </c>
      <c r="H237" s="42">
        <v>0</v>
      </c>
      <c r="I237" s="43">
        <f>ROUND(G237*H237,P4)</f>
        <v>0</v>
      </c>
      <c r="J237" s="37"/>
      <c r="O237" s="44">
        <f>I237*0.21</f>
        <v>0</v>
      </c>
      <c r="P237">
        <v>3</v>
      </c>
    </row>
    <row r="238">
      <c r="A238" s="37" t="s">
        <v>207</v>
      </c>
      <c r="B238" s="45"/>
      <c r="C238" s="46"/>
      <c r="D238" s="46"/>
      <c r="E238" s="39" t="s">
        <v>8688</v>
      </c>
      <c r="F238" s="46"/>
      <c r="G238" s="46"/>
      <c r="H238" s="46"/>
      <c r="I238" s="46"/>
      <c r="J238" s="48"/>
    </row>
    <row r="239" ht="45">
      <c r="A239" s="37" t="s">
        <v>210</v>
      </c>
      <c r="B239" s="45"/>
      <c r="C239" s="46"/>
      <c r="D239" s="46"/>
      <c r="E239" s="39" t="s">
        <v>8560</v>
      </c>
      <c r="F239" s="46"/>
      <c r="G239" s="46"/>
      <c r="H239" s="46"/>
      <c r="I239" s="46"/>
      <c r="J239" s="48"/>
    </row>
    <row r="240">
      <c r="A240" s="37" t="s">
        <v>202</v>
      </c>
      <c r="B240" s="37">
        <v>75</v>
      </c>
      <c r="C240" s="38" t="s">
        <v>8689</v>
      </c>
      <c r="D240" s="37" t="s">
        <v>204</v>
      </c>
      <c r="E240" s="39" t="s">
        <v>8690</v>
      </c>
      <c r="F240" s="40" t="s">
        <v>217</v>
      </c>
      <c r="G240" s="41">
        <v>243</v>
      </c>
      <c r="H240" s="42">
        <v>0</v>
      </c>
      <c r="I240" s="43">
        <f>ROUND(G240*H240,P4)</f>
        <v>0</v>
      </c>
      <c r="J240" s="37"/>
      <c r="O240" s="44">
        <f>I240*0.21</f>
        <v>0</v>
      </c>
      <c r="P240">
        <v>3</v>
      </c>
    </row>
    <row r="241">
      <c r="A241" s="37" t="s">
        <v>207</v>
      </c>
      <c r="B241" s="45"/>
      <c r="C241" s="46"/>
      <c r="D241" s="46"/>
      <c r="E241" s="39" t="s">
        <v>8690</v>
      </c>
      <c r="F241" s="46"/>
      <c r="G241" s="46"/>
      <c r="H241" s="46"/>
      <c r="I241" s="46"/>
      <c r="J241" s="48"/>
    </row>
    <row r="242" ht="45">
      <c r="A242" s="37" t="s">
        <v>210</v>
      </c>
      <c r="B242" s="45"/>
      <c r="C242" s="46"/>
      <c r="D242" s="46"/>
      <c r="E242" s="39" t="s">
        <v>8560</v>
      </c>
      <c r="F242" s="46"/>
      <c r="G242" s="46"/>
      <c r="H242" s="46"/>
      <c r="I242" s="46"/>
      <c r="J242" s="48"/>
    </row>
    <row r="243">
      <c r="A243" s="37" t="s">
        <v>202</v>
      </c>
      <c r="B243" s="37">
        <v>76</v>
      </c>
      <c r="C243" s="38" t="s">
        <v>8691</v>
      </c>
      <c r="D243" s="37" t="s">
        <v>204</v>
      </c>
      <c r="E243" s="39" t="s">
        <v>8692</v>
      </c>
      <c r="F243" s="40" t="s">
        <v>217</v>
      </c>
      <c r="G243" s="41">
        <v>30</v>
      </c>
      <c r="H243" s="42">
        <v>0</v>
      </c>
      <c r="I243" s="43">
        <f>ROUND(G243*H243,P4)</f>
        <v>0</v>
      </c>
      <c r="J243" s="37"/>
      <c r="O243" s="44">
        <f>I243*0.21</f>
        <v>0</v>
      </c>
      <c r="P243">
        <v>3</v>
      </c>
    </row>
    <row r="244">
      <c r="A244" s="37" t="s">
        <v>207</v>
      </c>
      <c r="B244" s="45"/>
      <c r="C244" s="46"/>
      <c r="D244" s="46"/>
      <c r="E244" s="39" t="s">
        <v>8692</v>
      </c>
      <c r="F244" s="46"/>
      <c r="G244" s="46"/>
      <c r="H244" s="46"/>
      <c r="I244" s="46"/>
      <c r="J244" s="48"/>
    </row>
    <row r="245" ht="45">
      <c r="A245" s="37" t="s">
        <v>210</v>
      </c>
      <c r="B245" s="45"/>
      <c r="C245" s="46"/>
      <c r="D245" s="46"/>
      <c r="E245" s="39" t="s">
        <v>8560</v>
      </c>
      <c r="F245" s="46"/>
      <c r="G245" s="46"/>
      <c r="H245" s="46"/>
      <c r="I245" s="46"/>
      <c r="J245" s="48"/>
    </row>
    <row r="246">
      <c r="A246" s="37" t="s">
        <v>202</v>
      </c>
      <c r="B246" s="37">
        <v>77</v>
      </c>
      <c r="C246" s="38" t="s">
        <v>8693</v>
      </c>
      <c r="D246" s="37" t="s">
        <v>204</v>
      </c>
      <c r="E246" s="39" t="s">
        <v>8694</v>
      </c>
      <c r="F246" s="40" t="s">
        <v>217</v>
      </c>
      <c r="G246" s="41">
        <v>1678</v>
      </c>
      <c r="H246" s="42">
        <v>0</v>
      </c>
      <c r="I246" s="43">
        <f>ROUND(G246*H246,P4)</f>
        <v>0</v>
      </c>
      <c r="J246" s="37"/>
      <c r="O246" s="44">
        <f>I246*0.21</f>
        <v>0</v>
      </c>
      <c r="P246">
        <v>3</v>
      </c>
    </row>
    <row r="247">
      <c r="A247" s="37" t="s">
        <v>207</v>
      </c>
      <c r="B247" s="45"/>
      <c r="C247" s="46"/>
      <c r="D247" s="46"/>
      <c r="E247" s="39" t="s">
        <v>8694</v>
      </c>
      <c r="F247" s="46"/>
      <c r="G247" s="46"/>
      <c r="H247" s="46"/>
      <c r="I247" s="46"/>
      <c r="J247" s="48"/>
    </row>
    <row r="248" ht="30">
      <c r="A248" s="37" t="s">
        <v>210</v>
      </c>
      <c r="B248" s="45"/>
      <c r="C248" s="46"/>
      <c r="D248" s="46"/>
      <c r="E248" s="39" t="s">
        <v>8695</v>
      </c>
      <c r="F248" s="46"/>
      <c r="G248" s="46"/>
      <c r="H248" s="46"/>
      <c r="I248" s="46"/>
      <c r="J248" s="48"/>
    </row>
    <row r="249">
      <c r="A249" s="37" t="s">
        <v>202</v>
      </c>
      <c r="B249" s="37">
        <v>78</v>
      </c>
      <c r="C249" s="38" t="s">
        <v>8696</v>
      </c>
      <c r="D249" s="37" t="s">
        <v>204</v>
      </c>
      <c r="E249" s="39" t="s">
        <v>8697</v>
      </c>
      <c r="F249" s="40" t="s">
        <v>217</v>
      </c>
      <c r="G249" s="41">
        <v>64</v>
      </c>
      <c r="H249" s="42">
        <v>0</v>
      </c>
      <c r="I249" s="43">
        <f>ROUND(G249*H249,P4)</f>
        <v>0</v>
      </c>
      <c r="J249" s="37"/>
      <c r="O249" s="44">
        <f>I249*0.21</f>
        <v>0</v>
      </c>
      <c r="P249">
        <v>3</v>
      </c>
    </row>
    <row r="250">
      <c r="A250" s="37" t="s">
        <v>207</v>
      </c>
      <c r="B250" s="45"/>
      <c r="C250" s="46"/>
      <c r="D250" s="46"/>
      <c r="E250" s="39" t="s">
        <v>8697</v>
      </c>
      <c r="F250" s="46"/>
      <c r="G250" s="46"/>
      <c r="H250" s="46"/>
      <c r="I250" s="46"/>
      <c r="J250" s="48"/>
    </row>
    <row r="251" ht="30">
      <c r="A251" s="37" t="s">
        <v>210</v>
      </c>
      <c r="B251" s="45"/>
      <c r="C251" s="46"/>
      <c r="D251" s="46"/>
      <c r="E251" s="39" t="s">
        <v>8695</v>
      </c>
      <c r="F251" s="46"/>
      <c r="G251" s="46"/>
      <c r="H251" s="46"/>
      <c r="I251" s="46"/>
      <c r="J251" s="48"/>
    </row>
    <row r="252">
      <c r="A252" s="37" t="s">
        <v>202</v>
      </c>
      <c r="B252" s="37">
        <v>79</v>
      </c>
      <c r="C252" s="38" t="s">
        <v>8698</v>
      </c>
      <c r="D252" s="37" t="s">
        <v>204</v>
      </c>
      <c r="E252" s="39" t="s">
        <v>8699</v>
      </c>
      <c r="F252" s="40" t="s">
        <v>217</v>
      </c>
      <c r="G252" s="41">
        <v>23</v>
      </c>
      <c r="H252" s="42">
        <v>0</v>
      </c>
      <c r="I252" s="43">
        <f>ROUND(G252*H252,P4)</f>
        <v>0</v>
      </c>
      <c r="J252" s="37"/>
      <c r="O252" s="44">
        <f>I252*0.21</f>
        <v>0</v>
      </c>
      <c r="P252">
        <v>3</v>
      </c>
    </row>
    <row r="253">
      <c r="A253" s="37" t="s">
        <v>207</v>
      </c>
      <c r="B253" s="45"/>
      <c r="C253" s="46"/>
      <c r="D253" s="46"/>
      <c r="E253" s="39" t="s">
        <v>8699</v>
      </c>
      <c r="F253" s="46"/>
      <c r="G253" s="46"/>
      <c r="H253" s="46"/>
      <c r="I253" s="46"/>
      <c r="J253" s="48"/>
    </row>
    <row r="254" ht="30">
      <c r="A254" s="37" t="s">
        <v>210</v>
      </c>
      <c r="B254" s="45"/>
      <c r="C254" s="46"/>
      <c r="D254" s="46"/>
      <c r="E254" s="39" t="s">
        <v>8695</v>
      </c>
      <c r="F254" s="46"/>
      <c r="G254" s="46"/>
      <c r="H254" s="46"/>
      <c r="I254" s="46"/>
      <c r="J254" s="48"/>
    </row>
    <row r="255">
      <c r="A255" s="37" t="s">
        <v>202</v>
      </c>
      <c r="B255" s="37">
        <v>80</v>
      </c>
      <c r="C255" s="38" t="s">
        <v>8700</v>
      </c>
      <c r="D255" s="37" t="s">
        <v>204</v>
      </c>
      <c r="E255" s="39" t="s">
        <v>8701</v>
      </c>
      <c r="F255" s="40" t="s">
        <v>217</v>
      </c>
      <c r="G255" s="41">
        <v>138</v>
      </c>
      <c r="H255" s="42">
        <v>0</v>
      </c>
      <c r="I255" s="43">
        <f>ROUND(G255*H255,P4)</f>
        <v>0</v>
      </c>
      <c r="J255" s="37"/>
      <c r="O255" s="44">
        <f>I255*0.21</f>
        <v>0</v>
      </c>
      <c r="P255">
        <v>3</v>
      </c>
    </row>
    <row r="256">
      <c r="A256" s="37" t="s">
        <v>207</v>
      </c>
      <c r="B256" s="45"/>
      <c r="C256" s="46"/>
      <c r="D256" s="46"/>
      <c r="E256" s="39" t="s">
        <v>8701</v>
      </c>
      <c r="F256" s="46"/>
      <c r="G256" s="46"/>
      <c r="H256" s="46"/>
      <c r="I256" s="46"/>
      <c r="J256" s="48"/>
    </row>
    <row r="257" ht="30">
      <c r="A257" s="37" t="s">
        <v>210</v>
      </c>
      <c r="B257" s="45"/>
      <c r="C257" s="46"/>
      <c r="D257" s="46"/>
      <c r="E257" s="39" t="s">
        <v>8695</v>
      </c>
      <c r="F257" s="46"/>
      <c r="G257" s="46"/>
      <c r="H257" s="46"/>
      <c r="I257" s="46"/>
      <c r="J257" s="48"/>
    </row>
    <row r="258">
      <c r="A258" s="37" t="s">
        <v>202</v>
      </c>
      <c r="B258" s="37">
        <v>81</v>
      </c>
      <c r="C258" s="38" t="s">
        <v>8702</v>
      </c>
      <c r="D258" s="37" t="s">
        <v>204</v>
      </c>
      <c r="E258" s="39" t="s">
        <v>8703</v>
      </c>
      <c r="F258" s="40" t="s">
        <v>217</v>
      </c>
      <c r="G258" s="41">
        <v>57</v>
      </c>
      <c r="H258" s="42">
        <v>0</v>
      </c>
      <c r="I258" s="43">
        <f>ROUND(G258*H258,P4)</f>
        <v>0</v>
      </c>
      <c r="J258" s="37"/>
      <c r="O258" s="44">
        <f>I258*0.21</f>
        <v>0</v>
      </c>
      <c r="P258">
        <v>3</v>
      </c>
    </row>
    <row r="259">
      <c r="A259" s="37" t="s">
        <v>207</v>
      </c>
      <c r="B259" s="45"/>
      <c r="C259" s="46"/>
      <c r="D259" s="46"/>
      <c r="E259" s="39" t="s">
        <v>8703</v>
      </c>
      <c r="F259" s="46"/>
      <c r="G259" s="46"/>
      <c r="H259" s="46"/>
      <c r="I259" s="46"/>
      <c r="J259" s="48"/>
    </row>
    <row r="260" ht="30">
      <c r="A260" s="37" t="s">
        <v>210</v>
      </c>
      <c r="B260" s="45"/>
      <c r="C260" s="46"/>
      <c r="D260" s="46"/>
      <c r="E260" s="39" t="s">
        <v>8695</v>
      </c>
      <c r="F260" s="46"/>
      <c r="G260" s="46"/>
      <c r="H260" s="46"/>
      <c r="I260" s="46"/>
      <c r="J260" s="48"/>
    </row>
    <row r="261">
      <c r="A261" s="37" t="s">
        <v>202</v>
      </c>
      <c r="B261" s="37">
        <v>82</v>
      </c>
      <c r="C261" s="38" t="s">
        <v>8704</v>
      </c>
      <c r="D261" s="37" t="s">
        <v>204</v>
      </c>
      <c r="E261" s="39" t="s">
        <v>8705</v>
      </c>
      <c r="F261" s="40" t="s">
        <v>217</v>
      </c>
      <c r="G261" s="41">
        <v>90</v>
      </c>
      <c r="H261" s="42">
        <v>0</v>
      </c>
      <c r="I261" s="43">
        <f>ROUND(G261*H261,P4)</f>
        <v>0</v>
      </c>
      <c r="J261" s="37"/>
      <c r="O261" s="44">
        <f>I261*0.21</f>
        <v>0</v>
      </c>
      <c r="P261">
        <v>3</v>
      </c>
    </row>
    <row r="262">
      <c r="A262" s="37" t="s">
        <v>207</v>
      </c>
      <c r="B262" s="45"/>
      <c r="C262" s="46"/>
      <c r="D262" s="46"/>
      <c r="E262" s="39" t="s">
        <v>8705</v>
      </c>
      <c r="F262" s="46"/>
      <c r="G262" s="46"/>
      <c r="H262" s="46"/>
      <c r="I262" s="46"/>
      <c r="J262" s="48"/>
    </row>
    <row r="263">
      <c r="A263" s="37" t="s">
        <v>210</v>
      </c>
      <c r="B263" s="45"/>
      <c r="C263" s="46"/>
      <c r="D263" s="46"/>
      <c r="E263" s="39" t="s">
        <v>8571</v>
      </c>
      <c r="F263" s="46"/>
      <c r="G263" s="46"/>
      <c r="H263" s="46"/>
      <c r="I263" s="46"/>
      <c r="J263" s="48"/>
    </row>
    <row r="264">
      <c r="A264" s="37" t="s">
        <v>202</v>
      </c>
      <c r="B264" s="37">
        <v>83</v>
      </c>
      <c r="C264" s="38" t="s">
        <v>8706</v>
      </c>
      <c r="D264" s="37" t="s">
        <v>204</v>
      </c>
      <c r="E264" s="39" t="s">
        <v>8707</v>
      </c>
      <c r="F264" s="40" t="s">
        <v>217</v>
      </c>
      <c r="G264" s="41">
        <v>98</v>
      </c>
      <c r="H264" s="42">
        <v>0</v>
      </c>
      <c r="I264" s="43">
        <f>ROUND(G264*H264,P4)</f>
        <v>0</v>
      </c>
      <c r="J264" s="37"/>
      <c r="O264" s="44">
        <f>I264*0.21</f>
        <v>0</v>
      </c>
      <c r="P264">
        <v>3</v>
      </c>
    </row>
    <row r="265">
      <c r="A265" s="37" t="s">
        <v>207</v>
      </c>
      <c r="B265" s="45"/>
      <c r="C265" s="46"/>
      <c r="D265" s="46"/>
      <c r="E265" s="39" t="s">
        <v>8707</v>
      </c>
      <c r="F265" s="46"/>
      <c r="G265" s="46"/>
      <c r="H265" s="46"/>
      <c r="I265" s="46"/>
      <c r="J265" s="48"/>
    </row>
    <row r="266">
      <c r="A266" s="37" t="s">
        <v>210</v>
      </c>
      <c r="B266" s="45"/>
      <c r="C266" s="46"/>
      <c r="D266" s="46"/>
      <c r="E266" s="39" t="s">
        <v>8571</v>
      </c>
      <c r="F266" s="46"/>
      <c r="G266" s="46"/>
      <c r="H266" s="46"/>
      <c r="I266" s="46"/>
      <c r="J266" s="48"/>
    </row>
    <row r="267">
      <c r="A267" s="37" t="s">
        <v>202</v>
      </c>
      <c r="B267" s="37">
        <v>84</v>
      </c>
      <c r="C267" s="38" t="s">
        <v>8708</v>
      </c>
      <c r="D267" s="37" t="s">
        <v>204</v>
      </c>
      <c r="E267" s="39" t="s">
        <v>8709</v>
      </c>
      <c r="F267" s="40" t="s">
        <v>217</v>
      </c>
      <c r="G267" s="41">
        <v>22</v>
      </c>
      <c r="H267" s="42">
        <v>0</v>
      </c>
      <c r="I267" s="43">
        <f>ROUND(G267*H267,P4)</f>
        <v>0</v>
      </c>
      <c r="J267" s="37"/>
      <c r="O267" s="44">
        <f>I267*0.21</f>
        <v>0</v>
      </c>
      <c r="P267">
        <v>3</v>
      </c>
    </row>
    <row r="268">
      <c r="A268" s="37" t="s">
        <v>207</v>
      </c>
      <c r="B268" s="45"/>
      <c r="C268" s="46"/>
      <c r="D268" s="46"/>
      <c r="E268" s="39" t="s">
        <v>8709</v>
      </c>
      <c r="F268" s="46"/>
      <c r="G268" s="46"/>
      <c r="H268" s="46"/>
      <c r="I268" s="46"/>
      <c r="J268" s="48"/>
    </row>
    <row r="269">
      <c r="A269" s="37" t="s">
        <v>210</v>
      </c>
      <c r="B269" s="45"/>
      <c r="C269" s="46"/>
      <c r="D269" s="46"/>
      <c r="E269" s="39" t="s">
        <v>8571</v>
      </c>
      <c r="F269" s="46"/>
      <c r="G269" s="46"/>
      <c r="H269" s="46"/>
      <c r="I269" s="46"/>
      <c r="J269" s="48"/>
    </row>
    <row r="270">
      <c r="A270" s="37" t="s">
        <v>202</v>
      </c>
      <c r="B270" s="37">
        <v>85</v>
      </c>
      <c r="C270" s="38" t="s">
        <v>8710</v>
      </c>
      <c r="D270" s="37" t="s">
        <v>204</v>
      </c>
      <c r="E270" s="39" t="s">
        <v>8711</v>
      </c>
      <c r="F270" s="40" t="s">
        <v>217</v>
      </c>
      <c r="G270" s="41">
        <v>243</v>
      </c>
      <c r="H270" s="42">
        <v>0</v>
      </c>
      <c r="I270" s="43">
        <f>ROUND(G270*H270,P4)</f>
        <v>0</v>
      </c>
      <c r="J270" s="37"/>
      <c r="O270" s="44">
        <f>I270*0.21</f>
        <v>0</v>
      </c>
      <c r="P270">
        <v>3</v>
      </c>
    </row>
    <row r="271">
      <c r="A271" s="37" t="s">
        <v>207</v>
      </c>
      <c r="B271" s="45"/>
      <c r="C271" s="46"/>
      <c r="D271" s="46"/>
      <c r="E271" s="39" t="s">
        <v>8711</v>
      </c>
      <c r="F271" s="46"/>
      <c r="G271" s="46"/>
      <c r="H271" s="46"/>
      <c r="I271" s="46"/>
      <c r="J271" s="48"/>
    </row>
    <row r="272">
      <c r="A272" s="37" t="s">
        <v>210</v>
      </c>
      <c r="B272" s="45"/>
      <c r="C272" s="46"/>
      <c r="D272" s="46"/>
      <c r="E272" s="39" t="s">
        <v>8571</v>
      </c>
      <c r="F272" s="46"/>
      <c r="G272" s="46"/>
      <c r="H272" s="46"/>
      <c r="I272" s="46"/>
      <c r="J272" s="48"/>
    </row>
    <row r="273">
      <c r="A273" s="37" t="s">
        <v>202</v>
      </c>
      <c r="B273" s="37">
        <v>86</v>
      </c>
      <c r="C273" s="38" t="s">
        <v>8712</v>
      </c>
      <c r="D273" s="37" t="s">
        <v>204</v>
      </c>
      <c r="E273" s="39" t="s">
        <v>8713</v>
      </c>
      <c r="F273" s="40" t="s">
        <v>217</v>
      </c>
      <c r="G273" s="41">
        <v>1903</v>
      </c>
      <c r="H273" s="42">
        <v>0</v>
      </c>
      <c r="I273" s="43">
        <f>ROUND(G273*H273,P4)</f>
        <v>0</v>
      </c>
      <c r="J273" s="37"/>
      <c r="O273" s="44">
        <f>I273*0.21</f>
        <v>0</v>
      </c>
      <c r="P273">
        <v>3</v>
      </c>
    </row>
    <row r="274">
      <c r="A274" s="37" t="s">
        <v>207</v>
      </c>
      <c r="B274" s="45"/>
      <c r="C274" s="46"/>
      <c r="D274" s="46"/>
      <c r="E274" s="39" t="s">
        <v>8713</v>
      </c>
      <c r="F274" s="46"/>
      <c r="G274" s="46"/>
      <c r="H274" s="46"/>
      <c r="I274" s="46"/>
      <c r="J274" s="48"/>
    </row>
    <row r="275">
      <c r="A275" s="37" t="s">
        <v>210</v>
      </c>
      <c r="B275" s="45"/>
      <c r="C275" s="46"/>
      <c r="D275" s="46"/>
      <c r="E275" s="39" t="s">
        <v>8571</v>
      </c>
      <c r="F275" s="46"/>
      <c r="G275" s="46"/>
      <c r="H275" s="46"/>
      <c r="I275" s="46"/>
      <c r="J275" s="48"/>
    </row>
    <row r="276">
      <c r="A276" s="37" t="s">
        <v>202</v>
      </c>
      <c r="B276" s="37">
        <v>87</v>
      </c>
      <c r="C276" s="38" t="s">
        <v>8714</v>
      </c>
      <c r="D276" s="37" t="s">
        <v>204</v>
      </c>
      <c r="E276" s="39" t="s">
        <v>8715</v>
      </c>
      <c r="F276" s="40" t="s">
        <v>217</v>
      </c>
      <c r="G276" s="41">
        <v>57</v>
      </c>
      <c r="H276" s="42">
        <v>0</v>
      </c>
      <c r="I276" s="43">
        <f>ROUND(G276*H276,P4)</f>
        <v>0</v>
      </c>
      <c r="J276" s="37"/>
      <c r="O276" s="44">
        <f>I276*0.21</f>
        <v>0</v>
      </c>
      <c r="P276">
        <v>3</v>
      </c>
    </row>
    <row r="277">
      <c r="A277" s="37" t="s">
        <v>207</v>
      </c>
      <c r="B277" s="45"/>
      <c r="C277" s="46"/>
      <c r="D277" s="46"/>
      <c r="E277" s="39" t="s">
        <v>8715</v>
      </c>
      <c r="F277" s="46"/>
      <c r="G277" s="46"/>
      <c r="H277" s="46"/>
      <c r="I277" s="46"/>
      <c r="J277" s="48"/>
    </row>
    <row r="278">
      <c r="A278" s="37" t="s">
        <v>210</v>
      </c>
      <c r="B278" s="45"/>
      <c r="C278" s="46"/>
      <c r="D278" s="46"/>
      <c r="E278" s="39" t="s">
        <v>8571</v>
      </c>
      <c r="F278" s="46"/>
      <c r="G278" s="46"/>
      <c r="H278" s="46"/>
      <c r="I278" s="46"/>
      <c r="J278" s="48"/>
    </row>
    <row r="279">
      <c r="A279" s="37" t="s">
        <v>202</v>
      </c>
      <c r="B279" s="37">
        <v>88</v>
      </c>
      <c r="C279" s="38" t="s">
        <v>8716</v>
      </c>
      <c r="D279" s="37" t="s">
        <v>204</v>
      </c>
      <c r="E279" s="39" t="s">
        <v>8717</v>
      </c>
      <c r="F279" s="40" t="s">
        <v>476</v>
      </c>
      <c r="G279" s="41">
        <v>12.659000000000001</v>
      </c>
      <c r="H279" s="42">
        <v>0</v>
      </c>
      <c r="I279" s="43">
        <f>ROUND(G279*H279,P4)</f>
        <v>0</v>
      </c>
      <c r="J279" s="37"/>
      <c r="O279" s="44">
        <f>I279*0.21</f>
        <v>0</v>
      </c>
      <c r="P279">
        <v>3</v>
      </c>
    </row>
    <row r="280">
      <c r="A280" s="37" t="s">
        <v>207</v>
      </c>
      <c r="B280" s="45"/>
      <c r="C280" s="46"/>
      <c r="D280" s="46"/>
      <c r="E280" s="39" t="s">
        <v>8717</v>
      </c>
      <c r="F280" s="46"/>
      <c r="G280" s="46"/>
      <c r="H280" s="46"/>
      <c r="I280" s="46"/>
      <c r="J280" s="48"/>
    </row>
    <row r="281">
      <c r="A281" s="37" t="s">
        <v>210</v>
      </c>
      <c r="B281" s="45"/>
      <c r="C281" s="46"/>
      <c r="D281" s="46"/>
      <c r="E281" s="47" t="s">
        <v>204</v>
      </c>
      <c r="F281" s="46"/>
      <c r="G281" s="46"/>
      <c r="H281" s="46"/>
      <c r="I281" s="46"/>
      <c r="J281" s="48"/>
    </row>
    <row r="282">
      <c r="A282" s="37" t="s">
        <v>202</v>
      </c>
      <c r="B282" s="37">
        <v>89</v>
      </c>
      <c r="C282" s="38" t="s">
        <v>8718</v>
      </c>
      <c r="D282" s="37" t="s">
        <v>204</v>
      </c>
      <c r="E282" s="39" t="s">
        <v>8719</v>
      </c>
      <c r="F282" s="40" t="s">
        <v>217</v>
      </c>
      <c r="G282" s="41">
        <v>435</v>
      </c>
      <c r="H282" s="42">
        <v>0</v>
      </c>
      <c r="I282" s="43">
        <f>ROUND(G282*H282,P4)</f>
        <v>0</v>
      </c>
      <c r="J282" s="37"/>
      <c r="O282" s="44">
        <f>I282*0.21</f>
        <v>0</v>
      </c>
      <c r="P282">
        <v>3</v>
      </c>
    </row>
    <row r="283">
      <c r="A283" s="37" t="s">
        <v>207</v>
      </c>
      <c r="B283" s="45"/>
      <c r="C283" s="46"/>
      <c r="D283" s="46"/>
      <c r="E283" s="39" t="s">
        <v>8719</v>
      </c>
      <c r="F283" s="46"/>
      <c r="G283" s="46"/>
      <c r="H283" s="46"/>
      <c r="I283" s="46"/>
      <c r="J283" s="48"/>
    </row>
    <row r="284">
      <c r="A284" s="37" t="s">
        <v>210</v>
      </c>
      <c r="B284" s="45"/>
      <c r="C284" s="46"/>
      <c r="D284" s="46"/>
      <c r="E284" s="39" t="s">
        <v>8571</v>
      </c>
      <c r="F284" s="46"/>
      <c r="G284" s="46"/>
      <c r="H284" s="46"/>
      <c r="I284" s="46"/>
      <c r="J284" s="48"/>
    </row>
    <row r="285">
      <c r="A285" s="37" t="s">
        <v>202</v>
      </c>
      <c r="B285" s="37">
        <v>90</v>
      </c>
      <c r="C285" s="38" t="s">
        <v>8720</v>
      </c>
      <c r="D285" s="37" t="s">
        <v>204</v>
      </c>
      <c r="E285" s="39" t="s">
        <v>8721</v>
      </c>
      <c r="F285" s="40" t="s">
        <v>217</v>
      </c>
      <c r="G285" s="41">
        <v>30</v>
      </c>
      <c r="H285" s="42">
        <v>0</v>
      </c>
      <c r="I285" s="43">
        <f>ROUND(G285*H285,P4)</f>
        <v>0</v>
      </c>
      <c r="J285" s="37"/>
      <c r="O285" s="44">
        <f>I285*0.21</f>
        <v>0</v>
      </c>
      <c r="P285">
        <v>3</v>
      </c>
    </row>
    <row r="286">
      <c r="A286" s="37" t="s">
        <v>207</v>
      </c>
      <c r="B286" s="45"/>
      <c r="C286" s="46"/>
      <c r="D286" s="46"/>
      <c r="E286" s="39" t="s">
        <v>8721</v>
      </c>
      <c r="F286" s="46"/>
      <c r="G286" s="46"/>
      <c r="H286" s="46"/>
      <c r="I286" s="46"/>
      <c r="J286" s="48"/>
    </row>
    <row r="287">
      <c r="A287" s="37" t="s">
        <v>210</v>
      </c>
      <c r="B287" s="45"/>
      <c r="C287" s="46"/>
      <c r="D287" s="46"/>
      <c r="E287" s="39" t="s">
        <v>8571</v>
      </c>
      <c r="F287" s="46"/>
      <c r="G287" s="46"/>
      <c r="H287" s="46"/>
      <c r="I287" s="46"/>
      <c r="J287" s="48"/>
    </row>
    <row r="288">
      <c r="A288" s="31" t="s">
        <v>199</v>
      </c>
      <c r="B288" s="32"/>
      <c r="C288" s="33" t="s">
        <v>8722</v>
      </c>
      <c r="D288" s="34"/>
      <c r="E288" s="31" t="s">
        <v>8723</v>
      </c>
      <c r="F288" s="34"/>
      <c r="G288" s="34"/>
      <c r="H288" s="34"/>
      <c r="I288" s="35">
        <f>SUMIFS(I289:I546,A289:A546,"P")</f>
        <v>0</v>
      </c>
      <c r="J288" s="36"/>
    </row>
    <row r="289">
      <c r="A289" s="37" t="s">
        <v>202</v>
      </c>
      <c r="B289" s="37">
        <v>91</v>
      </c>
      <c r="C289" s="38" t="s">
        <v>8724</v>
      </c>
      <c r="D289" s="37" t="s">
        <v>204</v>
      </c>
      <c r="E289" s="39" t="s">
        <v>8725</v>
      </c>
      <c r="F289" s="40" t="s">
        <v>206</v>
      </c>
      <c r="G289" s="41">
        <v>1</v>
      </c>
      <c r="H289" s="42">
        <v>0</v>
      </c>
      <c r="I289" s="43">
        <f>ROUND(G289*H289,P4)</f>
        <v>0</v>
      </c>
      <c r="J289" s="37"/>
      <c r="O289" s="44">
        <f>I289*0.21</f>
        <v>0</v>
      </c>
      <c r="P289">
        <v>3</v>
      </c>
    </row>
    <row r="290">
      <c r="A290" s="37" t="s">
        <v>207</v>
      </c>
      <c r="B290" s="45"/>
      <c r="C290" s="46"/>
      <c r="D290" s="46"/>
      <c r="E290" s="39" t="s">
        <v>8725</v>
      </c>
      <c r="F290" s="46"/>
      <c r="G290" s="46"/>
      <c r="H290" s="46"/>
      <c r="I290" s="46"/>
      <c r="J290" s="48"/>
    </row>
    <row r="291">
      <c r="A291" s="37" t="s">
        <v>210</v>
      </c>
      <c r="B291" s="45"/>
      <c r="C291" s="46"/>
      <c r="D291" s="46"/>
      <c r="E291" s="47" t="s">
        <v>204</v>
      </c>
      <c r="F291" s="46"/>
      <c r="G291" s="46"/>
      <c r="H291" s="46"/>
      <c r="I291" s="46"/>
      <c r="J291" s="48"/>
    </row>
    <row r="292">
      <c r="A292" s="37" t="s">
        <v>202</v>
      </c>
      <c r="B292" s="37">
        <v>92</v>
      </c>
      <c r="C292" s="38" t="s">
        <v>8726</v>
      </c>
      <c r="D292" s="37" t="s">
        <v>204</v>
      </c>
      <c r="E292" s="39" t="s">
        <v>8727</v>
      </c>
      <c r="F292" s="40" t="s">
        <v>206</v>
      </c>
      <c r="G292" s="41">
        <v>4</v>
      </c>
      <c r="H292" s="42">
        <v>0</v>
      </c>
      <c r="I292" s="43">
        <f>ROUND(G292*H292,P4)</f>
        <v>0</v>
      </c>
      <c r="J292" s="37"/>
      <c r="O292" s="44">
        <f>I292*0.21</f>
        <v>0</v>
      </c>
      <c r="P292">
        <v>3</v>
      </c>
    </row>
    <row r="293">
      <c r="A293" s="37" t="s">
        <v>207</v>
      </c>
      <c r="B293" s="45"/>
      <c r="C293" s="46"/>
      <c r="D293" s="46"/>
      <c r="E293" s="39" t="s">
        <v>8727</v>
      </c>
      <c r="F293" s="46"/>
      <c r="G293" s="46"/>
      <c r="H293" s="46"/>
      <c r="I293" s="46"/>
      <c r="J293" s="48"/>
    </row>
    <row r="294">
      <c r="A294" s="37" t="s">
        <v>210</v>
      </c>
      <c r="B294" s="45"/>
      <c r="C294" s="46"/>
      <c r="D294" s="46"/>
      <c r="E294" s="47" t="s">
        <v>204</v>
      </c>
      <c r="F294" s="46"/>
      <c r="G294" s="46"/>
      <c r="H294" s="46"/>
      <c r="I294" s="46"/>
      <c r="J294" s="48"/>
    </row>
    <row r="295">
      <c r="A295" s="37" t="s">
        <v>202</v>
      </c>
      <c r="B295" s="37">
        <v>93</v>
      </c>
      <c r="C295" s="38" t="s">
        <v>8728</v>
      </c>
      <c r="D295" s="37" t="s">
        <v>204</v>
      </c>
      <c r="E295" s="39" t="s">
        <v>8729</v>
      </c>
      <c r="F295" s="40" t="s">
        <v>206</v>
      </c>
      <c r="G295" s="41">
        <v>1</v>
      </c>
      <c r="H295" s="42">
        <v>0</v>
      </c>
      <c r="I295" s="43">
        <f>ROUND(G295*H295,P4)</f>
        <v>0</v>
      </c>
      <c r="J295" s="37"/>
      <c r="O295" s="44">
        <f>I295*0.21</f>
        <v>0</v>
      </c>
      <c r="P295">
        <v>3</v>
      </c>
    </row>
    <row r="296">
      <c r="A296" s="37" t="s">
        <v>207</v>
      </c>
      <c r="B296" s="45"/>
      <c r="C296" s="46"/>
      <c r="D296" s="46"/>
      <c r="E296" s="39" t="s">
        <v>8729</v>
      </c>
      <c r="F296" s="46"/>
      <c r="G296" s="46"/>
      <c r="H296" s="46"/>
      <c r="I296" s="46"/>
      <c r="J296" s="48"/>
    </row>
    <row r="297">
      <c r="A297" s="37" t="s">
        <v>210</v>
      </c>
      <c r="B297" s="45"/>
      <c r="C297" s="46"/>
      <c r="D297" s="46"/>
      <c r="E297" s="47" t="s">
        <v>204</v>
      </c>
      <c r="F297" s="46"/>
      <c r="G297" s="46"/>
      <c r="H297" s="46"/>
      <c r="I297" s="46"/>
      <c r="J297" s="48"/>
    </row>
    <row r="298" ht="30">
      <c r="A298" s="37" t="s">
        <v>202</v>
      </c>
      <c r="B298" s="37">
        <v>94</v>
      </c>
      <c r="C298" s="38" t="s">
        <v>8730</v>
      </c>
      <c r="D298" s="37" t="s">
        <v>204</v>
      </c>
      <c r="E298" s="39" t="s">
        <v>8731</v>
      </c>
      <c r="F298" s="40" t="s">
        <v>206</v>
      </c>
      <c r="G298" s="41">
        <v>4</v>
      </c>
      <c r="H298" s="42">
        <v>0</v>
      </c>
      <c r="I298" s="43">
        <f>ROUND(G298*H298,P4)</f>
        <v>0</v>
      </c>
      <c r="J298" s="37"/>
      <c r="O298" s="44">
        <f>I298*0.21</f>
        <v>0</v>
      </c>
      <c r="P298">
        <v>3</v>
      </c>
    </row>
    <row r="299" ht="30">
      <c r="A299" s="37" t="s">
        <v>207</v>
      </c>
      <c r="B299" s="45"/>
      <c r="C299" s="46"/>
      <c r="D299" s="46"/>
      <c r="E299" s="39" t="s">
        <v>8731</v>
      </c>
      <c r="F299" s="46"/>
      <c r="G299" s="46"/>
      <c r="H299" s="46"/>
      <c r="I299" s="46"/>
      <c r="J299" s="48"/>
    </row>
    <row r="300">
      <c r="A300" s="37" t="s">
        <v>210</v>
      </c>
      <c r="B300" s="45"/>
      <c r="C300" s="46"/>
      <c r="D300" s="46"/>
      <c r="E300" s="47" t="s">
        <v>204</v>
      </c>
      <c r="F300" s="46"/>
      <c r="G300" s="46"/>
      <c r="H300" s="46"/>
      <c r="I300" s="46"/>
      <c r="J300" s="48"/>
    </row>
    <row r="301" ht="30">
      <c r="A301" s="37" t="s">
        <v>202</v>
      </c>
      <c r="B301" s="37">
        <v>95</v>
      </c>
      <c r="C301" s="38" t="s">
        <v>8732</v>
      </c>
      <c r="D301" s="37" t="s">
        <v>204</v>
      </c>
      <c r="E301" s="39" t="s">
        <v>8733</v>
      </c>
      <c r="F301" s="40" t="s">
        <v>206</v>
      </c>
      <c r="G301" s="41">
        <v>2</v>
      </c>
      <c r="H301" s="42">
        <v>0</v>
      </c>
      <c r="I301" s="43">
        <f>ROUND(G301*H301,P4)</f>
        <v>0</v>
      </c>
      <c r="J301" s="37"/>
      <c r="O301" s="44">
        <f>I301*0.21</f>
        <v>0</v>
      </c>
      <c r="P301">
        <v>3</v>
      </c>
    </row>
    <row r="302" ht="30">
      <c r="A302" s="37" t="s">
        <v>207</v>
      </c>
      <c r="B302" s="45"/>
      <c r="C302" s="46"/>
      <c r="D302" s="46"/>
      <c r="E302" s="39" t="s">
        <v>8733</v>
      </c>
      <c r="F302" s="46"/>
      <c r="G302" s="46"/>
      <c r="H302" s="46"/>
      <c r="I302" s="46"/>
      <c r="J302" s="48"/>
    </row>
    <row r="303">
      <c r="A303" s="37" t="s">
        <v>210</v>
      </c>
      <c r="B303" s="45"/>
      <c r="C303" s="46"/>
      <c r="D303" s="46"/>
      <c r="E303" s="47" t="s">
        <v>204</v>
      </c>
      <c r="F303" s="46"/>
      <c r="G303" s="46"/>
      <c r="H303" s="46"/>
      <c r="I303" s="46"/>
      <c r="J303" s="48"/>
    </row>
    <row r="304">
      <c r="A304" s="37" t="s">
        <v>202</v>
      </c>
      <c r="B304" s="37">
        <v>96</v>
      </c>
      <c r="C304" s="38" t="s">
        <v>8734</v>
      </c>
      <c r="D304" s="37" t="s">
        <v>204</v>
      </c>
      <c r="E304" s="39" t="s">
        <v>8735</v>
      </c>
      <c r="F304" s="40" t="s">
        <v>206</v>
      </c>
      <c r="G304" s="41">
        <v>49</v>
      </c>
      <c r="H304" s="42">
        <v>0</v>
      </c>
      <c r="I304" s="43">
        <f>ROUND(G304*H304,P4)</f>
        <v>0</v>
      </c>
      <c r="J304" s="37"/>
      <c r="O304" s="44">
        <f>I304*0.21</f>
        <v>0</v>
      </c>
      <c r="P304">
        <v>3</v>
      </c>
    </row>
    <row r="305">
      <c r="A305" s="37" t="s">
        <v>207</v>
      </c>
      <c r="B305" s="45"/>
      <c r="C305" s="46"/>
      <c r="D305" s="46"/>
      <c r="E305" s="39" t="s">
        <v>8735</v>
      </c>
      <c r="F305" s="46"/>
      <c r="G305" s="46"/>
      <c r="H305" s="46"/>
      <c r="I305" s="46"/>
      <c r="J305" s="48"/>
    </row>
    <row r="306">
      <c r="A306" s="37" t="s">
        <v>210</v>
      </c>
      <c r="B306" s="45"/>
      <c r="C306" s="46"/>
      <c r="D306" s="46"/>
      <c r="E306" s="47" t="s">
        <v>204</v>
      </c>
      <c r="F306" s="46"/>
      <c r="G306" s="46"/>
      <c r="H306" s="46"/>
      <c r="I306" s="46"/>
      <c r="J306" s="48"/>
    </row>
    <row r="307">
      <c r="A307" s="37" t="s">
        <v>202</v>
      </c>
      <c r="B307" s="37">
        <v>97</v>
      </c>
      <c r="C307" s="38" t="s">
        <v>8736</v>
      </c>
      <c r="D307" s="37" t="s">
        <v>204</v>
      </c>
      <c r="E307" s="39" t="s">
        <v>8737</v>
      </c>
      <c r="F307" s="40" t="s">
        <v>206</v>
      </c>
      <c r="G307" s="41">
        <v>2</v>
      </c>
      <c r="H307" s="42">
        <v>0</v>
      </c>
      <c r="I307" s="43">
        <f>ROUND(G307*H307,P4)</f>
        <v>0</v>
      </c>
      <c r="J307" s="37"/>
      <c r="O307" s="44">
        <f>I307*0.21</f>
        <v>0</v>
      </c>
      <c r="P307">
        <v>3</v>
      </c>
    </row>
    <row r="308">
      <c r="A308" s="37" t="s">
        <v>207</v>
      </c>
      <c r="B308" s="45"/>
      <c r="C308" s="46"/>
      <c r="D308" s="46"/>
      <c r="E308" s="39" t="s">
        <v>8737</v>
      </c>
      <c r="F308" s="46"/>
      <c r="G308" s="46"/>
      <c r="H308" s="46"/>
      <c r="I308" s="46"/>
      <c r="J308" s="48"/>
    </row>
    <row r="309">
      <c r="A309" s="37" t="s">
        <v>210</v>
      </c>
      <c r="B309" s="45"/>
      <c r="C309" s="46"/>
      <c r="D309" s="46"/>
      <c r="E309" s="47" t="s">
        <v>204</v>
      </c>
      <c r="F309" s="46"/>
      <c r="G309" s="46"/>
      <c r="H309" s="46"/>
      <c r="I309" s="46"/>
      <c r="J309" s="48"/>
    </row>
    <row r="310">
      <c r="A310" s="37" t="s">
        <v>202</v>
      </c>
      <c r="B310" s="37">
        <v>98</v>
      </c>
      <c r="C310" s="38" t="s">
        <v>8738</v>
      </c>
      <c r="D310" s="37" t="s">
        <v>204</v>
      </c>
      <c r="E310" s="39" t="s">
        <v>8739</v>
      </c>
      <c r="F310" s="40" t="s">
        <v>206</v>
      </c>
      <c r="G310" s="41">
        <v>2</v>
      </c>
      <c r="H310" s="42">
        <v>0</v>
      </c>
      <c r="I310" s="43">
        <f>ROUND(G310*H310,P4)</f>
        <v>0</v>
      </c>
      <c r="J310" s="37"/>
      <c r="O310" s="44">
        <f>I310*0.21</f>
        <v>0</v>
      </c>
      <c r="P310">
        <v>3</v>
      </c>
    </row>
    <row r="311">
      <c r="A311" s="37" t="s">
        <v>207</v>
      </c>
      <c r="B311" s="45"/>
      <c r="C311" s="46"/>
      <c r="D311" s="46"/>
      <c r="E311" s="39" t="s">
        <v>8739</v>
      </c>
      <c r="F311" s="46"/>
      <c r="G311" s="46"/>
      <c r="H311" s="46"/>
      <c r="I311" s="46"/>
      <c r="J311" s="48"/>
    </row>
    <row r="312">
      <c r="A312" s="37" t="s">
        <v>210</v>
      </c>
      <c r="B312" s="45"/>
      <c r="C312" s="46"/>
      <c r="D312" s="46"/>
      <c r="E312" s="47" t="s">
        <v>204</v>
      </c>
      <c r="F312" s="46"/>
      <c r="G312" s="46"/>
      <c r="H312" s="46"/>
      <c r="I312" s="46"/>
      <c r="J312" s="48"/>
    </row>
    <row r="313">
      <c r="A313" s="37" t="s">
        <v>202</v>
      </c>
      <c r="B313" s="37">
        <v>99</v>
      </c>
      <c r="C313" s="38" t="s">
        <v>8740</v>
      </c>
      <c r="D313" s="37" t="s">
        <v>204</v>
      </c>
      <c r="E313" s="39" t="s">
        <v>8741</v>
      </c>
      <c r="F313" s="40" t="s">
        <v>206</v>
      </c>
      <c r="G313" s="41">
        <v>6</v>
      </c>
      <c r="H313" s="42">
        <v>0</v>
      </c>
      <c r="I313" s="43">
        <f>ROUND(G313*H313,P4)</f>
        <v>0</v>
      </c>
      <c r="J313" s="37"/>
      <c r="O313" s="44">
        <f>I313*0.21</f>
        <v>0</v>
      </c>
      <c r="P313">
        <v>3</v>
      </c>
    </row>
    <row r="314">
      <c r="A314" s="37" t="s">
        <v>207</v>
      </c>
      <c r="B314" s="45"/>
      <c r="C314" s="46"/>
      <c r="D314" s="46"/>
      <c r="E314" s="39" t="s">
        <v>8741</v>
      </c>
      <c r="F314" s="46"/>
      <c r="G314" s="46"/>
      <c r="H314" s="46"/>
      <c r="I314" s="46"/>
      <c r="J314" s="48"/>
    </row>
    <row r="315">
      <c r="A315" s="37" t="s">
        <v>210</v>
      </c>
      <c r="B315" s="45"/>
      <c r="C315" s="46"/>
      <c r="D315" s="46"/>
      <c r="E315" s="47" t="s">
        <v>204</v>
      </c>
      <c r="F315" s="46"/>
      <c r="G315" s="46"/>
      <c r="H315" s="46"/>
      <c r="I315" s="46"/>
      <c r="J315" s="48"/>
    </row>
    <row r="316">
      <c r="A316" s="37" t="s">
        <v>202</v>
      </c>
      <c r="B316" s="37">
        <v>100</v>
      </c>
      <c r="C316" s="38" t="s">
        <v>8742</v>
      </c>
      <c r="D316" s="37" t="s">
        <v>204</v>
      </c>
      <c r="E316" s="39" t="s">
        <v>8743</v>
      </c>
      <c r="F316" s="40" t="s">
        <v>206</v>
      </c>
      <c r="G316" s="41">
        <v>2</v>
      </c>
      <c r="H316" s="42">
        <v>0</v>
      </c>
      <c r="I316" s="43">
        <f>ROUND(G316*H316,P4)</f>
        <v>0</v>
      </c>
      <c r="J316" s="37"/>
      <c r="O316" s="44">
        <f>I316*0.21</f>
        <v>0</v>
      </c>
      <c r="P316">
        <v>3</v>
      </c>
    </row>
    <row r="317">
      <c r="A317" s="37" t="s">
        <v>207</v>
      </c>
      <c r="B317" s="45"/>
      <c r="C317" s="46"/>
      <c r="D317" s="46"/>
      <c r="E317" s="39" t="s">
        <v>8743</v>
      </c>
      <c r="F317" s="46"/>
      <c r="G317" s="46"/>
      <c r="H317" s="46"/>
      <c r="I317" s="46"/>
      <c r="J317" s="48"/>
    </row>
    <row r="318">
      <c r="A318" s="37" t="s">
        <v>210</v>
      </c>
      <c r="B318" s="45"/>
      <c r="C318" s="46"/>
      <c r="D318" s="46"/>
      <c r="E318" s="47" t="s">
        <v>204</v>
      </c>
      <c r="F318" s="46"/>
      <c r="G318" s="46"/>
      <c r="H318" s="46"/>
      <c r="I318" s="46"/>
      <c r="J318" s="48"/>
    </row>
    <row r="319">
      <c r="A319" s="37" t="s">
        <v>202</v>
      </c>
      <c r="B319" s="37">
        <v>101</v>
      </c>
      <c r="C319" s="38" t="s">
        <v>8744</v>
      </c>
      <c r="D319" s="37" t="s">
        <v>204</v>
      </c>
      <c r="E319" s="39" t="s">
        <v>8745</v>
      </c>
      <c r="F319" s="40" t="s">
        <v>206</v>
      </c>
      <c r="G319" s="41">
        <v>2</v>
      </c>
      <c r="H319" s="42">
        <v>0</v>
      </c>
      <c r="I319" s="43">
        <f>ROUND(G319*H319,P4)</f>
        <v>0</v>
      </c>
      <c r="J319" s="37"/>
      <c r="O319" s="44">
        <f>I319*0.21</f>
        <v>0</v>
      </c>
      <c r="P319">
        <v>3</v>
      </c>
    </row>
    <row r="320">
      <c r="A320" s="37" t="s">
        <v>207</v>
      </c>
      <c r="B320" s="45"/>
      <c r="C320" s="46"/>
      <c r="D320" s="46"/>
      <c r="E320" s="39" t="s">
        <v>8745</v>
      </c>
      <c r="F320" s="46"/>
      <c r="G320" s="46"/>
      <c r="H320" s="46"/>
      <c r="I320" s="46"/>
      <c r="J320" s="48"/>
    </row>
    <row r="321">
      <c r="A321" s="37" t="s">
        <v>210</v>
      </c>
      <c r="B321" s="45"/>
      <c r="C321" s="46"/>
      <c r="D321" s="46"/>
      <c r="E321" s="47" t="s">
        <v>204</v>
      </c>
      <c r="F321" s="46"/>
      <c r="G321" s="46"/>
      <c r="H321" s="46"/>
      <c r="I321" s="46"/>
      <c r="J321" s="48"/>
    </row>
    <row r="322">
      <c r="A322" s="37" t="s">
        <v>202</v>
      </c>
      <c r="B322" s="37">
        <v>102</v>
      </c>
      <c r="C322" s="38" t="s">
        <v>8746</v>
      </c>
      <c r="D322" s="37" t="s">
        <v>204</v>
      </c>
      <c r="E322" s="39" t="s">
        <v>8747</v>
      </c>
      <c r="F322" s="40" t="s">
        <v>206</v>
      </c>
      <c r="G322" s="41">
        <v>1</v>
      </c>
      <c r="H322" s="42">
        <v>0</v>
      </c>
      <c r="I322" s="43">
        <f>ROUND(G322*H322,P4)</f>
        <v>0</v>
      </c>
      <c r="J322" s="37"/>
      <c r="O322" s="44">
        <f>I322*0.21</f>
        <v>0</v>
      </c>
      <c r="P322">
        <v>3</v>
      </c>
    </row>
    <row r="323">
      <c r="A323" s="37" t="s">
        <v>207</v>
      </c>
      <c r="B323" s="45"/>
      <c r="C323" s="46"/>
      <c r="D323" s="46"/>
      <c r="E323" s="39" t="s">
        <v>8747</v>
      </c>
      <c r="F323" s="46"/>
      <c r="G323" s="46"/>
      <c r="H323" s="46"/>
      <c r="I323" s="46"/>
      <c r="J323" s="48"/>
    </row>
    <row r="324">
      <c r="A324" s="37" t="s">
        <v>210</v>
      </c>
      <c r="B324" s="45"/>
      <c r="C324" s="46"/>
      <c r="D324" s="46"/>
      <c r="E324" s="47" t="s">
        <v>204</v>
      </c>
      <c r="F324" s="46"/>
      <c r="G324" s="46"/>
      <c r="H324" s="46"/>
      <c r="I324" s="46"/>
      <c r="J324" s="48"/>
    </row>
    <row r="325">
      <c r="A325" s="37" t="s">
        <v>202</v>
      </c>
      <c r="B325" s="37">
        <v>103</v>
      </c>
      <c r="C325" s="38" t="s">
        <v>8748</v>
      </c>
      <c r="D325" s="37" t="s">
        <v>204</v>
      </c>
      <c r="E325" s="39" t="s">
        <v>8749</v>
      </c>
      <c r="F325" s="40" t="s">
        <v>206</v>
      </c>
      <c r="G325" s="41">
        <v>4</v>
      </c>
      <c r="H325" s="42">
        <v>0</v>
      </c>
      <c r="I325" s="43">
        <f>ROUND(G325*H325,P4)</f>
        <v>0</v>
      </c>
      <c r="J325" s="37"/>
      <c r="O325" s="44">
        <f>I325*0.21</f>
        <v>0</v>
      </c>
      <c r="P325">
        <v>3</v>
      </c>
    </row>
    <row r="326">
      <c r="A326" s="37" t="s">
        <v>207</v>
      </c>
      <c r="B326" s="45"/>
      <c r="C326" s="46"/>
      <c r="D326" s="46"/>
      <c r="E326" s="39" t="s">
        <v>8749</v>
      </c>
      <c r="F326" s="46"/>
      <c r="G326" s="46"/>
      <c r="H326" s="46"/>
      <c r="I326" s="46"/>
      <c r="J326" s="48"/>
    </row>
    <row r="327">
      <c r="A327" s="37" t="s">
        <v>210</v>
      </c>
      <c r="B327" s="45"/>
      <c r="C327" s="46"/>
      <c r="D327" s="46"/>
      <c r="E327" s="47" t="s">
        <v>204</v>
      </c>
      <c r="F327" s="46"/>
      <c r="G327" s="46"/>
      <c r="H327" s="46"/>
      <c r="I327" s="46"/>
      <c r="J327" s="48"/>
    </row>
    <row r="328">
      <c r="A328" s="37" t="s">
        <v>202</v>
      </c>
      <c r="B328" s="37">
        <v>104</v>
      </c>
      <c r="C328" s="38" t="s">
        <v>8750</v>
      </c>
      <c r="D328" s="37" t="s">
        <v>204</v>
      </c>
      <c r="E328" s="39" t="s">
        <v>8751</v>
      </c>
      <c r="F328" s="40" t="s">
        <v>206</v>
      </c>
      <c r="G328" s="41">
        <v>1</v>
      </c>
      <c r="H328" s="42">
        <v>0</v>
      </c>
      <c r="I328" s="43">
        <f>ROUND(G328*H328,P4)</f>
        <v>0</v>
      </c>
      <c r="J328" s="37"/>
      <c r="O328" s="44">
        <f>I328*0.21</f>
        <v>0</v>
      </c>
      <c r="P328">
        <v>3</v>
      </c>
    </row>
    <row r="329">
      <c r="A329" s="37" t="s">
        <v>207</v>
      </c>
      <c r="B329" s="45"/>
      <c r="C329" s="46"/>
      <c r="D329" s="46"/>
      <c r="E329" s="39" t="s">
        <v>8751</v>
      </c>
      <c r="F329" s="46"/>
      <c r="G329" s="46"/>
      <c r="H329" s="46"/>
      <c r="I329" s="46"/>
      <c r="J329" s="48"/>
    </row>
    <row r="330">
      <c r="A330" s="37" t="s">
        <v>210</v>
      </c>
      <c r="B330" s="45"/>
      <c r="C330" s="46"/>
      <c r="D330" s="46"/>
      <c r="E330" s="47" t="s">
        <v>204</v>
      </c>
      <c r="F330" s="46"/>
      <c r="G330" s="46"/>
      <c r="H330" s="46"/>
      <c r="I330" s="46"/>
      <c r="J330" s="48"/>
    </row>
    <row r="331">
      <c r="A331" s="37" t="s">
        <v>202</v>
      </c>
      <c r="B331" s="37">
        <v>105</v>
      </c>
      <c r="C331" s="38" t="s">
        <v>8752</v>
      </c>
      <c r="D331" s="37" t="s">
        <v>204</v>
      </c>
      <c r="E331" s="39" t="s">
        <v>8753</v>
      </c>
      <c r="F331" s="40" t="s">
        <v>206</v>
      </c>
      <c r="G331" s="41">
        <v>2</v>
      </c>
      <c r="H331" s="42">
        <v>0</v>
      </c>
      <c r="I331" s="43">
        <f>ROUND(G331*H331,P4)</f>
        <v>0</v>
      </c>
      <c r="J331" s="37"/>
      <c r="O331" s="44">
        <f>I331*0.21</f>
        <v>0</v>
      </c>
      <c r="P331">
        <v>3</v>
      </c>
    </row>
    <row r="332">
      <c r="A332" s="37" t="s">
        <v>207</v>
      </c>
      <c r="B332" s="45"/>
      <c r="C332" s="46"/>
      <c r="D332" s="46"/>
      <c r="E332" s="39" t="s">
        <v>8753</v>
      </c>
      <c r="F332" s="46"/>
      <c r="G332" s="46"/>
      <c r="H332" s="46"/>
      <c r="I332" s="46"/>
      <c r="J332" s="48"/>
    </row>
    <row r="333">
      <c r="A333" s="37" t="s">
        <v>210</v>
      </c>
      <c r="B333" s="45"/>
      <c r="C333" s="46"/>
      <c r="D333" s="46"/>
      <c r="E333" s="47" t="s">
        <v>204</v>
      </c>
      <c r="F333" s="46"/>
      <c r="G333" s="46"/>
      <c r="H333" s="46"/>
      <c r="I333" s="46"/>
      <c r="J333" s="48"/>
    </row>
    <row r="334">
      <c r="A334" s="37" t="s">
        <v>202</v>
      </c>
      <c r="B334" s="37">
        <v>106</v>
      </c>
      <c r="C334" s="38" t="s">
        <v>8754</v>
      </c>
      <c r="D334" s="37" t="s">
        <v>204</v>
      </c>
      <c r="E334" s="39" t="s">
        <v>8755</v>
      </c>
      <c r="F334" s="40" t="s">
        <v>206</v>
      </c>
      <c r="G334" s="41">
        <v>22</v>
      </c>
      <c r="H334" s="42">
        <v>0</v>
      </c>
      <c r="I334" s="43">
        <f>ROUND(G334*H334,P4)</f>
        <v>0</v>
      </c>
      <c r="J334" s="37"/>
      <c r="O334" s="44">
        <f>I334*0.21</f>
        <v>0</v>
      </c>
      <c r="P334">
        <v>3</v>
      </c>
    </row>
    <row r="335">
      <c r="A335" s="37" t="s">
        <v>207</v>
      </c>
      <c r="B335" s="45"/>
      <c r="C335" s="46"/>
      <c r="D335" s="46"/>
      <c r="E335" s="39" t="s">
        <v>8755</v>
      </c>
      <c r="F335" s="46"/>
      <c r="G335" s="46"/>
      <c r="H335" s="46"/>
      <c r="I335" s="46"/>
      <c r="J335" s="48"/>
    </row>
    <row r="336">
      <c r="A336" s="37" t="s">
        <v>210</v>
      </c>
      <c r="B336" s="45"/>
      <c r="C336" s="46"/>
      <c r="D336" s="46"/>
      <c r="E336" s="47" t="s">
        <v>204</v>
      </c>
      <c r="F336" s="46"/>
      <c r="G336" s="46"/>
      <c r="H336" s="46"/>
      <c r="I336" s="46"/>
      <c r="J336" s="48"/>
    </row>
    <row r="337">
      <c r="A337" s="37" t="s">
        <v>202</v>
      </c>
      <c r="B337" s="37">
        <v>107</v>
      </c>
      <c r="C337" s="38" t="s">
        <v>8756</v>
      </c>
      <c r="D337" s="37" t="s">
        <v>204</v>
      </c>
      <c r="E337" s="39" t="s">
        <v>8757</v>
      </c>
      <c r="F337" s="40" t="s">
        <v>206</v>
      </c>
      <c r="G337" s="41">
        <v>20</v>
      </c>
      <c r="H337" s="42">
        <v>0</v>
      </c>
      <c r="I337" s="43">
        <f>ROUND(G337*H337,P4)</f>
        <v>0</v>
      </c>
      <c r="J337" s="37"/>
      <c r="O337" s="44">
        <f>I337*0.21</f>
        <v>0</v>
      </c>
      <c r="P337">
        <v>3</v>
      </c>
    </row>
    <row r="338">
      <c r="A338" s="37" t="s">
        <v>207</v>
      </c>
      <c r="B338" s="45"/>
      <c r="C338" s="46"/>
      <c r="D338" s="46"/>
      <c r="E338" s="39" t="s">
        <v>8757</v>
      </c>
      <c r="F338" s="46"/>
      <c r="G338" s="46"/>
      <c r="H338" s="46"/>
      <c r="I338" s="46"/>
      <c r="J338" s="48"/>
    </row>
    <row r="339">
      <c r="A339" s="37" t="s">
        <v>210</v>
      </c>
      <c r="B339" s="45"/>
      <c r="C339" s="46"/>
      <c r="D339" s="46"/>
      <c r="E339" s="47" t="s">
        <v>204</v>
      </c>
      <c r="F339" s="46"/>
      <c r="G339" s="46"/>
      <c r="H339" s="46"/>
      <c r="I339" s="46"/>
      <c r="J339" s="48"/>
    </row>
    <row r="340">
      <c r="A340" s="37" t="s">
        <v>202</v>
      </c>
      <c r="B340" s="37">
        <v>108</v>
      </c>
      <c r="C340" s="38" t="s">
        <v>8758</v>
      </c>
      <c r="D340" s="37" t="s">
        <v>204</v>
      </c>
      <c r="E340" s="39" t="s">
        <v>8759</v>
      </c>
      <c r="F340" s="40" t="s">
        <v>206</v>
      </c>
      <c r="G340" s="41">
        <v>8</v>
      </c>
      <c r="H340" s="42">
        <v>0</v>
      </c>
      <c r="I340" s="43">
        <f>ROUND(G340*H340,P4)</f>
        <v>0</v>
      </c>
      <c r="J340" s="37"/>
      <c r="O340" s="44">
        <f>I340*0.21</f>
        <v>0</v>
      </c>
      <c r="P340">
        <v>3</v>
      </c>
    </row>
    <row r="341">
      <c r="A341" s="37" t="s">
        <v>207</v>
      </c>
      <c r="B341" s="45"/>
      <c r="C341" s="46"/>
      <c r="D341" s="46"/>
      <c r="E341" s="39" t="s">
        <v>8759</v>
      </c>
      <c r="F341" s="46"/>
      <c r="G341" s="46"/>
      <c r="H341" s="46"/>
      <c r="I341" s="46"/>
      <c r="J341" s="48"/>
    </row>
    <row r="342">
      <c r="A342" s="37" t="s">
        <v>210</v>
      </c>
      <c r="B342" s="45"/>
      <c r="C342" s="46"/>
      <c r="D342" s="46"/>
      <c r="E342" s="47" t="s">
        <v>204</v>
      </c>
      <c r="F342" s="46"/>
      <c r="G342" s="46"/>
      <c r="H342" s="46"/>
      <c r="I342" s="46"/>
      <c r="J342" s="48"/>
    </row>
    <row r="343">
      <c r="A343" s="37" t="s">
        <v>202</v>
      </c>
      <c r="B343" s="37">
        <v>109</v>
      </c>
      <c r="C343" s="38" t="s">
        <v>8760</v>
      </c>
      <c r="D343" s="37" t="s">
        <v>204</v>
      </c>
      <c r="E343" s="39" t="s">
        <v>8761</v>
      </c>
      <c r="F343" s="40" t="s">
        <v>206</v>
      </c>
      <c r="G343" s="41">
        <v>5</v>
      </c>
      <c r="H343" s="42">
        <v>0</v>
      </c>
      <c r="I343" s="43">
        <f>ROUND(G343*H343,P4)</f>
        <v>0</v>
      </c>
      <c r="J343" s="37"/>
      <c r="O343" s="44">
        <f>I343*0.21</f>
        <v>0</v>
      </c>
      <c r="P343">
        <v>3</v>
      </c>
    </row>
    <row r="344">
      <c r="A344" s="37" t="s">
        <v>207</v>
      </c>
      <c r="B344" s="45"/>
      <c r="C344" s="46"/>
      <c r="D344" s="46"/>
      <c r="E344" s="39" t="s">
        <v>8761</v>
      </c>
      <c r="F344" s="46"/>
      <c r="G344" s="46"/>
      <c r="H344" s="46"/>
      <c r="I344" s="46"/>
      <c r="J344" s="48"/>
    </row>
    <row r="345">
      <c r="A345" s="37" t="s">
        <v>210</v>
      </c>
      <c r="B345" s="45"/>
      <c r="C345" s="46"/>
      <c r="D345" s="46"/>
      <c r="E345" s="47" t="s">
        <v>204</v>
      </c>
      <c r="F345" s="46"/>
      <c r="G345" s="46"/>
      <c r="H345" s="46"/>
      <c r="I345" s="46"/>
      <c r="J345" s="48"/>
    </row>
    <row r="346">
      <c r="A346" s="37" t="s">
        <v>202</v>
      </c>
      <c r="B346" s="37">
        <v>110</v>
      </c>
      <c r="C346" s="38" t="s">
        <v>8762</v>
      </c>
      <c r="D346" s="37" t="s">
        <v>204</v>
      </c>
      <c r="E346" s="39" t="s">
        <v>8763</v>
      </c>
      <c r="F346" s="40" t="s">
        <v>206</v>
      </c>
      <c r="G346" s="41">
        <v>4</v>
      </c>
      <c r="H346" s="42">
        <v>0</v>
      </c>
      <c r="I346" s="43">
        <f>ROUND(G346*H346,P4)</f>
        <v>0</v>
      </c>
      <c r="J346" s="37"/>
      <c r="O346" s="44">
        <f>I346*0.21</f>
        <v>0</v>
      </c>
      <c r="P346">
        <v>3</v>
      </c>
    </row>
    <row r="347">
      <c r="A347" s="37" t="s">
        <v>207</v>
      </c>
      <c r="B347" s="45"/>
      <c r="C347" s="46"/>
      <c r="D347" s="46"/>
      <c r="E347" s="39" t="s">
        <v>8763</v>
      </c>
      <c r="F347" s="46"/>
      <c r="G347" s="46"/>
      <c r="H347" s="46"/>
      <c r="I347" s="46"/>
      <c r="J347" s="48"/>
    </row>
    <row r="348">
      <c r="A348" s="37" t="s">
        <v>210</v>
      </c>
      <c r="B348" s="45"/>
      <c r="C348" s="46"/>
      <c r="D348" s="46"/>
      <c r="E348" s="47" t="s">
        <v>204</v>
      </c>
      <c r="F348" s="46"/>
      <c r="G348" s="46"/>
      <c r="H348" s="46"/>
      <c r="I348" s="46"/>
      <c r="J348" s="48"/>
    </row>
    <row r="349">
      <c r="A349" s="37" t="s">
        <v>202</v>
      </c>
      <c r="B349" s="37">
        <v>111</v>
      </c>
      <c r="C349" s="38" t="s">
        <v>8764</v>
      </c>
      <c r="D349" s="37" t="s">
        <v>204</v>
      </c>
      <c r="E349" s="39" t="s">
        <v>8765</v>
      </c>
      <c r="F349" s="40" t="s">
        <v>206</v>
      </c>
      <c r="G349" s="41">
        <v>1</v>
      </c>
      <c r="H349" s="42">
        <v>0</v>
      </c>
      <c r="I349" s="43">
        <f>ROUND(G349*H349,P4)</f>
        <v>0</v>
      </c>
      <c r="J349" s="37"/>
      <c r="O349" s="44">
        <f>I349*0.21</f>
        <v>0</v>
      </c>
      <c r="P349">
        <v>3</v>
      </c>
    </row>
    <row r="350">
      <c r="A350" s="37" t="s">
        <v>207</v>
      </c>
      <c r="B350" s="45"/>
      <c r="C350" s="46"/>
      <c r="D350" s="46"/>
      <c r="E350" s="39" t="s">
        <v>8765</v>
      </c>
      <c r="F350" s="46"/>
      <c r="G350" s="46"/>
      <c r="H350" s="46"/>
      <c r="I350" s="46"/>
      <c r="J350" s="48"/>
    </row>
    <row r="351">
      <c r="A351" s="37" t="s">
        <v>210</v>
      </c>
      <c r="B351" s="45"/>
      <c r="C351" s="46"/>
      <c r="D351" s="46"/>
      <c r="E351" s="47" t="s">
        <v>204</v>
      </c>
      <c r="F351" s="46"/>
      <c r="G351" s="46"/>
      <c r="H351" s="46"/>
      <c r="I351" s="46"/>
      <c r="J351" s="48"/>
    </row>
    <row r="352">
      <c r="A352" s="37" t="s">
        <v>202</v>
      </c>
      <c r="B352" s="37">
        <v>112</v>
      </c>
      <c r="C352" s="38" t="s">
        <v>8766</v>
      </c>
      <c r="D352" s="37" t="s">
        <v>204</v>
      </c>
      <c r="E352" s="39" t="s">
        <v>8767</v>
      </c>
      <c r="F352" s="40" t="s">
        <v>206</v>
      </c>
      <c r="G352" s="41">
        <v>1</v>
      </c>
      <c r="H352" s="42">
        <v>0</v>
      </c>
      <c r="I352" s="43">
        <f>ROUND(G352*H352,P4)</f>
        <v>0</v>
      </c>
      <c r="J352" s="37"/>
      <c r="O352" s="44">
        <f>I352*0.21</f>
        <v>0</v>
      </c>
      <c r="P352">
        <v>3</v>
      </c>
    </row>
    <row r="353">
      <c r="A353" s="37" t="s">
        <v>207</v>
      </c>
      <c r="B353" s="45"/>
      <c r="C353" s="46"/>
      <c r="D353" s="46"/>
      <c r="E353" s="39" t="s">
        <v>8767</v>
      </c>
      <c r="F353" s="46"/>
      <c r="G353" s="46"/>
      <c r="H353" s="46"/>
      <c r="I353" s="46"/>
      <c r="J353" s="48"/>
    </row>
    <row r="354">
      <c r="A354" s="37" t="s">
        <v>210</v>
      </c>
      <c r="B354" s="45"/>
      <c r="C354" s="46"/>
      <c r="D354" s="46"/>
      <c r="E354" s="47" t="s">
        <v>204</v>
      </c>
      <c r="F354" s="46"/>
      <c r="G354" s="46"/>
      <c r="H354" s="46"/>
      <c r="I354" s="46"/>
      <c r="J354" s="48"/>
    </row>
    <row r="355">
      <c r="A355" s="37" t="s">
        <v>202</v>
      </c>
      <c r="B355" s="37">
        <v>113</v>
      </c>
      <c r="C355" s="38" t="s">
        <v>8768</v>
      </c>
      <c r="D355" s="37" t="s">
        <v>204</v>
      </c>
      <c r="E355" s="39" t="s">
        <v>8769</v>
      </c>
      <c r="F355" s="40" t="s">
        <v>206</v>
      </c>
      <c r="G355" s="41">
        <v>2</v>
      </c>
      <c r="H355" s="42">
        <v>0</v>
      </c>
      <c r="I355" s="43">
        <f>ROUND(G355*H355,P4)</f>
        <v>0</v>
      </c>
      <c r="J355" s="37"/>
      <c r="O355" s="44">
        <f>I355*0.21</f>
        <v>0</v>
      </c>
      <c r="P355">
        <v>3</v>
      </c>
    </row>
    <row r="356">
      <c r="A356" s="37" t="s">
        <v>207</v>
      </c>
      <c r="B356" s="45"/>
      <c r="C356" s="46"/>
      <c r="D356" s="46"/>
      <c r="E356" s="39" t="s">
        <v>8769</v>
      </c>
      <c r="F356" s="46"/>
      <c r="G356" s="46"/>
      <c r="H356" s="46"/>
      <c r="I356" s="46"/>
      <c r="J356" s="48"/>
    </row>
    <row r="357">
      <c r="A357" s="37" t="s">
        <v>210</v>
      </c>
      <c r="B357" s="45"/>
      <c r="C357" s="46"/>
      <c r="D357" s="46"/>
      <c r="E357" s="47" t="s">
        <v>204</v>
      </c>
      <c r="F357" s="46"/>
      <c r="G357" s="46"/>
      <c r="H357" s="46"/>
      <c r="I357" s="46"/>
      <c r="J357" s="48"/>
    </row>
    <row r="358">
      <c r="A358" s="37" t="s">
        <v>202</v>
      </c>
      <c r="B358" s="37">
        <v>114</v>
      </c>
      <c r="C358" s="38" t="s">
        <v>8770</v>
      </c>
      <c r="D358" s="37" t="s">
        <v>204</v>
      </c>
      <c r="E358" s="39" t="s">
        <v>8771</v>
      </c>
      <c r="F358" s="40" t="s">
        <v>206</v>
      </c>
      <c r="G358" s="41">
        <v>12</v>
      </c>
      <c r="H358" s="42">
        <v>0</v>
      </c>
      <c r="I358" s="43">
        <f>ROUND(G358*H358,P4)</f>
        <v>0</v>
      </c>
      <c r="J358" s="37"/>
      <c r="O358" s="44">
        <f>I358*0.21</f>
        <v>0</v>
      </c>
      <c r="P358">
        <v>3</v>
      </c>
    </row>
    <row r="359">
      <c r="A359" s="37" t="s">
        <v>207</v>
      </c>
      <c r="B359" s="45"/>
      <c r="C359" s="46"/>
      <c r="D359" s="46"/>
      <c r="E359" s="39" t="s">
        <v>8771</v>
      </c>
      <c r="F359" s="46"/>
      <c r="G359" s="46"/>
      <c r="H359" s="46"/>
      <c r="I359" s="46"/>
      <c r="J359" s="48"/>
    </row>
    <row r="360">
      <c r="A360" s="37" t="s">
        <v>210</v>
      </c>
      <c r="B360" s="45"/>
      <c r="C360" s="46"/>
      <c r="D360" s="46"/>
      <c r="E360" s="47" t="s">
        <v>204</v>
      </c>
      <c r="F360" s="46"/>
      <c r="G360" s="46"/>
      <c r="H360" s="46"/>
      <c r="I360" s="46"/>
      <c r="J360" s="48"/>
    </row>
    <row r="361">
      <c r="A361" s="37" t="s">
        <v>202</v>
      </c>
      <c r="B361" s="37">
        <v>115</v>
      </c>
      <c r="C361" s="38" t="s">
        <v>8772</v>
      </c>
      <c r="D361" s="37" t="s">
        <v>204</v>
      </c>
      <c r="E361" s="39" t="s">
        <v>8773</v>
      </c>
      <c r="F361" s="40" t="s">
        <v>206</v>
      </c>
      <c r="G361" s="41">
        <v>10</v>
      </c>
      <c r="H361" s="42">
        <v>0</v>
      </c>
      <c r="I361" s="43">
        <f>ROUND(G361*H361,P4)</f>
        <v>0</v>
      </c>
      <c r="J361" s="37"/>
      <c r="O361" s="44">
        <f>I361*0.21</f>
        <v>0</v>
      </c>
      <c r="P361">
        <v>3</v>
      </c>
    </row>
    <row r="362">
      <c r="A362" s="37" t="s">
        <v>207</v>
      </c>
      <c r="B362" s="45"/>
      <c r="C362" s="46"/>
      <c r="D362" s="46"/>
      <c r="E362" s="39" t="s">
        <v>8773</v>
      </c>
      <c r="F362" s="46"/>
      <c r="G362" s="46"/>
      <c r="H362" s="46"/>
      <c r="I362" s="46"/>
      <c r="J362" s="48"/>
    </row>
    <row r="363">
      <c r="A363" s="37" t="s">
        <v>210</v>
      </c>
      <c r="B363" s="45"/>
      <c r="C363" s="46"/>
      <c r="D363" s="46"/>
      <c r="E363" s="47" t="s">
        <v>204</v>
      </c>
      <c r="F363" s="46"/>
      <c r="G363" s="46"/>
      <c r="H363" s="46"/>
      <c r="I363" s="46"/>
      <c r="J363" s="48"/>
    </row>
    <row r="364">
      <c r="A364" s="37" t="s">
        <v>202</v>
      </c>
      <c r="B364" s="37">
        <v>116</v>
      </c>
      <c r="C364" s="38" t="s">
        <v>8774</v>
      </c>
      <c r="D364" s="37" t="s">
        <v>204</v>
      </c>
      <c r="E364" s="39" t="s">
        <v>8775</v>
      </c>
      <c r="F364" s="40" t="s">
        <v>206</v>
      </c>
      <c r="G364" s="41">
        <v>66</v>
      </c>
      <c r="H364" s="42">
        <v>0</v>
      </c>
      <c r="I364" s="43">
        <f>ROUND(G364*H364,P4)</f>
        <v>0</v>
      </c>
      <c r="J364" s="37"/>
      <c r="O364" s="44">
        <f>I364*0.21</f>
        <v>0</v>
      </c>
      <c r="P364">
        <v>3</v>
      </c>
    </row>
    <row r="365">
      <c r="A365" s="37" t="s">
        <v>207</v>
      </c>
      <c r="B365" s="45"/>
      <c r="C365" s="46"/>
      <c r="D365" s="46"/>
      <c r="E365" s="39" t="s">
        <v>8775</v>
      </c>
      <c r="F365" s="46"/>
      <c r="G365" s="46"/>
      <c r="H365" s="46"/>
      <c r="I365" s="46"/>
      <c r="J365" s="48"/>
    </row>
    <row r="366">
      <c r="A366" s="37" t="s">
        <v>210</v>
      </c>
      <c r="B366" s="45"/>
      <c r="C366" s="46"/>
      <c r="D366" s="46"/>
      <c r="E366" s="47" t="s">
        <v>204</v>
      </c>
      <c r="F366" s="46"/>
      <c r="G366" s="46"/>
      <c r="H366" s="46"/>
      <c r="I366" s="46"/>
      <c r="J366" s="48"/>
    </row>
    <row r="367">
      <c r="A367" s="37" t="s">
        <v>202</v>
      </c>
      <c r="B367" s="37">
        <v>117</v>
      </c>
      <c r="C367" s="38" t="s">
        <v>8776</v>
      </c>
      <c r="D367" s="37" t="s">
        <v>204</v>
      </c>
      <c r="E367" s="39" t="s">
        <v>8777</v>
      </c>
      <c r="F367" s="40" t="s">
        <v>206</v>
      </c>
      <c r="G367" s="41">
        <v>26</v>
      </c>
      <c r="H367" s="42">
        <v>0</v>
      </c>
      <c r="I367" s="43">
        <f>ROUND(G367*H367,P4)</f>
        <v>0</v>
      </c>
      <c r="J367" s="37"/>
      <c r="O367" s="44">
        <f>I367*0.21</f>
        <v>0</v>
      </c>
      <c r="P367">
        <v>3</v>
      </c>
    </row>
    <row r="368">
      <c r="A368" s="37" t="s">
        <v>207</v>
      </c>
      <c r="B368" s="45"/>
      <c r="C368" s="46"/>
      <c r="D368" s="46"/>
      <c r="E368" s="39" t="s">
        <v>8777</v>
      </c>
      <c r="F368" s="46"/>
      <c r="G368" s="46"/>
      <c r="H368" s="46"/>
      <c r="I368" s="46"/>
      <c r="J368" s="48"/>
    </row>
    <row r="369">
      <c r="A369" s="37" t="s">
        <v>210</v>
      </c>
      <c r="B369" s="45"/>
      <c r="C369" s="46"/>
      <c r="D369" s="46"/>
      <c r="E369" s="47" t="s">
        <v>204</v>
      </c>
      <c r="F369" s="46"/>
      <c r="G369" s="46"/>
      <c r="H369" s="46"/>
      <c r="I369" s="46"/>
      <c r="J369" s="48"/>
    </row>
    <row r="370">
      <c r="A370" s="37" t="s">
        <v>202</v>
      </c>
      <c r="B370" s="37">
        <v>118</v>
      </c>
      <c r="C370" s="38" t="s">
        <v>8778</v>
      </c>
      <c r="D370" s="37" t="s">
        <v>204</v>
      </c>
      <c r="E370" s="39" t="s">
        <v>8779</v>
      </c>
      <c r="F370" s="40" t="s">
        <v>206</v>
      </c>
      <c r="G370" s="41">
        <v>20</v>
      </c>
      <c r="H370" s="42">
        <v>0</v>
      </c>
      <c r="I370" s="43">
        <f>ROUND(G370*H370,P4)</f>
        <v>0</v>
      </c>
      <c r="J370" s="37"/>
      <c r="O370" s="44">
        <f>I370*0.21</f>
        <v>0</v>
      </c>
      <c r="P370">
        <v>3</v>
      </c>
    </row>
    <row r="371">
      <c r="A371" s="37" t="s">
        <v>207</v>
      </c>
      <c r="B371" s="45"/>
      <c r="C371" s="46"/>
      <c r="D371" s="46"/>
      <c r="E371" s="39" t="s">
        <v>8779</v>
      </c>
      <c r="F371" s="46"/>
      <c r="G371" s="46"/>
      <c r="H371" s="46"/>
      <c r="I371" s="46"/>
      <c r="J371" s="48"/>
    </row>
    <row r="372">
      <c r="A372" s="37" t="s">
        <v>210</v>
      </c>
      <c r="B372" s="45"/>
      <c r="C372" s="46"/>
      <c r="D372" s="46"/>
      <c r="E372" s="47" t="s">
        <v>204</v>
      </c>
      <c r="F372" s="46"/>
      <c r="G372" s="46"/>
      <c r="H372" s="46"/>
      <c r="I372" s="46"/>
      <c r="J372" s="48"/>
    </row>
    <row r="373">
      <c r="A373" s="37" t="s">
        <v>202</v>
      </c>
      <c r="B373" s="37">
        <v>119</v>
      </c>
      <c r="C373" s="38" t="s">
        <v>8780</v>
      </c>
      <c r="D373" s="37" t="s">
        <v>204</v>
      </c>
      <c r="E373" s="39" t="s">
        <v>8781</v>
      </c>
      <c r="F373" s="40" t="s">
        <v>206</v>
      </c>
      <c r="G373" s="41">
        <v>33</v>
      </c>
      <c r="H373" s="42">
        <v>0</v>
      </c>
      <c r="I373" s="43">
        <f>ROUND(G373*H373,P4)</f>
        <v>0</v>
      </c>
      <c r="J373" s="37"/>
      <c r="O373" s="44">
        <f>I373*0.21</f>
        <v>0</v>
      </c>
      <c r="P373">
        <v>3</v>
      </c>
    </row>
    <row r="374">
      <c r="A374" s="37" t="s">
        <v>207</v>
      </c>
      <c r="B374" s="45"/>
      <c r="C374" s="46"/>
      <c r="D374" s="46"/>
      <c r="E374" s="39" t="s">
        <v>8781</v>
      </c>
      <c r="F374" s="46"/>
      <c r="G374" s="46"/>
      <c r="H374" s="46"/>
      <c r="I374" s="46"/>
      <c r="J374" s="48"/>
    </row>
    <row r="375">
      <c r="A375" s="37" t="s">
        <v>210</v>
      </c>
      <c r="B375" s="45"/>
      <c r="C375" s="46"/>
      <c r="D375" s="46"/>
      <c r="E375" s="47" t="s">
        <v>204</v>
      </c>
      <c r="F375" s="46"/>
      <c r="G375" s="46"/>
      <c r="H375" s="46"/>
      <c r="I375" s="46"/>
      <c r="J375" s="48"/>
    </row>
    <row r="376">
      <c r="A376" s="37" t="s">
        <v>202</v>
      </c>
      <c r="B376" s="37">
        <v>120</v>
      </c>
      <c r="C376" s="38" t="s">
        <v>8782</v>
      </c>
      <c r="D376" s="37" t="s">
        <v>204</v>
      </c>
      <c r="E376" s="39" t="s">
        <v>8783</v>
      </c>
      <c r="F376" s="40" t="s">
        <v>206</v>
      </c>
      <c r="G376" s="41">
        <v>10</v>
      </c>
      <c r="H376" s="42">
        <v>0</v>
      </c>
      <c r="I376" s="43">
        <f>ROUND(G376*H376,P4)</f>
        <v>0</v>
      </c>
      <c r="J376" s="37"/>
      <c r="O376" s="44">
        <f>I376*0.21</f>
        <v>0</v>
      </c>
      <c r="P376">
        <v>3</v>
      </c>
    </row>
    <row r="377">
      <c r="A377" s="37" t="s">
        <v>207</v>
      </c>
      <c r="B377" s="45"/>
      <c r="C377" s="46"/>
      <c r="D377" s="46"/>
      <c r="E377" s="39" t="s">
        <v>8783</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8784</v>
      </c>
      <c r="D379" s="37" t="s">
        <v>204</v>
      </c>
      <c r="E379" s="39" t="s">
        <v>8785</v>
      </c>
      <c r="F379" s="40" t="s">
        <v>206</v>
      </c>
      <c r="G379" s="41">
        <v>18</v>
      </c>
      <c r="H379" s="42">
        <v>0</v>
      </c>
      <c r="I379" s="43">
        <f>ROUND(G379*H379,P4)</f>
        <v>0</v>
      </c>
      <c r="J379" s="37"/>
      <c r="O379" s="44">
        <f>I379*0.21</f>
        <v>0</v>
      </c>
      <c r="P379">
        <v>3</v>
      </c>
    </row>
    <row r="380">
      <c r="A380" s="37" t="s">
        <v>207</v>
      </c>
      <c r="B380" s="45"/>
      <c r="C380" s="46"/>
      <c r="D380" s="46"/>
      <c r="E380" s="39" t="s">
        <v>8785</v>
      </c>
      <c r="F380" s="46"/>
      <c r="G380" s="46"/>
      <c r="H380" s="46"/>
      <c r="I380" s="46"/>
      <c r="J380" s="48"/>
    </row>
    <row r="381">
      <c r="A381" s="37" t="s">
        <v>210</v>
      </c>
      <c r="B381" s="45"/>
      <c r="C381" s="46"/>
      <c r="D381" s="46"/>
      <c r="E381" s="47" t="s">
        <v>204</v>
      </c>
      <c r="F381" s="46"/>
      <c r="G381" s="46"/>
      <c r="H381" s="46"/>
      <c r="I381" s="46"/>
      <c r="J381" s="48"/>
    </row>
    <row r="382">
      <c r="A382" s="37" t="s">
        <v>202</v>
      </c>
      <c r="B382" s="37">
        <v>122</v>
      </c>
      <c r="C382" s="38" t="s">
        <v>8786</v>
      </c>
      <c r="D382" s="37" t="s">
        <v>204</v>
      </c>
      <c r="E382" s="39" t="s">
        <v>8787</v>
      </c>
      <c r="F382" s="40" t="s">
        <v>206</v>
      </c>
      <c r="G382" s="41">
        <v>8</v>
      </c>
      <c r="H382" s="42">
        <v>0</v>
      </c>
      <c r="I382" s="43">
        <f>ROUND(G382*H382,P4)</f>
        <v>0</v>
      </c>
      <c r="J382" s="37"/>
      <c r="O382" s="44">
        <f>I382*0.21</f>
        <v>0</v>
      </c>
      <c r="P382">
        <v>3</v>
      </c>
    </row>
    <row r="383">
      <c r="A383" s="37" t="s">
        <v>207</v>
      </c>
      <c r="B383" s="45"/>
      <c r="C383" s="46"/>
      <c r="D383" s="46"/>
      <c r="E383" s="39" t="s">
        <v>8787</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8788</v>
      </c>
      <c r="D385" s="37" t="s">
        <v>204</v>
      </c>
      <c r="E385" s="39" t="s">
        <v>8789</v>
      </c>
      <c r="F385" s="40" t="s">
        <v>206</v>
      </c>
      <c r="G385" s="41">
        <v>4</v>
      </c>
      <c r="H385" s="42">
        <v>0</v>
      </c>
      <c r="I385" s="43">
        <f>ROUND(G385*H385,P4)</f>
        <v>0</v>
      </c>
      <c r="J385" s="37"/>
      <c r="O385" s="44">
        <f>I385*0.21</f>
        <v>0</v>
      </c>
      <c r="P385">
        <v>3</v>
      </c>
    </row>
    <row r="386">
      <c r="A386" s="37" t="s">
        <v>207</v>
      </c>
      <c r="B386" s="45"/>
      <c r="C386" s="46"/>
      <c r="D386" s="46"/>
      <c r="E386" s="39" t="s">
        <v>8789</v>
      </c>
      <c r="F386" s="46"/>
      <c r="G386" s="46"/>
      <c r="H386" s="46"/>
      <c r="I386" s="46"/>
      <c r="J386" s="48"/>
    </row>
    <row r="387">
      <c r="A387" s="37" t="s">
        <v>210</v>
      </c>
      <c r="B387" s="45"/>
      <c r="C387" s="46"/>
      <c r="D387" s="46"/>
      <c r="E387" s="47" t="s">
        <v>204</v>
      </c>
      <c r="F387" s="46"/>
      <c r="G387" s="46"/>
      <c r="H387" s="46"/>
      <c r="I387" s="46"/>
      <c r="J387" s="48"/>
    </row>
    <row r="388">
      <c r="A388" s="37" t="s">
        <v>202</v>
      </c>
      <c r="B388" s="37">
        <v>124</v>
      </c>
      <c r="C388" s="38" t="s">
        <v>8790</v>
      </c>
      <c r="D388" s="37" t="s">
        <v>204</v>
      </c>
      <c r="E388" s="39" t="s">
        <v>8791</v>
      </c>
      <c r="F388" s="40" t="s">
        <v>206</v>
      </c>
      <c r="G388" s="41">
        <v>4</v>
      </c>
      <c r="H388" s="42">
        <v>0</v>
      </c>
      <c r="I388" s="43">
        <f>ROUND(G388*H388,P4)</f>
        <v>0</v>
      </c>
      <c r="J388" s="37"/>
      <c r="O388" s="44">
        <f>I388*0.21</f>
        <v>0</v>
      </c>
      <c r="P388">
        <v>3</v>
      </c>
    </row>
    <row r="389">
      <c r="A389" s="37" t="s">
        <v>207</v>
      </c>
      <c r="B389" s="45"/>
      <c r="C389" s="46"/>
      <c r="D389" s="46"/>
      <c r="E389" s="39" t="s">
        <v>8791</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8792</v>
      </c>
      <c r="D391" s="37" t="s">
        <v>204</v>
      </c>
      <c r="E391" s="39" t="s">
        <v>8793</v>
      </c>
      <c r="F391" s="40" t="s">
        <v>206</v>
      </c>
      <c r="G391" s="41">
        <v>1</v>
      </c>
      <c r="H391" s="42">
        <v>0</v>
      </c>
      <c r="I391" s="43">
        <f>ROUND(G391*H391,P4)</f>
        <v>0</v>
      </c>
      <c r="J391" s="37"/>
      <c r="O391" s="44">
        <f>I391*0.21</f>
        <v>0</v>
      </c>
      <c r="P391">
        <v>3</v>
      </c>
    </row>
    <row r="392">
      <c r="A392" s="37" t="s">
        <v>207</v>
      </c>
      <c r="B392" s="45"/>
      <c r="C392" s="46"/>
      <c r="D392" s="46"/>
      <c r="E392" s="39" t="s">
        <v>8793</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8794</v>
      </c>
      <c r="D394" s="37" t="s">
        <v>204</v>
      </c>
      <c r="E394" s="39" t="s">
        <v>8795</v>
      </c>
      <c r="F394" s="40" t="s">
        <v>206</v>
      </c>
      <c r="G394" s="41">
        <v>3</v>
      </c>
      <c r="H394" s="42">
        <v>0</v>
      </c>
      <c r="I394" s="43">
        <f>ROUND(G394*H394,P4)</f>
        <v>0</v>
      </c>
      <c r="J394" s="37"/>
      <c r="O394" s="44">
        <f>I394*0.21</f>
        <v>0</v>
      </c>
      <c r="P394">
        <v>3</v>
      </c>
    </row>
    <row r="395">
      <c r="A395" s="37" t="s">
        <v>207</v>
      </c>
      <c r="B395" s="45"/>
      <c r="C395" s="46"/>
      <c r="D395" s="46"/>
      <c r="E395" s="39" t="s">
        <v>8795</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8796</v>
      </c>
      <c r="D397" s="37" t="s">
        <v>204</v>
      </c>
      <c r="E397" s="39" t="s">
        <v>8797</v>
      </c>
      <c r="F397" s="40" t="s">
        <v>206</v>
      </c>
      <c r="G397" s="41">
        <v>2</v>
      </c>
      <c r="H397" s="42">
        <v>0</v>
      </c>
      <c r="I397" s="43">
        <f>ROUND(G397*H397,P4)</f>
        <v>0</v>
      </c>
      <c r="J397" s="37"/>
      <c r="O397" s="44">
        <f>I397*0.21</f>
        <v>0</v>
      </c>
      <c r="P397">
        <v>3</v>
      </c>
    </row>
    <row r="398">
      <c r="A398" s="37" t="s">
        <v>207</v>
      </c>
      <c r="B398" s="45"/>
      <c r="C398" s="46"/>
      <c r="D398" s="46"/>
      <c r="E398" s="39" t="s">
        <v>8797</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8798</v>
      </c>
      <c r="D400" s="37" t="s">
        <v>204</v>
      </c>
      <c r="E400" s="39" t="s">
        <v>8799</v>
      </c>
      <c r="F400" s="40" t="s">
        <v>206</v>
      </c>
      <c r="G400" s="41">
        <v>3</v>
      </c>
      <c r="H400" s="42">
        <v>0</v>
      </c>
      <c r="I400" s="43">
        <f>ROUND(G400*H400,P4)</f>
        <v>0</v>
      </c>
      <c r="J400" s="37"/>
      <c r="O400" s="44">
        <f>I400*0.21</f>
        <v>0</v>
      </c>
      <c r="P400">
        <v>3</v>
      </c>
    </row>
    <row r="401">
      <c r="A401" s="37" t="s">
        <v>207</v>
      </c>
      <c r="B401" s="45"/>
      <c r="C401" s="46"/>
      <c r="D401" s="46"/>
      <c r="E401" s="39" t="s">
        <v>8799</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8800</v>
      </c>
      <c r="D403" s="37" t="s">
        <v>204</v>
      </c>
      <c r="E403" s="39" t="s">
        <v>8801</v>
      </c>
      <c r="F403" s="40" t="s">
        <v>206</v>
      </c>
      <c r="G403" s="41">
        <v>2</v>
      </c>
      <c r="H403" s="42">
        <v>0</v>
      </c>
      <c r="I403" s="43">
        <f>ROUND(G403*H403,P4)</f>
        <v>0</v>
      </c>
      <c r="J403" s="37"/>
      <c r="O403" s="44">
        <f>I403*0.21</f>
        <v>0</v>
      </c>
      <c r="P403">
        <v>3</v>
      </c>
    </row>
    <row r="404">
      <c r="A404" s="37" t="s">
        <v>207</v>
      </c>
      <c r="B404" s="45"/>
      <c r="C404" s="46"/>
      <c r="D404" s="46"/>
      <c r="E404" s="39" t="s">
        <v>8801</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8802</v>
      </c>
      <c r="D406" s="37" t="s">
        <v>204</v>
      </c>
      <c r="E406" s="39" t="s">
        <v>8803</v>
      </c>
      <c r="F406" s="40" t="s">
        <v>206</v>
      </c>
      <c r="G406" s="41">
        <v>4</v>
      </c>
      <c r="H406" s="42">
        <v>0</v>
      </c>
      <c r="I406" s="43">
        <f>ROUND(G406*H406,P4)</f>
        <v>0</v>
      </c>
      <c r="J406" s="37"/>
      <c r="O406" s="44">
        <f>I406*0.21</f>
        <v>0</v>
      </c>
      <c r="P406">
        <v>3</v>
      </c>
    </row>
    <row r="407">
      <c r="A407" s="37" t="s">
        <v>207</v>
      </c>
      <c r="B407" s="45"/>
      <c r="C407" s="46"/>
      <c r="D407" s="46"/>
      <c r="E407" s="39" t="s">
        <v>8803</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8804</v>
      </c>
      <c r="D409" s="37" t="s">
        <v>204</v>
      </c>
      <c r="E409" s="39" t="s">
        <v>8805</v>
      </c>
      <c r="F409" s="40" t="s">
        <v>206</v>
      </c>
      <c r="G409" s="41">
        <v>5</v>
      </c>
      <c r="H409" s="42">
        <v>0</v>
      </c>
      <c r="I409" s="43">
        <f>ROUND(G409*H409,P4)</f>
        <v>0</v>
      </c>
      <c r="J409" s="37"/>
      <c r="O409" s="44">
        <f>I409*0.21</f>
        <v>0</v>
      </c>
      <c r="P409">
        <v>3</v>
      </c>
    </row>
    <row r="410">
      <c r="A410" s="37" t="s">
        <v>207</v>
      </c>
      <c r="B410" s="45"/>
      <c r="C410" s="46"/>
      <c r="D410" s="46"/>
      <c r="E410" s="39" t="s">
        <v>8805</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8806</v>
      </c>
      <c r="D412" s="37" t="s">
        <v>204</v>
      </c>
      <c r="E412" s="39" t="s">
        <v>8807</v>
      </c>
      <c r="F412" s="40" t="s">
        <v>206</v>
      </c>
      <c r="G412" s="41">
        <v>2</v>
      </c>
      <c r="H412" s="42">
        <v>0</v>
      </c>
      <c r="I412" s="43">
        <f>ROUND(G412*H412,P4)</f>
        <v>0</v>
      </c>
      <c r="J412" s="37"/>
      <c r="O412" s="44">
        <f>I412*0.21</f>
        <v>0</v>
      </c>
      <c r="P412">
        <v>3</v>
      </c>
    </row>
    <row r="413">
      <c r="A413" s="37" t="s">
        <v>207</v>
      </c>
      <c r="B413" s="45"/>
      <c r="C413" s="46"/>
      <c r="D413" s="46"/>
      <c r="E413" s="39" t="s">
        <v>8807</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8808</v>
      </c>
      <c r="D415" s="37" t="s">
        <v>204</v>
      </c>
      <c r="E415" s="39" t="s">
        <v>8809</v>
      </c>
      <c r="F415" s="40" t="s">
        <v>206</v>
      </c>
      <c r="G415" s="41">
        <v>46</v>
      </c>
      <c r="H415" s="42">
        <v>0</v>
      </c>
      <c r="I415" s="43">
        <f>ROUND(G415*H415,P4)</f>
        <v>0</v>
      </c>
      <c r="J415" s="37"/>
      <c r="O415" s="44">
        <f>I415*0.21</f>
        <v>0</v>
      </c>
      <c r="P415">
        <v>3</v>
      </c>
    </row>
    <row r="416">
      <c r="A416" s="37" t="s">
        <v>207</v>
      </c>
      <c r="B416" s="45"/>
      <c r="C416" s="46"/>
      <c r="D416" s="46"/>
      <c r="E416" s="39" t="s">
        <v>8809</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8810</v>
      </c>
      <c r="D418" s="37" t="s">
        <v>204</v>
      </c>
      <c r="E418" s="39" t="s">
        <v>8811</v>
      </c>
      <c r="F418" s="40" t="s">
        <v>4213</v>
      </c>
      <c r="G418" s="41">
        <v>1</v>
      </c>
      <c r="H418" s="42">
        <v>0</v>
      </c>
      <c r="I418" s="43">
        <f>ROUND(G418*H418,P4)</f>
        <v>0</v>
      </c>
      <c r="J418" s="37"/>
      <c r="O418" s="44">
        <f>I418*0.21</f>
        <v>0</v>
      </c>
      <c r="P418">
        <v>3</v>
      </c>
    </row>
    <row r="419">
      <c r="A419" s="37" t="s">
        <v>207</v>
      </c>
      <c r="B419" s="45"/>
      <c r="C419" s="46"/>
      <c r="D419" s="46"/>
      <c r="E419" s="39" t="s">
        <v>8811</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8812</v>
      </c>
      <c r="D421" s="37" t="s">
        <v>204</v>
      </c>
      <c r="E421" s="39" t="s">
        <v>8813</v>
      </c>
      <c r="F421" s="40" t="s">
        <v>4213</v>
      </c>
      <c r="G421" s="41">
        <v>1</v>
      </c>
      <c r="H421" s="42">
        <v>0</v>
      </c>
      <c r="I421" s="43">
        <f>ROUND(G421*H421,P4)</f>
        <v>0</v>
      </c>
      <c r="J421" s="37"/>
      <c r="O421" s="44">
        <f>I421*0.21</f>
        <v>0</v>
      </c>
      <c r="P421">
        <v>3</v>
      </c>
    </row>
    <row r="422">
      <c r="A422" s="37" t="s">
        <v>207</v>
      </c>
      <c r="B422" s="45"/>
      <c r="C422" s="46"/>
      <c r="D422" s="46"/>
      <c r="E422" s="39" t="s">
        <v>8813</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8814</v>
      </c>
      <c r="D424" s="37" t="s">
        <v>204</v>
      </c>
      <c r="E424" s="39" t="s">
        <v>8815</v>
      </c>
      <c r="F424" s="40" t="s">
        <v>4213</v>
      </c>
      <c r="G424" s="41">
        <v>1</v>
      </c>
      <c r="H424" s="42">
        <v>0</v>
      </c>
      <c r="I424" s="43">
        <f>ROUND(G424*H424,P4)</f>
        <v>0</v>
      </c>
      <c r="J424" s="37"/>
      <c r="O424" s="44">
        <f>I424*0.21</f>
        <v>0</v>
      </c>
      <c r="P424">
        <v>3</v>
      </c>
    </row>
    <row r="425">
      <c r="A425" s="37" t="s">
        <v>207</v>
      </c>
      <c r="B425" s="45"/>
      <c r="C425" s="46"/>
      <c r="D425" s="46"/>
      <c r="E425" s="39" t="s">
        <v>8815</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8816</v>
      </c>
      <c r="D427" s="37" t="s">
        <v>204</v>
      </c>
      <c r="E427" s="39" t="s">
        <v>8817</v>
      </c>
      <c r="F427" s="40" t="s">
        <v>4213</v>
      </c>
      <c r="G427" s="41">
        <v>2</v>
      </c>
      <c r="H427" s="42">
        <v>0</v>
      </c>
      <c r="I427" s="43">
        <f>ROUND(G427*H427,P4)</f>
        <v>0</v>
      </c>
      <c r="J427" s="37"/>
      <c r="O427" s="44">
        <f>I427*0.21</f>
        <v>0</v>
      </c>
      <c r="P427">
        <v>3</v>
      </c>
    </row>
    <row r="428">
      <c r="A428" s="37" t="s">
        <v>207</v>
      </c>
      <c r="B428" s="45"/>
      <c r="C428" s="46"/>
      <c r="D428" s="46"/>
      <c r="E428" s="39" t="s">
        <v>8817</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8818</v>
      </c>
      <c r="D430" s="37" t="s">
        <v>204</v>
      </c>
      <c r="E430" s="39" t="s">
        <v>8819</v>
      </c>
      <c r="F430" s="40" t="s">
        <v>206</v>
      </c>
      <c r="G430" s="41">
        <v>6</v>
      </c>
      <c r="H430" s="42">
        <v>0</v>
      </c>
      <c r="I430" s="43">
        <f>ROUND(G430*H430,P4)</f>
        <v>0</v>
      </c>
      <c r="J430" s="37"/>
      <c r="O430" s="44">
        <f>I430*0.21</f>
        <v>0</v>
      </c>
      <c r="P430">
        <v>3</v>
      </c>
    </row>
    <row r="431">
      <c r="A431" s="37" t="s">
        <v>207</v>
      </c>
      <c r="B431" s="45"/>
      <c r="C431" s="46"/>
      <c r="D431" s="46"/>
      <c r="E431" s="39" t="s">
        <v>8819</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8820</v>
      </c>
      <c r="D433" s="37" t="s">
        <v>204</v>
      </c>
      <c r="E433" s="39" t="s">
        <v>8821</v>
      </c>
      <c r="F433" s="40" t="s">
        <v>206</v>
      </c>
      <c r="G433" s="41">
        <v>33</v>
      </c>
      <c r="H433" s="42">
        <v>0</v>
      </c>
      <c r="I433" s="43">
        <f>ROUND(G433*H433,P4)</f>
        <v>0</v>
      </c>
      <c r="J433" s="37"/>
      <c r="O433" s="44">
        <f>I433*0.21</f>
        <v>0</v>
      </c>
      <c r="P433">
        <v>3</v>
      </c>
    </row>
    <row r="434">
      <c r="A434" s="37" t="s">
        <v>207</v>
      </c>
      <c r="B434" s="45"/>
      <c r="C434" s="46"/>
      <c r="D434" s="46"/>
      <c r="E434" s="39" t="s">
        <v>8821</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8822</v>
      </c>
      <c r="D436" s="37" t="s">
        <v>204</v>
      </c>
      <c r="E436" s="39" t="s">
        <v>8823</v>
      </c>
      <c r="F436" s="40" t="s">
        <v>206</v>
      </c>
      <c r="G436" s="41">
        <v>45</v>
      </c>
      <c r="H436" s="42">
        <v>0</v>
      </c>
      <c r="I436" s="43">
        <f>ROUND(G436*H436,P4)</f>
        <v>0</v>
      </c>
      <c r="J436" s="37"/>
      <c r="O436" s="44">
        <f>I436*0.21</f>
        <v>0</v>
      </c>
      <c r="P436">
        <v>3</v>
      </c>
    </row>
    <row r="437">
      <c r="A437" s="37" t="s">
        <v>207</v>
      </c>
      <c r="B437" s="45"/>
      <c r="C437" s="46"/>
      <c r="D437" s="46"/>
      <c r="E437" s="39" t="s">
        <v>8823</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8824</v>
      </c>
      <c r="D439" s="37" t="s">
        <v>204</v>
      </c>
      <c r="E439" s="39" t="s">
        <v>8825</v>
      </c>
      <c r="F439" s="40" t="s">
        <v>476</v>
      </c>
      <c r="G439" s="41">
        <v>0.52700000000000002</v>
      </c>
      <c r="H439" s="42">
        <v>0</v>
      </c>
      <c r="I439" s="43">
        <f>ROUND(G439*H439,P4)</f>
        <v>0</v>
      </c>
      <c r="J439" s="37"/>
      <c r="O439" s="44">
        <f>I439*0.21</f>
        <v>0</v>
      </c>
      <c r="P439">
        <v>3</v>
      </c>
    </row>
    <row r="440">
      <c r="A440" s="37" t="s">
        <v>207</v>
      </c>
      <c r="B440" s="45"/>
      <c r="C440" s="46"/>
      <c r="D440" s="46"/>
      <c r="E440" s="39" t="s">
        <v>8825</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8826</v>
      </c>
      <c r="D442" s="37" t="s">
        <v>204</v>
      </c>
      <c r="E442" s="39" t="s">
        <v>8827</v>
      </c>
      <c r="F442" s="40" t="s">
        <v>2377</v>
      </c>
      <c r="G442" s="41">
        <v>1</v>
      </c>
      <c r="H442" s="42">
        <v>0</v>
      </c>
      <c r="I442" s="43">
        <f>ROUND(G442*H442,P4)</f>
        <v>0</v>
      </c>
      <c r="J442" s="37"/>
      <c r="O442" s="44">
        <f>I442*0.21</f>
        <v>0</v>
      </c>
      <c r="P442">
        <v>3</v>
      </c>
    </row>
    <row r="443">
      <c r="A443" s="37" t="s">
        <v>207</v>
      </c>
      <c r="B443" s="45"/>
      <c r="C443" s="46"/>
      <c r="D443" s="46"/>
      <c r="E443" s="39" t="s">
        <v>8827</v>
      </c>
      <c r="F443" s="46"/>
      <c r="G443" s="46"/>
      <c r="H443" s="46"/>
      <c r="I443" s="46"/>
      <c r="J443" s="48"/>
    </row>
    <row r="444">
      <c r="A444" s="37" t="s">
        <v>210</v>
      </c>
      <c r="B444" s="45"/>
      <c r="C444" s="46"/>
      <c r="D444" s="46"/>
      <c r="E444" s="39" t="s">
        <v>8828</v>
      </c>
      <c r="F444" s="46"/>
      <c r="G444" s="46"/>
      <c r="H444" s="46"/>
      <c r="I444" s="46"/>
      <c r="J444" s="48"/>
    </row>
    <row r="445" ht="30">
      <c r="A445" s="37" t="s">
        <v>202</v>
      </c>
      <c r="B445" s="37">
        <v>143</v>
      </c>
      <c r="C445" s="38" t="s">
        <v>8829</v>
      </c>
      <c r="D445" s="37" t="s">
        <v>204</v>
      </c>
      <c r="E445" s="39" t="s">
        <v>8830</v>
      </c>
      <c r="F445" s="40" t="s">
        <v>2377</v>
      </c>
      <c r="G445" s="41">
        <v>6</v>
      </c>
      <c r="H445" s="42">
        <v>0</v>
      </c>
      <c r="I445" s="43">
        <f>ROUND(G445*H445,P4)</f>
        <v>0</v>
      </c>
      <c r="J445" s="37"/>
      <c r="O445" s="44">
        <f>I445*0.21</f>
        <v>0</v>
      </c>
      <c r="P445">
        <v>3</v>
      </c>
    </row>
    <row r="446" ht="30">
      <c r="A446" s="37" t="s">
        <v>207</v>
      </c>
      <c r="B446" s="45"/>
      <c r="C446" s="46"/>
      <c r="D446" s="46"/>
      <c r="E446" s="39" t="s">
        <v>8830</v>
      </c>
      <c r="F446" s="46"/>
      <c r="G446" s="46"/>
      <c r="H446" s="46"/>
      <c r="I446" s="46"/>
      <c r="J446" s="48"/>
    </row>
    <row r="447">
      <c r="A447" s="37" t="s">
        <v>210</v>
      </c>
      <c r="B447" s="45"/>
      <c r="C447" s="46"/>
      <c r="D447" s="46"/>
      <c r="E447" s="39" t="s">
        <v>8831</v>
      </c>
      <c r="F447" s="46"/>
      <c r="G447" s="46"/>
      <c r="H447" s="46"/>
      <c r="I447" s="46"/>
      <c r="J447" s="48"/>
    </row>
    <row r="448" ht="30">
      <c r="A448" s="37" t="s">
        <v>202</v>
      </c>
      <c r="B448" s="37">
        <v>144</v>
      </c>
      <c r="C448" s="38" t="s">
        <v>8832</v>
      </c>
      <c r="D448" s="37" t="s">
        <v>204</v>
      </c>
      <c r="E448" s="39" t="s">
        <v>8833</v>
      </c>
      <c r="F448" s="40" t="s">
        <v>2377</v>
      </c>
      <c r="G448" s="41">
        <v>7</v>
      </c>
      <c r="H448" s="42">
        <v>0</v>
      </c>
      <c r="I448" s="43">
        <f>ROUND(G448*H448,P4)</f>
        <v>0</v>
      </c>
      <c r="J448" s="37"/>
      <c r="O448" s="44">
        <f>I448*0.21</f>
        <v>0</v>
      </c>
      <c r="P448">
        <v>3</v>
      </c>
    </row>
    <row r="449" ht="30">
      <c r="A449" s="37" t="s">
        <v>207</v>
      </c>
      <c r="B449" s="45"/>
      <c r="C449" s="46"/>
      <c r="D449" s="46"/>
      <c r="E449" s="39" t="s">
        <v>8833</v>
      </c>
      <c r="F449" s="46"/>
      <c r="G449" s="46"/>
      <c r="H449" s="46"/>
      <c r="I449" s="46"/>
      <c r="J449" s="48"/>
    </row>
    <row r="450">
      <c r="A450" s="37" t="s">
        <v>210</v>
      </c>
      <c r="B450" s="45"/>
      <c r="C450" s="46"/>
      <c r="D450" s="46"/>
      <c r="E450" s="39" t="s">
        <v>8834</v>
      </c>
      <c r="F450" s="46"/>
      <c r="G450" s="46"/>
      <c r="H450" s="46"/>
      <c r="I450" s="46"/>
      <c r="J450" s="48"/>
    </row>
    <row r="451" ht="30">
      <c r="A451" s="37" t="s">
        <v>202</v>
      </c>
      <c r="B451" s="37">
        <v>145</v>
      </c>
      <c r="C451" s="38" t="s">
        <v>8835</v>
      </c>
      <c r="D451" s="37" t="s">
        <v>204</v>
      </c>
      <c r="E451" s="39" t="s">
        <v>8836</v>
      </c>
      <c r="F451" s="40" t="s">
        <v>2377</v>
      </c>
      <c r="G451" s="41">
        <v>2</v>
      </c>
      <c r="H451" s="42">
        <v>0</v>
      </c>
      <c r="I451" s="43">
        <f>ROUND(G451*H451,P4)</f>
        <v>0</v>
      </c>
      <c r="J451" s="37"/>
      <c r="O451" s="44">
        <f>I451*0.21</f>
        <v>0</v>
      </c>
      <c r="P451">
        <v>3</v>
      </c>
    </row>
    <row r="452" ht="30">
      <c r="A452" s="37" t="s">
        <v>207</v>
      </c>
      <c r="B452" s="45"/>
      <c r="C452" s="46"/>
      <c r="D452" s="46"/>
      <c r="E452" s="39" t="s">
        <v>8836</v>
      </c>
      <c r="F452" s="46"/>
      <c r="G452" s="46"/>
      <c r="H452" s="46"/>
      <c r="I452" s="46"/>
      <c r="J452" s="48"/>
    </row>
    <row r="453">
      <c r="A453" s="37" t="s">
        <v>210</v>
      </c>
      <c r="B453" s="45"/>
      <c r="C453" s="46"/>
      <c r="D453" s="46"/>
      <c r="E453" s="39" t="s">
        <v>8837</v>
      </c>
      <c r="F453" s="46"/>
      <c r="G453" s="46"/>
      <c r="H453" s="46"/>
      <c r="I453" s="46"/>
      <c r="J453" s="48"/>
    </row>
    <row r="454">
      <c r="A454" s="37" t="s">
        <v>202</v>
      </c>
      <c r="B454" s="37">
        <v>146</v>
      </c>
      <c r="C454" s="38" t="s">
        <v>8838</v>
      </c>
      <c r="D454" s="37" t="s">
        <v>204</v>
      </c>
      <c r="E454" s="39" t="s">
        <v>8839</v>
      </c>
      <c r="F454" s="40" t="s">
        <v>2377</v>
      </c>
      <c r="G454" s="41">
        <v>1</v>
      </c>
      <c r="H454" s="42">
        <v>0</v>
      </c>
      <c r="I454" s="43">
        <f>ROUND(G454*H454,P4)</f>
        <v>0</v>
      </c>
      <c r="J454" s="37"/>
      <c r="O454" s="44">
        <f>I454*0.21</f>
        <v>0</v>
      </c>
      <c r="P454">
        <v>3</v>
      </c>
    </row>
    <row r="455">
      <c r="A455" s="37" t="s">
        <v>207</v>
      </c>
      <c r="B455" s="45"/>
      <c r="C455" s="46"/>
      <c r="D455" s="46"/>
      <c r="E455" s="39" t="s">
        <v>8839</v>
      </c>
      <c r="F455" s="46"/>
      <c r="G455" s="46"/>
      <c r="H455" s="46"/>
      <c r="I455" s="46"/>
      <c r="J455" s="48"/>
    </row>
    <row r="456">
      <c r="A456" s="37" t="s">
        <v>210</v>
      </c>
      <c r="B456" s="45"/>
      <c r="C456" s="46"/>
      <c r="D456" s="46"/>
      <c r="E456" s="39" t="s">
        <v>8840</v>
      </c>
      <c r="F456" s="46"/>
      <c r="G456" s="46"/>
      <c r="H456" s="46"/>
      <c r="I456" s="46"/>
      <c r="J456" s="48"/>
    </row>
    <row r="457">
      <c r="A457" s="37" t="s">
        <v>202</v>
      </c>
      <c r="B457" s="37">
        <v>147</v>
      </c>
      <c r="C457" s="38" t="s">
        <v>8841</v>
      </c>
      <c r="D457" s="37" t="s">
        <v>204</v>
      </c>
      <c r="E457" s="39" t="s">
        <v>8842</v>
      </c>
      <c r="F457" s="40" t="s">
        <v>2377</v>
      </c>
      <c r="G457" s="41">
        <v>1</v>
      </c>
      <c r="H457" s="42">
        <v>0</v>
      </c>
      <c r="I457" s="43">
        <f>ROUND(G457*H457,P4)</f>
        <v>0</v>
      </c>
      <c r="J457" s="37"/>
      <c r="O457" s="44">
        <f>I457*0.21</f>
        <v>0</v>
      </c>
      <c r="P457">
        <v>3</v>
      </c>
    </row>
    <row r="458">
      <c r="A458" s="37" t="s">
        <v>207</v>
      </c>
      <c r="B458" s="45"/>
      <c r="C458" s="46"/>
      <c r="D458" s="46"/>
      <c r="E458" s="39" t="s">
        <v>8842</v>
      </c>
      <c r="F458" s="46"/>
      <c r="G458" s="46"/>
      <c r="H458" s="46"/>
      <c r="I458" s="46"/>
      <c r="J458" s="48"/>
    </row>
    <row r="459">
      <c r="A459" s="37" t="s">
        <v>210</v>
      </c>
      <c r="B459" s="45"/>
      <c r="C459" s="46"/>
      <c r="D459" s="46"/>
      <c r="E459" s="39" t="s">
        <v>8843</v>
      </c>
      <c r="F459" s="46"/>
      <c r="G459" s="46"/>
      <c r="H459" s="46"/>
      <c r="I459" s="46"/>
      <c r="J459" s="48"/>
    </row>
    <row r="460">
      <c r="A460" s="37" t="s">
        <v>202</v>
      </c>
      <c r="B460" s="37">
        <v>148</v>
      </c>
      <c r="C460" s="38" t="s">
        <v>8844</v>
      </c>
      <c r="D460" s="37" t="s">
        <v>204</v>
      </c>
      <c r="E460" s="39" t="s">
        <v>8845</v>
      </c>
      <c r="F460" s="40" t="s">
        <v>2377</v>
      </c>
      <c r="G460" s="41">
        <v>1</v>
      </c>
      <c r="H460" s="42">
        <v>0</v>
      </c>
      <c r="I460" s="43">
        <f>ROUND(G460*H460,P4)</f>
        <v>0</v>
      </c>
      <c r="J460" s="37"/>
      <c r="O460" s="44">
        <f>I460*0.21</f>
        <v>0</v>
      </c>
      <c r="P460">
        <v>3</v>
      </c>
    </row>
    <row r="461">
      <c r="A461" s="37" t="s">
        <v>207</v>
      </c>
      <c r="B461" s="45"/>
      <c r="C461" s="46"/>
      <c r="D461" s="46"/>
      <c r="E461" s="39" t="s">
        <v>8845</v>
      </c>
      <c r="F461" s="46"/>
      <c r="G461" s="46"/>
      <c r="H461" s="46"/>
      <c r="I461" s="46"/>
      <c r="J461" s="48"/>
    </row>
    <row r="462">
      <c r="A462" s="37" t="s">
        <v>210</v>
      </c>
      <c r="B462" s="45"/>
      <c r="C462" s="46"/>
      <c r="D462" s="46"/>
      <c r="E462" s="39" t="s">
        <v>8846</v>
      </c>
      <c r="F462" s="46"/>
      <c r="G462" s="46"/>
      <c r="H462" s="46"/>
      <c r="I462" s="46"/>
      <c r="J462" s="48"/>
    </row>
    <row r="463">
      <c r="A463" s="37" t="s">
        <v>202</v>
      </c>
      <c r="B463" s="37">
        <v>149</v>
      </c>
      <c r="C463" s="38" t="s">
        <v>8847</v>
      </c>
      <c r="D463" s="37" t="s">
        <v>204</v>
      </c>
      <c r="E463" s="39" t="s">
        <v>8848</v>
      </c>
      <c r="F463" s="40" t="s">
        <v>2377</v>
      </c>
      <c r="G463" s="41">
        <v>2</v>
      </c>
      <c r="H463" s="42">
        <v>0</v>
      </c>
      <c r="I463" s="43">
        <f>ROUND(G463*H463,P4)</f>
        <v>0</v>
      </c>
      <c r="J463" s="37"/>
      <c r="O463" s="44">
        <f>I463*0.21</f>
        <v>0</v>
      </c>
      <c r="P463">
        <v>3</v>
      </c>
    </row>
    <row r="464">
      <c r="A464" s="37" t="s">
        <v>207</v>
      </c>
      <c r="B464" s="45"/>
      <c r="C464" s="46"/>
      <c r="D464" s="46"/>
      <c r="E464" s="39" t="s">
        <v>8848</v>
      </c>
      <c r="F464" s="46"/>
      <c r="G464" s="46"/>
      <c r="H464" s="46"/>
      <c r="I464" s="46"/>
      <c r="J464" s="48"/>
    </row>
    <row r="465">
      <c r="A465" s="37" t="s">
        <v>210</v>
      </c>
      <c r="B465" s="45"/>
      <c r="C465" s="46"/>
      <c r="D465" s="46"/>
      <c r="E465" s="39" t="s">
        <v>8849</v>
      </c>
      <c r="F465" s="46"/>
      <c r="G465" s="46"/>
      <c r="H465" s="46"/>
      <c r="I465" s="46"/>
      <c r="J465" s="48"/>
    </row>
    <row r="466">
      <c r="A466" s="37" t="s">
        <v>202</v>
      </c>
      <c r="B466" s="37">
        <v>150</v>
      </c>
      <c r="C466" s="38" t="s">
        <v>8850</v>
      </c>
      <c r="D466" s="37" t="s">
        <v>204</v>
      </c>
      <c r="E466" s="39" t="s">
        <v>8851</v>
      </c>
      <c r="F466" s="40" t="s">
        <v>2377</v>
      </c>
      <c r="G466" s="41">
        <v>1</v>
      </c>
      <c r="H466" s="42">
        <v>0</v>
      </c>
      <c r="I466" s="43">
        <f>ROUND(G466*H466,P4)</f>
        <v>0</v>
      </c>
      <c r="J466" s="37"/>
      <c r="O466" s="44">
        <f>I466*0.21</f>
        <v>0</v>
      </c>
      <c r="P466">
        <v>3</v>
      </c>
    </row>
    <row r="467">
      <c r="A467" s="37" t="s">
        <v>207</v>
      </c>
      <c r="B467" s="45"/>
      <c r="C467" s="46"/>
      <c r="D467" s="46"/>
      <c r="E467" s="39" t="s">
        <v>8851</v>
      </c>
      <c r="F467" s="46"/>
      <c r="G467" s="46"/>
      <c r="H467" s="46"/>
      <c r="I467" s="46"/>
      <c r="J467" s="48"/>
    </row>
    <row r="468">
      <c r="A468" s="37" t="s">
        <v>210</v>
      </c>
      <c r="B468" s="45"/>
      <c r="C468" s="46"/>
      <c r="D468" s="46"/>
      <c r="E468" s="39" t="s">
        <v>8852</v>
      </c>
      <c r="F468" s="46"/>
      <c r="G468" s="46"/>
      <c r="H468" s="46"/>
      <c r="I468" s="46"/>
      <c r="J468" s="48"/>
    </row>
    <row r="469">
      <c r="A469" s="37" t="s">
        <v>202</v>
      </c>
      <c r="B469" s="37">
        <v>151</v>
      </c>
      <c r="C469" s="38" t="s">
        <v>8853</v>
      </c>
      <c r="D469" s="37" t="s">
        <v>204</v>
      </c>
      <c r="E469" s="39" t="s">
        <v>8854</v>
      </c>
      <c r="F469" s="40" t="s">
        <v>2377</v>
      </c>
      <c r="G469" s="41">
        <v>1</v>
      </c>
      <c r="H469" s="42">
        <v>0</v>
      </c>
      <c r="I469" s="43">
        <f>ROUND(G469*H469,P4)</f>
        <v>0</v>
      </c>
      <c r="J469" s="37"/>
      <c r="O469" s="44">
        <f>I469*0.21</f>
        <v>0</v>
      </c>
      <c r="P469">
        <v>3</v>
      </c>
    </row>
    <row r="470">
      <c r="A470" s="37" t="s">
        <v>207</v>
      </c>
      <c r="B470" s="45"/>
      <c r="C470" s="46"/>
      <c r="D470" s="46"/>
      <c r="E470" s="39" t="s">
        <v>8854</v>
      </c>
      <c r="F470" s="46"/>
      <c r="G470" s="46"/>
      <c r="H470" s="46"/>
      <c r="I470" s="46"/>
      <c r="J470" s="48"/>
    </row>
    <row r="471">
      <c r="A471" s="37" t="s">
        <v>210</v>
      </c>
      <c r="B471" s="45"/>
      <c r="C471" s="46"/>
      <c r="D471" s="46"/>
      <c r="E471" s="39" t="s">
        <v>8855</v>
      </c>
      <c r="F471" s="46"/>
      <c r="G471" s="46"/>
      <c r="H471" s="46"/>
      <c r="I471" s="46"/>
      <c r="J471" s="48"/>
    </row>
    <row r="472">
      <c r="A472" s="37" t="s">
        <v>202</v>
      </c>
      <c r="B472" s="37">
        <v>152</v>
      </c>
      <c r="C472" s="38" t="s">
        <v>8856</v>
      </c>
      <c r="D472" s="37" t="s">
        <v>204</v>
      </c>
      <c r="E472" s="39" t="s">
        <v>8857</v>
      </c>
      <c r="F472" s="40" t="s">
        <v>2377</v>
      </c>
      <c r="G472" s="41">
        <v>2</v>
      </c>
      <c r="H472" s="42">
        <v>0</v>
      </c>
      <c r="I472" s="43">
        <f>ROUND(G472*H472,P4)</f>
        <v>0</v>
      </c>
      <c r="J472" s="37"/>
      <c r="O472" s="44">
        <f>I472*0.21</f>
        <v>0</v>
      </c>
      <c r="P472">
        <v>3</v>
      </c>
    </row>
    <row r="473">
      <c r="A473" s="37" t="s">
        <v>207</v>
      </c>
      <c r="B473" s="45"/>
      <c r="C473" s="46"/>
      <c r="D473" s="46"/>
      <c r="E473" s="39" t="s">
        <v>8857</v>
      </c>
      <c r="F473" s="46"/>
      <c r="G473" s="46"/>
      <c r="H473" s="46"/>
      <c r="I473" s="46"/>
      <c r="J473" s="48"/>
    </row>
    <row r="474">
      <c r="A474" s="37" t="s">
        <v>210</v>
      </c>
      <c r="B474" s="45"/>
      <c r="C474" s="46"/>
      <c r="D474" s="46"/>
      <c r="E474" s="39" t="s">
        <v>8858</v>
      </c>
      <c r="F474" s="46"/>
      <c r="G474" s="46"/>
      <c r="H474" s="46"/>
      <c r="I474" s="46"/>
      <c r="J474" s="48"/>
    </row>
    <row r="475">
      <c r="A475" s="37" t="s">
        <v>202</v>
      </c>
      <c r="B475" s="37">
        <v>153</v>
      </c>
      <c r="C475" s="38" t="s">
        <v>8859</v>
      </c>
      <c r="D475" s="37" t="s">
        <v>204</v>
      </c>
      <c r="E475" s="39" t="s">
        <v>8860</v>
      </c>
      <c r="F475" s="40" t="s">
        <v>2377</v>
      </c>
      <c r="G475" s="41">
        <v>3</v>
      </c>
      <c r="H475" s="42">
        <v>0</v>
      </c>
      <c r="I475" s="43">
        <f>ROUND(G475*H475,P4)</f>
        <v>0</v>
      </c>
      <c r="J475" s="37"/>
      <c r="O475" s="44">
        <f>I475*0.21</f>
        <v>0</v>
      </c>
      <c r="P475">
        <v>3</v>
      </c>
    </row>
    <row r="476">
      <c r="A476" s="37" t="s">
        <v>207</v>
      </c>
      <c r="B476" s="45"/>
      <c r="C476" s="46"/>
      <c r="D476" s="46"/>
      <c r="E476" s="39" t="s">
        <v>8860</v>
      </c>
      <c r="F476" s="46"/>
      <c r="G476" s="46"/>
      <c r="H476" s="46"/>
      <c r="I476" s="46"/>
      <c r="J476" s="48"/>
    </row>
    <row r="477">
      <c r="A477" s="37" t="s">
        <v>210</v>
      </c>
      <c r="B477" s="45"/>
      <c r="C477" s="46"/>
      <c r="D477" s="46"/>
      <c r="E477" s="47" t="s">
        <v>204</v>
      </c>
      <c r="F477" s="46"/>
      <c r="G477" s="46"/>
      <c r="H477" s="46"/>
      <c r="I477" s="46"/>
      <c r="J477" s="48"/>
    </row>
    <row r="478">
      <c r="A478" s="37" t="s">
        <v>202</v>
      </c>
      <c r="B478" s="37">
        <v>154</v>
      </c>
      <c r="C478" s="38" t="s">
        <v>8861</v>
      </c>
      <c r="D478" s="37" t="s">
        <v>204</v>
      </c>
      <c r="E478" s="39" t="s">
        <v>8862</v>
      </c>
      <c r="F478" s="40" t="s">
        <v>2377</v>
      </c>
      <c r="G478" s="41">
        <v>15</v>
      </c>
      <c r="H478" s="42">
        <v>0</v>
      </c>
      <c r="I478" s="43">
        <f>ROUND(G478*H478,P4)</f>
        <v>0</v>
      </c>
      <c r="J478" s="37"/>
      <c r="O478" s="44">
        <f>I478*0.21</f>
        <v>0</v>
      </c>
      <c r="P478">
        <v>3</v>
      </c>
    </row>
    <row r="479">
      <c r="A479" s="37" t="s">
        <v>207</v>
      </c>
      <c r="B479" s="45"/>
      <c r="C479" s="46"/>
      <c r="D479" s="46"/>
      <c r="E479" s="39" t="s">
        <v>8862</v>
      </c>
      <c r="F479" s="46"/>
      <c r="G479" s="46"/>
      <c r="H479" s="46"/>
      <c r="I479" s="46"/>
      <c r="J479" s="48"/>
    </row>
    <row r="480">
      <c r="A480" s="37" t="s">
        <v>210</v>
      </c>
      <c r="B480" s="45"/>
      <c r="C480" s="46"/>
      <c r="D480" s="46"/>
      <c r="E480" s="39" t="s">
        <v>8863</v>
      </c>
      <c r="F480" s="46"/>
      <c r="G480" s="46"/>
      <c r="H480" s="46"/>
      <c r="I480" s="46"/>
      <c r="J480" s="48"/>
    </row>
    <row r="481">
      <c r="A481" s="37" t="s">
        <v>202</v>
      </c>
      <c r="B481" s="37">
        <v>155</v>
      </c>
      <c r="C481" s="38" t="s">
        <v>8864</v>
      </c>
      <c r="D481" s="37" t="s">
        <v>204</v>
      </c>
      <c r="E481" s="39" t="s">
        <v>8865</v>
      </c>
      <c r="F481" s="40" t="s">
        <v>2377</v>
      </c>
      <c r="G481" s="41">
        <v>1</v>
      </c>
      <c r="H481" s="42">
        <v>0</v>
      </c>
      <c r="I481" s="43">
        <f>ROUND(G481*H481,P4)</f>
        <v>0</v>
      </c>
      <c r="J481" s="37"/>
      <c r="O481" s="44">
        <f>I481*0.21</f>
        <v>0</v>
      </c>
      <c r="P481">
        <v>3</v>
      </c>
    </row>
    <row r="482">
      <c r="A482" s="37" t="s">
        <v>207</v>
      </c>
      <c r="B482" s="45"/>
      <c r="C482" s="46"/>
      <c r="D482" s="46"/>
      <c r="E482" s="39" t="s">
        <v>8865</v>
      </c>
      <c r="F482" s="46"/>
      <c r="G482" s="46"/>
      <c r="H482" s="46"/>
      <c r="I482" s="46"/>
      <c r="J482" s="48"/>
    </row>
    <row r="483">
      <c r="A483" s="37" t="s">
        <v>210</v>
      </c>
      <c r="B483" s="45"/>
      <c r="C483" s="46"/>
      <c r="D483" s="46"/>
      <c r="E483" s="39" t="s">
        <v>8863</v>
      </c>
      <c r="F483" s="46"/>
      <c r="G483" s="46"/>
      <c r="H483" s="46"/>
      <c r="I483" s="46"/>
      <c r="J483" s="48"/>
    </row>
    <row r="484">
      <c r="A484" s="37" t="s">
        <v>202</v>
      </c>
      <c r="B484" s="37">
        <v>156</v>
      </c>
      <c r="C484" s="38" t="s">
        <v>8866</v>
      </c>
      <c r="D484" s="37" t="s">
        <v>204</v>
      </c>
      <c r="E484" s="39" t="s">
        <v>8867</v>
      </c>
      <c r="F484" s="40" t="s">
        <v>2377</v>
      </c>
      <c r="G484" s="41">
        <v>12</v>
      </c>
      <c r="H484" s="42">
        <v>0</v>
      </c>
      <c r="I484" s="43">
        <f>ROUND(G484*H484,P4)</f>
        <v>0</v>
      </c>
      <c r="J484" s="37"/>
      <c r="O484" s="44">
        <f>I484*0.21</f>
        <v>0</v>
      </c>
      <c r="P484">
        <v>3</v>
      </c>
    </row>
    <row r="485">
      <c r="A485" s="37" t="s">
        <v>207</v>
      </c>
      <c r="B485" s="45"/>
      <c r="C485" s="46"/>
      <c r="D485" s="46"/>
      <c r="E485" s="39" t="s">
        <v>8867</v>
      </c>
      <c r="F485" s="46"/>
      <c r="G485" s="46"/>
      <c r="H485" s="46"/>
      <c r="I485" s="46"/>
      <c r="J485" s="48"/>
    </row>
    <row r="486">
      <c r="A486" s="37" t="s">
        <v>210</v>
      </c>
      <c r="B486" s="45"/>
      <c r="C486" s="46"/>
      <c r="D486" s="46"/>
      <c r="E486" s="47" t="s">
        <v>204</v>
      </c>
      <c r="F486" s="46"/>
      <c r="G486" s="46"/>
      <c r="H486" s="46"/>
      <c r="I486" s="46"/>
      <c r="J486" s="48"/>
    </row>
    <row r="487">
      <c r="A487" s="37" t="s">
        <v>202</v>
      </c>
      <c r="B487" s="37">
        <v>157</v>
      </c>
      <c r="C487" s="38" t="s">
        <v>8868</v>
      </c>
      <c r="D487" s="37" t="s">
        <v>204</v>
      </c>
      <c r="E487" s="39" t="s">
        <v>8869</v>
      </c>
      <c r="F487" s="40" t="s">
        <v>2377</v>
      </c>
      <c r="G487" s="41">
        <v>10</v>
      </c>
      <c r="H487" s="42">
        <v>0</v>
      </c>
      <c r="I487" s="43">
        <f>ROUND(G487*H487,P4)</f>
        <v>0</v>
      </c>
      <c r="J487" s="37"/>
      <c r="O487" s="44">
        <f>I487*0.21</f>
        <v>0</v>
      </c>
      <c r="P487">
        <v>3</v>
      </c>
    </row>
    <row r="488">
      <c r="A488" s="37" t="s">
        <v>207</v>
      </c>
      <c r="B488" s="45"/>
      <c r="C488" s="46"/>
      <c r="D488" s="46"/>
      <c r="E488" s="39" t="s">
        <v>8869</v>
      </c>
      <c r="F488" s="46"/>
      <c r="G488" s="46"/>
      <c r="H488" s="46"/>
      <c r="I488" s="46"/>
      <c r="J488" s="48"/>
    </row>
    <row r="489">
      <c r="A489" s="37" t="s">
        <v>210</v>
      </c>
      <c r="B489" s="45"/>
      <c r="C489" s="46"/>
      <c r="D489" s="46"/>
      <c r="E489" s="47" t="s">
        <v>204</v>
      </c>
      <c r="F489" s="46"/>
      <c r="G489" s="46"/>
      <c r="H489" s="46"/>
      <c r="I489" s="46"/>
      <c r="J489" s="48"/>
    </row>
    <row r="490">
      <c r="A490" s="37" t="s">
        <v>202</v>
      </c>
      <c r="B490" s="37">
        <v>158</v>
      </c>
      <c r="C490" s="38" t="s">
        <v>8870</v>
      </c>
      <c r="D490" s="37" t="s">
        <v>204</v>
      </c>
      <c r="E490" s="39" t="s">
        <v>8871</v>
      </c>
      <c r="F490" s="40" t="s">
        <v>2377</v>
      </c>
      <c r="G490" s="41">
        <v>1</v>
      </c>
      <c r="H490" s="42">
        <v>0</v>
      </c>
      <c r="I490" s="43">
        <f>ROUND(G490*H490,P4)</f>
        <v>0</v>
      </c>
      <c r="J490" s="37"/>
      <c r="O490" s="44">
        <f>I490*0.21</f>
        <v>0</v>
      </c>
      <c r="P490">
        <v>3</v>
      </c>
    </row>
    <row r="491">
      <c r="A491" s="37" t="s">
        <v>207</v>
      </c>
      <c r="B491" s="45"/>
      <c r="C491" s="46"/>
      <c r="D491" s="46"/>
      <c r="E491" s="39" t="s">
        <v>8871</v>
      </c>
      <c r="F491" s="46"/>
      <c r="G491" s="46"/>
      <c r="H491" s="46"/>
      <c r="I491" s="46"/>
      <c r="J491" s="48"/>
    </row>
    <row r="492">
      <c r="A492" s="37" t="s">
        <v>210</v>
      </c>
      <c r="B492" s="45"/>
      <c r="C492" s="46"/>
      <c r="D492" s="46"/>
      <c r="E492" s="47" t="s">
        <v>204</v>
      </c>
      <c r="F492" s="46"/>
      <c r="G492" s="46"/>
      <c r="H492" s="46"/>
      <c r="I492" s="46"/>
      <c r="J492" s="48"/>
    </row>
    <row r="493">
      <c r="A493" s="37" t="s">
        <v>202</v>
      </c>
      <c r="B493" s="37">
        <v>159</v>
      </c>
      <c r="C493" s="38" t="s">
        <v>8872</v>
      </c>
      <c r="D493" s="37" t="s">
        <v>204</v>
      </c>
      <c r="E493" s="39" t="s">
        <v>8873</v>
      </c>
      <c r="F493" s="40" t="s">
        <v>2377</v>
      </c>
      <c r="G493" s="41">
        <v>3</v>
      </c>
      <c r="H493" s="42">
        <v>0</v>
      </c>
      <c r="I493" s="43">
        <f>ROUND(G493*H493,P4)</f>
        <v>0</v>
      </c>
      <c r="J493" s="37"/>
      <c r="O493" s="44">
        <f>I493*0.21</f>
        <v>0</v>
      </c>
      <c r="P493">
        <v>3</v>
      </c>
    </row>
    <row r="494">
      <c r="A494" s="37" t="s">
        <v>207</v>
      </c>
      <c r="B494" s="45"/>
      <c r="C494" s="46"/>
      <c r="D494" s="46"/>
      <c r="E494" s="39" t="s">
        <v>8873</v>
      </c>
      <c r="F494" s="46"/>
      <c r="G494" s="46"/>
      <c r="H494" s="46"/>
      <c r="I494" s="46"/>
      <c r="J494" s="48"/>
    </row>
    <row r="495">
      <c r="A495" s="37" t="s">
        <v>210</v>
      </c>
      <c r="B495" s="45"/>
      <c r="C495" s="46"/>
      <c r="D495" s="46"/>
      <c r="E495" s="47" t="s">
        <v>204</v>
      </c>
      <c r="F495" s="46"/>
      <c r="G495" s="46"/>
      <c r="H495" s="46"/>
      <c r="I495" s="46"/>
      <c r="J495" s="48"/>
    </row>
    <row r="496">
      <c r="A496" s="37" t="s">
        <v>202</v>
      </c>
      <c r="B496" s="37">
        <v>160</v>
      </c>
      <c r="C496" s="38" t="s">
        <v>8874</v>
      </c>
      <c r="D496" s="37" t="s">
        <v>204</v>
      </c>
      <c r="E496" s="39" t="s">
        <v>8875</v>
      </c>
      <c r="F496" s="40" t="s">
        <v>2377</v>
      </c>
      <c r="G496" s="41">
        <v>10</v>
      </c>
      <c r="H496" s="42">
        <v>0</v>
      </c>
      <c r="I496" s="43">
        <f>ROUND(G496*H496,P4)</f>
        <v>0</v>
      </c>
      <c r="J496" s="37"/>
      <c r="O496" s="44">
        <f>I496*0.21</f>
        <v>0</v>
      </c>
      <c r="P496">
        <v>3</v>
      </c>
    </row>
    <row r="497">
      <c r="A497" s="37" t="s">
        <v>207</v>
      </c>
      <c r="B497" s="45"/>
      <c r="C497" s="46"/>
      <c r="D497" s="46"/>
      <c r="E497" s="39" t="s">
        <v>8875</v>
      </c>
      <c r="F497" s="46"/>
      <c r="G497" s="46"/>
      <c r="H497" s="46"/>
      <c r="I497" s="46"/>
      <c r="J497" s="48"/>
    </row>
    <row r="498">
      <c r="A498" s="37" t="s">
        <v>210</v>
      </c>
      <c r="B498" s="45"/>
      <c r="C498" s="46"/>
      <c r="D498" s="46"/>
      <c r="E498" s="39" t="s">
        <v>8876</v>
      </c>
      <c r="F498" s="46"/>
      <c r="G498" s="46"/>
      <c r="H498" s="46"/>
      <c r="I498" s="46"/>
      <c r="J498" s="48"/>
    </row>
    <row r="499">
      <c r="A499" s="37" t="s">
        <v>202</v>
      </c>
      <c r="B499" s="37">
        <v>161</v>
      </c>
      <c r="C499" s="38" t="s">
        <v>8874</v>
      </c>
      <c r="D499" s="37" t="s">
        <v>200</v>
      </c>
      <c r="E499" s="39" t="s">
        <v>8877</v>
      </c>
      <c r="F499" s="40" t="s">
        <v>2377</v>
      </c>
      <c r="G499" s="41">
        <v>1</v>
      </c>
      <c r="H499" s="42">
        <v>0</v>
      </c>
      <c r="I499" s="43">
        <f>ROUND(G499*H499,P4)</f>
        <v>0</v>
      </c>
      <c r="J499" s="37"/>
      <c r="O499" s="44">
        <f>I499*0.21</f>
        <v>0</v>
      </c>
      <c r="P499">
        <v>3</v>
      </c>
    </row>
    <row r="500">
      <c r="A500" s="37" t="s">
        <v>207</v>
      </c>
      <c r="B500" s="45"/>
      <c r="C500" s="46"/>
      <c r="D500" s="46"/>
      <c r="E500" s="39" t="s">
        <v>8877</v>
      </c>
      <c r="F500" s="46"/>
      <c r="G500" s="46"/>
      <c r="H500" s="46"/>
      <c r="I500" s="46"/>
      <c r="J500" s="48"/>
    </row>
    <row r="501">
      <c r="A501" s="37" t="s">
        <v>210</v>
      </c>
      <c r="B501" s="45"/>
      <c r="C501" s="46"/>
      <c r="D501" s="46"/>
      <c r="E501" s="47" t="s">
        <v>204</v>
      </c>
      <c r="F501" s="46"/>
      <c r="G501" s="46"/>
      <c r="H501" s="46"/>
      <c r="I501" s="46"/>
      <c r="J501" s="48"/>
    </row>
    <row r="502">
      <c r="A502" s="37" t="s">
        <v>202</v>
      </c>
      <c r="B502" s="37">
        <v>162</v>
      </c>
      <c r="C502" s="38" t="s">
        <v>8878</v>
      </c>
      <c r="D502" s="37" t="s">
        <v>204</v>
      </c>
      <c r="E502" s="39" t="s">
        <v>8879</v>
      </c>
      <c r="F502" s="40" t="s">
        <v>2377</v>
      </c>
      <c r="G502" s="41">
        <v>1</v>
      </c>
      <c r="H502" s="42">
        <v>0</v>
      </c>
      <c r="I502" s="43">
        <f>ROUND(G502*H502,P4)</f>
        <v>0</v>
      </c>
      <c r="J502" s="37"/>
      <c r="O502" s="44">
        <f>I502*0.21</f>
        <v>0</v>
      </c>
      <c r="P502">
        <v>3</v>
      </c>
    </row>
    <row r="503">
      <c r="A503" s="37" t="s">
        <v>207</v>
      </c>
      <c r="B503" s="45"/>
      <c r="C503" s="46"/>
      <c r="D503" s="46"/>
      <c r="E503" s="39" t="s">
        <v>8879</v>
      </c>
      <c r="F503" s="46"/>
      <c r="G503" s="46"/>
      <c r="H503" s="46"/>
      <c r="I503" s="46"/>
      <c r="J503" s="48"/>
    </row>
    <row r="504">
      <c r="A504" s="37" t="s">
        <v>210</v>
      </c>
      <c r="B504" s="45"/>
      <c r="C504" s="46"/>
      <c r="D504" s="46"/>
      <c r="E504" s="47" t="s">
        <v>204</v>
      </c>
      <c r="F504" s="46"/>
      <c r="G504" s="46"/>
      <c r="H504" s="46"/>
      <c r="I504" s="46"/>
      <c r="J504" s="48"/>
    </row>
    <row r="505">
      <c r="A505" s="37" t="s">
        <v>202</v>
      </c>
      <c r="B505" s="37">
        <v>163</v>
      </c>
      <c r="C505" s="38" t="s">
        <v>8880</v>
      </c>
      <c r="D505" s="37" t="s">
        <v>204</v>
      </c>
      <c r="E505" s="39" t="s">
        <v>8881</v>
      </c>
      <c r="F505" s="40" t="s">
        <v>2377</v>
      </c>
      <c r="G505" s="41">
        <v>1</v>
      </c>
      <c r="H505" s="42">
        <v>0</v>
      </c>
      <c r="I505" s="43">
        <f>ROUND(G505*H505,P4)</f>
        <v>0</v>
      </c>
      <c r="J505" s="37"/>
      <c r="O505" s="44">
        <f>I505*0.21</f>
        <v>0</v>
      </c>
      <c r="P505">
        <v>3</v>
      </c>
    </row>
    <row r="506">
      <c r="A506" s="37" t="s">
        <v>207</v>
      </c>
      <c r="B506" s="45"/>
      <c r="C506" s="46"/>
      <c r="D506" s="46"/>
      <c r="E506" s="39" t="s">
        <v>8881</v>
      </c>
      <c r="F506" s="46"/>
      <c r="G506" s="46"/>
      <c r="H506" s="46"/>
      <c r="I506" s="46"/>
      <c r="J506" s="48"/>
    </row>
    <row r="507">
      <c r="A507" s="37" t="s">
        <v>210</v>
      </c>
      <c r="B507" s="45"/>
      <c r="C507" s="46"/>
      <c r="D507" s="46"/>
      <c r="E507" s="47" t="s">
        <v>204</v>
      </c>
      <c r="F507" s="46"/>
      <c r="G507" s="46"/>
      <c r="H507" s="46"/>
      <c r="I507" s="46"/>
      <c r="J507" s="48"/>
    </row>
    <row r="508">
      <c r="A508" s="37" t="s">
        <v>202</v>
      </c>
      <c r="B508" s="37">
        <v>164</v>
      </c>
      <c r="C508" s="38" t="s">
        <v>8882</v>
      </c>
      <c r="D508" s="37" t="s">
        <v>204</v>
      </c>
      <c r="E508" s="39" t="s">
        <v>8883</v>
      </c>
      <c r="F508" s="40" t="s">
        <v>2377</v>
      </c>
      <c r="G508" s="41">
        <v>9</v>
      </c>
      <c r="H508" s="42">
        <v>0</v>
      </c>
      <c r="I508" s="43">
        <f>ROUND(G508*H508,P4)</f>
        <v>0</v>
      </c>
      <c r="J508" s="37"/>
      <c r="O508" s="44">
        <f>I508*0.21</f>
        <v>0</v>
      </c>
      <c r="P508">
        <v>3</v>
      </c>
    </row>
    <row r="509">
      <c r="A509" s="37" t="s">
        <v>207</v>
      </c>
      <c r="B509" s="45"/>
      <c r="C509" s="46"/>
      <c r="D509" s="46"/>
      <c r="E509" s="39" t="s">
        <v>8883</v>
      </c>
      <c r="F509" s="46"/>
      <c r="G509" s="46"/>
      <c r="H509" s="46"/>
      <c r="I509" s="46"/>
      <c r="J509" s="48"/>
    </row>
    <row r="510">
      <c r="A510" s="37" t="s">
        <v>210</v>
      </c>
      <c r="B510" s="45"/>
      <c r="C510" s="46"/>
      <c r="D510" s="46"/>
      <c r="E510" s="39" t="s">
        <v>8884</v>
      </c>
      <c r="F510" s="46"/>
      <c r="G510" s="46"/>
      <c r="H510" s="46"/>
      <c r="I510" s="46"/>
      <c r="J510" s="48"/>
    </row>
    <row r="511">
      <c r="A511" s="37" t="s">
        <v>202</v>
      </c>
      <c r="B511" s="37">
        <v>165</v>
      </c>
      <c r="C511" s="38" t="s">
        <v>8885</v>
      </c>
      <c r="D511" s="37" t="s">
        <v>204</v>
      </c>
      <c r="E511" s="39" t="s">
        <v>8886</v>
      </c>
      <c r="F511" s="40" t="s">
        <v>2377</v>
      </c>
      <c r="G511" s="41">
        <v>4</v>
      </c>
      <c r="H511" s="42">
        <v>0</v>
      </c>
      <c r="I511" s="43">
        <f>ROUND(G511*H511,P4)</f>
        <v>0</v>
      </c>
      <c r="J511" s="37"/>
      <c r="O511" s="44">
        <f>I511*0.21</f>
        <v>0</v>
      </c>
      <c r="P511">
        <v>3</v>
      </c>
    </row>
    <row r="512">
      <c r="A512" s="37" t="s">
        <v>207</v>
      </c>
      <c r="B512" s="45"/>
      <c r="C512" s="46"/>
      <c r="D512" s="46"/>
      <c r="E512" s="39" t="s">
        <v>8886</v>
      </c>
      <c r="F512" s="46"/>
      <c r="G512" s="46"/>
      <c r="H512" s="46"/>
      <c r="I512" s="46"/>
      <c r="J512" s="48"/>
    </row>
    <row r="513">
      <c r="A513" s="37" t="s">
        <v>210</v>
      </c>
      <c r="B513" s="45"/>
      <c r="C513" s="46"/>
      <c r="D513" s="46"/>
      <c r="E513" s="39" t="s">
        <v>8884</v>
      </c>
      <c r="F513" s="46"/>
      <c r="G513" s="46"/>
      <c r="H513" s="46"/>
      <c r="I513" s="46"/>
      <c r="J513" s="48"/>
    </row>
    <row r="514">
      <c r="A514" s="37" t="s">
        <v>202</v>
      </c>
      <c r="B514" s="37">
        <v>166</v>
      </c>
      <c r="C514" s="38" t="s">
        <v>8887</v>
      </c>
      <c r="D514" s="37" t="s">
        <v>204</v>
      </c>
      <c r="E514" s="39" t="s">
        <v>8888</v>
      </c>
      <c r="F514" s="40" t="s">
        <v>2377</v>
      </c>
      <c r="G514" s="41">
        <v>1</v>
      </c>
      <c r="H514" s="42">
        <v>0</v>
      </c>
      <c r="I514" s="43">
        <f>ROUND(G514*H514,P4)</f>
        <v>0</v>
      </c>
      <c r="J514" s="37"/>
      <c r="O514" s="44">
        <f>I514*0.21</f>
        <v>0</v>
      </c>
      <c r="P514">
        <v>3</v>
      </c>
    </row>
    <row r="515">
      <c r="A515" s="37" t="s">
        <v>207</v>
      </c>
      <c r="B515" s="45"/>
      <c r="C515" s="46"/>
      <c r="D515" s="46"/>
      <c r="E515" s="39" t="s">
        <v>8888</v>
      </c>
      <c r="F515" s="46"/>
      <c r="G515" s="46"/>
      <c r="H515" s="46"/>
      <c r="I515" s="46"/>
      <c r="J515" s="48"/>
    </row>
    <row r="516">
      <c r="A516" s="37" t="s">
        <v>210</v>
      </c>
      <c r="B516" s="45"/>
      <c r="C516" s="46"/>
      <c r="D516" s="46"/>
      <c r="E516" s="39" t="s">
        <v>8876</v>
      </c>
      <c r="F516" s="46"/>
      <c r="G516" s="46"/>
      <c r="H516" s="46"/>
      <c r="I516" s="46"/>
      <c r="J516" s="48"/>
    </row>
    <row r="517">
      <c r="A517" s="37" t="s">
        <v>202</v>
      </c>
      <c r="B517" s="37">
        <v>167</v>
      </c>
      <c r="C517" s="38" t="s">
        <v>8889</v>
      </c>
      <c r="D517" s="37" t="s">
        <v>204</v>
      </c>
      <c r="E517" s="39" t="s">
        <v>8890</v>
      </c>
      <c r="F517" s="40" t="s">
        <v>2377</v>
      </c>
      <c r="G517" s="41">
        <v>2</v>
      </c>
      <c r="H517" s="42">
        <v>0</v>
      </c>
      <c r="I517" s="43">
        <f>ROUND(G517*H517,P4)</f>
        <v>0</v>
      </c>
      <c r="J517" s="37"/>
      <c r="O517" s="44">
        <f>I517*0.21</f>
        <v>0</v>
      </c>
      <c r="P517">
        <v>3</v>
      </c>
    </row>
    <row r="518">
      <c r="A518" s="37" t="s">
        <v>207</v>
      </c>
      <c r="B518" s="45"/>
      <c r="C518" s="46"/>
      <c r="D518" s="46"/>
      <c r="E518" s="39" t="s">
        <v>8890</v>
      </c>
      <c r="F518" s="46"/>
      <c r="G518" s="46"/>
      <c r="H518" s="46"/>
      <c r="I518" s="46"/>
      <c r="J518" s="48"/>
    </row>
    <row r="519">
      <c r="A519" s="37" t="s">
        <v>210</v>
      </c>
      <c r="B519" s="45"/>
      <c r="C519" s="46"/>
      <c r="D519" s="46"/>
      <c r="E519" s="39" t="s">
        <v>8876</v>
      </c>
      <c r="F519" s="46"/>
      <c r="G519" s="46"/>
      <c r="H519" s="46"/>
      <c r="I519" s="46"/>
      <c r="J519" s="48"/>
    </row>
    <row r="520">
      <c r="A520" s="37" t="s">
        <v>202</v>
      </c>
      <c r="B520" s="37">
        <v>168</v>
      </c>
      <c r="C520" s="38" t="s">
        <v>8891</v>
      </c>
      <c r="D520" s="37" t="s">
        <v>204</v>
      </c>
      <c r="E520" s="39" t="s">
        <v>8892</v>
      </c>
      <c r="F520" s="40" t="s">
        <v>2377</v>
      </c>
      <c r="G520" s="41">
        <v>3</v>
      </c>
      <c r="H520" s="42">
        <v>0</v>
      </c>
      <c r="I520" s="43">
        <f>ROUND(G520*H520,P4)</f>
        <v>0</v>
      </c>
      <c r="J520" s="37"/>
      <c r="O520" s="44">
        <f>I520*0.21</f>
        <v>0</v>
      </c>
      <c r="P520">
        <v>3</v>
      </c>
    </row>
    <row r="521">
      <c r="A521" s="37" t="s">
        <v>207</v>
      </c>
      <c r="B521" s="45"/>
      <c r="C521" s="46"/>
      <c r="D521" s="46"/>
      <c r="E521" s="39" t="s">
        <v>8892</v>
      </c>
      <c r="F521" s="46"/>
      <c r="G521" s="46"/>
      <c r="H521" s="46"/>
      <c r="I521" s="46"/>
      <c r="J521" s="48"/>
    </row>
    <row r="522">
      <c r="A522" s="37" t="s">
        <v>210</v>
      </c>
      <c r="B522" s="45"/>
      <c r="C522" s="46"/>
      <c r="D522" s="46"/>
      <c r="E522" s="47" t="s">
        <v>204</v>
      </c>
      <c r="F522" s="46"/>
      <c r="G522" s="46"/>
      <c r="H522" s="46"/>
      <c r="I522" s="46"/>
      <c r="J522" s="48"/>
    </row>
    <row r="523">
      <c r="A523" s="37" t="s">
        <v>202</v>
      </c>
      <c r="B523" s="37">
        <v>169</v>
      </c>
      <c r="C523" s="38" t="s">
        <v>8893</v>
      </c>
      <c r="D523" s="37" t="s">
        <v>204</v>
      </c>
      <c r="E523" s="39" t="s">
        <v>8894</v>
      </c>
      <c r="F523" s="40" t="s">
        <v>2377</v>
      </c>
      <c r="G523" s="41">
        <v>2</v>
      </c>
      <c r="H523" s="42">
        <v>0</v>
      </c>
      <c r="I523" s="43">
        <f>ROUND(G523*H523,P4)</f>
        <v>0</v>
      </c>
      <c r="J523" s="37"/>
      <c r="O523" s="44">
        <f>I523*0.21</f>
        <v>0</v>
      </c>
      <c r="P523">
        <v>3</v>
      </c>
    </row>
    <row r="524">
      <c r="A524" s="37" t="s">
        <v>207</v>
      </c>
      <c r="B524" s="45"/>
      <c r="C524" s="46"/>
      <c r="D524" s="46"/>
      <c r="E524" s="39" t="s">
        <v>8894</v>
      </c>
      <c r="F524" s="46"/>
      <c r="G524" s="46"/>
      <c r="H524" s="46"/>
      <c r="I524" s="46"/>
      <c r="J524" s="48"/>
    </row>
    <row r="525">
      <c r="A525" s="37" t="s">
        <v>210</v>
      </c>
      <c r="B525" s="45"/>
      <c r="C525" s="46"/>
      <c r="D525" s="46"/>
      <c r="E525" s="47" t="s">
        <v>204</v>
      </c>
      <c r="F525" s="46"/>
      <c r="G525" s="46"/>
      <c r="H525" s="46"/>
      <c r="I525" s="46"/>
      <c r="J525" s="48"/>
    </row>
    <row r="526">
      <c r="A526" s="37" t="s">
        <v>202</v>
      </c>
      <c r="B526" s="37">
        <v>170</v>
      </c>
      <c r="C526" s="38" t="s">
        <v>8895</v>
      </c>
      <c r="D526" s="37" t="s">
        <v>204</v>
      </c>
      <c r="E526" s="39" t="s">
        <v>8896</v>
      </c>
      <c r="F526" s="40" t="s">
        <v>2377</v>
      </c>
      <c r="G526" s="41">
        <v>6</v>
      </c>
      <c r="H526" s="42">
        <v>0</v>
      </c>
      <c r="I526" s="43">
        <f>ROUND(G526*H526,P4)</f>
        <v>0</v>
      </c>
      <c r="J526" s="37"/>
      <c r="O526" s="44">
        <f>I526*0.21</f>
        <v>0</v>
      </c>
      <c r="P526">
        <v>3</v>
      </c>
    </row>
    <row r="527">
      <c r="A527" s="37" t="s">
        <v>207</v>
      </c>
      <c r="B527" s="45"/>
      <c r="C527" s="46"/>
      <c r="D527" s="46"/>
      <c r="E527" s="39" t="s">
        <v>8896</v>
      </c>
      <c r="F527" s="46"/>
      <c r="G527" s="46"/>
      <c r="H527" s="46"/>
      <c r="I527" s="46"/>
      <c r="J527" s="48"/>
    </row>
    <row r="528">
      <c r="A528" s="37" t="s">
        <v>210</v>
      </c>
      <c r="B528" s="45"/>
      <c r="C528" s="46"/>
      <c r="D528" s="46"/>
      <c r="E528" s="47" t="s">
        <v>204</v>
      </c>
      <c r="F528" s="46"/>
      <c r="G528" s="46"/>
      <c r="H528" s="46"/>
      <c r="I528" s="46"/>
      <c r="J528" s="48"/>
    </row>
    <row r="529">
      <c r="A529" s="37" t="s">
        <v>202</v>
      </c>
      <c r="B529" s="37">
        <v>171</v>
      </c>
      <c r="C529" s="38" t="s">
        <v>8897</v>
      </c>
      <c r="D529" s="37" t="s">
        <v>204</v>
      </c>
      <c r="E529" s="39" t="s">
        <v>8898</v>
      </c>
      <c r="F529" s="40" t="s">
        <v>2377</v>
      </c>
      <c r="G529" s="41">
        <v>2</v>
      </c>
      <c r="H529" s="42">
        <v>0</v>
      </c>
      <c r="I529" s="43">
        <f>ROUND(G529*H529,P4)</f>
        <v>0</v>
      </c>
      <c r="J529" s="37"/>
      <c r="O529" s="44">
        <f>I529*0.21</f>
        <v>0</v>
      </c>
      <c r="P529">
        <v>3</v>
      </c>
    </row>
    <row r="530">
      <c r="A530" s="37" t="s">
        <v>207</v>
      </c>
      <c r="B530" s="45"/>
      <c r="C530" s="46"/>
      <c r="D530" s="46"/>
      <c r="E530" s="39" t="s">
        <v>8898</v>
      </c>
      <c r="F530" s="46"/>
      <c r="G530" s="46"/>
      <c r="H530" s="46"/>
      <c r="I530" s="46"/>
      <c r="J530" s="48"/>
    </row>
    <row r="531">
      <c r="A531" s="37" t="s">
        <v>210</v>
      </c>
      <c r="B531" s="45"/>
      <c r="C531" s="46"/>
      <c r="D531" s="46"/>
      <c r="E531" s="47" t="s">
        <v>204</v>
      </c>
      <c r="F531" s="46"/>
      <c r="G531" s="46"/>
      <c r="H531" s="46"/>
      <c r="I531" s="46"/>
      <c r="J531" s="48"/>
    </row>
    <row r="532">
      <c r="A532" s="37" t="s">
        <v>202</v>
      </c>
      <c r="B532" s="37">
        <v>172</v>
      </c>
      <c r="C532" s="38" t="s">
        <v>8899</v>
      </c>
      <c r="D532" s="37" t="s">
        <v>204</v>
      </c>
      <c r="E532" s="39" t="s">
        <v>8900</v>
      </c>
      <c r="F532" s="40" t="s">
        <v>2377</v>
      </c>
      <c r="G532" s="41">
        <v>2</v>
      </c>
      <c r="H532" s="42">
        <v>0</v>
      </c>
      <c r="I532" s="43">
        <f>ROUND(G532*H532,P4)</f>
        <v>0</v>
      </c>
      <c r="J532" s="37"/>
      <c r="O532" s="44">
        <f>I532*0.21</f>
        <v>0</v>
      </c>
      <c r="P532">
        <v>3</v>
      </c>
    </row>
    <row r="533">
      <c r="A533" s="37" t="s">
        <v>207</v>
      </c>
      <c r="B533" s="45"/>
      <c r="C533" s="46"/>
      <c r="D533" s="46"/>
      <c r="E533" s="39" t="s">
        <v>8900</v>
      </c>
      <c r="F533" s="46"/>
      <c r="G533" s="46"/>
      <c r="H533" s="46"/>
      <c r="I533" s="46"/>
      <c r="J533" s="48"/>
    </row>
    <row r="534">
      <c r="A534" s="37" t="s">
        <v>210</v>
      </c>
      <c r="B534" s="45"/>
      <c r="C534" s="46"/>
      <c r="D534" s="46"/>
      <c r="E534" s="47" t="s">
        <v>204</v>
      </c>
      <c r="F534" s="46"/>
      <c r="G534" s="46"/>
      <c r="H534" s="46"/>
      <c r="I534" s="46"/>
      <c r="J534" s="48"/>
    </row>
    <row r="535">
      <c r="A535" s="37" t="s">
        <v>202</v>
      </c>
      <c r="B535" s="37">
        <v>173</v>
      </c>
      <c r="C535" s="38" t="s">
        <v>8901</v>
      </c>
      <c r="D535" s="37" t="s">
        <v>204</v>
      </c>
      <c r="E535" s="39" t="s">
        <v>8902</v>
      </c>
      <c r="F535" s="40" t="s">
        <v>2377</v>
      </c>
      <c r="G535" s="41">
        <v>2</v>
      </c>
      <c r="H535" s="42">
        <v>0</v>
      </c>
      <c r="I535" s="43">
        <f>ROUND(G535*H535,P4)</f>
        <v>0</v>
      </c>
      <c r="J535" s="37"/>
      <c r="O535" s="44">
        <f>I535*0.21</f>
        <v>0</v>
      </c>
      <c r="P535">
        <v>3</v>
      </c>
    </row>
    <row r="536">
      <c r="A536" s="37" t="s">
        <v>207</v>
      </c>
      <c r="B536" s="45"/>
      <c r="C536" s="46"/>
      <c r="D536" s="46"/>
      <c r="E536" s="39" t="s">
        <v>8902</v>
      </c>
      <c r="F536" s="46"/>
      <c r="G536" s="46"/>
      <c r="H536" s="46"/>
      <c r="I536" s="46"/>
      <c r="J536" s="48"/>
    </row>
    <row r="537">
      <c r="A537" s="37" t="s">
        <v>210</v>
      </c>
      <c r="B537" s="45"/>
      <c r="C537" s="46"/>
      <c r="D537" s="46"/>
      <c r="E537" s="47" t="s">
        <v>204</v>
      </c>
      <c r="F537" s="46"/>
      <c r="G537" s="46"/>
      <c r="H537" s="46"/>
      <c r="I537" s="46"/>
      <c r="J537" s="48"/>
    </row>
    <row r="538">
      <c r="A538" s="37" t="s">
        <v>202</v>
      </c>
      <c r="B538" s="37">
        <v>174</v>
      </c>
      <c r="C538" s="38" t="s">
        <v>8903</v>
      </c>
      <c r="D538" s="37" t="s">
        <v>204</v>
      </c>
      <c r="E538" s="39" t="s">
        <v>8904</v>
      </c>
      <c r="F538" s="40" t="s">
        <v>2377</v>
      </c>
      <c r="G538" s="41">
        <v>75</v>
      </c>
      <c r="H538" s="42">
        <v>0</v>
      </c>
      <c r="I538" s="43">
        <f>ROUND(G538*H538,P4)</f>
        <v>0</v>
      </c>
      <c r="J538" s="37"/>
      <c r="O538" s="44">
        <f>I538*0.21</f>
        <v>0</v>
      </c>
      <c r="P538">
        <v>3</v>
      </c>
    </row>
    <row r="539">
      <c r="A539" s="37" t="s">
        <v>207</v>
      </c>
      <c r="B539" s="45"/>
      <c r="C539" s="46"/>
      <c r="D539" s="46"/>
      <c r="E539" s="39" t="s">
        <v>8904</v>
      </c>
      <c r="F539" s="46"/>
      <c r="G539" s="46"/>
      <c r="H539" s="46"/>
      <c r="I539" s="46"/>
      <c r="J539" s="48"/>
    </row>
    <row r="540">
      <c r="A540" s="37" t="s">
        <v>210</v>
      </c>
      <c r="B540" s="45"/>
      <c r="C540" s="46"/>
      <c r="D540" s="46"/>
      <c r="E540" s="39" t="s">
        <v>8876</v>
      </c>
      <c r="F540" s="46"/>
      <c r="G540" s="46"/>
      <c r="H540" s="46"/>
      <c r="I540" s="46"/>
      <c r="J540" s="48"/>
    </row>
    <row r="541">
      <c r="A541" s="37" t="s">
        <v>202</v>
      </c>
      <c r="B541" s="37">
        <v>175</v>
      </c>
      <c r="C541" s="38" t="s">
        <v>8905</v>
      </c>
      <c r="D541" s="37" t="s">
        <v>204</v>
      </c>
      <c r="E541" s="39" t="s">
        <v>8906</v>
      </c>
      <c r="F541" s="40" t="s">
        <v>206</v>
      </c>
      <c r="G541" s="41">
        <v>2</v>
      </c>
      <c r="H541" s="42">
        <v>0</v>
      </c>
      <c r="I541" s="43">
        <f>ROUND(G541*H541,P4)</f>
        <v>0</v>
      </c>
      <c r="J541" s="37"/>
      <c r="O541" s="44">
        <f>I541*0.21</f>
        <v>0</v>
      </c>
      <c r="P541">
        <v>3</v>
      </c>
    </row>
    <row r="542">
      <c r="A542" s="37" t="s">
        <v>207</v>
      </c>
      <c r="B542" s="45"/>
      <c r="C542" s="46"/>
      <c r="D542" s="46"/>
      <c r="E542" s="39" t="s">
        <v>8906</v>
      </c>
      <c r="F542" s="46"/>
      <c r="G542" s="46"/>
      <c r="H542" s="46"/>
      <c r="I542" s="46"/>
      <c r="J542" s="48"/>
    </row>
    <row r="543">
      <c r="A543" s="37" t="s">
        <v>210</v>
      </c>
      <c r="B543" s="45"/>
      <c r="C543" s="46"/>
      <c r="D543" s="46"/>
      <c r="E543" s="47" t="s">
        <v>204</v>
      </c>
      <c r="F543" s="46"/>
      <c r="G543" s="46"/>
      <c r="H543" s="46"/>
      <c r="I543" s="46"/>
      <c r="J543" s="48"/>
    </row>
    <row r="544">
      <c r="A544" s="37" t="s">
        <v>202</v>
      </c>
      <c r="B544" s="37">
        <v>176</v>
      </c>
      <c r="C544" s="38" t="s">
        <v>8907</v>
      </c>
      <c r="D544" s="37" t="s">
        <v>204</v>
      </c>
      <c r="E544" s="39" t="s">
        <v>8908</v>
      </c>
      <c r="F544" s="40" t="s">
        <v>4213</v>
      </c>
      <c r="G544" s="41">
        <v>1</v>
      </c>
      <c r="H544" s="42">
        <v>0</v>
      </c>
      <c r="I544" s="43">
        <f>ROUND(G544*H544,P4)</f>
        <v>0</v>
      </c>
      <c r="J544" s="37"/>
      <c r="O544" s="44">
        <f>I544*0.21</f>
        <v>0</v>
      </c>
      <c r="P544">
        <v>3</v>
      </c>
    </row>
    <row r="545">
      <c r="A545" s="37" t="s">
        <v>207</v>
      </c>
      <c r="B545" s="45"/>
      <c r="C545" s="46"/>
      <c r="D545" s="46"/>
      <c r="E545" s="39" t="s">
        <v>8908</v>
      </c>
      <c r="F545" s="46"/>
      <c r="G545" s="46"/>
      <c r="H545" s="46"/>
      <c r="I545" s="46"/>
      <c r="J545" s="48"/>
    </row>
    <row r="546">
      <c r="A546" s="37" t="s">
        <v>210</v>
      </c>
      <c r="B546" s="45"/>
      <c r="C546" s="46"/>
      <c r="D546" s="46"/>
      <c r="E546" s="47" t="s">
        <v>204</v>
      </c>
      <c r="F546" s="46"/>
      <c r="G546" s="46"/>
      <c r="H546" s="46"/>
      <c r="I546" s="46"/>
      <c r="J546" s="48"/>
    </row>
    <row r="547">
      <c r="A547" s="31" t="s">
        <v>199</v>
      </c>
      <c r="B547" s="32"/>
      <c r="C547" s="33" t="s">
        <v>8909</v>
      </c>
      <c r="D547" s="34"/>
      <c r="E547" s="31" t="s">
        <v>8910</v>
      </c>
      <c r="F547" s="34"/>
      <c r="G547" s="34"/>
      <c r="H547" s="34"/>
      <c r="I547" s="35">
        <f>SUMIFS(I548:I640,A548:A640,"P")</f>
        <v>0</v>
      </c>
      <c r="J547" s="36"/>
    </row>
    <row r="548">
      <c r="A548" s="37" t="s">
        <v>202</v>
      </c>
      <c r="B548" s="37">
        <v>177</v>
      </c>
      <c r="C548" s="38" t="s">
        <v>8911</v>
      </c>
      <c r="D548" s="37" t="s">
        <v>204</v>
      </c>
      <c r="E548" s="39" t="s">
        <v>8912</v>
      </c>
      <c r="F548" s="40" t="s">
        <v>206</v>
      </c>
      <c r="G548" s="41">
        <v>87</v>
      </c>
      <c r="H548" s="42">
        <v>0</v>
      </c>
      <c r="I548" s="43">
        <f>ROUND(G548*H548,P4)</f>
        <v>0</v>
      </c>
      <c r="J548" s="37"/>
      <c r="O548" s="44">
        <f>I548*0.21</f>
        <v>0</v>
      </c>
      <c r="P548">
        <v>3</v>
      </c>
    </row>
    <row r="549">
      <c r="A549" s="37" t="s">
        <v>207</v>
      </c>
      <c r="B549" s="45"/>
      <c r="C549" s="46"/>
      <c r="D549" s="46"/>
      <c r="E549" s="39" t="s">
        <v>8912</v>
      </c>
      <c r="F549" s="46"/>
      <c r="G549" s="46"/>
      <c r="H549" s="46"/>
      <c r="I549" s="46"/>
      <c r="J549" s="48"/>
    </row>
    <row r="550">
      <c r="A550" s="37" t="s">
        <v>210</v>
      </c>
      <c r="B550" s="45"/>
      <c r="C550" s="46"/>
      <c r="D550" s="46"/>
      <c r="E550" s="47" t="s">
        <v>204</v>
      </c>
      <c r="F550" s="46"/>
      <c r="G550" s="46"/>
      <c r="H550" s="46"/>
      <c r="I550" s="46"/>
      <c r="J550" s="48"/>
    </row>
    <row r="551">
      <c r="A551" s="37" t="s">
        <v>202</v>
      </c>
      <c r="B551" s="37">
        <v>178</v>
      </c>
      <c r="C551" s="38" t="s">
        <v>8913</v>
      </c>
      <c r="D551" s="37" t="s">
        <v>204</v>
      </c>
      <c r="E551" s="39" t="s">
        <v>8914</v>
      </c>
      <c r="F551" s="40" t="s">
        <v>206</v>
      </c>
      <c r="G551" s="41">
        <v>34</v>
      </c>
      <c r="H551" s="42">
        <v>0</v>
      </c>
      <c r="I551" s="43">
        <f>ROUND(G551*H551,P4)</f>
        <v>0</v>
      </c>
      <c r="J551" s="37"/>
      <c r="O551" s="44">
        <f>I551*0.21</f>
        <v>0</v>
      </c>
      <c r="P551">
        <v>3</v>
      </c>
    </row>
    <row r="552">
      <c r="A552" s="37" t="s">
        <v>207</v>
      </c>
      <c r="B552" s="45"/>
      <c r="C552" s="46"/>
      <c r="D552" s="46"/>
      <c r="E552" s="39" t="s">
        <v>8914</v>
      </c>
      <c r="F552" s="46"/>
      <c r="G552" s="46"/>
      <c r="H552" s="46"/>
      <c r="I552" s="46"/>
      <c r="J552" s="48"/>
    </row>
    <row r="553">
      <c r="A553" s="37" t="s">
        <v>210</v>
      </c>
      <c r="B553" s="45"/>
      <c r="C553" s="46"/>
      <c r="D553" s="46"/>
      <c r="E553" s="47" t="s">
        <v>204</v>
      </c>
      <c r="F553" s="46"/>
      <c r="G553" s="46"/>
      <c r="H553" s="46"/>
      <c r="I553" s="46"/>
      <c r="J553" s="48"/>
    </row>
    <row r="554">
      <c r="A554" s="37" t="s">
        <v>202</v>
      </c>
      <c r="B554" s="37">
        <v>179</v>
      </c>
      <c r="C554" s="38" t="s">
        <v>8915</v>
      </c>
      <c r="D554" s="37" t="s">
        <v>204</v>
      </c>
      <c r="E554" s="39" t="s">
        <v>8916</v>
      </c>
      <c r="F554" s="40" t="s">
        <v>206</v>
      </c>
      <c r="G554" s="41">
        <v>34</v>
      </c>
      <c r="H554" s="42">
        <v>0</v>
      </c>
      <c r="I554" s="43">
        <f>ROUND(G554*H554,P4)</f>
        <v>0</v>
      </c>
      <c r="J554" s="37"/>
      <c r="O554" s="44">
        <f>I554*0.21</f>
        <v>0</v>
      </c>
      <c r="P554">
        <v>3</v>
      </c>
    </row>
    <row r="555">
      <c r="A555" s="37" t="s">
        <v>207</v>
      </c>
      <c r="B555" s="45"/>
      <c r="C555" s="46"/>
      <c r="D555" s="46"/>
      <c r="E555" s="39" t="s">
        <v>8916</v>
      </c>
      <c r="F555" s="46"/>
      <c r="G555" s="46"/>
      <c r="H555" s="46"/>
      <c r="I555" s="46"/>
      <c r="J555" s="48"/>
    </row>
    <row r="556">
      <c r="A556" s="37" t="s">
        <v>210</v>
      </c>
      <c r="B556" s="45"/>
      <c r="C556" s="46"/>
      <c r="D556" s="46"/>
      <c r="E556" s="47" t="s">
        <v>204</v>
      </c>
      <c r="F556" s="46"/>
      <c r="G556" s="46"/>
      <c r="H556" s="46"/>
      <c r="I556" s="46"/>
      <c r="J556" s="48"/>
    </row>
    <row r="557">
      <c r="A557" s="37" t="s">
        <v>202</v>
      </c>
      <c r="B557" s="37">
        <v>180</v>
      </c>
      <c r="C557" s="38" t="s">
        <v>8917</v>
      </c>
      <c r="D557" s="37" t="s">
        <v>204</v>
      </c>
      <c r="E557" s="39" t="s">
        <v>8918</v>
      </c>
      <c r="F557" s="40" t="s">
        <v>206</v>
      </c>
      <c r="G557" s="41">
        <v>85</v>
      </c>
      <c r="H557" s="42">
        <v>0</v>
      </c>
      <c r="I557" s="43">
        <f>ROUND(G557*H557,P4)</f>
        <v>0</v>
      </c>
      <c r="J557" s="37"/>
      <c r="O557" s="44">
        <f>I557*0.21</f>
        <v>0</v>
      </c>
      <c r="P557">
        <v>3</v>
      </c>
    </row>
    <row r="558">
      <c r="A558" s="37" t="s">
        <v>207</v>
      </c>
      <c r="B558" s="45"/>
      <c r="C558" s="46"/>
      <c r="D558" s="46"/>
      <c r="E558" s="39" t="s">
        <v>8918</v>
      </c>
      <c r="F558" s="46"/>
      <c r="G558" s="46"/>
      <c r="H558" s="46"/>
      <c r="I558" s="46"/>
      <c r="J558" s="48"/>
    </row>
    <row r="559">
      <c r="A559" s="37" t="s">
        <v>210</v>
      </c>
      <c r="B559" s="45"/>
      <c r="C559" s="46"/>
      <c r="D559" s="46"/>
      <c r="E559" s="47" t="s">
        <v>204</v>
      </c>
      <c r="F559" s="46"/>
      <c r="G559" s="46"/>
      <c r="H559" s="46"/>
      <c r="I559" s="46"/>
      <c r="J559" s="48"/>
    </row>
    <row r="560">
      <c r="A560" s="37" t="s">
        <v>202</v>
      </c>
      <c r="B560" s="37">
        <v>181</v>
      </c>
      <c r="C560" s="38" t="s">
        <v>8919</v>
      </c>
      <c r="D560" s="37" t="s">
        <v>204</v>
      </c>
      <c r="E560" s="39" t="s">
        <v>8920</v>
      </c>
      <c r="F560" s="40" t="s">
        <v>206</v>
      </c>
      <c r="G560" s="41">
        <v>17</v>
      </c>
      <c r="H560" s="42">
        <v>0</v>
      </c>
      <c r="I560" s="43">
        <f>ROUND(G560*H560,P4)</f>
        <v>0</v>
      </c>
      <c r="J560" s="37"/>
      <c r="O560" s="44">
        <f>I560*0.21</f>
        <v>0</v>
      </c>
      <c r="P560">
        <v>3</v>
      </c>
    </row>
    <row r="561">
      <c r="A561" s="37" t="s">
        <v>207</v>
      </c>
      <c r="B561" s="45"/>
      <c r="C561" s="46"/>
      <c r="D561" s="46"/>
      <c r="E561" s="39" t="s">
        <v>8920</v>
      </c>
      <c r="F561" s="46"/>
      <c r="G561" s="46"/>
      <c r="H561" s="46"/>
      <c r="I561" s="46"/>
      <c r="J561" s="48"/>
    </row>
    <row r="562">
      <c r="A562" s="37" t="s">
        <v>210</v>
      </c>
      <c r="B562" s="45"/>
      <c r="C562" s="46"/>
      <c r="D562" s="46"/>
      <c r="E562" s="47" t="s">
        <v>204</v>
      </c>
      <c r="F562" s="46"/>
      <c r="G562" s="46"/>
      <c r="H562" s="46"/>
      <c r="I562" s="46"/>
      <c r="J562" s="48"/>
    </row>
    <row r="563">
      <c r="A563" s="37" t="s">
        <v>202</v>
      </c>
      <c r="B563" s="37">
        <v>182</v>
      </c>
      <c r="C563" s="38" t="s">
        <v>8921</v>
      </c>
      <c r="D563" s="37" t="s">
        <v>204</v>
      </c>
      <c r="E563" s="39" t="s">
        <v>8922</v>
      </c>
      <c r="F563" s="40" t="s">
        <v>206</v>
      </c>
      <c r="G563" s="41">
        <v>3</v>
      </c>
      <c r="H563" s="42">
        <v>0</v>
      </c>
      <c r="I563" s="43">
        <f>ROUND(G563*H563,P4)</f>
        <v>0</v>
      </c>
      <c r="J563" s="37"/>
      <c r="O563" s="44">
        <f>I563*0.21</f>
        <v>0</v>
      </c>
      <c r="P563">
        <v>3</v>
      </c>
    </row>
    <row r="564">
      <c r="A564" s="37" t="s">
        <v>207</v>
      </c>
      <c r="B564" s="45"/>
      <c r="C564" s="46"/>
      <c r="D564" s="46"/>
      <c r="E564" s="39" t="s">
        <v>8922</v>
      </c>
      <c r="F564" s="46"/>
      <c r="G564" s="46"/>
      <c r="H564" s="46"/>
      <c r="I564" s="46"/>
      <c r="J564" s="48"/>
    </row>
    <row r="565">
      <c r="A565" s="37" t="s">
        <v>210</v>
      </c>
      <c r="B565" s="45"/>
      <c r="C565" s="46"/>
      <c r="D565" s="46"/>
      <c r="E565" s="47" t="s">
        <v>204</v>
      </c>
      <c r="F565" s="46"/>
      <c r="G565" s="46"/>
      <c r="H565" s="46"/>
      <c r="I565" s="46"/>
      <c r="J565" s="48"/>
    </row>
    <row r="566">
      <c r="A566" s="37" t="s">
        <v>202</v>
      </c>
      <c r="B566" s="37">
        <v>183</v>
      </c>
      <c r="C566" s="38" t="s">
        <v>8923</v>
      </c>
      <c r="D566" s="37" t="s">
        <v>204</v>
      </c>
      <c r="E566" s="39" t="s">
        <v>8924</v>
      </c>
      <c r="F566" s="40" t="s">
        <v>206</v>
      </c>
      <c r="G566" s="41">
        <v>1</v>
      </c>
      <c r="H566" s="42">
        <v>0</v>
      </c>
      <c r="I566" s="43">
        <f>ROUND(G566*H566,P4)</f>
        <v>0</v>
      </c>
      <c r="J566" s="37"/>
      <c r="O566" s="44">
        <f>I566*0.21</f>
        <v>0</v>
      </c>
      <c r="P566">
        <v>3</v>
      </c>
    </row>
    <row r="567">
      <c r="A567" s="37" t="s">
        <v>207</v>
      </c>
      <c r="B567" s="45"/>
      <c r="C567" s="46"/>
      <c r="D567" s="46"/>
      <c r="E567" s="39" t="s">
        <v>8924</v>
      </c>
      <c r="F567" s="46"/>
      <c r="G567" s="46"/>
      <c r="H567" s="46"/>
      <c r="I567" s="46"/>
      <c r="J567" s="48"/>
    </row>
    <row r="568">
      <c r="A568" s="37" t="s">
        <v>210</v>
      </c>
      <c r="B568" s="45"/>
      <c r="C568" s="46"/>
      <c r="D568" s="46"/>
      <c r="E568" s="47" t="s">
        <v>204</v>
      </c>
      <c r="F568" s="46"/>
      <c r="G568" s="46"/>
      <c r="H568" s="46"/>
      <c r="I568" s="46"/>
      <c r="J568" s="48"/>
    </row>
    <row r="569">
      <c r="A569" s="37" t="s">
        <v>202</v>
      </c>
      <c r="B569" s="37">
        <v>184</v>
      </c>
      <c r="C569" s="38" t="s">
        <v>8925</v>
      </c>
      <c r="D569" s="37" t="s">
        <v>204</v>
      </c>
      <c r="E569" s="39" t="s">
        <v>8926</v>
      </c>
      <c r="F569" s="40" t="s">
        <v>206</v>
      </c>
      <c r="G569" s="41">
        <v>1</v>
      </c>
      <c r="H569" s="42">
        <v>0</v>
      </c>
      <c r="I569" s="43">
        <f>ROUND(G569*H569,P4)</f>
        <v>0</v>
      </c>
      <c r="J569" s="37"/>
      <c r="O569" s="44">
        <f>I569*0.21</f>
        <v>0</v>
      </c>
      <c r="P569">
        <v>3</v>
      </c>
    </row>
    <row r="570">
      <c r="A570" s="37" t="s">
        <v>207</v>
      </c>
      <c r="B570" s="45"/>
      <c r="C570" s="46"/>
      <c r="D570" s="46"/>
      <c r="E570" s="39" t="s">
        <v>8926</v>
      </c>
      <c r="F570" s="46"/>
      <c r="G570" s="46"/>
      <c r="H570" s="46"/>
      <c r="I570" s="46"/>
      <c r="J570" s="48"/>
    </row>
    <row r="571">
      <c r="A571" s="37" t="s">
        <v>210</v>
      </c>
      <c r="B571" s="45"/>
      <c r="C571" s="46"/>
      <c r="D571" s="46"/>
      <c r="E571" s="47" t="s">
        <v>204</v>
      </c>
      <c r="F571" s="46"/>
      <c r="G571" s="46"/>
      <c r="H571" s="46"/>
      <c r="I571" s="46"/>
      <c r="J571" s="48"/>
    </row>
    <row r="572">
      <c r="A572" s="37" t="s">
        <v>202</v>
      </c>
      <c r="B572" s="37">
        <v>185</v>
      </c>
      <c r="C572" s="38" t="s">
        <v>8927</v>
      </c>
      <c r="D572" s="37" t="s">
        <v>204</v>
      </c>
      <c r="E572" s="39" t="s">
        <v>8922</v>
      </c>
      <c r="F572" s="40" t="s">
        <v>206</v>
      </c>
      <c r="G572" s="41">
        <v>5</v>
      </c>
      <c r="H572" s="42">
        <v>0</v>
      </c>
      <c r="I572" s="43">
        <f>ROUND(G572*H572,P4)</f>
        <v>0</v>
      </c>
      <c r="J572" s="37"/>
      <c r="O572" s="44">
        <f>I572*0.21</f>
        <v>0</v>
      </c>
      <c r="P572">
        <v>3</v>
      </c>
    </row>
    <row r="573">
      <c r="A573" s="37" t="s">
        <v>207</v>
      </c>
      <c r="B573" s="45"/>
      <c r="C573" s="46"/>
      <c r="D573" s="46"/>
      <c r="E573" s="39" t="s">
        <v>8922</v>
      </c>
      <c r="F573" s="46"/>
      <c r="G573" s="46"/>
      <c r="H573" s="46"/>
      <c r="I573" s="46"/>
      <c r="J573" s="48"/>
    </row>
    <row r="574">
      <c r="A574" s="37" t="s">
        <v>210</v>
      </c>
      <c r="B574" s="45"/>
      <c r="C574" s="46"/>
      <c r="D574" s="46"/>
      <c r="E574" s="47" t="s">
        <v>204</v>
      </c>
      <c r="F574" s="46"/>
      <c r="G574" s="46"/>
      <c r="H574" s="46"/>
      <c r="I574" s="46"/>
      <c r="J574" s="48"/>
    </row>
    <row r="575">
      <c r="A575" s="37" t="s">
        <v>202</v>
      </c>
      <c r="B575" s="37">
        <v>186</v>
      </c>
      <c r="C575" s="38" t="s">
        <v>8928</v>
      </c>
      <c r="D575" s="37" t="s">
        <v>204</v>
      </c>
      <c r="E575" s="39" t="s">
        <v>8929</v>
      </c>
      <c r="F575" s="40" t="s">
        <v>206</v>
      </c>
      <c r="G575" s="41">
        <v>1</v>
      </c>
      <c r="H575" s="42">
        <v>0</v>
      </c>
      <c r="I575" s="43">
        <f>ROUND(G575*H575,P4)</f>
        <v>0</v>
      </c>
      <c r="J575" s="37"/>
      <c r="O575" s="44">
        <f>I575*0.21</f>
        <v>0</v>
      </c>
      <c r="P575">
        <v>3</v>
      </c>
    </row>
    <row r="576">
      <c r="A576" s="37" t="s">
        <v>207</v>
      </c>
      <c r="B576" s="45"/>
      <c r="C576" s="46"/>
      <c r="D576" s="46"/>
      <c r="E576" s="39" t="s">
        <v>8929</v>
      </c>
      <c r="F576" s="46"/>
      <c r="G576" s="46"/>
      <c r="H576" s="46"/>
      <c r="I576" s="46"/>
      <c r="J576" s="48"/>
    </row>
    <row r="577">
      <c r="A577" s="37" t="s">
        <v>210</v>
      </c>
      <c r="B577" s="45"/>
      <c r="C577" s="46"/>
      <c r="D577" s="46"/>
      <c r="E577" s="47" t="s">
        <v>204</v>
      </c>
      <c r="F577" s="46"/>
      <c r="G577" s="46"/>
      <c r="H577" s="46"/>
      <c r="I577" s="46"/>
      <c r="J577" s="48"/>
    </row>
    <row r="578">
      <c r="A578" s="37" t="s">
        <v>202</v>
      </c>
      <c r="B578" s="37">
        <v>187</v>
      </c>
      <c r="C578" s="38" t="s">
        <v>8930</v>
      </c>
      <c r="D578" s="37" t="s">
        <v>204</v>
      </c>
      <c r="E578" s="39" t="s">
        <v>8924</v>
      </c>
      <c r="F578" s="40" t="s">
        <v>206</v>
      </c>
      <c r="G578" s="41">
        <v>2</v>
      </c>
      <c r="H578" s="42">
        <v>0</v>
      </c>
      <c r="I578" s="43">
        <f>ROUND(G578*H578,P4)</f>
        <v>0</v>
      </c>
      <c r="J578" s="37"/>
      <c r="O578" s="44">
        <f>I578*0.21</f>
        <v>0</v>
      </c>
      <c r="P578">
        <v>3</v>
      </c>
    </row>
    <row r="579">
      <c r="A579" s="37" t="s">
        <v>207</v>
      </c>
      <c r="B579" s="45"/>
      <c r="C579" s="46"/>
      <c r="D579" s="46"/>
      <c r="E579" s="39" t="s">
        <v>8924</v>
      </c>
      <c r="F579" s="46"/>
      <c r="G579" s="46"/>
      <c r="H579" s="46"/>
      <c r="I579" s="46"/>
      <c r="J579" s="48"/>
    </row>
    <row r="580">
      <c r="A580" s="37" t="s">
        <v>210</v>
      </c>
      <c r="B580" s="45"/>
      <c r="C580" s="46"/>
      <c r="D580" s="46"/>
      <c r="E580" s="47" t="s">
        <v>204</v>
      </c>
      <c r="F580" s="46"/>
      <c r="G580" s="46"/>
      <c r="H580" s="46"/>
      <c r="I580" s="46"/>
      <c r="J580" s="48"/>
    </row>
    <row r="581">
      <c r="A581" s="37" t="s">
        <v>202</v>
      </c>
      <c r="B581" s="37">
        <v>188</v>
      </c>
      <c r="C581" s="38" t="s">
        <v>8931</v>
      </c>
      <c r="D581" s="37" t="s">
        <v>204</v>
      </c>
      <c r="E581" s="39" t="s">
        <v>8926</v>
      </c>
      <c r="F581" s="40" t="s">
        <v>206</v>
      </c>
      <c r="G581" s="41">
        <v>4</v>
      </c>
      <c r="H581" s="42">
        <v>0</v>
      </c>
      <c r="I581" s="43">
        <f>ROUND(G581*H581,P4)</f>
        <v>0</v>
      </c>
      <c r="J581" s="37"/>
      <c r="O581" s="44">
        <f>I581*0.21</f>
        <v>0</v>
      </c>
      <c r="P581">
        <v>3</v>
      </c>
    </row>
    <row r="582">
      <c r="A582" s="37" t="s">
        <v>207</v>
      </c>
      <c r="B582" s="45"/>
      <c r="C582" s="46"/>
      <c r="D582" s="46"/>
      <c r="E582" s="39" t="s">
        <v>8926</v>
      </c>
      <c r="F582" s="46"/>
      <c r="G582" s="46"/>
      <c r="H582" s="46"/>
      <c r="I582" s="46"/>
      <c r="J582" s="48"/>
    </row>
    <row r="583">
      <c r="A583" s="37" t="s">
        <v>210</v>
      </c>
      <c r="B583" s="45"/>
      <c r="C583" s="46"/>
      <c r="D583" s="46"/>
      <c r="E583" s="47" t="s">
        <v>204</v>
      </c>
      <c r="F583" s="46"/>
      <c r="G583" s="46"/>
      <c r="H583" s="46"/>
      <c r="I583" s="46"/>
      <c r="J583" s="48"/>
    </row>
    <row r="584">
      <c r="A584" s="37" t="s">
        <v>202</v>
      </c>
      <c r="B584" s="37">
        <v>189</v>
      </c>
      <c r="C584" s="38" t="s">
        <v>8932</v>
      </c>
      <c r="D584" s="37" t="s">
        <v>204</v>
      </c>
      <c r="E584" s="39" t="s">
        <v>8933</v>
      </c>
      <c r="F584" s="40" t="s">
        <v>206</v>
      </c>
      <c r="G584" s="41">
        <v>25</v>
      </c>
      <c r="H584" s="42">
        <v>0</v>
      </c>
      <c r="I584" s="43">
        <f>ROUND(G584*H584,P4)</f>
        <v>0</v>
      </c>
      <c r="J584" s="37"/>
      <c r="O584" s="44">
        <f>I584*0.21</f>
        <v>0</v>
      </c>
      <c r="P584">
        <v>3</v>
      </c>
    </row>
    <row r="585">
      <c r="A585" s="37" t="s">
        <v>207</v>
      </c>
      <c r="B585" s="45"/>
      <c r="C585" s="46"/>
      <c r="D585" s="46"/>
      <c r="E585" s="39" t="s">
        <v>8933</v>
      </c>
      <c r="F585" s="46"/>
      <c r="G585" s="46"/>
      <c r="H585" s="46"/>
      <c r="I585" s="46"/>
      <c r="J585" s="48"/>
    </row>
    <row r="586">
      <c r="A586" s="37" t="s">
        <v>210</v>
      </c>
      <c r="B586" s="45"/>
      <c r="C586" s="46"/>
      <c r="D586" s="46"/>
      <c r="E586" s="47" t="s">
        <v>204</v>
      </c>
      <c r="F586" s="46"/>
      <c r="G586" s="46"/>
      <c r="H586" s="46"/>
      <c r="I586" s="46"/>
      <c r="J586" s="48"/>
    </row>
    <row r="587">
      <c r="A587" s="37" t="s">
        <v>202</v>
      </c>
      <c r="B587" s="37">
        <v>190</v>
      </c>
      <c r="C587" s="38" t="s">
        <v>8934</v>
      </c>
      <c r="D587" s="37" t="s">
        <v>204</v>
      </c>
      <c r="E587" s="39" t="s">
        <v>8935</v>
      </c>
      <c r="F587" s="40" t="s">
        <v>206</v>
      </c>
      <c r="G587" s="41">
        <v>8</v>
      </c>
      <c r="H587" s="42">
        <v>0</v>
      </c>
      <c r="I587" s="43">
        <f>ROUND(G587*H587,P4)</f>
        <v>0</v>
      </c>
      <c r="J587" s="37"/>
      <c r="O587" s="44">
        <f>I587*0.21</f>
        <v>0</v>
      </c>
      <c r="P587">
        <v>3</v>
      </c>
    </row>
    <row r="588">
      <c r="A588" s="37" t="s">
        <v>207</v>
      </c>
      <c r="B588" s="45"/>
      <c r="C588" s="46"/>
      <c r="D588" s="46"/>
      <c r="E588" s="39" t="s">
        <v>8935</v>
      </c>
      <c r="F588" s="46"/>
      <c r="G588" s="46"/>
      <c r="H588" s="46"/>
      <c r="I588" s="46"/>
      <c r="J588" s="48"/>
    </row>
    <row r="589">
      <c r="A589" s="37" t="s">
        <v>210</v>
      </c>
      <c r="B589" s="45"/>
      <c r="C589" s="46"/>
      <c r="D589" s="46"/>
      <c r="E589" s="47" t="s">
        <v>204</v>
      </c>
      <c r="F589" s="46"/>
      <c r="G589" s="46"/>
      <c r="H589" s="46"/>
      <c r="I589" s="46"/>
      <c r="J589" s="48"/>
    </row>
    <row r="590">
      <c r="A590" s="37" t="s">
        <v>202</v>
      </c>
      <c r="B590" s="37">
        <v>191</v>
      </c>
      <c r="C590" s="38" t="s">
        <v>8936</v>
      </c>
      <c r="D590" s="37" t="s">
        <v>204</v>
      </c>
      <c r="E590" s="39" t="s">
        <v>8937</v>
      </c>
      <c r="F590" s="40" t="s">
        <v>206</v>
      </c>
      <c r="G590" s="41">
        <v>7</v>
      </c>
      <c r="H590" s="42">
        <v>0</v>
      </c>
      <c r="I590" s="43">
        <f>ROUND(G590*H590,P4)</f>
        <v>0</v>
      </c>
      <c r="J590" s="37"/>
      <c r="O590" s="44">
        <f>I590*0.21</f>
        <v>0</v>
      </c>
      <c r="P590">
        <v>3</v>
      </c>
    </row>
    <row r="591">
      <c r="A591" s="37" t="s">
        <v>207</v>
      </c>
      <c r="B591" s="45"/>
      <c r="C591" s="46"/>
      <c r="D591" s="46"/>
      <c r="E591" s="39" t="s">
        <v>8937</v>
      </c>
      <c r="F591" s="46"/>
      <c r="G591" s="46"/>
      <c r="H591" s="46"/>
      <c r="I591" s="46"/>
      <c r="J591" s="48"/>
    </row>
    <row r="592">
      <c r="A592" s="37" t="s">
        <v>210</v>
      </c>
      <c r="B592" s="45"/>
      <c r="C592" s="46"/>
      <c r="D592" s="46"/>
      <c r="E592" s="47" t="s">
        <v>204</v>
      </c>
      <c r="F592" s="46"/>
      <c r="G592" s="46"/>
      <c r="H592" s="46"/>
      <c r="I592" s="46"/>
      <c r="J592" s="48"/>
    </row>
    <row r="593">
      <c r="A593" s="37" t="s">
        <v>202</v>
      </c>
      <c r="B593" s="37">
        <v>192</v>
      </c>
      <c r="C593" s="38" t="s">
        <v>8938</v>
      </c>
      <c r="D593" s="37" t="s">
        <v>204</v>
      </c>
      <c r="E593" s="39" t="s">
        <v>8939</v>
      </c>
      <c r="F593" s="40" t="s">
        <v>206</v>
      </c>
      <c r="G593" s="41">
        <v>1</v>
      </c>
      <c r="H593" s="42">
        <v>0</v>
      </c>
      <c r="I593" s="43">
        <f>ROUND(G593*H593,P4)</f>
        <v>0</v>
      </c>
      <c r="J593" s="37"/>
      <c r="O593" s="44">
        <f>I593*0.21</f>
        <v>0</v>
      </c>
      <c r="P593">
        <v>3</v>
      </c>
    </row>
    <row r="594">
      <c r="A594" s="37" t="s">
        <v>207</v>
      </c>
      <c r="B594" s="45"/>
      <c r="C594" s="46"/>
      <c r="D594" s="46"/>
      <c r="E594" s="39" t="s">
        <v>8939</v>
      </c>
      <c r="F594" s="46"/>
      <c r="G594" s="46"/>
      <c r="H594" s="46"/>
      <c r="I594" s="46"/>
      <c r="J594" s="48"/>
    </row>
    <row r="595">
      <c r="A595" s="37" t="s">
        <v>210</v>
      </c>
      <c r="B595" s="45"/>
      <c r="C595" s="46"/>
      <c r="D595" s="46"/>
      <c r="E595" s="47" t="s">
        <v>204</v>
      </c>
      <c r="F595" s="46"/>
      <c r="G595" s="46"/>
      <c r="H595" s="46"/>
      <c r="I595" s="46"/>
      <c r="J595" s="48"/>
    </row>
    <row r="596">
      <c r="A596" s="37" t="s">
        <v>202</v>
      </c>
      <c r="B596" s="37">
        <v>193</v>
      </c>
      <c r="C596" s="38" t="s">
        <v>8940</v>
      </c>
      <c r="D596" s="37" t="s">
        <v>204</v>
      </c>
      <c r="E596" s="39" t="s">
        <v>8941</v>
      </c>
      <c r="F596" s="40" t="s">
        <v>206</v>
      </c>
      <c r="G596" s="41">
        <v>1</v>
      </c>
      <c r="H596" s="42">
        <v>0</v>
      </c>
      <c r="I596" s="43">
        <f>ROUND(G596*H596,P4)</f>
        <v>0</v>
      </c>
      <c r="J596" s="37"/>
      <c r="O596" s="44">
        <f>I596*0.21</f>
        <v>0</v>
      </c>
      <c r="P596">
        <v>3</v>
      </c>
    </row>
    <row r="597">
      <c r="A597" s="37" t="s">
        <v>207</v>
      </c>
      <c r="B597" s="45"/>
      <c r="C597" s="46"/>
      <c r="D597" s="46"/>
      <c r="E597" s="39" t="s">
        <v>8941</v>
      </c>
      <c r="F597" s="46"/>
      <c r="G597" s="46"/>
      <c r="H597" s="46"/>
      <c r="I597" s="46"/>
      <c r="J597" s="48"/>
    </row>
    <row r="598">
      <c r="A598" s="37" t="s">
        <v>210</v>
      </c>
      <c r="B598" s="45"/>
      <c r="C598" s="46"/>
      <c r="D598" s="46"/>
      <c r="E598" s="47" t="s">
        <v>204</v>
      </c>
      <c r="F598" s="46"/>
      <c r="G598" s="46"/>
      <c r="H598" s="46"/>
      <c r="I598" s="46"/>
      <c r="J598" s="48"/>
    </row>
    <row r="599">
      <c r="A599" s="37" t="s">
        <v>202</v>
      </c>
      <c r="B599" s="37">
        <v>194</v>
      </c>
      <c r="C599" s="38" t="s">
        <v>8942</v>
      </c>
      <c r="D599" s="37" t="s">
        <v>204</v>
      </c>
      <c r="E599" s="39" t="s">
        <v>8943</v>
      </c>
      <c r="F599" s="40" t="s">
        <v>206</v>
      </c>
      <c r="G599" s="41">
        <v>3</v>
      </c>
      <c r="H599" s="42">
        <v>0</v>
      </c>
      <c r="I599" s="43">
        <f>ROUND(G599*H599,P4)</f>
        <v>0</v>
      </c>
      <c r="J599" s="37"/>
      <c r="O599" s="44">
        <f>I599*0.21</f>
        <v>0</v>
      </c>
      <c r="P599">
        <v>3</v>
      </c>
    </row>
    <row r="600">
      <c r="A600" s="37" t="s">
        <v>207</v>
      </c>
      <c r="B600" s="45"/>
      <c r="C600" s="46"/>
      <c r="D600" s="46"/>
      <c r="E600" s="39" t="s">
        <v>8943</v>
      </c>
      <c r="F600" s="46"/>
      <c r="G600" s="46"/>
      <c r="H600" s="46"/>
      <c r="I600" s="46"/>
      <c r="J600" s="48"/>
    </row>
    <row r="601">
      <c r="A601" s="37" t="s">
        <v>210</v>
      </c>
      <c r="B601" s="45"/>
      <c r="C601" s="46"/>
      <c r="D601" s="46"/>
      <c r="E601" s="47" t="s">
        <v>204</v>
      </c>
      <c r="F601" s="46"/>
      <c r="G601" s="46"/>
      <c r="H601" s="46"/>
      <c r="I601" s="46"/>
      <c r="J601" s="48"/>
    </row>
    <row r="602">
      <c r="A602" s="37" t="s">
        <v>202</v>
      </c>
      <c r="B602" s="37">
        <v>195</v>
      </c>
      <c r="C602" s="38" t="s">
        <v>8944</v>
      </c>
      <c r="D602" s="37" t="s">
        <v>204</v>
      </c>
      <c r="E602" s="39" t="s">
        <v>8943</v>
      </c>
      <c r="F602" s="40" t="s">
        <v>206</v>
      </c>
      <c r="G602" s="41">
        <v>4</v>
      </c>
      <c r="H602" s="42">
        <v>0</v>
      </c>
      <c r="I602" s="43">
        <f>ROUND(G602*H602,P4)</f>
        <v>0</v>
      </c>
      <c r="J602" s="37"/>
      <c r="O602" s="44">
        <f>I602*0.21</f>
        <v>0</v>
      </c>
      <c r="P602">
        <v>3</v>
      </c>
    </row>
    <row r="603">
      <c r="A603" s="37" t="s">
        <v>207</v>
      </c>
      <c r="B603" s="45"/>
      <c r="C603" s="46"/>
      <c r="D603" s="46"/>
      <c r="E603" s="39" t="s">
        <v>8943</v>
      </c>
      <c r="F603" s="46"/>
      <c r="G603" s="46"/>
      <c r="H603" s="46"/>
      <c r="I603" s="46"/>
      <c r="J603" s="48"/>
    </row>
    <row r="604">
      <c r="A604" s="37" t="s">
        <v>210</v>
      </c>
      <c r="B604" s="45"/>
      <c r="C604" s="46"/>
      <c r="D604" s="46"/>
      <c r="E604" s="47" t="s">
        <v>204</v>
      </c>
      <c r="F604" s="46"/>
      <c r="G604" s="46"/>
      <c r="H604" s="46"/>
      <c r="I604" s="46"/>
      <c r="J604" s="48"/>
    </row>
    <row r="605">
      <c r="A605" s="37" t="s">
        <v>202</v>
      </c>
      <c r="B605" s="37">
        <v>196</v>
      </c>
      <c r="C605" s="38" t="s">
        <v>8945</v>
      </c>
      <c r="D605" s="37" t="s">
        <v>204</v>
      </c>
      <c r="E605" s="39" t="s">
        <v>8946</v>
      </c>
      <c r="F605" s="40" t="s">
        <v>206</v>
      </c>
      <c r="G605" s="41">
        <v>2</v>
      </c>
      <c r="H605" s="42">
        <v>0</v>
      </c>
      <c r="I605" s="43">
        <f>ROUND(G605*H605,P4)</f>
        <v>0</v>
      </c>
      <c r="J605" s="37"/>
      <c r="O605" s="44">
        <f>I605*0.21</f>
        <v>0</v>
      </c>
      <c r="P605">
        <v>3</v>
      </c>
    </row>
    <row r="606">
      <c r="A606" s="37" t="s">
        <v>207</v>
      </c>
      <c r="B606" s="45"/>
      <c r="C606" s="46"/>
      <c r="D606" s="46"/>
      <c r="E606" s="39" t="s">
        <v>8946</v>
      </c>
      <c r="F606" s="46"/>
      <c r="G606" s="46"/>
      <c r="H606" s="46"/>
      <c r="I606" s="46"/>
      <c r="J606" s="48"/>
    </row>
    <row r="607">
      <c r="A607" s="37" t="s">
        <v>210</v>
      </c>
      <c r="B607" s="45"/>
      <c r="C607" s="46"/>
      <c r="D607" s="46"/>
      <c r="E607" s="47" t="s">
        <v>204</v>
      </c>
      <c r="F607" s="46"/>
      <c r="G607" s="46"/>
      <c r="H607" s="46"/>
      <c r="I607" s="46"/>
      <c r="J607" s="48"/>
    </row>
    <row r="608">
      <c r="A608" s="37" t="s">
        <v>202</v>
      </c>
      <c r="B608" s="37">
        <v>197</v>
      </c>
      <c r="C608" s="38" t="s">
        <v>8947</v>
      </c>
      <c r="D608" s="37" t="s">
        <v>204</v>
      </c>
      <c r="E608" s="39" t="s">
        <v>8948</v>
      </c>
      <c r="F608" s="40" t="s">
        <v>206</v>
      </c>
      <c r="G608" s="41">
        <v>2</v>
      </c>
      <c r="H608" s="42">
        <v>0</v>
      </c>
      <c r="I608" s="43">
        <f>ROUND(G608*H608,P4)</f>
        <v>0</v>
      </c>
      <c r="J608" s="37"/>
      <c r="O608" s="44">
        <f>I608*0.21</f>
        <v>0</v>
      </c>
      <c r="P608">
        <v>3</v>
      </c>
    </row>
    <row r="609">
      <c r="A609" s="37" t="s">
        <v>207</v>
      </c>
      <c r="B609" s="45"/>
      <c r="C609" s="46"/>
      <c r="D609" s="46"/>
      <c r="E609" s="39" t="s">
        <v>8948</v>
      </c>
      <c r="F609" s="46"/>
      <c r="G609" s="46"/>
      <c r="H609" s="46"/>
      <c r="I609" s="46"/>
      <c r="J609" s="48"/>
    </row>
    <row r="610">
      <c r="A610" s="37" t="s">
        <v>210</v>
      </c>
      <c r="B610" s="45"/>
      <c r="C610" s="46"/>
      <c r="D610" s="46"/>
      <c r="E610" s="47" t="s">
        <v>204</v>
      </c>
      <c r="F610" s="46"/>
      <c r="G610" s="46"/>
      <c r="H610" s="46"/>
      <c r="I610" s="46"/>
      <c r="J610" s="48"/>
    </row>
    <row r="611">
      <c r="A611" s="37" t="s">
        <v>202</v>
      </c>
      <c r="B611" s="37">
        <v>198</v>
      </c>
      <c r="C611" s="38" t="s">
        <v>8949</v>
      </c>
      <c r="D611" s="37" t="s">
        <v>204</v>
      </c>
      <c r="E611" s="39" t="s">
        <v>8950</v>
      </c>
      <c r="F611" s="40" t="s">
        <v>206</v>
      </c>
      <c r="G611" s="41">
        <v>2</v>
      </c>
      <c r="H611" s="42">
        <v>0</v>
      </c>
      <c r="I611" s="43">
        <f>ROUND(G611*H611,P4)</f>
        <v>0</v>
      </c>
      <c r="J611" s="37"/>
      <c r="O611" s="44">
        <f>I611*0.21</f>
        <v>0</v>
      </c>
      <c r="P611">
        <v>3</v>
      </c>
    </row>
    <row r="612">
      <c r="A612" s="37" t="s">
        <v>207</v>
      </c>
      <c r="B612" s="45"/>
      <c r="C612" s="46"/>
      <c r="D612" s="46"/>
      <c r="E612" s="39" t="s">
        <v>8950</v>
      </c>
      <c r="F612" s="46"/>
      <c r="G612" s="46"/>
      <c r="H612" s="46"/>
      <c r="I612" s="46"/>
      <c r="J612" s="48"/>
    </row>
    <row r="613">
      <c r="A613" s="37" t="s">
        <v>210</v>
      </c>
      <c r="B613" s="45"/>
      <c r="C613" s="46"/>
      <c r="D613" s="46"/>
      <c r="E613" s="47" t="s">
        <v>204</v>
      </c>
      <c r="F613" s="46"/>
      <c r="G613" s="46"/>
      <c r="H613" s="46"/>
      <c r="I613" s="46"/>
      <c r="J613" s="48"/>
    </row>
    <row r="614">
      <c r="A614" s="37" t="s">
        <v>202</v>
      </c>
      <c r="B614" s="37">
        <v>199</v>
      </c>
      <c r="C614" s="38" t="s">
        <v>8951</v>
      </c>
      <c r="D614" s="37" t="s">
        <v>204</v>
      </c>
      <c r="E614" s="39" t="s">
        <v>8952</v>
      </c>
      <c r="F614" s="40" t="s">
        <v>206</v>
      </c>
      <c r="G614" s="41">
        <v>2</v>
      </c>
      <c r="H614" s="42">
        <v>0</v>
      </c>
      <c r="I614" s="43">
        <f>ROUND(G614*H614,P4)</f>
        <v>0</v>
      </c>
      <c r="J614" s="37"/>
      <c r="O614" s="44">
        <f>I614*0.21</f>
        <v>0</v>
      </c>
      <c r="P614">
        <v>3</v>
      </c>
    </row>
    <row r="615">
      <c r="A615" s="37" t="s">
        <v>207</v>
      </c>
      <c r="B615" s="45"/>
      <c r="C615" s="46"/>
      <c r="D615" s="46"/>
      <c r="E615" s="39" t="s">
        <v>8952</v>
      </c>
      <c r="F615" s="46"/>
      <c r="G615" s="46"/>
      <c r="H615" s="46"/>
      <c r="I615" s="46"/>
      <c r="J615" s="48"/>
    </row>
    <row r="616">
      <c r="A616" s="37" t="s">
        <v>210</v>
      </c>
      <c r="B616" s="45"/>
      <c r="C616" s="46"/>
      <c r="D616" s="46"/>
      <c r="E616" s="47" t="s">
        <v>204</v>
      </c>
      <c r="F616" s="46"/>
      <c r="G616" s="46"/>
      <c r="H616" s="46"/>
      <c r="I616" s="46"/>
      <c r="J616" s="48"/>
    </row>
    <row r="617">
      <c r="A617" s="37" t="s">
        <v>202</v>
      </c>
      <c r="B617" s="37">
        <v>200</v>
      </c>
      <c r="C617" s="38" t="s">
        <v>8953</v>
      </c>
      <c r="D617" s="37" t="s">
        <v>204</v>
      </c>
      <c r="E617" s="39" t="s">
        <v>8954</v>
      </c>
      <c r="F617" s="40" t="s">
        <v>206</v>
      </c>
      <c r="G617" s="41">
        <v>2</v>
      </c>
      <c r="H617" s="42">
        <v>0</v>
      </c>
      <c r="I617" s="43">
        <f>ROUND(G617*H617,P4)</f>
        <v>0</v>
      </c>
      <c r="J617" s="37"/>
      <c r="O617" s="44">
        <f>I617*0.21</f>
        <v>0</v>
      </c>
      <c r="P617">
        <v>3</v>
      </c>
    </row>
    <row r="618">
      <c r="A618" s="37" t="s">
        <v>207</v>
      </c>
      <c r="B618" s="45"/>
      <c r="C618" s="46"/>
      <c r="D618" s="46"/>
      <c r="E618" s="39" t="s">
        <v>8954</v>
      </c>
      <c r="F618" s="46"/>
      <c r="G618" s="46"/>
      <c r="H618" s="46"/>
      <c r="I618" s="46"/>
      <c r="J618" s="48"/>
    </row>
    <row r="619">
      <c r="A619" s="37" t="s">
        <v>210</v>
      </c>
      <c r="B619" s="45"/>
      <c r="C619" s="46"/>
      <c r="D619" s="46"/>
      <c r="E619" s="47" t="s">
        <v>204</v>
      </c>
      <c r="F619" s="46"/>
      <c r="G619" s="46"/>
      <c r="H619" s="46"/>
      <c r="I619" s="46"/>
      <c r="J619" s="48"/>
    </row>
    <row r="620">
      <c r="A620" s="37" t="s">
        <v>202</v>
      </c>
      <c r="B620" s="37">
        <v>201</v>
      </c>
      <c r="C620" s="38" t="s">
        <v>8955</v>
      </c>
      <c r="D620" s="37" t="s">
        <v>204</v>
      </c>
      <c r="E620" s="39" t="s">
        <v>8956</v>
      </c>
      <c r="F620" s="40" t="s">
        <v>206</v>
      </c>
      <c r="G620" s="41">
        <v>3</v>
      </c>
      <c r="H620" s="42">
        <v>0</v>
      </c>
      <c r="I620" s="43">
        <f>ROUND(G620*H620,P4)</f>
        <v>0</v>
      </c>
      <c r="J620" s="37"/>
      <c r="O620" s="44">
        <f>I620*0.21</f>
        <v>0</v>
      </c>
      <c r="P620">
        <v>3</v>
      </c>
    </row>
    <row r="621">
      <c r="A621" s="37" t="s">
        <v>207</v>
      </c>
      <c r="B621" s="45"/>
      <c r="C621" s="46"/>
      <c r="D621" s="46"/>
      <c r="E621" s="39" t="s">
        <v>8956</v>
      </c>
      <c r="F621" s="46"/>
      <c r="G621" s="46"/>
      <c r="H621" s="46"/>
      <c r="I621" s="46"/>
      <c r="J621" s="48"/>
    </row>
    <row r="622">
      <c r="A622" s="37" t="s">
        <v>210</v>
      </c>
      <c r="B622" s="45"/>
      <c r="C622" s="46"/>
      <c r="D622" s="46"/>
      <c r="E622" s="47" t="s">
        <v>204</v>
      </c>
      <c r="F622" s="46"/>
      <c r="G622" s="46"/>
      <c r="H622" s="46"/>
      <c r="I622" s="46"/>
      <c r="J622" s="48"/>
    </row>
    <row r="623">
      <c r="A623" s="37" t="s">
        <v>202</v>
      </c>
      <c r="B623" s="37">
        <v>202</v>
      </c>
      <c r="C623" s="38" t="s">
        <v>8957</v>
      </c>
      <c r="D623" s="37" t="s">
        <v>204</v>
      </c>
      <c r="E623" s="39" t="s">
        <v>8958</v>
      </c>
      <c r="F623" s="40" t="s">
        <v>476</v>
      </c>
      <c r="G623" s="41">
        <v>3.0390000000000001</v>
      </c>
      <c r="H623" s="42">
        <v>0</v>
      </c>
      <c r="I623" s="43">
        <f>ROUND(G623*H623,P4)</f>
        <v>0</v>
      </c>
      <c r="J623" s="37"/>
      <c r="O623" s="44">
        <f>I623*0.21</f>
        <v>0</v>
      </c>
      <c r="P623">
        <v>3</v>
      </c>
    </row>
    <row r="624">
      <c r="A624" s="37" t="s">
        <v>207</v>
      </c>
      <c r="B624" s="45"/>
      <c r="C624" s="46"/>
      <c r="D624" s="46"/>
      <c r="E624" s="39" t="s">
        <v>8958</v>
      </c>
      <c r="F624" s="46"/>
      <c r="G624" s="46"/>
      <c r="H624" s="46"/>
      <c r="I624" s="46"/>
      <c r="J624" s="48"/>
    </row>
    <row r="625">
      <c r="A625" s="37" t="s">
        <v>210</v>
      </c>
      <c r="B625" s="45"/>
      <c r="C625" s="46"/>
      <c r="D625" s="46"/>
      <c r="E625" s="47" t="s">
        <v>204</v>
      </c>
      <c r="F625" s="46"/>
      <c r="G625" s="46"/>
      <c r="H625" s="46"/>
      <c r="I625" s="46"/>
      <c r="J625" s="48"/>
    </row>
    <row r="626">
      <c r="A626" s="37" t="s">
        <v>202</v>
      </c>
      <c r="B626" s="37">
        <v>203</v>
      </c>
      <c r="C626" s="38" t="s">
        <v>8959</v>
      </c>
      <c r="D626" s="37" t="s">
        <v>204</v>
      </c>
      <c r="E626" s="39" t="s">
        <v>8960</v>
      </c>
      <c r="F626" s="40" t="s">
        <v>206</v>
      </c>
      <c r="G626" s="41">
        <v>12</v>
      </c>
      <c r="H626" s="42">
        <v>0</v>
      </c>
      <c r="I626" s="43">
        <f>ROUND(G626*H626,P4)</f>
        <v>0</v>
      </c>
      <c r="J626" s="37"/>
      <c r="O626" s="44">
        <f>I626*0.21</f>
        <v>0</v>
      </c>
      <c r="P626">
        <v>3</v>
      </c>
    </row>
    <row r="627">
      <c r="A627" s="37" t="s">
        <v>207</v>
      </c>
      <c r="B627" s="45"/>
      <c r="C627" s="46"/>
      <c r="D627" s="46"/>
      <c r="E627" s="39" t="s">
        <v>8960</v>
      </c>
      <c r="F627" s="46"/>
      <c r="G627" s="46"/>
      <c r="H627" s="46"/>
      <c r="I627" s="46"/>
      <c r="J627" s="48"/>
    </row>
    <row r="628">
      <c r="A628" s="37" t="s">
        <v>210</v>
      </c>
      <c r="B628" s="45"/>
      <c r="C628" s="46"/>
      <c r="D628" s="46"/>
      <c r="E628" s="47" t="s">
        <v>204</v>
      </c>
      <c r="F628" s="46"/>
      <c r="G628" s="46"/>
      <c r="H628" s="46"/>
      <c r="I628" s="46"/>
      <c r="J628" s="48"/>
    </row>
    <row r="629">
      <c r="A629" s="37" t="s">
        <v>202</v>
      </c>
      <c r="B629" s="37">
        <v>204</v>
      </c>
      <c r="C629" s="38" t="s">
        <v>8961</v>
      </c>
      <c r="D629" s="37" t="s">
        <v>204</v>
      </c>
      <c r="E629" s="39" t="s">
        <v>8962</v>
      </c>
      <c r="F629" s="40" t="s">
        <v>206</v>
      </c>
      <c r="G629" s="41">
        <v>2</v>
      </c>
      <c r="H629" s="42">
        <v>0</v>
      </c>
      <c r="I629" s="43">
        <f>ROUND(G629*H629,P4)</f>
        <v>0</v>
      </c>
      <c r="J629" s="37"/>
      <c r="O629" s="44">
        <f>I629*0.21</f>
        <v>0</v>
      </c>
      <c r="P629">
        <v>3</v>
      </c>
    </row>
    <row r="630">
      <c r="A630" s="37" t="s">
        <v>207</v>
      </c>
      <c r="B630" s="45"/>
      <c r="C630" s="46"/>
      <c r="D630" s="46"/>
      <c r="E630" s="39" t="s">
        <v>8962</v>
      </c>
      <c r="F630" s="46"/>
      <c r="G630" s="46"/>
      <c r="H630" s="46"/>
      <c r="I630" s="46"/>
      <c r="J630" s="48"/>
    </row>
    <row r="631">
      <c r="A631" s="37" t="s">
        <v>210</v>
      </c>
      <c r="B631" s="45"/>
      <c r="C631" s="46"/>
      <c r="D631" s="46"/>
      <c r="E631" s="47" t="s">
        <v>204</v>
      </c>
      <c r="F631" s="46"/>
      <c r="G631" s="46"/>
      <c r="H631" s="46"/>
      <c r="I631" s="46"/>
      <c r="J631" s="48"/>
    </row>
    <row r="632">
      <c r="A632" s="37" t="s">
        <v>202</v>
      </c>
      <c r="B632" s="37">
        <v>205</v>
      </c>
      <c r="C632" s="38" t="s">
        <v>8963</v>
      </c>
      <c r="D632" s="37" t="s">
        <v>204</v>
      </c>
      <c r="E632" s="39" t="s">
        <v>8964</v>
      </c>
      <c r="F632" s="40" t="s">
        <v>206</v>
      </c>
      <c r="G632" s="41">
        <v>2</v>
      </c>
      <c r="H632" s="42">
        <v>0</v>
      </c>
      <c r="I632" s="43">
        <f>ROUND(G632*H632,P4)</f>
        <v>0</v>
      </c>
      <c r="J632" s="37"/>
      <c r="O632" s="44">
        <f>I632*0.21</f>
        <v>0</v>
      </c>
      <c r="P632">
        <v>3</v>
      </c>
    </row>
    <row r="633">
      <c r="A633" s="37" t="s">
        <v>207</v>
      </c>
      <c r="B633" s="45"/>
      <c r="C633" s="46"/>
      <c r="D633" s="46"/>
      <c r="E633" s="39" t="s">
        <v>8964</v>
      </c>
      <c r="F633" s="46"/>
      <c r="G633" s="46"/>
      <c r="H633" s="46"/>
      <c r="I633" s="46"/>
      <c r="J633" s="48"/>
    </row>
    <row r="634">
      <c r="A634" s="37" t="s">
        <v>210</v>
      </c>
      <c r="B634" s="45"/>
      <c r="C634" s="46"/>
      <c r="D634" s="46"/>
      <c r="E634" s="47" t="s">
        <v>204</v>
      </c>
      <c r="F634" s="46"/>
      <c r="G634" s="46"/>
      <c r="H634" s="46"/>
      <c r="I634" s="46"/>
      <c r="J634" s="48"/>
    </row>
    <row r="635">
      <c r="A635" s="37" t="s">
        <v>202</v>
      </c>
      <c r="B635" s="37">
        <v>206</v>
      </c>
      <c r="C635" s="38" t="s">
        <v>8965</v>
      </c>
      <c r="D635" s="37" t="s">
        <v>204</v>
      </c>
      <c r="E635" s="39" t="s">
        <v>8966</v>
      </c>
      <c r="F635" s="40" t="s">
        <v>206</v>
      </c>
      <c r="G635" s="41">
        <v>4</v>
      </c>
      <c r="H635" s="42">
        <v>0</v>
      </c>
      <c r="I635" s="43">
        <f>ROUND(G635*H635,P4)</f>
        <v>0</v>
      </c>
      <c r="J635" s="37"/>
      <c r="O635" s="44">
        <f>I635*0.21</f>
        <v>0</v>
      </c>
      <c r="P635">
        <v>3</v>
      </c>
    </row>
    <row r="636">
      <c r="A636" s="37" t="s">
        <v>207</v>
      </c>
      <c r="B636" s="45"/>
      <c r="C636" s="46"/>
      <c r="D636" s="46"/>
      <c r="E636" s="39" t="s">
        <v>8966</v>
      </c>
      <c r="F636" s="46"/>
      <c r="G636" s="46"/>
      <c r="H636" s="46"/>
      <c r="I636" s="46"/>
      <c r="J636" s="48"/>
    </row>
    <row r="637">
      <c r="A637" s="37" t="s">
        <v>210</v>
      </c>
      <c r="B637" s="45"/>
      <c r="C637" s="46"/>
      <c r="D637" s="46"/>
      <c r="E637" s="47" t="s">
        <v>204</v>
      </c>
      <c r="F637" s="46"/>
      <c r="G637" s="46"/>
      <c r="H637" s="46"/>
      <c r="I637" s="46"/>
      <c r="J637" s="48"/>
    </row>
    <row r="638">
      <c r="A638" s="37" t="s">
        <v>202</v>
      </c>
      <c r="B638" s="37">
        <v>207</v>
      </c>
      <c r="C638" s="38" t="s">
        <v>8967</v>
      </c>
      <c r="D638" s="37" t="s">
        <v>204</v>
      </c>
      <c r="E638" s="39" t="s">
        <v>8968</v>
      </c>
      <c r="F638" s="40" t="s">
        <v>206</v>
      </c>
      <c r="G638" s="41">
        <v>3</v>
      </c>
      <c r="H638" s="42">
        <v>0</v>
      </c>
      <c r="I638" s="43">
        <f>ROUND(G638*H638,P4)</f>
        <v>0</v>
      </c>
      <c r="J638" s="37"/>
      <c r="O638" s="44">
        <f>I638*0.21</f>
        <v>0</v>
      </c>
      <c r="P638">
        <v>3</v>
      </c>
    </row>
    <row r="639">
      <c r="A639" s="37" t="s">
        <v>207</v>
      </c>
      <c r="B639" s="45"/>
      <c r="C639" s="46"/>
      <c r="D639" s="46"/>
      <c r="E639" s="39" t="s">
        <v>8968</v>
      </c>
      <c r="F639" s="46"/>
      <c r="G639" s="46"/>
      <c r="H639" s="46"/>
      <c r="I639" s="46"/>
      <c r="J639" s="48"/>
    </row>
    <row r="640">
      <c r="A640" s="37" t="s">
        <v>210</v>
      </c>
      <c r="B640" s="45"/>
      <c r="C640" s="46"/>
      <c r="D640" s="46"/>
      <c r="E640" s="47" t="s">
        <v>204</v>
      </c>
      <c r="F640" s="46"/>
      <c r="G640" s="46"/>
      <c r="H640" s="46"/>
      <c r="I640" s="46"/>
      <c r="J640" s="48"/>
    </row>
    <row r="641">
      <c r="A641" s="31" t="s">
        <v>199</v>
      </c>
      <c r="B641" s="32"/>
      <c r="C641" s="33" t="s">
        <v>8969</v>
      </c>
      <c r="D641" s="34"/>
      <c r="E641" s="31" t="s">
        <v>8970</v>
      </c>
      <c r="F641" s="34"/>
      <c r="G641" s="34"/>
      <c r="H641" s="34"/>
      <c r="I641" s="35">
        <f>SUMIFS(I642:I680,A642:A680,"P")</f>
        <v>0</v>
      </c>
      <c r="J641" s="36"/>
    </row>
    <row r="642">
      <c r="A642" s="37" t="s">
        <v>202</v>
      </c>
      <c r="B642" s="37">
        <v>208</v>
      </c>
      <c r="C642" s="38" t="s">
        <v>8971</v>
      </c>
      <c r="D642" s="37" t="s">
        <v>204</v>
      </c>
      <c r="E642" s="39" t="s">
        <v>8972</v>
      </c>
      <c r="F642" s="40" t="s">
        <v>206</v>
      </c>
      <c r="G642" s="41">
        <v>1</v>
      </c>
      <c r="H642" s="42">
        <v>0</v>
      </c>
      <c r="I642" s="43">
        <f>ROUND(G642*H642,P4)</f>
        <v>0</v>
      </c>
      <c r="J642" s="37"/>
      <c r="O642" s="44">
        <f>I642*0.21</f>
        <v>0</v>
      </c>
      <c r="P642">
        <v>3</v>
      </c>
    </row>
    <row r="643">
      <c r="A643" s="37" t="s">
        <v>207</v>
      </c>
      <c r="B643" s="45"/>
      <c r="C643" s="46"/>
      <c r="D643" s="46"/>
      <c r="E643" s="39" t="s">
        <v>8972</v>
      </c>
      <c r="F643" s="46"/>
      <c r="G643" s="46"/>
      <c r="H643" s="46"/>
      <c r="I643" s="46"/>
      <c r="J643" s="48"/>
    </row>
    <row r="644">
      <c r="A644" s="37" t="s">
        <v>210</v>
      </c>
      <c r="B644" s="45"/>
      <c r="C644" s="46"/>
      <c r="D644" s="46"/>
      <c r="E644" s="47" t="s">
        <v>204</v>
      </c>
      <c r="F644" s="46"/>
      <c r="G644" s="46"/>
      <c r="H644" s="46"/>
      <c r="I644" s="46"/>
      <c r="J644" s="48"/>
    </row>
    <row r="645">
      <c r="A645" s="37" t="s">
        <v>202</v>
      </c>
      <c r="B645" s="37">
        <v>209</v>
      </c>
      <c r="C645" s="38" t="s">
        <v>8973</v>
      </c>
      <c r="D645" s="37" t="s">
        <v>204</v>
      </c>
      <c r="E645" s="39" t="s">
        <v>8974</v>
      </c>
      <c r="F645" s="40" t="s">
        <v>206</v>
      </c>
      <c r="G645" s="41">
        <v>2</v>
      </c>
      <c r="H645" s="42">
        <v>0</v>
      </c>
      <c r="I645" s="43">
        <f>ROUND(G645*H645,P4)</f>
        <v>0</v>
      </c>
      <c r="J645" s="37"/>
      <c r="O645" s="44">
        <f>I645*0.21</f>
        <v>0</v>
      </c>
      <c r="P645">
        <v>3</v>
      </c>
    </row>
    <row r="646">
      <c r="A646" s="37" t="s">
        <v>207</v>
      </c>
      <c r="B646" s="45"/>
      <c r="C646" s="46"/>
      <c r="D646" s="46"/>
      <c r="E646" s="39" t="s">
        <v>8974</v>
      </c>
      <c r="F646" s="46"/>
      <c r="G646" s="46"/>
      <c r="H646" s="46"/>
      <c r="I646" s="46"/>
      <c r="J646" s="48"/>
    </row>
    <row r="647">
      <c r="A647" s="37" t="s">
        <v>210</v>
      </c>
      <c r="B647" s="45"/>
      <c r="C647" s="46"/>
      <c r="D647" s="46"/>
      <c r="E647" s="47" t="s">
        <v>204</v>
      </c>
      <c r="F647" s="46"/>
      <c r="G647" s="46"/>
      <c r="H647" s="46"/>
      <c r="I647" s="46"/>
      <c r="J647" s="48"/>
    </row>
    <row r="648">
      <c r="A648" s="37" t="s">
        <v>202</v>
      </c>
      <c r="B648" s="37">
        <v>210</v>
      </c>
      <c r="C648" s="38" t="s">
        <v>8975</v>
      </c>
      <c r="D648" s="37" t="s">
        <v>204</v>
      </c>
      <c r="E648" s="39" t="s">
        <v>8976</v>
      </c>
      <c r="F648" s="40" t="s">
        <v>206</v>
      </c>
      <c r="G648" s="41">
        <v>1</v>
      </c>
      <c r="H648" s="42">
        <v>0</v>
      </c>
      <c r="I648" s="43">
        <f>ROUND(G648*H648,P4)</f>
        <v>0</v>
      </c>
      <c r="J648" s="37"/>
      <c r="O648" s="44">
        <f>I648*0.21</f>
        <v>0</v>
      </c>
      <c r="P648">
        <v>3</v>
      </c>
    </row>
    <row r="649">
      <c r="A649" s="37" t="s">
        <v>207</v>
      </c>
      <c r="B649" s="45"/>
      <c r="C649" s="46"/>
      <c r="D649" s="46"/>
      <c r="E649" s="39" t="s">
        <v>8976</v>
      </c>
      <c r="F649" s="46"/>
      <c r="G649" s="46"/>
      <c r="H649" s="46"/>
      <c r="I649" s="46"/>
      <c r="J649" s="48"/>
    </row>
    <row r="650">
      <c r="A650" s="37" t="s">
        <v>210</v>
      </c>
      <c r="B650" s="45"/>
      <c r="C650" s="46"/>
      <c r="D650" s="46"/>
      <c r="E650" s="47" t="s">
        <v>204</v>
      </c>
      <c r="F650" s="46"/>
      <c r="G650" s="46"/>
      <c r="H650" s="46"/>
      <c r="I650" s="46"/>
      <c r="J650" s="48"/>
    </row>
    <row r="651">
      <c r="A651" s="37" t="s">
        <v>202</v>
      </c>
      <c r="B651" s="37">
        <v>211</v>
      </c>
      <c r="C651" s="38" t="s">
        <v>8977</v>
      </c>
      <c r="D651" s="37" t="s">
        <v>204</v>
      </c>
      <c r="E651" s="39" t="s">
        <v>8978</v>
      </c>
      <c r="F651" s="40" t="s">
        <v>206</v>
      </c>
      <c r="G651" s="41">
        <v>2</v>
      </c>
      <c r="H651" s="42">
        <v>0</v>
      </c>
      <c r="I651" s="43">
        <f>ROUND(G651*H651,P4)</f>
        <v>0</v>
      </c>
      <c r="J651" s="37"/>
      <c r="O651" s="44">
        <f>I651*0.21</f>
        <v>0</v>
      </c>
      <c r="P651">
        <v>3</v>
      </c>
    </row>
    <row r="652">
      <c r="A652" s="37" t="s">
        <v>207</v>
      </c>
      <c r="B652" s="45"/>
      <c r="C652" s="46"/>
      <c r="D652" s="46"/>
      <c r="E652" s="39" t="s">
        <v>8978</v>
      </c>
      <c r="F652" s="46"/>
      <c r="G652" s="46"/>
      <c r="H652" s="46"/>
      <c r="I652" s="46"/>
      <c r="J652" s="48"/>
    </row>
    <row r="653">
      <c r="A653" s="37" t="s">
        <v>210</v>
      </c>
      <c r="B653" s="45"/>
      <c r="C653" s="46"/>
      <c r="D653" s="46"/>
      <c r="E653" s="47" t="s">
        <v>204</v>
      </c>
      <c r="F653" s="46"/>
      <c r="G653" s="46"/>
      <c r="H653" s="46"/>
      <c r="I653" s="46"/>
      <c r="J653" s="48"/>
    </row>
    <row r="654">
      <c r="A654" s="37" t="s">
        <v>202</v>
      </c>
      <c r="B654" s="37">
        <v>212</v>
      </c>
      <c r="C654" s="38" t="s">
        <v>8979</v>
      </c>
      <c r="D654" s="37" t="s">
        <v>204</v>
      </c>
      <c r="E654" s="39" t="s">
        <v>8980</v>
      </c>
      <c r="F654" s="40" t="s">
        <v>206</v>
      </c>
      <c r="G654" s="41">
        <v>40</v>
      </c>
      <c r="H654" s="42">
        <v>0</v>
      </c>
      <c r="I654" s="43">
        <f>ROUND(G654*H654,P4)</f>
        <v>0</v>
      </c>
      <c r="J654" s="37"/>
      <c r="O654" s="44">
        <f>I654*0.21</f>
        <v>0</v>
      </c>
      <c r="P654">
        <v>3</v>
      </c>
    </row>
    <row r="655">
      <c r="A655" s="37" t="s">
        <v>207</v>
      </c>
      <c r="B655" s="45"/>
      <c r="C655" s="46"/>
      <c r="D655" s="46"/>
      <c r="E655" s="39" t="s">
        <v>8980</v>
      </c>
      <c r="F655" s="46"/>
      <c r="G655" s="46"/>
      <c r="H655" s="46"/>
      <c r="I655" s="46"/>
      <c r="J655" s="48"/>
    </row>
    <row r="656">
      <c r="A656" s="37" t="s">
        <v>210</v>
      </c>
      <c r="B656" s="45"/>
      <c r="C656" s="46"/>
      <c r="D656" s="46"/>
      <c r="E656" s="47" t="s">
        <v>204</v>
      </c>
      <c r="F656" s="46"/>
      <c r="G656" s="46"/>
      <c r="H656" s="46"/>
      <c r="I656" s="46"/>
      <c r="J656" s="48"/>
    </row>
    <row r="657">
      <c r="A657" s="37" t="s">
        <v>202</v>
      </c>
      <c r="B657" s="37">
        <v>213</v>
      </c>
      <c r="C657" s="38" t="s">
        <v>8981</v>
      </c>
      <c r="D657" s="37" t="s">
        <v>204</v>
      </c>
      <c r="E657" s="39" t="s">
        <v>8982</v>
      </c>
      <c r="F657" s="40" t="s">
        <v>227</v>
      </c>
      <c r="G657" s="41">
        <v>355</v>
      </c>
      <c r="H657" s="42">
        <v>0</v>
      </c>
      <c r="I657" s="43">
        <f>ROUND(G657*H657,P4)</f>
        <v>0</v>
      </c>
      <c r="J657" s="37"/>
      <c r="O657" s="44">
        <f>I657*0.21</f>
        <v>0</v>
      </c>
      <c r="P657">
        <v>3</v>
      </c>
    </row>
    <row r="658">
      <c r="A658" s="37" t="s">
        <v>207</v>
      </c>
      <c r="B658" s="45"/>
      <c r="C658" s="46"/>
      <c r="D658" s="46"/>
      <c r="E658" s="39" t="s">
        <v>8982</v>
      </c>
      <c r="F658" s="46"/>
      <c r="G658" s="46"/>
      <c r="H658" s="46"/>
      <c r="I658" s="46"/>
      <c r="J658" s="48"/>
    </row>
    <row r="659">
      <c r="A659" s="37" t="s">
        <v>210</v>
      </c>
      <c r="B659" s="45"/>
      <c r="C659" s="46"/>
      <c r="D659" s="46"/>
      <c r="E659" s="39" t="s">
        <v>8983</v>
      </c>
      <c r="F659" s="46"/>
      <c r="G659" s="46"/>
      <c r="H659" s="46"/>
      <c r="I659" s="46"/>
      <c r="J659" s="48"/>
    </row>
    <row r="660">
      <c r="A660" s="37" t="s">
        <v>202</v>
      </c>
      <c r="B660" s="37">
        <v>214</v>
      </c>
      <c r="C660" s="38" t="s">
        <v>8984</v>
      </c>
      <c r="D660" s="37" t="s">
        <v>204</v>
      </c>
      <c r="E660" s="39" t="s">
        <v>8985</v>
      </c>
      <c r="F660" s="40" t="s">
        <v>217</v>
      </c>
      <c r="G660" s="41">
        <v>220</v>
      </c>
      <c r="H660" s="42">
        <v>0</v>
      </c>
      <c r="I660" s="43">
        <f>ROUND(G660*H660,P4)</f>
        <v>0</v>
      </c>
      <c r="J660" s="37"/>
      <c r="O660" s="44">
        <f>I660*0.21</f>
        <v>0</v>
      </c>
      <c r="P660">
        <v>3</v>
      </c>
    </row>
    <row r="661">
      <c r="A661" s="37" t="s">
        <v>207</v>
      </c>
      <c r="B661" s="45"/>
      <c r="C661" s="46"/>
      <c r="D661" s="46"/>
      <c r="E661" s="39" t="s">
        <v>8985</v>
      </c>
      <c r="F661" s="46"/>
      <c r="G661" s="46"/>
      <c r="H661" s="46"/>
      <c r="I661" s="46"/>
      <c r="J661" s="48"/>
    </row>
    <row r="662">
      <c r="A662" s="37" t="s">
        <v>210</v>
      </c>
      <c r="B662" s="45"/>
      <c r="C662" s="46"/>
      <c r="D662" s="46"/>
      <c r="E662" s="47" t="s">
        <v>204</v>
      </c>
      <c r="F662" s="46"/>
      <c r="G662" s="46"/>
      <c r="H662" s="46"/>
      <c r="I662" s="46"/>
      <c r="J662" s="48"/>
    </row>
    <row r="663">
      <c r="A663" s="37" t="s">
        <v>202</v>
      </c>
      <c r="B663" s="37">
        <v>215</v>
      </c>
      <c r="C663" s="38" t="s">
        <v>8986</v>
      </c>
      <c r="D663" s="37" t="s">
        <v>204</v>
      </c>
      <c r="E663" s="39" t="s">
        <v>8987</v>
      </c>
      <c r="F663" s="40" t="s">
        <v>476</v>
      </c>
      <c r="G663" s="41">
        <v>0.5</v>
      </c>
      <c r="H663" s="42">
        <v>0</v>
      </c>
      <c r="I663" s="43">
        <f>ROUND(G663*H663,P4)</f>
        <v>0</v>
      </c>
      <c r="J663" s="37"/>
      <c r="O663" s="44">
        <f>I663*0.21</f>
        <v>0</v>
      </c>
      <c r="P663">
        <v>3</v>
      </c>
    </row>
    <row r="664">
      <c r="A664" s="37" t="s">
        <v>207</v>
      </c>
      <c r="B664" s="45"/>
      <c r="C664" s="46"/>
      <c r="D664" s="46"/>
      <c r="E664" s="39" t="s">
        <v>8987</v>
      </c>
      <c r="F664" s="46"/>
      <c r="G664" s="46"/>
      <c r="H664" s="46"/>
      <c r="I664" s="46"/>
      <c r="J664" s="48"/>
    </row>
    <row r="665">
      <c r="A665" s="37" t="s">
        <v>210</v>
      </c>
      <c r="B665" s="45"/>
      <c r="C665" s="46"/>
      <c r="D665" s="46"/>
      <c r="E665" s="47" t="s">
        <v>204</v>
      </c>
      <c r="F665" s="46"/>
      <c r="G665" s="46"/>
      <c r="H665" s="46"/>
      <c r="I665" s="46"/>
      <c r="J665" s="48"/>
    </row>
    <row r="666">
      <c r="A666" s="37" t="s">
        <v>202</v>
      </c>
      <c r="B666" s="37">
        <v>216</v>
      </c>
      <c r="C666" s="38" t="s">
        <v>8988</v>
      </c>
      <c r="D666" s="37" t="s">
        <v>204</v>
      </c>
      <c r="E666" s="39" t="s">
        <v>8989</v>
      </c>
      <c r="F666" s="40" t="s">
        <v>2377</v>
      </c>
      <c r="G666" s="41">
        <v>40</v>
      </c>
      <c r="H666" s="42">
        <v>0</v>
      </c>
      <c r="I666" s="43">
        <f>ROUND(G666*H666,P4)</f>
        <v>0</v>
      </c>
      <c r="J666" s="37"/>
      <c r="O666" s="44">
        <f>I666*0.21</f>
        <v>0</v>
      </c>
      <c r="P666">
        <v>3</v>
      </c>
    </row>
    <row r="667">
      <c r="A667" s="37" t="s">
        <v>207</v>
      </c>
      <c r="B667" s="45"/>
      <c r="C667" s="46"/>
      <c r="D667" s="46"/>
      <c r="E667" s="39" t="s">
        <v>8989</v>
      </c>
      <c r="F667" s="46"/>
      <c r="G667" s="46"/>
      <c r="H667" s="46"/>
      <c r="I667" s="46"/>
      <c r="J667" s="48"/>
    </row>
    <row r="668">
      <c r="A668" s="37" t="s">
        <v>210</v>
      </c>
      <c r="B668" s="45"/>
      <c r="C668" s="46"/>
      <c r="D668" s="46"/>
      <c r="E668" s="47" t="s">
        <v>204</v>
      </c>
      <c r="F668" s="46"/>
      <c r="G668" s="46"/>
      <c r="H668" s="46"/>
      <c r="I668" s="46"/>
      <c r="J668" s="48"/>
    </row>
    <row r="669">
      <c r="A669" s="37" t="s">
        <v>202</v>
      </c>
      <c r="B669" s="37">
        <v>217</v>
      </c>
      <c r="C669" s="38" t="s">
        <v>8990</v>
      </c>
      <c r="D669" s="37" t="s">
        <v>204</v>
      </c>
      <c r="E669" s="39" t="s">
        <v>8991</v>
      </c>
      <c r="F669" s="40" t="s">
        <v>227</v>
      </c>
      <c r="G669" s="41">
        <v>355</v>
      </c>
      <c r="H669" s="42">
        <v>0</v>
      </c>
      <c r="I669" s="43">
        <f>ROUND(G669*H669,P4)</f>
        <v>0</v>
      </c>
      <c r="J669" s="37"/>
      <c r="O669" s="44">
        <f>I669*0.21</f>
        <v>0</v>
      </c>
      <c r="P669">
        <v>3</v>
      </c>
    </row>
    <row r="670">
      <c r="A670" s="37" t="s">
        <v>207</v>
      </c>
      <c r="B670" s="45"/>
      <c r="C670" s="46"/>
      <c r="D670" s="46"/>
      <c r="E670" s="39" t="s">
        <v>8991</v>
      </c>
      <c r="F670" s="46"/>
      <c r="G670" s="46"/>
      <c r="H670" s="46"/>
      <c r="I670" s="46"/>
      <c r="J670" s="48"/>
    </row>
    <row r="671">
      <c r="A671" s="37" t="s">
        <v>210</v>
      </c>
      <c r="B671" s="45"/>
      <c r="C671" s="46"/>
      <c r="D671" s="46"/>
      <c r="E671" s="47" t="s">
        <v>204</v>
      </c>
      <c r="F671" s="46"/>
      <c r="G671" s="46"/>
      <c r="H671" s="46"/>
      <c r="I671" s="46"/>
      <c r="J671" s="48"/>
    </row>
    <row r="672">
      <c r="A672" s="37" t="s">
        <v>202</v>
      </c>
      <c r="B672" s="37">
        <v>218</v>
      </c>
      <c r="C672" s="38" t="s">
        <v>8992</v>
      </c>
      <c r="D672" s="37" t="s">
        <v>204</v>
      </c>
      <c r="E672" s="39" t="s">
        <v>8993</v>
      </c>
      <c r="F672" s="40" t="s">
        <v>2377</v>
      </c>
      <c r="G672" s="41">
        <v>3</v>
      </c>
      <c r="H672" s="42">
        <v>0</v>
      </c>
      <c r="I672" s="43">
        <f>ROUND(G672*H672,P4)</f>
        <v>0</v>
      </c>
      <c r="J672" s="37"/>
      <c r="O672" s="44">
        <f>I672*0.21</f>
        <v>0</v>
      </c>
      <c r="P672">
        <v>3</v>
      </c>
    </row>
    <row r="673">
      <c r="A673" s="37" t="s">
        <v>207</v>
      </c>
      <c r="B673" s="45"/>
      <c r="C673" s="46"/>
      <c r="D673" s="46"/>
      <c r="E673" s="39" t="s">
        <v>8993</v>
      </c>
      <c r="F673" s="46"/>
      <c r="G673" s="46"/>
      <c r="H673" s="46"/>
      <c r="I673" s="46"/>
      <c r="J673" s="48"/>
    </row>
    <row r="674">
      <c r="A674" s="37" t="s">
        <v>210</v>
      </c>
      <c r="B674" s="45"/>
      <c r="C674" s="46"/>
      <c r="D674" s="46"/>
      <c r="E674" s="47" t="s">
        <v>204</v>
      </c>
      <c r="F674" s="46"/>
      <c r="G674" s="46"/>
      <c r="H674" s="46"/>
      <c r="I674" s="46"/>
      <c r="J674" s="48"/>
    </row>
    <row r="675">
      <c r="A675" s="37" t="s">
        <v>202</v>
      </c>
      <c r="B675" s="37">
        <v>219</v>
      </c>
      <c r="C675" s="38" t="s">
        <v>8994</v>
      </c>
      <c r="D675" s="37" t="s">
        <v>204</v>
      </c>
      <c r="E675" s="39" t="s">
        <v>8995</v>
      </c>
      <c r="F675" s="40" t="s">
        <v>217</v>
      </c>
      <c r="G675" s="41">
        <v>100</v>
      </c>
      <c r="H675" s="42">
        <v>0</v>
      </c>
      <c r="I675" s="43">
        <f>ROUND(G675*H675,P4)</f>
        <v>0</v>
      </c>
      <c r="J675" s="37"/>
      <c r="O675" s="44">
        <f>I675*0.21</f>
        <v>0</v>
      </c>
      <c r="P675">
        <v>3</v>
      </c>
    </row>
    <row r="676">
      <c r="A676" s="37" t="s">
        <v>207</v>
      </c>
      <c r="B676" s="45"/>
      <c r="C676" s="46"/>
      <c r="D676" s="46"/>
      <c r="E676" s="39" t="s">
        <v>8995</v>
      </c>
      <c r="F676" s="46"/>
      <c r="G676" s="46"/>
      <c r="H676" s="46"/>
      <c r="I676" s="46"/>
      <c r="J676" s="48"/>
    </row>
    <row r="677">
      <c r="A677" s="37" t="s">
        <v>210</v>
      </c>
      <c r="B677" s="45"/>
      <c r="C677" s="46"/>
      <c r="D677" s="46"/>
      <c r="E677" s="47" t="s">
        <v>204</v>
      </c>
      <c r="F677" s="46"/>
      <c r="G677" s="46"/>
      <c r="H677" s="46"/>
      <c r="I677" s="46"/>
      <c r="J677" s="48"/>
    </row>
    <row r="678">
      <c r="A678" s="37" t="s">
        <v>202</v>
      </c>
      <c r="B678" s="37">
        <v>220</v>
      </c>
      <c r="C678" s="38" t="s">
        <v>8996</v>
      </c>
      <c r="D678" s="37" t="s">
        <v>204</v>
      </c>
      <c r="E678" s="39" t="s">
        <v>8997</v>
      </c>
      <c r="F678" s="40" t="s">
        <v>217</v>
      </c>
      <c r="G678" s="41">
        <v>2300</v>
      </c>
      <c r="H678" s="42">
        <v>0</v>
      </c>
      <c r="I678" s="43">
        <f>ROUND(G678*H678,P4)</f>
        <v>0</v>
      </c>
      <c r="J678" s="37"/>
      <c r="O678" s="44">
        <f>I678*0.21</f>
        <v>0</v>
      </c>
      <c r="P678">
        <v>3</v>
      </c>
    </row>
    <row r="679">
      <c r="A679" s="37" t="s">
        <v>207</v>
      </c>
      <c r="B679" s="45"/>
      <c r="C679" s="46"/>
      <c r="D679" s="46"/>
      <c r="E679" s="39" t="s">
        <v>8997</v>
      </c>
      <c r="F679" s="46"/>
      <c r="G679" s="46"/>
      <c r="H679" s="46"/>
      <c r="I679" s="46"/>
      <c r="J679" s="48"/>
    </row>
    <row r="680">
      <c r="A680" s="37" t="s">
        <v>210</v>
      </c>
      <c r="B680" s="45"/>
      <c r="C680" s="46"/>
      <c r="D680" s="46"/>
      <c r="E680" s="47" t="s">
        <v>204</v>
      </c>
      <c r="F680" s="46"/>
      <c r="G680" s="46"/>
      <c r="H680" s="46"/>
      <c r="I680" s="46"/>
      <c r="J680" s="48"/>
    </row>
    <row r="681">
      <c r="A681" s="31" t="s">
        <v>199</v>
      </c>
      <c r="B681" s="32"/>
      <c r="C681" s="33" t="s">
        <v>3191</v>
      </c>
      <c r="D681" s="34"/>
      <c r="E681" s="31" t="s">
        <v>3192</v>
      </c>
      <c r="F681" s="34"/>
      <c r="G681" s="34"/>
      <c r="H681" s="34"/>
      <c r="I681" s="35">
        <f>SUMIFS(I682:I690,A682:A690,"P")</f>
        <v>0</v>
      </c>
      <c r="J681" s="36"/>
    </row>
    <row r="682">
      <c r="A682" s="37" t="s">
        <v>202</v>
      </c>
      <c r="B682" s="37">
        <v>221</v>
      </c>
      <c r="C682" s="38" t="s">
        <v>8998</v>
      </c>
      <c r="D682" s="37" t="s">
        <v>204</v>
      </c>
      <c r="E682" s="39" t="s">
        <v>8999</v>
      </c>
      <c r="F682" s="40" t="s">
        <v>476</v>
      </c>
      <c r="G682" s="41">
        <v>0.001</v>
      </c>
      <c r="H682" s="42">
        <v>0</v>
      </c>
      <c r="I682" s="43">
        <f>ROUND(G682*H682,P4)</f>
        <v>0</v>
      </c>
      <c r="J682" s="37"/>
      <c r="O682" s="44">
        <f>I682*0.21</f>
        <v>0</v>
      </c>
      <c r="P682">
        <v>3</v>
      </c>
    </row>
    <row r="683">
      <c r="A683" s="37" t="s">
        <v>207</v>
      </c>
      <c r="B683" s="45"/>
      <c r="C683" s="46"/>
      <c r="D683" s="46"/>
      <c r="E683" s="39" t="s">
        <v>8999</v>
      </c>
      <c r="F683" s="46"/>
      <c r="G683" s="46"/>
      <c r="H683" s="46"/>
      <c r="I683" s="46"/>
      <c r="J683" s="48"/>
    </row>
    <row r="684">
      <c r="A684" s="37" t="s">
        <v>210</v>
      </c>
      <c r="B684" s="45"/>
      <c r="C684" s="46"/>
      <c r="D684" s="46"/>
      <c r="E684" s="47" t="s">
        <v>204</v>
      </c>
      <c r="F684" s="46"/>
      <c r="G684" s="46"/>
      <c r="H684" s="46"/>
      <c r="I684" s="46"/>
      <c r="J684" s="48"/>
    </row>
    <row r="685">
      <c r="A685" s="37" t="s">
        <v>202</v>
      </c>
      <c r="B685" s="37">
        <v>222</v>
      </c>
      <c r="C685" s="38" t="s">
        <v>9000</v>
      </c>
      <c r="D685" s="37" t="s">
        <v>204</v>
      </c>
      <c r="E685" s="39" t="s">
        <v>9001</v>
      </c>
      <c r="F685" s="40" t="s">
        <v>476</v>
      </c>
      <c r="G685" s="41">
        <v>11.516</v>
      </c>
      <c r="H685" s="42">
        <v>0</v>
      </c>
      <c r="I685" s="43">
        <f>ROUND(G685*H685,P4)</f>
        <v>0</v>
      </c>
      <c r="J685" s="37"/>
      <c r="O685" s="44">
        <f>I685*0.21</f>
        <v>0</v>
      </c>
      <c r="P685">
        <v>3</v>
      </c>
    </row>
    <row r="686">
      <c r="A686" s="37" t="s">
        <v>207</v>
      </c>
      <c r="B686" s="45"/>
      <c r="C686" s="46"/>
      <c r="D686" s="46"/>
      <c r="E686" s="39" t="s">
        <v>9001</v>
      </c>
      <c r="F686" s="46"/>
      <c r="G686" s="46"/>
      <c r="H686" s="46"/>
      <c r="I686" s="46"/>
      <c r="J686" s="48"/>
    </row>
    <row r="687">
      <c r="A687" s="37" t="s">
        <v>210</v>
      </c>
      <c r="B687" s="45"/>
      <c r="C687" s="46"/>
      <c r="D687" s="46"/>
      <c r="E687" s="39" t="s">
        <v>9002</v>
      </c>
      <c r="F687" s="46"/>
      <c r="G687" s="46"/>
      <c r="H687" s="46"/>
      <c r="I687" s="46"/>
      <c r="J687" s="48"/>
    </row>
    <row r="688">
      <c r="A688" s="37" t="s">
        <v>202</v>
      </c>
      <c r="B688" s="37">
        <v>223</v>
      </c>
      <c r="C688" s="38" t="s">
        <v>9003</v>
      </c>
      <c r="D688" s="37" t="s">
        <v>204</v>
      </c>
      <c r="E688" s="39" t="s">
        <v>9004</v>
      </c>
      <c r="F688" s="40" t="s">
        <v>476</v>
      </c>
      <c r="G688" s="41">
        <v>11.516</v>
      </c>
      <c r="H688" s="42">
        <v>0</v>
      </c>
      <c r="I688" s="43">
        <f>ROUND(G688*H688,P4)</f>
        <v>0</v>
      </c>
      <c r="J688" s="37"/>
      <c r="O688" s="44">
        <f>I688*0.21</f>
        <v>0</v>
      </c>
      <c r="P688">
        <v>3</v>
      </c>
    </row>
    <row r="689">
      <c r="A689" s="37" t="s">
        <v>207</v>
      </c>
      <c r="B689" s="45"/>
      <c r="C689" s="46"/>
      <c r="D689" s="46"/>
      <c r="E689" s="39" t="s">
        <v>9004</v>
      </c>
      <c r="F689" s="46"/>
      <c r="G689" s="46"/>
      <c r="H689" s="46"/>
      <c r="I689" s="46"/>
      <c r="J689" s="48"/>
    </row>
    <row r="690">
      <c r="A690" s="37" t="s">
        <v>210</v>
      </c>
      <c r="B690" s="45"/>
      <c r="C690" s="46"/>
      <c r="D690" s="46"/>
      <c r="E690" s="47" t="s">
        <v>204</v>
      </c>
      <c r="F690" s="46"/>
      <c r="G690" s="46"/>
      <c r="H690" s="46"/>
      <c r="I690" s="46"/>
      <c r="J690" s="48"/>
    </row>
    <row r="691">
      <c r="A691" s="31" t="s">
        <v>199</v>
      </c>
      <c r="B691" s="32"/>
      <c r="C691" s="33" t="s">
        <v>3209</v>
      </c>
      <c r="D691" s="34"/>
      <c r="E691" s="31" t="s">
        <v>9005</v>
      </c>
      <c r="F691" s="34"/>
      <c r="G691" s="34"/>
      <c r="H691" s="34"/>
      <c r="I691" s="35">
        <f>SUMIFS(I692:I697,A692:A697,"P")</f>
        <v>0</v>
      </c>
      <c r="J691" s="36"/>
    </row>
    <row r="692">
      <c r="A692" s="37" t="s">
        <v>202</v>
      </c>
      <c r="B692" s="37">
        <v>224</v>
      </c>
      <c r="C692" s="38" t="s">
        <v>9006</v>
      </c>
      <c r="D692" s="37" t="s">
        <v>204</v>
      </c>
      <c r="E692" s="39" t="s">
        <v>9007</v>
      </c>
      <c r="F692" s="40" t="s">
        <v>217</v>
      </c>
      <c r="G692" s="41">
        <v>525</v>
      </c>
      <c r="H692" s="42">
        <v>0</v>
      </c>
      <c r="I692" s="43">
        <f>ROUND(G692*H692,P4)</f>
        <v>0</v>
      </c>
      <c r="J692" s="37"/>
      <c r="O692" s="44">
        <f>I692*0.21</f>
        <v>0</v>
      </c>
      <c r="P692">
        <v>3</v>
      </c>
    </row>
    <row r="693">
      <c r="A693" s="37" t="s">
        <v>207</v>
      </c>
      <c r="B693" s="45"/>
      <c r="C693" s="46"/>
      <c r="D693" s="46"/>
      <c r="E693" s="39" t="s">
        <v>9007</v>
      </c>
      <c r="F693" s="46"/>
      <c r="G693" s="46"/>
      <c r="H693" s="46"/>
      <c r="I693" s="46"/>
      <c r="J693" s="48"/>
    </row>
    <row r="694">
      <c r="A694" s="37" t="s">
        <v>210</v>
      </c>
      <c r="B694" s="45"/>
      <c r="C694" s="46"/>
      <c r="D694" s="46"/>
      <c r="E694" s="47" t="s">
        <v>204</v>
      </c>
      <c r="F694" s="46"/>
      <c r="G694" s="46"/>
      <c r="H694" s="46"/>
      <c r="I694" s="46"/>
      <c r="J694" s="48"/>
    </row>
    <row r="695">
      <c r="A695" s="37" t="s">
        <v>202</v>
      </c>
      <c r="B695" s="37">
        <v>225</v>
      </c>
      <c r="C695" s="38" t="s">
        <v>9008</v>
      </c>
      <c r="D695" s="37" t="s">
        <v>204</v>
      </c>
      <c r="E695" s="39" t="s">
        <v>9009</v>
      </c>
      <c r="F695" s="40" t="s">
        <v>217</v>
      </c>
      <c r="G695" s="41">
        <v>393</v>
      </c>
      <c r="H695" s="42">
        <v>0</v>
      </c>
      <c r="I695" s="43">
        <f>ROUND(G695*H695,P4)</f>
        <v>0</v>
      </c>
      <c r="J695" s="37"/>
      <c r="O695" s="44">
        <f>I695*0.21</f>
        <v>0</v>
      </c>
      <c r="P695">
        <v>3</v>
      </c>
    </row>
    <row r="696">
      <c r="A696" s="37" t="s">
        <v>207</v>
      </c>
      <c r="B696" s="45"/>
      <c r="C696" s="46"/>
      <c r="D696" s="46"/>
      <c r="E696" s="39" t="s">
        <v>9009</v>
      </c>
      <c r="F696" s="46"/>
      <c r="G696" s="46"/>
      <c r="H696" s="46"/>
      <c r="I696" s="46"/>
      <c r="J696" s="48"/>
    </row>
    <row r="697">
      <c r="A697" s="37" t="s">
        <v>210</v>
      </c>
      <c r="B697" s="45"/>
      <c r="C697" s="46"/>
      <c r="D697" s="46"/>
      <c r="E697" s="47" t="s">
        <v>204</v>
      </c>
      <c r="F697" s="46"/>
      <c r="G697" s="46"/>
      <c r="H697" s="46"/>
      <c r="I697" s="46"/>
      <c r="J697" s="48"/>
    </row>
    <row r="698">
      <c r="A698" s="31" t="s">
        <v>199</v>
      </c>
      <c r="B698" s="32"/>
      <c r="C698" s="33" t="s">
        <v>9010</v>
      </c>
      <c r="D698" s="34"/>
      <c r="E698" s="31" t="s">
        <v>9011</v>
      </c>
      <c r="F698" s="34"/>
      <c r="G698" s="34"/>
      <c r="H698" s="34"/>
      <c r="I698" s="35">
        <f>SUMIFS(I699:I704,A699:A704,"P")</f>
        <v>0</v>
      </c>
      <c r="J698" s="36"/>
    </row>
    <row r="699">
      <c r="A699" s="37" t="s">
        <v>202</v>
      </c>
      <c r="B699" s="37">
        <v>226</v>
      </c>
      <c r="C699" s="38" t="s">
        <v>9012</v>
      </c>
      <c r="D699" s="37" t="s">
        <v>204</v>
      </c>
      <c r="E699" s="39" t="s">
        <v>9013</v>
      </c>
      <c r="F699" s="40" t="s">
        <v>206</v>
      </c>
      <c r="G699" s="41">
        <v>18</v>
      </c>
      <c r="H699" s="42">
        <v>0</v>
      </c>
      <c r="I699" s="43">
        <f>ROUND(G699*H699,P4)</f>
        <v>0</v>
      </c>
      <c r="J699" s="37"/>
      <c r="O699" s="44">
        <f>I699*0.21</f>
        <v>0</v>
      </c>
      <c r="P699">
        <v>3</v>
      </c>
    </row>
    <row r="700">
      <c r="A700" s="37" t="s">
        <v>207</v>
      </c>
      <c r="B700" s="45"/>
      <c r="C700" s="46"/>
      <c r="D700" s="46"/>
      <c r="E700" s="39" t="s">
        <v>9013</v>
      </c>
      <c r="F700" s="46"/>
      <c r="G700" s="46"/>
      <c r="H700" s="46"/>
      <c r="I700" s="46"/>
      <c r="J700" s="48"/>
    </row>
    <row r="701">
      <c r="A701" s="37" t="s">
        <v>210</v>
      </c>
      <c r="B701" s="45"/>
      <c r="C701" s="46"/>
      <c r="D701" s="46"/>
      <c r="E701" s="47" t="s">
        <v>204</v>
      </c>
      <c r="F701" s="46"/>
      <c r="G701" s="46"/>
      <c r="H701" s="46"/>
      <c r="I701" s="46"/>
      <c r="J701" s="48"/>
    </row>
    <row r="702">
      <c r="A702" s="37" t="s">
        <v>202</v>
      </c>
      <c r="B702" s="37">
        <v>227</v>
      </c>
      <c r="C702" s="38" t="s">
        <v>9014</v>
      </c>
      <c r="D702" s="37" t="s">
        <v>204</v>
      </c>
      <c r="E702" s="39" t="s">
        <v>9015</v>
      </c>
      <c r="F702" s="40" t="s">
        <v>206</v>
      </c>
      <c r="G702" s="41">
        <v>1</v>
      </c>
      <c r="H702" s="42">
        <v>0</v>
      </c>
      <c r="I702" s="43">
        <f>ROUND(G702*H702,P4)</f>
        <v>0</v>
      </c>
      <c r="J702" s="37"/>
      <c r="O702" s="44">
        <f>I702*0.21</f>
        <v>0</v>
      </c>
      <c r="P702">
        <v>3</v>
      </c>
    </row>
    <row r="703">
      <c r="A703" s="37" t="s">
        <v>207</v>
      </c>
      <c r="B703" s="45"/>
      <c r="C703" s="46"/>
      <c r="D703" s="46"/>
      <c r="E703" s="39" t="s">
        <v>9015</v>
      </c>
      <c r="F703" s="46"/>
      <c r="G703" s="46"/>
      <c r="H703" s="46"/>
      <c r="I703" s="46"/>
      <c r="J703" s="48"/>
    </row>
    <row r="704">
      <c r="A704" s="37" t="s">
        <v>210</v>
      </c>
      <c r="B704" s="45"/>
      <c r="C704" s="46"/>
      <c r="D704" s="46"/>
      <c r="E704" s="47" t="s">
        <v>204</v>
      </c>
      <c r="F704" s="46"/>
      <c r="G704" s="46"/>
      <c r="H704" s="46"/>
      <c r="I704" s="46"/>
      <c r="J704" s="48"/>
    </row>
    <row r="705">
      <c r="A705" s="31" t="s">
        <v>199</v>
      </c>
      <c r="B705" s="32"/>
      <c r="C705" s="33" t="s">
        <v>9016</v>
      </c>
      <c r="D705" s="34"/>
      <c r="E705" s="31" t="s">
        <v>9017</v>
      </c>
      <c r="F705" s="34"/>
      <c r="G705" s="34"/>
      <c r="H705" s="34"/>
      <c r="I705" s="35">
        <f>SUMIFS(I706:I711,A706:A711,"P")</f>
        <v>0</v>
      </c>
      <c r="J705" s="36"/>
    </row>
    <row r="706">
      <c r="A706" s="37" t="s">
        <v>202</v>
      </c>
      <c r="B706" s="37">
        <v>228</v>
      </c>
      <c r="C706" s="38" t="s">
        <v>9018</v>
      </c>
      <c r="D706" s="37" t="s">
        <v>204</v>
      </c>
      <c r="E706" s="39" t="s">
        <v>9019</v>
      </c>
      <c r="F706" s="40" t="s">
        <v>4213</v>
      </c>
      <c r="G706" s="41">
        <v>1</v>
      </c>
      <c r="H706" s="42">
        <v>0</v>
      </c>
      <c r="I706" s="43">
        <f>ROUND(G706*H706,P4)</f>
        <v>0</v>
      </c>
      <c r="J706" s="37"/>
      <c r="O706" s="44">
        <f>I706*0.21</f>
        <v>0</v>
      </c>
      <c r="P706">
        <v>3</v>
      </c>
    </row>
    <row r="707">
      <c r="A707" s="37" t="s">
        <v>207</v>
      </c>
      <c r="B707" s="45"/>
      <c r="C707" s="46"/>
      <c r="D707" s="46"/>
      <c r="E707" s="39" t="s">
        <v>9019</v>
      </c>
      <c r="F707" s="46"/>
      <c r="G707" s="46"/>
      <c r="H707" s="46"/>
      <c r="I707" s="46"/>
      <c r="J707" s="48"/>
    </row>
    <row r="708">
      <c r="A708" s="37" t="s">
        <v>210</v>
      </c>
      <c r="B708" s="45"/>
      <c r="C708" s="46"/>
      <c r="D708" s="46"/>
      <c r="E708" s="47" t="s">
        <v>204</v>
      </c>
      <c r="F708" s="46"/>
      <c r="G708" s="46"/>
      <c r="H708" s="46"/>
      <c r="I708" s="46"/>
      <c r="J708" s="48"/>
    </row>
    <row r="709">
      <c r="A709" s="37" t="s">
        <v>202</v>
      </c>
      <c r="B709" s="37">
        <v>229</v>
      </c>
      <c r="C709" s="38" t="s">
        <v>9020</v>
      </c>
      <c r="D709" s="37" t="s">
        <v>200</v>
      </c>
      <c r="E709" s="39" t="s">
        <v>9021</v>
      </c>
      <c r="F709" s="40" t="s">
        <v>4213</v>
      </c>
      <c r="G709" s="41">
        <v>1</v>
      </c>
      <c r="H709" s="42">
        <v>0</v>
      </c>
      <c r="I709" s="43">
        <f>ROUND(G709*H709,P4)</f>
        <v>0</v>
      </c>
      <c r="J709" s="37"/>
      <c r="O709" s="44">
        <f>I709*0.21</f>
        <v>0</v>
      </c>
      <c r="P709">
        <v>3</v>
      </c>
    </row>
    <row r="710">
      <c r="A710" s="37" t="s">
        <v>207</v>
      </c>
      <c r="B710" s="45"/>
      <c r="C710" s="46"/>
      <c r="D710" s="46"/>
      <c r="E710" s="39" t="s">
        <v>9021</v>
      </c>
      <c r="F710" s="46"/>
      <c r="G710" s="46"/>
      <c r="H710" s="46"/>
      <c r="I710" s="46"/>
      <c r="J710" s="48"/>
    </row>
    <row r="711">
      <c r="A711" s="37" t="s">
        <v>210</v>
      </c>
      <c r="B711" s="45"/>
      <c r="C711" s="46"/>
      <c r="D711" s="46"/>
      <c r="E711" s="47" t="s">
        <v>204</v>
      </c>
      <c r="F711" s="46"/>
      <c r="G711" s="46"/>
      <c r="H711" s="46"/>
      <c r="I711" s="46"/>
      <c r="J711" s="48"/>
    </row>
    <row r="712">
      <c r="A712" s="31" t="s">
        <v>199</v>
      </c>
      <c r="B712" s="32"/>
      <c r="C712" s="33" t="s">
        <v>9022</v>
      </c>
      <c r="D712" s="34"/>
      <c r="E712" s="31" t="s">
        <v>9023</v>
      </c>
      <c r="F712" s="34"/>
      <c r="G712" s="34"/>
      <c r="H712" s="34"/>
      <c r="I712" s="35">
        <f>SUMIFS(I713:I739,A713:A739,"P")</f>
        <v>0</v>
      </c>
      <c r="J712" s="36"/>
    </row>
    <row r="713">
      <c r="A713" s="37" t="s">
        <v>202</v>
      </c>
      <c r="B713" s="37">
        <v>230</v>
      </c>
      <c r="C713" s="38" t="s">
        <v>9024</v>
      </c>
      <c r="D713" s="37" t="s">
        <v>204</v>
      </c>
      <c r="E713" s="39" t="s">
        <v>9025</v>
      </c>
      <c r="F713" s="40" t="s">
        <v>175</v>
      </c>
      <c r="G713" s="41">
        <v>24</v>
      </c>
      <c r="H713" s="42">
        <v>0</v>
      </c>
      <c r="I713" s="43">
        <f>ROUND(G713*H713,P4)</f>
        <v>0</v>
      </c>
      <c r="J713" s="37"/>
      <c r="O713" s="44">
        <f>I713*0.21</f>
        <v>0</v>
      </c>
      <c r="P713">
        <v>3</v>
      </c>
    </row>
    <row r="714">
      <c r="A714" s="37" t="s">
        <v>207</v>
      </c>
      <c r="B714" s="45"/>
      <c r="C714" s="46"/>
      <c r="D714" s="46"/>
      <c r="E714" s="39" t="s">
        <v>9025</v>
      </c>
      <c r="F714" s="46"/>
      <c r="G714" s="46"/>
      <c r="H714" s="46"/>
      <c r="I714" s="46"/>
      <c r="J714" s="48"/>
    </row>
    <row r="715">
      <c r="A715" s="37" t="s">
        <v>210</v>
      </c>
      <c r="B715" s="45"/>
      <c r="C715" s="46"/>
      <c r="D715" s="46"/>
      <c r="E715" s="47" t="s">
        <v>204</v>
      </c>
      <c r="F715" s="46"/>
      <c r="G715" s="46"/>
      <c r="H715" s="46"/>
      <c r="I715" s="46"/>
      <c r="J715" s="48"/>
    </row>
    <row r="716">
      <c r="A716" s="37" t="s">
        <v>202</v>
      </c>
      <c r="B716" s="37">
        <v>231</v>
      </c>
      <c r="C716" s="38" t="s">
        <v>9026</v>
      </c>
      <c r="D716" s="37" t="s">
        <v>204</v>
      </c>
      <c r="E716" s="39" t="s">
        <v>9027</v>
      </c>
      <c r="F716" s="40" t="s">
        <v>175</v>
      </c>
      <c r="G716" s="41">
        <v>72</v>
      </c>
      <c r="H716" s="42">
        <v>0</v>
      </c>
      <c r="I716" s="43">
        <f>ROUND(G716*H716,P4)</f>
        <v>0</v>
      </c>
      <c r="J716" s="37"/>
      <c r="O716" s="44">
        <f>I716*0.21</f>
        <v>0</v>
      </c>
      <c r="P716">
        <v>3</v>
      </c>
    </row>
    <row r="717">
      <c r="A717" s="37" t="s">
        <v>207</v>
      </c>
      <c r="B717" s="45"/>
      <c r="C717" s="46"/>
      <c r="D717" s="46"/>
      <c r="E717" s="39" t="s">
        <v>9027</v>
      </c>
      <c r="F717" s="46"/>
      <c r="G717" s="46"/>
      <c r="H717" s="46"/>
      <c r="I717" s="46"/>
      <c r="J717" s="48"/>
    </row>
    <row r="718">
      <c r="A718" s="37" t="s">
        <v>210</v>
      </c>
      <c r="B718" s="45"/>
      <c r="C718" s="46"/>
      <c r="D718" s="46"/>
      <c r="E718" s="47" t="s">
        <v>204</v>
      </c>
      <c r="F718" s="46"/>
      <c r="G718" s="46"/>
      <c r="H718" s="46"/>
      <c r="I718" s="46"/>
      <c r="J718" s="48"/>
    </row>
    <row r="719">
      <c r="A719" s="37" t="s">
        <v>202</v>
      </c>
      <c r="B719" s="37">
        <v>232</v>
      </c>
      <c r="C719" s="38" t="s">
        <v>9028</v>
      </c>
      <c r="D719" s="37" t="s">
        <v>204</v>
      </c>
      <c r="E719" s="39" t="s">
        <v>9029</v>
      </c>
      <c r="F719" s="40" t="s">
        <v>175</v>
      </c>
      <c r="G719" s="41">
        <v>20</v>
      </c>
      <c r="H719" s="42">
        <v>0</v>
      </c>
      <c r="I719" s="43">
        <f>ROUND(G719*H719,P4)</f>
        <v>0</v>
      </c>
      <c r="J719" s="37"/>
      <c r="O719" s="44">
        <f>I719*0.21</f>
        <v>0</v>
      </c>
      <c r="P719">
        <v>3</v>
      </c>
    </row>
    <row r="720">
      <c r="A720" s="37" t="s">
        <v>207</v>
      </c>
      <c r="B720" s="45"/>
      <c r="C720" s="46"/>
      <c r="D720" s="46"/>
      <c r="E720" s="39" t="s">
        <v>9029</v>
      </c>
      <c r="F720" s="46"/>
      <c r="G720" s="46"/>
      <c r="H720" s="46"/>
      <c r="I720" s="46"/>
      <c r="J720" s="48"/>
    </row>
    <row r="721">
      <c r="A721" s="37" t="s">
        <v>210</v>
      </c>
      <c r="B721" s="45"/>
      <c r="C721" s="46"/>
      <c r="D721" s="46"/>
      <c r="E721" s="47" t="s">
        <v>204</v>
      </c>
      <c r="F721" s="46"/>
      <c r="G721" s="46"/>
      <c r="H721" s="46"/>
      <c r="I721" s="46"/>
      <c r="J721" s="48"/>
    </row>
    <row r="722">
      <c r="A722" s="37" t="s">
        <v>202</v>
      </c>
      <c r="B722" s="37">
        <v>233</v>
      </c>
      <c r="C722" s="38" t="s">
        <v>9030</v>
      </c>
      <c r="D722" s="37" t="s">
        <v>204</v>
      </c>
      <c r="E722" s="39" t="s">
        <v>9031</v>
      </c>
      <c r="F722" s="40" t="s">
        <v>4213</v>
      </c>
      <c r="G722" s="41">
        <v>1</v>
      </c>
      <c r="H722" s="42">
        <v>0</v>
      </c>
      <c r="I722" s="43">
        <f>ROUND(G722*H722,P4)</f>
        <v>0</v>
      </c>
      <c r="J722" s="37"/>
      <c r="O722" s="44">
        <f>I722*0.21</f>
        <v>0</v>
      </c>
      <c r="P722">
        <v>3</v>
      </c>
    </row>
    <row r="723">
      <c r="A723" s="37" t="s">
        <v>207</v>
      </c>
      <c r="B723" s="45"/>
      <c r="C723" s="46"/>
      <c r="D723" s="46"/>
      <c r="E723" s="39" t="s">
        <v>9031</v>
      </c>
      <c r="F723" s="46"/>
      <c r="G723" s="46"/>
      <c r="H723" s="46"/>
      <c r="I723" s="46"/>
      <c r="J723" s="48"/>
    </row>
    <row r="724">
      <c r="A724" s="37" t="s">
        <v>210</v>
      </c>
      <c r="B724" s="45"/>
      <c r="C724" s="46"/>
      <c r="D724" s="46"/>
      <c r="E724" s="47" t="s">
        <v>204</v>
      </c>
      <c r="F724" s="46"/>
      <c r="G724" s="46"/>
      <c r="H724" s="46"/>
      <c r="I724" s="46"/>
      <c r="J724" s="48"/>
    </row>
    <row r="725">
      <c r="A725" s="37" t="s">
        <v>202</v>
      </c>
      <c r="B725" s="37">
        <v>234</v>
      </c>
      <c r="C725" s="38" t="s">
        <v>9032</v>
      </c>
      <c r="D725" s="37" t="s">
        <v>204</v>
      </c>
      <c r="E725" s="39" t="s">
        <v>9033</v>
      </c>
      <c r="F725" s="40" t="s">
        <v>4213</v>
      </c>
      <c r="G725" s="41">
        <v>1</v>
      </c>
      <c r="H725" s="42">
        <v>0</v>
      </c>
      <c r="I725" s="43">
        <f>ROUND(G725*H725,P4)</f>
        <v>0</v>
      </c>
      <c r="J725" s="37"/>
      <c r="O725" s="44">
        <f>I725*0.21</f>
        <v>0</v>
      </c>
      <c r="P725">
        <v>3</v>
      </c>
    </row>
    <row r="726">
      <c r="A726" s="37" t="s">
        <v>207</v>
      </c>
      <c r="B726" s="45"/>
      <c r="C726" s="46"/>
      <c r="D726" s="46"/>
      <c r="E726" s="39" t="s">
        <v>9033</v>
      </c>
      <c r="F726" s="46"/>
      <c r="G726" s="46"/>
      <c r="H726" s="46"/>
      <c r="I726" s="46"/>
      <c r="J726" s="48"/>
    </row>
    <row r="727">
      <c r="A727" s="37" t="s">
        <v>210</v>
      </c>
      <c r="B727" s="45"/>
      <c r="C727" s="46"/>
      <c r="D727" s="46"/>
      <c r="E727" s="47" t="s">
        <v>204</v>
      </c>
      <c r="F727" s="46"/>
      <c r="G727" s="46"/>
      <c r="H727" s="46"/>
      <c r="I727" s="46"/>
      <c r="J727" s="48"/>
    </row>
    <row r="728">
      <c r="A728" s="37" t="s">
        <v>202</v>
      </c>
      <c r="B728" s="37">
        <v>235</v>
      </c>
      <c r="C728" s="38" t="s">
        <v>9034</v>
      </c>
      <c r="D728" s="37" t="s">
        <v>204</v>
      </c>
      <c r="E728" s="39" t="s">
        <v>9035</v>
      </c>
      <c r="F728" s="40" t="s">
        <v>4213</v>
      </c>
      <c r="G728" s="41">
        <v>1</v>
      </c>
      <c r="H728" s="42">
        <v>0</v>
      </c>
      <c r="I728" s="43">
        <f>ROUND(G728*H728,P4)</f>
        <v>0</v>
      </c>
      <c r="J728" s="37"/>
      <c r="O728" s="44">
        <f>I728*0.21</f>
        <v>0</v>
      </c>
      <c r="P728">
        <v>3</v>
      </c>
    </row>
    <row r="729">
      <c r="A729" s="37" t="s">
        <v>207</v>
      </c>
      <c r="B729" s="45"/>
      <c r="C729" s="46"/>
      <c r="D729" s="46"/>
      <c r="E729" s="39" t="s">
        <v>9035</v>
      </c>
      <c r="F729" s="46"/>
      <c r="G729" s="46"/>
      <c r="H729" s="46"/>
      <c r="I729" s="46"/>
      <c r="J729" s="48"/>
    </row>
    <row r="730">
      <c r="A730" s="37" t="s">
        <v>210</v>
      </c>
      <c r="B730" s="45"/>
      <c r="C730" s="46"/>
      <c r="D730" s="46"/>
      <c r="E730" s="47" t="s">
        <v>204</v>
      </c>
      <c r="F730" s="46"/>
      <c r="G730" s="46"/>
      <c r="H730" s="46"/>
      <c r="I730" s="46"/>
      <c r="J730" s="48"/>
    </row>
    <row r="731">
      <c r="A731" s="37" t="s">
        <v>202</v>
      </c>
      <c r="B731" s="37">
        <v>236</v>
      </c>
      <c r="C731" s="38" t="s">
        <v>9036</v>
      </c>
      <c r="D731" s="37" t="s">
        <v>204</v>
      </c>
      <c r="E731" s="39" t="s">
        <v>9037</v>
      </c>
      <c r="F731" s="40" t="s">
        <v>175</v>
      </c>
      <c r="G731" s="41">
        <v>25</v>
      </c>
      <c r="H731" s="42">
        <v>0</v>
      </c>
      <c r="I731" s="43">
        <f>ROUND(G731*H731,P4)</f>
        <v>0</v>
      </c>
      <c r="J731" s="37"/>
      <c r="O731" s="44">
        <f>I731*0.21</f>
        <v>0</v>
      </c>
      <c r="P731">
        <v>3</v>
      </c>
    </row>
    <row r="732">
      <c r="A732" s="37" t="s">
        <v>207</v>
      </c>
      <c r="B732" s="45"/>
      <c r="C732" s="46"/>
      <c r="D732" s="46"/>
      <c r="E732" s="39" t="s">
        <v>9037</v>
      </c>
      <c r="F732" s="46"/>
      <c r="G732" s="46"/>
      <c r="H732" s="46"/>
      <c r="I732" s="46"/>
      <c r="J732" s="48"/>
    </row>
    <row r="733">
      <c r="A733" s="37" t="s">
        <v>210</v>
      </c>
      <c r="B733" s="45"/>
      <c r="C733" s="46"/>
      <c r="D733" s="46"/>
      <c r="E733" s="47" t="s">
        <v>204</v>
      </c>
      <c r="F733" s="46"/>
      <c r="G733" s="46"/>
      <c r="H733" s="46"/>
      <c r="I733" s="46"/>
      <c r="J733" s="48"/>
    </row>
    <row r="734">
      <c r="A734" s="37" t="s">
        <v>202</v>
      </c>
      <c r="B734" s="37">
        <v>237</v>
      </c>
      <c r="C734" s="38" t="s">
        <v>9038</v>
      </c>
      <c r="D734" s="37" t="s">
        <v>204</v>
      </c>
      <c r="E734" s="39" t="s">
        <v>9039</v>
      </c>
      <c r="F734" s="40" t="s">
        <v>2377</v>
      </c>
      <c r="G734" s="41">
        <v>1</v>
      </c>
      <c r="H734" s="42">
        <v>0</v>
      </c>
      <c r="I734" s="43">
        <f>ROUND(G734*H734,P4)</f>
        <v>0</v>
      </c>
      <c r="J734" s="37"/>
      <c r="O734" s="44">
        <f>I734*0.21</f>
        <v>0</v>
      </c>
      <c r="P734">
        <v>3</v>
      </c>
    </row>
    <row r="735">
      <c r="A735" s="37" t="s">
        <v>207</v>
      </c>
      <c r="B735" s="45"/>
      <c r="C735" s="46"/>
      <c r="D735" s="46"/>
      <c r="E735" s="39" t="s">
        <v>9039</v>
      </c>
      <c r="F735" s="46"/>
      <c r="G735" s="46"/>
      <c r="H735" s="46"/>
      <c r="I735" s="46"/>
      <c r="J735" s="48"/>
    </row>
    <row r="736">
      <c r="A736" s="37" t="s">
        <v>210</v>
      </c>
      <c r="B736" s="45"/>
      <c r="C736" s="46"/>
      <c r="D736" s="46"/>
      <c r="E736" s="47" t="s">
        <v>204</v>
      </c>
      <c r="F736" s="46"/>
      <c r="G736" s="46"/>
      <c r="H736" s="46"/>
      <c r="I736" s="46"/>
      <c r="J736" s="48"/>
    </row>
    <row r="737">
      <c r="A737" s="37" t="s">
        <v>202</v>
      </c>
      <c r="B737" s="37">
        <v>238</v>
      </c>
      <c r="C737" s="38" t="s">
        <v>9040</v>
      </c>
      <c r="D737" s="37" t="s">
        <v>204</v>
      </c>
      <c r="E737" s="39" t="s">
        <v>9041</v>
      </c>
      <c r="F737" s="40" t="s">
        <v>175</v>
      </c>
      <c r="G737" s="41">
        <v>3</v>
      </c>
      <c r="H737" s="42">
        <v>0</v>
      </c>
      <c r="I737" s="43">
        <f>ROUND(G737*H737,P4)</f>
        <v>0</v>
      </c>
      <c r="J737" s="37"/>
      <c r="O737" s="44">
        <f>I737*0.21</f>
        <v>0</v>
      </c>
      <c r="P737">
        <v>3</v>
      </c>
    </row>
    <row r="738">
      <c r="A738" s="37" t="s">
        <v>207</v>
      </c>
      <c r="B738" s="45"/>
      <c r="C738" s="46"/>
      <c r="D738" s="46"/>
      <c r="E738" s="39" t="s">
        <v>9041</v>
      </c>
      <c r="F738" s="46"/>
      <c r="G738" s="46"/>
      <c r="H738" s="46"/>
      <c r="I738" s="46"/>
      <c r="J738" s="48"/>
    </row>
    <row r="739">
      <c r="A739" s="37" t="s">
        <v>210</v>
      </c>
      <c r="B739" s="50"/>
      <c r="C739" s="51"/>
      <c r="D739" s="51"/>
      <c r="E739" s="53" t="s">
        <v>204</v>
      </c>
      <c r="F739" s="51"/>
      <c r="G739" s="51"/>
      <c r="H739" s="51"/>
      <c r="I739" s="51"/>
      <c r="J739" s="52"/>
    </row>
  </sheetData>
  <sheetProtection sheet="1" objects="1" scenarios="1" spinCount="100000" saltValue="nvvQcOoDCHIZoOAnOnol9aHgbpi4oabFlPNEkCo4fjO06zSBpJ/LgG2v2i3K7FxvnDsxfE+VJ4/70I7qQk0Wqw==" hashValue="SIha2BBRhIbHDZGZcAZejNR0lXO1BiZyUMxyLi8gjv09AUE/busaDVovilFZmLF8JZ+7hnD6MeLxldAzkB4OX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9042</v>
      </c>
      <c r="I3" s="25">
        <f>SUMIFS(I11:I733,A11:A733,"SD")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9042</v>
      </c>
      <c r="D7" s="22"/>
      <c r="E7" s="23" t="s">
        <v>118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9043</v>
      </c>
      <c r="F11" s="34"/>
      <c r="G11" s="34"/>
      <c r="H11" s="34"/>
      <c r="I11" s="35">
        <f>SUMIFS(I12:I111,A12:A111,"P")</f>
        <v>0</v>
      </c>
      <c r="J11" s="36"/>
    </row>
    <row r="12" ht="30">
      <c r="A12" s="37" t="s">
        <v>202</v>
      </c>
      <c r="B12" s="37">
        <v>1</v>
      </c>
      <c r="C12" s="38" t="s">
        <v>9044</v>
      </c>
      <c r="D12" s="37" t="s">
        <v>204</v>
      </c>
      <c r="E12" s="39" t="s">
        <v>9045</v>
      </c>
      <c r="F12" s="40" t="s">
        <v>206</v>
      </c>
      <c r="G12" s="41">
        <v>1</v>
      </c>
      <c r="H12" s="42">
        <v>0</v>
      </c>
      <c r="I12" s="43">
        <f>ROUND(G12*H12,P4)</f>
        <v>0</v>
      </c>
      <c r="J12" s="37"/>
      <c r="O12" s="44">
        <f>I12*0.21</f>
        <v>0</v>
      </c>
      <c r="P12">
        <v>3</v>
      </c>
    </row>
    <row r="13">
      <c r="A13" s="37" t="s">
        <v>207</v>
      </c>
      <c r="B13" s="45"/>
      <c r="C13" s="46"/>
      <c r="D13" s="46"/>
      <c r="E13" s="39" t="s">
        <v>9046</v>
      </c>
      <c r="F13" s="46"/>
      <c r="G13" s="46"/>
      <c r="H13" s="46"/>
      <c r="I13" s="46"/>
      <c r="J13" s="48"/>
    </row>
    <row r="14">
      <c r="A14" s="37" t="s">
        <v>208</v>
      </c>
      <c r="B14" s="45"/>
      <c r="C14" s="46"/>
      <c r="D14" s="46"/>
      <c r="E14" s="49" t="s">
        <v>9047</v>
      </c>
      <c r="F14" s="46"/>
      <c r="G14" s="46"/>
      <c r="H14" s="46"/>
      <c r="I14" s="46"/>
      <c r="J14" s="48"/>
    </row>
    <row r="15" ht="165">
      <c r="A15" s="37" t="s">
        <v>210</v>
      </c>
      <c r="B15" s="45"/>
      <c r="C15" s="46"/>
      <c r="D15" s="46"/>
      <c r="E15" s="39" t="s">
        <v>9048</v>
      </c>
      <c r="F15" s="46"/>
      <c r="G15" s="46"/>
      <c r="H15" s="46"/>
      <c r="I15" s="46"/>
      <c r="J15" s="48"/>
    </row>
    <row r="16">
      <c r="A16" s="37" t="s">
        <v>202</v>
      </c>
      <c r="B16" s="37">
        <v>2</v>
      </c>
      <c r="C16" s="38" t="s">
        <v>9049</v>
      </c>
      <c r="D16" s="37" t="s">
        <v>204</v>
      </c>
      <c r="E16" s="39" t="s">
        <v>9050</v>
      </c>
      <c r="F16" s="40" t="s">
        <v>206</v>
      </c>
      <c r="G16" s="41">
        <v>5</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9047</v>
      </c>
      <c r="F18" s="46"/>
      <c r="G18" s="46"/>
      <c r="H18" s="46"/>
      <c r="I18" s="46"/>
      <c r="J18" s="48"/>
    </row>
    <row r="19" ht="165">
      <c r="A19" s="37" t="s">
        <v>210</v>
      </c>
      <c r="B19" s="45"/>
      <c r="C19" s="46"/>
      <c r="D19" s="46"/>
      <c r="E19" s="39" t="s">
        <v>9048</v>
      </c>
      <c r="F19" s="46"/>
      <c r="G19" s="46"/>
      <c r="H19" s="46"/>
      <c r="I19" s="46"/>
      <c r="J19" s="48"/>
    </row>
    <row r="20">
      <c r="A20" s="37" t="s">
        <v>202</v>
      </c>
      <c r="B20" s="37">
        <v>3</v>
      </c>
      <c r="C20" s="38" t="s">
        <v>9051</v>
      </c>
      <c r="D20" s="37" t="s">
        <v>204</v>
      </c>
      <c r="E20" s="39" t="s">
        <v>9052</v>
      </c>
      <c r="F20" s="40" t="s">
        <v>206</v>
      </c>
      <c r="G20" s="41">
        <v>15</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9047</v>
      </c>
      <c r="F22" s="46"/>
      <c r="G22" s="46"/>
      <c r="H22" s="46"/>
      <c r="I22" s="46"/>
      <c r="J22" s="48"/>
    </row>
    <row r="23" ht="165">
      <c r="A23" s="37" t="s">
        <v>210</v>
      </c>
      <c r="B23" s="45"/>
      <c r="C23" s="46"/>
      <c r="D23" s="46"/>
      <c r="E23" s="39" t="s">
        <v>9048</v>
      </c>
      <c r="F23" s="46"/>
      <c r="G23" s="46"/>
      <c r="H23" s="46"/>
      <c r="I23" s="46"/>
      <c r="J23" s="48"/>
    </row>
    <row r="24">
      <c r="A24" s="37" t="s">
        <v>202</v>
      </c>
      <c r="B24" s="37">
        <v>4</v>
      </c>
      <c r="C24" s="38" t="s">
        <v>9053</v>
      </c>
      <c r="D24" s="37" t="s">
        <v>204</v>
      </c>
      <c r="E24" s="39" t="s">
        <v>9054</v>
      </c>
      <c r="F24" s="40" t="s">
        <v>206</v>
      </c>
      <c r="G24" s="41">
        <v>17</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9047</v>
      </c>
      <c r="F26" s="46"/>
      <c r="G26" s="46"/>
      <c r="H26" s="46"/>
      <c r="I26" s="46"/>
      <c r="J26" s="48"/>
    </row>
    <row r="27" ht="165">
      <c r="A27" s="37" t="s">
        <v>210</v>
      </c>
      <c r="B27" s="45"/>
      <c r="C27" s="46"/>
      <c r="D27" s="46"/>
      <c r="E27" s="39" t="s">
        <v>9048</v>
      </c>
      <c r="F27" s="46"/>
      <c r="G27" s="46"/>
      <c r="H27" s="46"/>
      <c r="I27" s="46"/>
      <c r="J27" s="48"/>
    </row>
    <row r="28">
      <c r="A28" s="37" t="s">
        <v>202</v>
      </c>
      <c r="B28" s="37">
        <v>5</v>
      </c>
      <c r="C28" s="38" t="s">
        <v>9055</v>
      </c>
      <c r="D28" s="37" t="s">
        <v>204</v>
      </c>
      <c r="E28" s="39" t="s">
        <v>9056</v>
      </c>
      <c r="F28" s="40" t="s">
        <v>206</v>
      </c>
      <c r="G28" s="41">
        <v>10</v>
      </c>
      <c r="H28" s="42">
        <v>0</v>
      </c>
      <c r="I28" s="43">
        <f>ROUND(G28*H28,P4)</f>
        <v>0</v>
      </c>
      <c r="J28" s="37"/>
      <c r="O28" s="44">
        <f>I28*0.21</f>
        <v>0</v>
      </c>
      <c r="P28">
        <v>3</v>
      </c>
    </row>
    <row r="29">
      <c r="A29" s="37" t="s">
        <v>207</v>
      </c>
      <c r="B29" s="45"/>
      <c r="C29" s="46"/>
      <c r="D29" s="46"/>
      <c r="E29" s="39" t="s">
        <v>9057</v>
      </c>
      <c r="F29" s="46"/>
      <c r="G29" s="46"/>
      <c r="H29" s="46"/>
      <c r="I29" s="46"/>
      <c r="J29" s="48"/>
    </row>
    <row r="30">
      <c r="A30" s="37" t="s">
        <v>208</v>
      </c>
      <c r="B30" s="45"/>
      <c r="C30" s="46"/>
      <c r="D30" s="46"/>
      <c r="E30" s="49" t="s">
        <v>9047</v>
      </c>
      <c r="F30" s="46"/>
      <c r="G30" s="46"/>
      <c r="H30" s="46"/>
      <c r="I30" s="46"/>
      <c r="J30" s="48"/>
    </row>
    <row r="31" ht="165">
      <c r="A31" s="37" t="s">
        <v>210</v>
      </c>
      <c r="B31" s="45"/>
      <c r="C31" s="46"/>
      <c r="D31" s="46"/>
      <c r="E31" s="39" t="s">
        <v>9048</v>
      </c>
      <c r="F31" s="46"/>
      <c r="G31" s="46"/>
      <c r="H31" s="46"/>
      <c r="I31" s="46"/>
      <c r="J31" s="48"/>
    </row>
    <row r="32">
      <c r="A32" s="37" t="s">
        <v>202</v>
      </c>
      <c r="B32" s="37">
        <v>6</v>
      </c>
      <c r="C32" s="38" t="s">
        <v>9058</v>
      </c>
      <c r="D32" s="37" t="s">
        <v>204</v>
      </c>
      <c r="E32" s="39" t="s">
        <v>9059</v>
      </c>
      <c r="F32" s="40" t="s">
        <v>206</v>
      </c>
      <c r="G32" s="41">
        <v>20</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9047</v>
      </c>
      <c r="F34" s="46"/>
      <c r="G34" s="46"/>
      <c r="H34" s="46"/>
      <c r="I34" s="46"/>
      <c r="J34" s="48"/>
    </row>
    <row r="35" ht="165">
      <c r="A35" s="37" t="s">
        <v>210</v>
      </c>
      <c r="B35" s="45"/>
      <c r="C35" s="46"/>
      <c r="D35" s="46"/>
      <c r="E35" s="39" t="s">
        <v>9048</v>
      </c>
      <c r="F35" s="46"/>
      <c r="G35" s="46"/>
      <c r="H35" s="46"/>
      <c r="I35" s="46"/>
      <c r="J35" s="48"/>
    </row>
    <row r="36">
      <c r="A36" s="37" t="s">
        <v>202</v>
      </c>
      <c r="B36" s="37">
        <v>7</v>
      </c>
      <c r="C36" s="38" t="s">
        <v>9060</v>
      </c>
      <c r="D36" s="37" t="s">
        <v>204</v>
      </c>
      <c r="E36" s="39" t="s">
        <v>9061</v>
      </c>
      <c r="F36" s="40" t="s">
        <v>206</v>
      </c>
      <c r="G36" s="41">
        <v>8</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9047</v>
      </c>
      <c r="F38" s="46"/>
      <c r="G38" s="46"/>
      <c r="H38" s="46"/>
      <c r="I38" s="46"/>
      <c r="J38" s="48"/>
    </row>
    <row r="39" ht="165">
      <c r="A39" s="37" t="s">
        <v>210</v>
      </c>
      <c r="B39" s="45"/>
      <c r="C39" s="46"/>
      <c r="D39" s="46"/>
      <c r="E39" s="39" t="s">
        <v>9048</v>
      </c>
      <c r="F39" s="46"/>
      <c r="G39" s="46"/>
      <c r="H39" s="46"/>
      <c r="I39" s="46"/>
      <c r="J39" s="48"/>
    </row>
    <row r="40">
      <c r="A40" s="37" t="s">
        <v>202</v>
      </c>
      <c r="B40" s="37">
        <v>8</v>
      </c>
      <c r="C40" s="38" t="s">
        <v>9062</v>
      </c>
      <c r="D40" s="37" t="s">
        <v>204</v>
      </c>
      <c r="E40" s="39" t="s">
        <v>9063</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9047</v>
      </c>
      <c r="F42" s="46"/>
      <c r="G42" s="46"/>
      <c r="H42" s="46"/>
      <c r="I42" s="46"/>
      <c r="J42" s="48"/>
    </row>
    <row r="43" ht="165">
      <c r="A43" s="37" t="s">
        <v>210</v>
      </c>
      <c r="B43" s="45"/>
      <c r="C43" s="46"/>
      <c r="D43" s="46"/>
      <c r="E43" s="39" t="s">
        <v>9048</v>
      </c>
      <c r="F43" s="46"/>
      <c r="G43" s="46"/>
      <c r="H43" s="46"/>
      <c r="I43" s="46"/>
      <c r="J43" s="48"/>
    </row>
    <row r="44">
      <c r="A44" s="37" t="s">
        <v>202</v>
      </c>
      <c r="B44" s="37">
        <v>9</v>
      </c>
      <c r="C44" s="38" t="s">
        <v>9064</v>
      </c>
      <c r="D44" s="37" t="s">
        <v>204</v>
      </c>
      <c r="E44" s="39" t="s">
        <v>9065</v>
      </c>
      <c r="F44" s="40" t="s">
        <v>206</v>
      </c>
      <c r="G44" s="41">
        <v>22</v>
      </c>
      <c r="H44" s="42">
        <v>0</v>
      </c>
      <c r="I44" s="43">
        <f>ROUND(G44*H44,P4)</f>
        <v>0</v>
      </c>
      <c r="J44" s="37"/>
      <c r="O44" s="44">
        <f>I44*0.21</f>
        <v>0</v>
      </c>
      <c r="P44">
        <v>3</v>
      </c>
    </row>
    <row r="45">
      <c r="A45" s="37" t="s">
        <v>207</v>
      </c>
      <c r="B45" s="45"/>
      <c r="C45" s="46"/>
      <c r="D45" s="46"/>
      <c r="E45" s="39" t="s">
        <v>9066</v>
      </c>
      <c r="F45" s="46"/>
      <c r="G45" s="46"/>
      <c r="H45" s="46"/>
      <c r="I45" s="46"/>
      <c r="J45" s="48"/>
    </row>
    <row r="46">
      <c r="A46" s="37" t="s">
        <v>208</v>
      </c>
      <c r="B46" s="45"/>
      <c r="C46" s="46"/>
      <c r="D46" s="46"/>
      <c r="E46" s="49" t="s">
        <v>9047</v>
      </c>
      <c r="F46" s="46"/>
      <c r="G46" s="46"/>
      <c r="H46" s="46"/>
      <c r="I46" s="46"/>
      <c r="J46" s="48"/>
    </row>
    <row r="47" ht="180">
      <c r="A47" s="37" t="s">
        <v>210</v>
      </c>
      <c r="B47" s="45"/>
      <c r="C47" s="46"/>
      <c r="D47" s="46"/>
      <c r="E47" s="39" t="s">
        <v>9067</v>
      </c>
      <c r="F47" s="46"/>
      <c r="G47" s="46"/>
      <c r="H47" s="46"/>
      <c r="I47" s="46"/>
      <c r="J47" s="48"/>
    </row>
    <row r="48">
      <c r="A48" s="37" t="s">
        <v>202</v>
      </c>
      <c r="B48" s="37">
        <v>10</v>
      </c>
      <c r="C48" s="38" t="s">
        <v>9068</v>
      </c>
      <c r="D48" s="37" t="s">
        <v>204</v>
      </c>
      <c r="E48" s="39" t="s">
        <v>9069</v>
      </c>
      <c r="F48" s="40" t="s">
        <v>206</v>
      </c>
      <c r="G48" s="41">
        <v>49</v>
      </c>
      <c r="H48" s="42">
        <v>0</v>
      </c>
      <c r="I48" s="43">
        <f>ROUND(G48*H48,P4)</f>
        <v>0</v>
      </c>
      <c r="J48" s="37"/>
      <c r="O48" s="44">
        <f>I48*0.21</f>
        <v>0</v>
      </c>
      <c r="P48">
        <v>3</v>
      </c>
    </row>
    <row r="49">
      <c r="A49" s="37" t="s">
        <v>207</v>
      </c>
      <c r="B49" s="45"/>
      <c r="C49" s="46"/>
      <c r="D49" s="46"/>
      <c r="E49" s="39" t="s">
        <v>9066</v>
      </c>
      <c r="F49" s="46"/>
      <c r="G49" s="46"/>
      <c r="H49" s="46"/>
      <c r="I49" s="46"/>
      <c r="J49" s="48"/>
    </row>
    <row r="50">
      <c r="A50" s="37" t="s">
        <v>208</v>
      </c>
      <c r="B50" s="45"/>
      <c r="C50" s="46"/>
      <c r="D50" s="46"/>
      <c r="E50" s="49" t="s">
        <v>9047</v>
      </c>
      <c r="F50" s="46"/>
      <c r="G50" s="46"/>
      <c r="H50" s="46"/>
      <c r="I50" s="46"/>
      <c r="J50" s="48"/>
    </row>
    <row r="51" ht="180">
      <c r="A51" s="37" t="s">
        <v>210</v>
      </c>
      <c r="B51" s="45"/>
      <c r="C51" s="46"/>
      <c r="D51" s="46"/>
      <c r="E51" s="39" t="s">
        <v>9067</v>
      </c>
      <c r="F51" s="46"/>
      <c r="G51" s="46"/>
      <c r="H51" s="46"/>
      <c r="I51" s="46"/>
      <c r="J51" s="48"/>
    </row>
    <row r="52">
      <c r="A52" s="37" t="s">
        <v>202</v>
      </c>
      <c r="B52" s="37">
        <v>11</v>
      </c>
      <c r="C52" s="38" t="s">
        <v>9070</v>
      </c>
      <c r="D52" s="37" t="s">
        <v>204</v>
      </c>
      <c r="E52" s="39" t="s">
        <v>9071</v>
      </c>
      <c r="F52" s="40" t="s">
        <v>206</v>
      </c>
      <c r="G52" s="41">
        <v>2</v>
      </c>
      <c r="H52" s="42">
        <v>0</v>
      </c>
      <c r="I52" s="43">
        <f>ROUND(G52*H52,P4)</f>
        <v>0</v>
      </c>
      <c r="J52" s="37"/>
      <c r="O52" s="44">
        <f>I52*0.21</f>
        <v>0</v>
      </c>
      <c r="P52">
        <v>3</v>
      </c>
    </row>
    <row r="53">
      <c r="A53" s="37" t="s">
        <v>207</v>
      </c>
      <c r="B53" s="45"/>
      <c r="C53" s="46"/>
      <c r="D53" s="46"/>
      <c r="E53" s="39" t="s">
        <v>9066</v>
      </c>
      <c r="F53" s="46"/>
      <c r="G53" s="46"/>
      <c r="H53" s="46"/>
      <c r="I53" s="46"/>
      <c r="J53" s="48"/>
    </row>
    <row r="54">
      <c r="A54" s="37" t="s">
        <v>208</v>
      </c>
      <c r="B54" s="45"/>
      <c r="C54" s="46"/>
      <c r="D54" s="46"/>
      <c r="E54" s="49" t="s">
        <v>9047</v>
      </c>
      <c r="F54" s="46"/>
      <c r="G54" s="46"/>
      <c r="H54" s="46"/>
      <c r="I54" s="46"/>
      <c r="J54" s="48"/>
    </row>
    <row r="55" ht="180">
      <c r="A55" s="37" t="s">
        <v>210</v>
      </c>
      <c r="B55" s="45"/>
      <c r="C55" s="46"/>
      <c r="D55" s="46"/>
      <c r="E55" s="39" t="s">
        <v>9067</v>
      </c>
      <c r="F55" s="46"/>
      <c r="G55" s="46"/>
      <c r="H55" s="46"/>
      <c r="I55" s="46"/>
      <c r="J55" s="48"/>
    </row>
    <row r="56">
      <c r="A56" s="37" t="s">
        <v>202</v>
      </c>
      <c r="B56" s="37">
        <v>12</v>
      </c>
      <c r="C56" s="38" t="s">
        <v>9072</v>
      </c>
      <c r="D56" s="37" t="s">
        <v>204</v>
      </c>
      <c r="E56" s="39" t="s">
        <v>9073</v>
      </c>
      <c r="F56" s="40" t="s">
        <v>206</v>
      </c>
      <c r="G56" s="41">
        <v>1</v>
      </c>
      <c r="H56" s="42">
        <v>0</v>
      </c>
      <c r="I56" s="43">
        <f>ROUND(G56*H56,P4)</f>
        <v>0</v>
      </c>
      <c r="J56" s="37"/>
      <c r="O56" s="44">
        <f>I56*0.21</f>
        <v>0</v>
      </c>
      <c r="P56">
        <v>3</v>
      </c>
    </row>
    <row r="57" ht="30">
      <c r="A57" s="37" t="s">
        <v>207</v>
      </c>
      <c r="B57" s="45"/>
      <c r="C57" s="46"/>
      <c r="D57" s="46"/>
      <c r="E57" s="39" t="s">
        <v>9074</v>
      </c>
      <c r="F57" s="46"/>
      <c r="G57" s="46"/>
      <c r="H57" s="46"/>
      <c r="I57" s="46"/>
      <c r="J57" s="48"/>
    </row>
    <row r="58">
      <c r="A58" s="37" t="s">
        <v>208</v>
      </c>
      <c r="B58" s="45"/>
      <c r="C58" s="46"/>
      <c r="D58" s="46"/>
      <c r="E58" s="49" t="s">
        <v>9047</v>
      </c>
      <c r="F58" s="46"/>
      <c r="G58" s="46"/>
      <c r="H58" s="46"/>
      <c r="I58" s="46"/>
      <c r="J58" s="48"/>
    </row>
    <row r="59" ht="165">
      <c r="A59" s="37" t="s">
        <v>210</v>
      </c>
      <c r="B59" s="45"/>
      <c r="C59" s="46"/>
      <c r="D59" s="46"/>
      <c r="E59" s="39" t="s">
        <v>9048</v>
      </c>
      <c r="F59" s="46"/>
      <c r="G59" s="46"/>
      <c r="H59" s="46"/>
      <c r="I59" s="46"/>
      <c r="J59" s="48"/>
    </row>
    <row r="60" ht="30">
      <c r="A60" s="37" t="s">
        <v>202</v>
      </c>
      <c r="B60" s="37">
        <v>13</v>
      </c>
      <c r="C60" s="38" t="s">
        <v>9075</v>
      </c>
      <c r="D60" s="37" t="s">
        <v>204</v>
      </c>
      <c r="E60" s="39" t="s">
        <v>9076</v>
      </c>
      <c r="F60" s="40" t="s">
        <v>206</v>
      </c>
      <c r="G60" s="41">
        <v>12</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9047</v>
      </c>
      <c r="F62" s="46"/>
      <c r="G62" s="46"/>
      <c r="H62" s="46"/>
      <c r="I62" s="46"/>
      <c r="J62" s="48"/>
    </row>
    <row r="63" ht="165">
      <c r="A63" s="37" t="s">
        <v>210</v>
      </c>
      <c r="B63" s="45"/>
      <c r="C63" s="46"/>
      <c r="D63" s="46"/>
      <c r="E63" s="39" t="s">
        <v>9048</v>
      </c>
      <c r="F63" s="46"/>
      <c r="G63" s="46"/>
      <c r="H63" s="46"/>
      <c r="I63" s="46"/>
      <c r="J63" s="48"/>
    </row>
    <row r="64" ht="30">
      <c r="A64" s="37" t="s">
        <v>202</v>
      </c>
      <c r="B64" s="37">
        <v>14</v>
      </c>
      <c r="C64" s="38" t="s">
        <v>9077</v>
      </c>
      <c r="D64" s="37" t="s">
        <v>204</v>
      </c>
      <c r="E64" s="39" t="s">
        <v>9078</v>
      </c>
      <c r="F64" s="40" t="s">
        <v>206</v>
      </c>
      <c r="G64" s="41">
        <v>12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9047</v>
      </c>
      <c r="F66" s="46"/>
      <c r="G66" s="46"/>
      <c r="H66" s="46"/>
      <c r="I66" s="46"/>
      <c r="J66" s="48"/>
    </row>
    <row r="67" ht="165">
      <c r="A67" s="37" t="s">
        <v>210</v>
      </c>
      <c r="B67" s="45"/>
      <c r="C67" s="46"/>
      <c r="D67" s="46"/>
      <c r="E67" s="39" t="s">
        <v>9048</v>
      </c>
      <c r="F67" s="46"/>
      <c r="G67" s="46"/>
      <c r="H67" s="46"/>
      <c r="I67" s="46"/>
      <c r="J67" s="48"/>
    </row>
    <row r="68">
      <c r="A68" s="37" t="s">
        <v>202</v>
      </c>
      <c r="B68" s="37">
        <v>15</v>
      </c>
      <c r="C68" s="38" t="s">
        <v>9079</v>
      </c>
      <c r="D68" s="37" t="s">
        <v>204</v>
      </c>
      <c r="E68" s="39" t="s">
        <v>9080</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9047</v>
      </c>
      <c r="F70" s="46"/>
      <c r="G70" s="46"/>
      <c r="H70" s="46"/>
      <c r="I70" s="46"/>
      <c r="J70" s="48"/>
    </row>
    <row r="71" ht="165">
      <c r="A71" s="37" t="s">
        <v>210</v>
      </c>
      <c r="B71" s="45"/>
      <c r="C71" s="46"/>
      <c r="D71" s="46"/>
      <c r="E71" s="39" t="s">
        <v>9048</v>
      </c>
      <c r="F71" s="46"/>
      <c r="G71" s="46"/>
      <c r="H71" s="46"/>
      <c r="I71" s="46"/>
      <c r="J71" s="48"/>
    </row>
    <row r="72" ht="30">
      <c r="A72" s="37" t="s">
        <v>202</v>
      </c>
      <c r="B72" s="37">
        <v>16</v>
      </c>
      <c r="C72" s="38" t="s">
        <v>9081</v>
      </c>
      <c r="D72" s="37" t="s">
        <v>204</v>
      </c>
      <c r="E72" s="39" t="s">
        <v>9082</v>
      </c>
      <c r="F72" s="40" t="s">
        <v>206</v>
      </c>
      <c r="G72" s="41">
        <v>1</v>
      </c>
      <c r="H72" s="42">
        <v>0</v>
      </c>
      <c r="I72" s="43">
        <f>ROUND(G72*H72,P4)</f>
        <v>0</v>
      </c>
      <c r="J72" s="37"/>
      <c r="O72" s="44">
        <f>I72*0.21</f>
        <v>0</v>
      </c>
      <c r="P72">
        <v>3</v>
      </c>
    </row>
    <row r="73">
      <c r="A73" s="37" t="s">
        <v>207</v>
      </c>
      <c r="B73" s="45"/>
      <c r="C73" s="46"/>
      <c r="D73" s="46"/>
      <c r="E73" s="39" t="s">
        <v>9083</v>
      </c>
      <c r="F73" s="46"/>
      <c r="G73" s="46"/>
      <c r="H73" s="46"/>
      <c r="I73" s="46"/>
      <c r="J73" s="48"/>
    </row>
    <row r="74">
      <c r="A74" s="37" t="s">
        <v>208</v>
      </c>
      <c r="B74" s="45"/>
      <c r="C74" s="46"/>
      <c r="D74" s="46"/>
      <c r="E74" s="49" t="s">
        <v>9047</v>
      </c>
      <c r="F74" s="46"/>
      <c r="G74" s="46"/>
      <c r="H74" s="46"/>
      <c r="I74" s="46"/>
      <c r="J74" s="48"/>
    </row>
    <row r="75" ht="195">
      <c r="A75" s="37" t="s">
        <v>210</v>
      </c>
      <c r="B75" s="45"/>
      <c r="C75" s="46"/>
      <c r="D75" s="46"/>
      <c r="E75" s="39" t="s">
        <v>9084</v>
      </c>
      <c r="F75" s="46"/>
      <c r="G75" s="46"/>
      <c r="H75" s="46"/>
      <c r="I75" s="46"/>
      <c r="J75" s="48"/>
    </row>
    <row r="76">
      <c r="A76" s="37" t="s">
        <v>202</v>
      </c>
      <c r="B76" s="37">
        <v>17</v>
      </c>
      <c r="C76" s="38" t="s">
        <v>9085</v>
      </c>
      <c r="D76" s="37" t="s">
        <v>204</v>
      </c>
      <c r="E76" s="39" t="s">
        <v>9086</v>
      </c>
      <c r="F76" s="40" t="s">
        <v>206</v>
      </c>
      <c r="G76" s="41">
        <v>1</v>
      </c>
      <c r="H76" s="42">
        <v>0</v>
      </c>
      <c r="I76" s="43">
        <f>ROUND(G76*H76,P4)</f>
        <v>0</v>
      </c>
      <c r="J76" s="37"/>
      <c r="O76" s="44">
        <f>I76*0.21</f>
        <v>0</v>
      </c>
      <c r="P76">
        <v>3</v>
      </c>
    </row>
    <row r="77">
      <c r="A77" s="37" t="s">
        <v>207</v>
      </c>
      <c r="B77" s="45"/>
      <c r="C77" s="46"/>
      <c r="D77" s="46"/>
      <c r="E77" s="47" t="s">
        <v>204</v>
      </c>
      <c r="F77" s="46"/>
      <c r="G77" s="46"/>
      <c r="H77" s="46"/>
      <c r="I77" s="46"/>
      <c r="J77" s="48"/>
    </row>
    <row r="78">
      <c r="A78" s="37" t="s">
        <v>208</v>
      </c>
      <c r="B78" s="45"/>
      <c r="C78" s="46"/>
      <c r="D78" s="46"/>
      <c r="E78" s="49" t="s">
        <v>9047</v>
      </c>
      <c r="F78" s="46"/>
      <c r="G78" s="46"/>
      <c r="H78" s="46"/>
      <c r="I78" s="46"/>
      <c r="J78" s="48"/>
    </row>
    <row r="79" ht="165">
      <c r="A79" s="37" t="s">
        <v>210</v>
      </c>
      <c r="B79" s="45"/>
      <c r="C79" s="46"/>
      <c r="D79" s="46"/>
      <c r="E79" s="39" t="s">
        <v>9048</v>
      </c>
      <c r="F79" s="46"/>
      <c r="G79" s="46"/>
      <c r="H79" s="46"/>
      <c r="I79" s="46"/>
      <c r="J79" s="48"/>
    </row>
    <row r="80">
      <c r="A80" s="37" t="s">
        <v>202</v>
      </c>
      <c r="B80" s="37">
        <v>18</v>
      </c>
      <c r="C80" s="38" t="s">
        <v>9087</v>
      </c>
      <c r="D80" s="37" t="s">
        <v>204</v>
      </c>
      <c r="E80" s="39" t="s">
        <v>9088</v>
      </c>
      <c r="F80" s="40" t="s">
        <v>206</v>
      </c>
      <c r="G80" s="41">
        <v>19</v>
      </c>
      <c r="H80" s="42">
        <v>0</v>
      </c>
      <c r="I80" s="43">
        <f>ROUND(G80*H80,P4)</f>
        <v>0</v>
      </c>
      <c r="J80" s="37"/>
      <c r="O80" s="44">
        <f>I80*0.21</f>
        <v>0</v>
      </c>
      <c r="P80">
        <v>3</v>
      </c>
    </row>
    <row r="81">
      <c r="A81" s="37" t="s">
        <v>207</v>
      </c>
      <c r="B81" s="45"/>
      <c r="C81" s="46"/>
      <c r="D81" s="46"/>
      <c r="E81" s="47" t="s">
        <v>204</v>
      </c>
      <c r="F81" s="46"/>
      <c r="G81" s="46"/>
      <c r="H81" s="46"/>
      <c r="I81" s="46"/>
      <c r="J81" s="48"/>
    </row>
    <row r="82">
      <c r="A82" s="37" t="s">
        <v>208</v>
      </c>
      <c r="B82" s="45"/>
      <c r="C82" s="46"/>
      <c r="D82" s="46"/>
      <c r="E82" s="49" t="s">
        <v>9047</v>
      </c>
      <c r="F82" s="46"/>
      <c r="G82" s="46"/>
      <c r="H82" s="46"/>
      <c r="I82" s="46"/>
      <c r="J82" s="48"/>
    </row>
    <row r="83" ht="165">
      <c r="A83" s="37" t="s">
        <v>210</v>
      </c>
      <c r="B83" s="45"/>
      <c r="C83" s="46"/>
      <c r="D83" s="46"/>
      <c r="E83" s="39" t="s">
        <v>9048</v>
      </c>
      <c r="F83" s="46"/>
      <c r="G83" s="46"/>
      <c r="H83" s="46"/>
      <c r="I83" s="46"/>
      <c r="J83" s="48"/>
    </row>
    <row r="84">
      <c r="A84" s="37" t="s">
        <v>202</v>
      </c>
      <c r="B84" s="37">
        <v>19</v>
      </c>
      <c r="C84" s="38" t="s">
        <v>9089</v>
      </c>
      <c r="D84" s="37" t="s">
        <v>204</v>
      </c>
      <c r="E84" s="39" t="s">
        <v>9090</v>
      </c>
      <c r="F84" s="40" t="s">
        <v>206</v>
      </c>
      <c r="G84" s="41">
        <v>7</v>
      </c>
      <c r="H84" s="42">
        <v>0</v>
      </c>
      <c r="I84" s="43">
        <f>ROUND(G84*H84,P4)</f>
        <v>0</v>
      </c>
      <c r="J84" s="37"/>
      <c r="O84" s="44">
        <f>I84*0.21</f>
        <v>0</v>
      </c>
      <c r="P84">
        <v>3</v>
      </c>
    </row>
    <row r="85">
      <c r="A85" s="37" t="s">
        <v>207</v>
      </c>
      <c r="B85" s="45"/>
      <c r="C85" s="46"/>
      <c r="D85" s="46"/>
      <c r="E85" s="39" t="s">
        <v>9091</v>
      </c>
      <c r="F85" s="46"/>
      <c r="G85" s="46"/>
      <c r="H85" s="46"/>
      <c r="I85" s="46"/>
      <c r="J85" s="48"/>
    </row>
    <row r="86">
      <c r="A86" s="37" t="s">
        <v>208</v>
      </c>
      <c r="B86" s="45"/>
      <c r="C86" s="46"/>
      <c r="D86" s="46"/>
      <c r="E86" s="49" t="s">
        <v>9047</v>
      </c>
      <c r="F86" s="46"/>
      <c r="G86" s="46"/>
      <c r="H86" s="46"/>
      <c r="I86" s="46"/>
      <c r="J86" s="48"/>
    </row>
    <row r="87" ht="165">
      <c r="A87" s="37" t="s">
        <v>210</v>
      </c>
      <c r="B87" s="45"/>
      <c r="C87" s="46"/>
      <c r="D87" s="46"/>
      <c r="E87" s="39" t="s">
        <v>9048</v>
      </c>
      <c r="F87" s="46"/>
      <c r="G87" s="46"/>
      <c r="H87" s="46"/>
      <c r="I87" s="46"/>
      <c r="J87" s="48"/>
    </row>
    <row r="88" ht="30">
      <c r="A88" s="37" t="s">
        <v>202</v>
      </c>
      <c r="B88" s="37">
        <v>20</v>
      </c>
      <c r="C88" s="38" t="s">
        <v>9092</v>
      </c>
      <c r="D88" s="37" t="s">
        <v>204</v>
      </c>
      <c r="E88" s="39" t="s">
        <v>9093</v>
      </c>
      <c r="F88" s="40" t="s">
        <v>206</v>
      </c>
      <c r="G88" s="41">
        <v>14</v>
      </c>
      <c r="H88" s="42">
        <v>0</v>
      </c>
      <c r="I88" s="43">
        <f>ROUND(G88*H88,P4)</f>
        <v>0</v>
      </c>
      <c r="J88" s="37"/>
      <c r="O88" s="44">
        <f>I88*0.21</f>
        <v>0</v>
      </c>
      <c r="P88">
        <v>3</v>
      </c>
    </row>
    <row r="89">
      <c r="A89" s="37" t="s">
        <v>207</v>
      </c>
      <c r="B89" s="45"/>
      <c r="C89" s="46"/>
      <c r="D89" s="46"/>
      <c r="E89" s="39" t="s">
        <v>9091</v>
      </c>
      <c r="F89" s="46"/>
      <c r="G89" s="46"/>
      <c r="H89" s="46"/>
      <c r="I89" s="46"/>
      <c r="J89" s="48"/>
    </row>
    <row r="90">
      <c r="A90" s="37" t="s">
        <v>208</v>
      </c>
      <c r="B90" s="45"/>
      <c r="C90" s="46"/>
      <c r="D90" s="46"/>
      <c r="E90" s="49" t="s">
        <v>9047</v>
      </c>
      <c r="F90" s="46"/>
      <c r="G90" s="46"/>
      <c r="H90" s="46"/>
      <c r="I90" s="46"/>
      <c r="J90" s="48"/>
    </row>
    <row r="91" ht="165">
      <c r="A91" s="37" t="s">
        <v>210</v>
      </c>
      <c r="B91" s="45"/>
      <c r="C91" s="46"/>
      <c r="D91" s="46"/>
      <c r="E91" s="39" t="s">
        <v>9048</v>
      </c>
      <c r="F91" s="46"/>
      <c r="G91" s="46"/>
      <c r="H91" s="46"/>
      <c r="I91" s="46"/>
      <c r="J91" s="48"/>
    </row>
    <row r="92">
      <c r="A92" s="37" t="s">
        <v>202</v>
      </c>
      <c r="B92" s="37">
        <v>21</v>
      </c>
      <c r="C92" s="38" t="s">
        <v>9094</v>
      </c>
      <c r="D92" s="37" t="s">
        <v>204</v>
      </c>
      <c r="E92" s="39" t="s">
        <v>9095</v>
      </c>
      <c r="F92" s="40" t="s">
        <v>206</v>
      </c>
      <c r="G92" s="41">
        <v>2</v>
      </c>
      <c r="H92" s="42">
        <v>0</v>
      </c>
      <c r="I92" s="43">
        <f>ROUND(G92*H92,P4)</f>
        <v>0</v>
      </c>
      <c r="J92" s="37"/>
      <c r="O92" s="44">
        <f>I92*0.21</f>
        <v>0</v>
      </c>
      <c r="P92">
        <v>3</v>
      </c>
    </row>
    <row r="93">
      <c r="A93" s="37" t="s">
        <v>207</v>
      </c>
      <c r="B93" s="45"/>
      <c r="C93" s="46"/>
      <c r="D93" s="46"/>
      <c r="E93" s="47" t="s">
        <v>204</v>
      </c>
      <c r="F93" s="46"/>
      <c r="G93" s="46"/>
      <c r="H93" s="46"/>
      <c r="I93" s="46"/>
      <c r="J93" s="48"/>
    </row>
    <row r="94">
      <c r="A94" s="37" t="s">
        <v>208</v>
      </c>
      <c r="B94" s="45"/>
      <c r="C94" s="46"/>
      <c r="D94" s="46"/>
      <c r="E94" s="49" t="s">
        <v>9047</v>
      </c>
      <c r="F94" s="46"/>
      <c r="G94" s="46"/>
      <c r="H94" s="46"/>
      <c r="I94" s="46"/>
      <c r="J94" s="48"/>
    </row>
    <row r="95" ht="180">
      <c r="A95" s="37" t="s">
        <v>210</v>
      </c>
      <c r="B95" s="45"/>
      <c r="C95" s="46"/>
      <c r="D95" s="46"/>
      <c r="E95" s="39" t="s">
        <v>9096</v>
      </c>
      <c r="F95" s="46"/>
      <c r="G95" s="46"/>
      <c r="H95" s="46"/>
      <c r="I95" s="46"/>
      <c r="J95" s="48"/>
    </row>
    <row r="96">
      <c r="A96" s="37" t="s">
        <v>202</v>
      </c>
      <c r="B96" s="37">
        <v>22</v>
      </c>
      <c r="C96" s="38" t="s">
        <v>9097</v>
      </c>
      <c r="D96" s="37" t="s">
        <v>204</v>
      </c>
      <c r="E96" s="39" t="s">
        <v>9098</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c r="A98" s="37" t="s">
        <v>208</v>
      </c>
      <c r="B98" s="45"/>
      <c r="C98" s="46"/>
      <c r="D98" s="46"/>
      <c r="E98" s="49" t="s">
        <v>9047</v>
      </c>
      <c r="F98" s="46"/>
      <c r="G98" s="46"/>
      <c r="H98" s="46"/>
      <c r="I98" s="46"/>
      <c r="J98" s="48"/>
    </row>
    <row r="99" ht="180">
      <c r="A99" s="37" t="s">
        <v>210</v>
      </c>
      <c r="B99" s="45"/>
      <c r="C99" s="46"/>
      <c r="D99" s="46"/>
      <c r="E99" s="39" t="s">
        <v>9096</v>
      </c>
      <c r="F99" s="46"/>
      <c r="G99" s="46"/>
      <c r="H99" s="46"/>
      <c r="I99" s="46"/>
      <c r="J99" s="48"/>
    </row>
    <row r="100">
      <c r="A100" s="37" t="s">
        <v>202</v>
      </c>
      <c r="B100" s="37">
        <v>23</v>
      </c>
      <c r="C100" s="38" t="s">
        <v>9099</v>
      </c>
      <c r="D100" s="37" t="s">
        <v>204</v>
      </c>
      <c r="E100" s="39" t="s">
        <v>9100</v>
      </c>
      <c r="F100" s="40" t="s">
        <v>206</v>
      </c>
      <c r="G100" s="41">
        <v>22</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c r="A102" s="37" t="s">
        <v>208</v>
      </c>
      <c r="B102" s="45"/>
      <c r="C102" s="46"/>
      <c r="D102" s="46"/>
      <c r="E102" s="49" t="s">
        <v>9047</v>
      </c>
      <c r="F102" s="46"/>
      <c r="G102" s="46"/>
      <c r="H102" s="46"/>
      <c r="I102" s="46"/>
      <c r="J102" s="48"/>
    </row>
    <row r="103" ht="165">
      <c r="A103" s="37" t="s">
        <v>210</v>
      </c>
      <c r="B103" s="45"/>
      <c r="C103" s="46"/>
      <c r="D103" s="46"/>
      <c r="E103" s="39" t="s">
        <v>9048</v>
      </c>
      <c r="F103" s="46"/>
      <c r="G103" s="46"/>
      <c r="H103" s="46"/>
      <c r="I103" s="46"/>
      <c r="J103" s="48"/>
    </row>
    <row r="104">
      <c r="A104" s="37" t="s">
        <v>202</v>
      </c>
      <c r="B104" s="37">
        <v>24</v>
      </c>
      <c r="C104" s="38" t="s">
        <v>9101</v>
      </c>
      <c r="D104" s="37" t="s">
        <v>204</v>
      </c>
      <c r="E104" s="39" t="s">
        <v>9102</v>
      </c>
      <c r="F104" s="40" t="s">
        <v>206</v>
      </c>
      <c r="G104" s="41">
        <v>32</v>
      </c>
      <c r="H104" s="42">
        <v>0</v>
      </c>
      <c r="I104" s="43">
        <f>ROUND(G104*H104,P4)</f>
        <v>0</v>
      </c>
      <c r="J104" s="37"/>
      <c r="O104" s="44">
        <f>I104*0.21</f>
        <v>0</v>
      </c>
      <c r="P104">
        <v>3</v>
      </c>
    </row>
    <row r="105">
      <c r="A105" s="37" t="s">
        <v>207</v>
      </c>
      <c r="B105" s="45"/>
      <c r="C105" s="46"/>
      <c r="D105" s="46"/>
      <c r="E105" s="39" t="s">
        <v>9103</v>
      </c>
      <c r="F105" s="46"/>
      <c r="G105" s="46"/>
      <c r="H105" s="46"/>
      <c r="I105" s="46"/>
      <c r="J105" s="48"/>
    </row>
    <row r="106">
      <c r="A106" s="37" t="s">
        <v>208</v>
      </c>
      <c r="B106" s="45"/>
      <c r="C106" s="46"/>
      <c r="D106" s="46"/>
      <c r="E106" s="49" t="s">
        <v>9047</v>
      </c>
      <c r="F106" s="46"/>
      <c r="G106" s="46"/>
      <c r="H106" s="46"/>
      <c r="I106" s="46"/>
      <c r="J106" s="48"/>
    </row>
    <row r="107" ht="165">
      <c r="A107" s="37" t="s">
        <v>210</v>
      </c>
      <c r="B107" s="45"/>
      <c r="C107" s="46"/>
      <c r="D107" s="46"/>
      <c r="E107" s="39" t="s">
        <v>9048</v>
      </c>
      <c r="F107" s="46"/>
      <c r="G107" s="46"/>
      <c r="H107" s="46"/>
      <c r="I107" s="46"/>
      <c r="J107" s="48"/>
    </row>
    <row r="108">
      <c r="A108" s="37" t="s">
        <v>202</v>
      </c>
      <c r="B108" s="37">
        <v>25</v>
      </c>
      <c r="C108" s="38" t="s">
        <v>9104</v>
      </c>
      <c r="D108" s="37" t="s">
        <v>204</v>
      </c>
      <c r="E108" s="39" t="s">
        <v>9105</v>
      </c>
      <c r="F108" s="40" t="s">
        <v>206</v>
      </c>
      <c r="G108" s="41">
        <v>32</v>
      </c>
      <c r="H108" s="42">
        <v>0</v>
      </c>
      <c r="I108" s="43">
        <f>ROUND(G108*H108,P4)</f>
        <v>0</v>
      </c>
      <c r="J108" s="37"/>
      <c r="O108" s="44">
        <f>I108*0.21</f>
        <v>0</v>
      </c>
      <c r="P108">
        <v>3</v>
      </c>
    </row>
    <row r="109">
      <c r="A109" s="37" t="s">
        <v>207</v>
      </c>
      <c r="B109" s="45"/>
      <c r="C109" s="46"/>
      <c r="D109" s="46"/>
      <c r="E109" s="39" t="s">
        <v>9106</v>
      </c>
      <c r="F109" s="46"/>
      <c r="G109" s="46"/>
      <c r="H109" s="46"/>
      <c r="I109" s="46"/>
      <c r="J109" s="48"/>
    </row>
    <row r="110">
      <c r="A110" s="37" t="s">
        <v>208</v>
      </c>
      <c r="B110" s="45"/>
      <c r="C110" s="46"/>
      <c r="D110" s="46"/>
      <c r="E110" s="49" t="s">
        <v>9047</v>
      </c>
      <c r="F110" s="46"/>
      <c r="G110" s="46"/>
      <c r="H110" s="46"/>
      <c r="I110" s="46"/>
      <c r="J110" s="48"/>
    </row>
    <row r="111" ht="165">
      <c r="A111" s="37" t="s">
        <v>210</v>
      </c>
      <c r="B111" s="45"/>
      <c r="C111" s="46"/>
      <c r="D111" s="46"/>
      <c r="E111" s="39" t="s">
        <v>9048</v>
      </c>
      <c r="F111" s="46"/>
      <c r="G111" s="46"/>
      <c r="H111" s="46"/>
      <c r="I111" s="46"/>
      <c r="J111" s="48"/>
    </row>
    <row r="112">
      <c r="A112" s="31" t="s">
        <v>199</v>
      </c>
      <c r="B112" s="32"/>
      <c r="C112" s="33" t="s">
        <v>243</v>
      </c>
      <c r="D112" s="34"/>
      <c r="E112" s="31" t="s">
        <v>9107</v>
      </c>
      <c r="F112" s="34"/>
      <c r="G112" s="34"/>
      <c r="H112" s="34"/>
      <c r="I112" s="35">
        <f>SUMIFS(I113:I440,A113:A440,"P")</f>
        <v>0</v>
      </c>
      <c r="J112" s="36"/>
    </row>
    <row r="113">
      <c r="A113" s="37" t="s">
        <v>202</v>
      </c>
      <c r="B113" s="37">
        <v>26</v>
      </c>
      <c r="C113" s="38" t="s">
        <v>9108</v>
      </c>
      <c r="D113" s="37" t="s">
        <v>204</v>
      </c>
      <c r="E113" s="39" t="s">
        <v>9109</v>
      </c>
      <c r="F113" s="40" t="s">
        <v>206</v>
      </c>
      <c r="G113" s="41">
        <v>17</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9047</v>
      </c>
      <c r="F115" s="46"/>
      <c r="G115" s="46"/>
      <c r="H115" s="46"/>
      <c r="I115" s="46"/>
      <c r="J115" s="48"/>
    </row>
    <row r="116" ht="135">
      <c r="A116" s="37" t="s">
        <v>210</v>
      </c>
      <c r="B116" s="45"/>
      <c r="C116" s="46"/>
      <c r="D116" s="46"/>
      <c r="E116" s="39" t="s">
        <v>9110</v>
      </c>
      <c r="F116" s="46"/>
      <c r="G116" s="46"/>
      <c r="H116" s="46"/>
      <c r="I116" s="46"/>
      <c r="J116" s="48"/>
    </row>
    <row r="117">
      <c r="A117" s="37" t="s">
        <v>202</v>
      </c>
      <c r="B117" s="37">
        <v>27</v>
      </c>
      <c r="C117" s="38" t="s">
        <v>9111</v>
      </c>
      <c r="D117" s="37" t="s">
        <v>204</v>
      </c>
      <c r="E117" s="39" t="s">
        <v>9112</v>
      </c>
      <c r="F117" s="40" t="s">
        <v>206</v>
      </c>
      <c r="G117" s="41">
        <v>20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9047</v>
      </c>
      <c r="F119" s="46"/>
      <c r="G119" s="46"/>
      <c r="H119" s="46"/>
      <c r="I119" s="46"/>
      <c r="J119" s="48"/>
    </row>
    <row r="120" ht="135">
      <c r="A120" s="37" t="s">
        <v>210</v>
      </c>
      <c r="B120" s="45"/>
      <c r="C120" s="46"/>
      <c r="D120" s="46"/>
      <c r="E120" s="39" t="s">
        <v>9110</v>
      </c>
      <c r="F120" s="46"/>
      <c r="G120" s="46"/>
      <c r="H120" s="46"/>
      <c r="I120" s="46"/>
      <c r="J120" s="48"/>
    </row>
    <row r="121">
      <c r="A121" s="37" t="s">
        <v>202</v>
      </c>
      <c r="B121" s="37">
        <v>28</v>
      </c>
      <c r="C121" s="38" t="s">
        <v>9113</v>
      </c>
      <c r="D121" s="37" t="s">
        <v>204</v>
      </c>
      <c r="E121" s="39" t="s">
        <v>9114</v>
      </c>
      <c r="F121" s="40" t="s">
        <v>206</v>
      </c>
      <c r="G121" s="41">
        <v>155</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9047</v>
      </c>
      <c r="F123" s="46"/>
      <c r="G123" s="46"/>
      <c r="H123" s="46"/>
      <c r="I123" s="46"/>
      <c r="J123" s="48"/>
    </row>
    <row r="124" ht="135">
      <c r="A124" s="37" t="s">
        <v>210</v>
      </c>
      <c r="B124" s="45"/>
      <c r="C124" s="46"/>
      <c r="D124" s="46"/>
      <c r="E124" s="39" t="s">
        <v>9110</v>
      </c>
      <c r="F124" s="46"/>
      <c r="G124" s="46"/>
      <c r="H124" s="46"/>
      <c r="I124" s="46"/>
      <c r="J124" s="48"/>
    </row>
    <row r="125">
      <c r="A125" s="37" t="s">
        <v>202</v>
      </c>
      <c r="B125" s="37">
        <v>29</v>
      </c>
      <c r="C125" s="38" t="s">
        <v>9020</v>
      </c>
      <c r="D125" s="37" t="s">
        <v>204</v>
      </c>
      <c r="E125" s="39" t="s">
        <v>9115</v>
      </c>
      <c r="F125" s="40" t="s">
        <v>206</v>
      </c>
      <c r="G125" s="41">
        <v>31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9047</v>
      </c>
      <c r="F127" s="46"/>
      <c r="G127" s="46"/>
      <c r="H127" s="46"/>
      <c r="I127" s="46"/>
      <c r="J127" s="48"/>
    </row>
    <row r="128" ht="135">
      <c r="A128" s="37" t="s">
        <v>210</v>
      </c>
      <c r="B128" s="45"/>
      <c r="C128" s="46"/>
      <c r="D128" s="46"/>
      <c r="E128" s="39" t="s">
        <v>9110</v>
      </c>
      <c r="F128" s="46"/>
      <c r="G128" s="46"/>
      <c r="H128" s="46"/>
      <c r="I128" s="46"/>
      <c r="J128" s="48"/>
    </row>
    <row r="129">
      <c r="A129" s="37" t="s">
        <v>202</v>
      </c>
      <c r="B129" s="37">
        <v>30</v>
      </c>
      <c r="C129" s="38" t="s">
        <v>9116</v>
      </c>
      <c r="D129" s="37" t="s">
        <v>204</v>
      </c>
      <c r="E129" s="39" t="s">
        <v>9117</v>
      </c>
      <c r="F129" s="40" t="s">
        <v>206</v>
      </c>
      <c r="G129" s="41">
        <v>4</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9047</v>
      </c>
      <c r="F131" s="46"/>
      <c r="G131" s="46"/>
      <c r="H131" s="46"/>
      <c r="I131" s="46"/>
      <c r="J131" s="48"/>
    </row>
    <row r="132" ht="135">
      <c r="A132" s="37" t="s">
        <v>210</v>
      </c>
      <c r="B132" s="45"/>
      <c r="C132" s="46"/>
      <c r="D132" s="46"/>
      <c r="E132" s="39" t="s">
        <v>9110</v>
      </c>
      <c r="F132" s="46"/>
      <c r="G132" s="46"/>
      <c r="H132" s="46"/>
      <c r="I132" s="46"/>
      <c r="J132" s="48"/>
    </row>
    <row r="133">
      <c r="A133" s="37" t="s">
        <v>202</v>
      </c>
      <c r="B133" s="37">
        <v>31</v>
      </c>
      <c r="C133" s="38" t="s">
        <v>9118</v>
      </c>
      <c r="D133" s="37" t="s">
        <v>204</v>
      </c>
      <c r="E133" s="39" t="s">
        <v>9119</v>
      </c>
      <c r="F133" s="40" t="s">
        <v>206</v>
      </c>
      <c r="G133" s="41">
        <v>2</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9047</v>
      </c>
      <c r="F135" s="46"/>
      <c r="G135" s="46"/>
      <c r="H135" s="46"/>
      <c r="I135" s="46"/>
      <c r="J135" s="48"/>
    </row>
    <row r="136" ht="135">
      <c r="A136" s="37" t="s">
        <v>210</v>
      </c>
      <c r="B136" s="45"/>
      <c r="C136" s="46"/>
      <c r="D136" s="46"/>
      <c r="E136" s="39" t="s">
        <v>9110</v>
      </c>
      <c r="F136" s="46"/>
      <c r="G136" s="46"/>
      <c r="H136" s="46"/>
      <c r="I136" s="46"/>
      <c r="J136" s="48"/>
    </row>
    <row r="137">
      <c r="A137" s="37" t="s">
        <v>202</v>
      </c>
      <c r="B137" s="37">
        <v>32</v>
      </c>
      <c r="C137" s="38" t="s">
        <v>9120</v>
      </c>
      <c r="D137" s="37" t="s">
        <v>204</v>
      </c>
      <c r="E137" s="39" t="s">
        <v>9121</v>
      </c>
      <c r="F137" s="40" t="s">
        <v>206</v>
      </c>
      <c r="G137" s="41">
        <v>4</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9047</v>
      </c>
      <c r="F139" s="46"/>
      <c r="G139" s="46"/>
      <c r="H139" s="46"/>
      <c r="I139" s="46"/>
      <c r="J139" s="48"/>
    </row>
    <row r="140" ht="135">
      <c r="A140" s="37" t="s">
        <v>210</v>
      </c>
      <c r="B140" s="45"/>
      <c r="C140" s="46"/>
      <c r="D140" s="46"/>
      <c r="E140" s="39" t="s">
        <v>9110</v>
      </c>
      <c r="F140" s="46"/>
      <c r="G140" s="46"/>
      <c r="H140" s="46"/>
      <c r="I140" s="46"/>
      <c r="J140" s="48"/>
    </row>
    <row r="141">
      <c r="A141" s="37" t="s">
        <v>202</v>
      </c>
      <c r="B141" s="37">
        <v>33</v>
      </c>
      <c r="C141" s="38" t="s">
        <v>9122</v>
      </c>
      <c r="D141" s="37" t="s">
        <v>204</v>
      </c>
      <c r="E141" s="39" t="s">
        <v>9123</v>
      </c>
      <c r="F141" s="40" t="s">
        <v>206</v>
      </c>
      <c r="G141" s="41">
        <v>10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9047</v>
      </c>
      <c r="F143" s="46"/>
      <c r="G143" s="46"/>
      <c r="H143" s="46"/>
      <c r="I143" s="46"/>
      <c r="J143" s="48"/>
    </row>
    <row r="144" ht="135">
      <c r="A144" s="37" t="s">
        <v>210</v>
      </c>
      <c r="B144" s="45"/>
      <c r="C144" s="46"/>
      <c r="D144" s="46"/>
      <c r="E144" s="39" t="s">
        <v>9110</v>
      </c>
      <c r="F144" s="46"/>
      <c r="G144" s="46"/>
      <c r="H144" s="46"/>
      <c r="I144" s="46"/>
      <c r="J144" s="48"/>
    </row>
    <row r="145">
      <c r="A145" s="37" t="s">
        <v>202</v>
      </c>
      <c r="B145" s="37">
        <v>34</v>
      </c>
      <c r="C145" s="38" t="s">
        <v>9124</v>
      </c>
      <c r="D145" s="37" t="s">
        <v>204</v>
      </c>
      <c r="E145" s="39" t="s">
        <v>9125</v>
      </c>
      <c r="F145" s="40" t="s">
        <v>206</v>
      </c>
      <c r="G145" s="41">
        <v>7</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9047</v>
      </c>
      <c r="F147" s="46"/>
      <c r="G147" s="46"/>
      <c r="H147" s="46"/>
      <c r="I147" s="46"/>
      <c r="J147" s="48"/>
    </row>
    <row r="148" ht="135">
      <c r="A148" s="37" t="s">
        <v>210</v>
      </c>
      <c r="B148" s="45"/>
      <c r="C148" s="46"/>
      <c r="D148" s="46"/>
      <c r="E148" s="39" t="s">
        <v>9110</v>
      </c>
      <c r="F148" s="46"/>
      <c r="G148" s="46"/>
      <c r="H148" s="46"/>
      <c r="I148" s="46"/>
      <c r="J148" s="48"/>
    </row>
    <row r="149">
      <c r="A149" s="37" t="s">
        <v>202</v>
      </c>
      <c r="B149" s="37">
        <v>35</v>
      </c>
      <c r="C149" s="38" t="s">
        <v>8826</v>
      </c>
      <c r="D149" s="37" t="s">
        <v>204</v>
      </c>
      <c r="E149" s="39" t="s">
        <v>9126</v>
      </c>
      <c r="F149" s="40" t="s">
        <v>206</v>
      </c>
      <c r="G149" s="41">
        <v>7</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9047</v>
      </c>
      <c r="F151" s="46"/>
      <c r="G151" s="46"/>
      <c r="H151" s="46"/>
      <c r="I151" s="46"/>
      <c r="J151" s="48"/>
    </row>
    <row r="152" ht="135">
      <c r="A152" s="37" t="s">
        <v>210</v>
      </c>
      <c r="B152" s="45"/>
      <c r="C152" s="46"/>
      <c r="D152" s="46"/>
      <c r="E152" s="39" t="s">
        <v>9110</v>
      </c>
      <c r="F152" s="46"/>
      <c r="G152" s="46"/>
      <c r="H152" s="46"/>
      <c r="I152" s="46"/>
      <c r="J152" s="48"/>
    </row>
    <row r="153" ht="30">
      <c r="A153" s="37" t="s">
        <v>202</v>
      </c>
      <c r="B153" s="37">
        <v>36</v>
      </c>
      <c r="C153" s="38" t="s">
        <v>8829</v>
      </c>
      <c r="D153" s="37" t="s">
        <v>204</v>
      </c>
      <c r="E153" s="39" t="s">
        <v>9127</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9047</v>
      </c>
      <c r="F155" s="46"/>
      <c r="G155" s="46"/>
      <c r="H155" s="46"/>
      <c r="I155" s="46"/>
      <c r="J155" s="48"/>
    </row>
    <row r="156" ht="135">
      <c r="A156" s="37" t="s">
        <v>210</v>
      </c>
      <c r="B156" s="45"/>
      <c r="C156" s="46"/>
      <c r="D156" s="46"/>
      <c r="E156" s="39" t="s">
        <v>9110</v>
      </c>
      <c r="F156" s="46"/>
      <c r="G156" s="46"/>
      <c r="H156" s="46"/>
      <c r="I156" s="46"/>
      <c r="J156" s="48"/>
    </row>
    <row r="157" ht="30">
      <c r="A157" s="37" t="s">
        <v>202</v>
      </c>
      <c r="B157" s="37">
        <v>37</v>
      </c>
      <c r="C157" s="38" t="s">
        <v>8832</v>
      </c>
      <c r="D157" s="37" t="s">
        <v>204</v>
      </c>
      <c r="E157" s="39" t="s">
        <v>9128</v>
      </c>
      <c r="F157" s="40" t="s">
        <v>206</v>
      </c>
      <c r="G157" s="41">
        <v>1</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9047</v>
      </c>
      <c r="F159" s="46"/>
      <c r="G159" s="46"/>
      <c r="H159" s="46"/>
      <c r="I159" s="46"/>
      <c r="J159" s="48"/>
    </row>
    <row r="160" ht="135">
      <c r="A160" s="37" t="s">
        <v>210</v>
      </c>
      <c r="B160" s="45"/>
      <c r="C160" s="46"/>
      <c r="D160" s="46"/>
      <c r="E160" s="39" t="s">
        <v>9110</v>
      </c>
      <c r="F160" s="46"/>
      <c r="G160" s="46"/>
      <c r="H160" s="46"/>
      <c r="I160" s="46"/>
      <c r="J160" s="48"/>
    </row>
    <row r="161">
      <c r="A161" s="37" t="s">
        <v>202</v>
      </c>
      <c r="B161" s="37">
        <v>38</v>
      </c>
      <c r="C161" s="38" t="s">
        <v>8835</v>
      </c>
      <c r="D161" s="37" t="s">
        <v>204</v>
      </c>
      <c r="E161" s="39" t="s">
        <v>9129</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9047</v>
      </c>
      <c r="F163" s="46"/>
      <c r="G163" s="46"/>
      <c r="H163" s="46"/>
      <c r="I163" s="46"/>
      <c r="J163" s="48"/>
    </row>
    <row r="164" ht="150">
      <c r="A164" s="37" t="s">
        <v>210</v>
      </c>
      <c r="B164" s="45"/>
      <c r="C164" s="46"/>
      <c r="D164" s="46"/>
      <c r="E164" s="39" t="s">
        <v>9130</v>
      </c>
      <c r="F164" s="46"/>
      <c r="G164" s="46"/>
      <c r="H164" s="46"/>
      <c r="I164" s="46"/>
      <c r="J164" s="48"/>
    </row>
    <row r="165">
      <c r="A165" s="37" t="s">
        <v>202</v>
      </c>
      <c r="B165" s="37">
        <v>39</v>
      </c>
      <c r="C165" s="38" t="s">
        <v>9131</v>
      </c>
      <c r="D165" s="37" t="s">
        <v>204</v>
      </c>
      <c r="E165" s="39" t="s">
        <v>9132</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9047</v>
      </c>
      <c r="F167" s="46"/>
      <c r="G167" s="46"/>
      <c r="H167" s="46"/>
      <c r="I167" s="46"/>
      <c r="J167" s="48"/>
    </row>
    <row r="168" ht="135">
      <c r="A168" s="37" t="s">
        <v>210</v>
      </c>
      <c r="B168" s="45"/>
      <c r="C168" s="46"/>
      <c r="D168" s="46"/>
      <c r="E168" s="39" t="s">
        <v>9110</v>
      </c>
      <c r="F168" s="46"/>
      <c r="G168" s="46"/>
      <c r="H168" s="46"/>
      <c r="I168" s="46"/>
      <c r="J168" s="48"/>
    </row>
    <row r="169">
      <c r="A169" s="37" t="s">
        <v>202</v>
      </c>
      <c r="B169" s="37">
        <v>40</v>
      </c>
      <c r="C169" s="38" t="s">
        <v>8866</v>
      </c>
      <c r="D169" s="37" t="s">
        <v>204</v>
      </c>
      <c r="E169" s="39" t="s">
        <v>9133</v>
      </c>
      <c r="F169" s="40" t="s">
        <v>206</v>
      </c>
      <c r="G169" s="41">
        <v>1</v>
      </c>
      <c r="H169" s="42">
        <v>0</v>
      </c>
      <c r="I169" s="43">
        <f>ROUND(G169*H169,P4)</f>
        <v>0</v>
      </c>
      <c r="J169" s="37"/>
      <c r="O169" s="44">
        <f>I169*0.21</f>
        <v>0</v>
      </c>
      <c r="P169">
        <v>3</v>
      </c>
    </row>
    <row r="170">
      <c r="A170" s="37" t="s">
        <v>207</v>
      </c>
      <c r="B170" s="45"/>
      <c r="C170" s="46"/>
      <c r="D170" s="46"/>
      <c r="E170" s="39" t="s">
        <v>9134</v>
      </c>
      <c r="F170" s="46"/>
      <c r="G170" s="46"/>
      <c r="H170" s="46"/>
      <c r="I170" s="46"/>
      <c r="J170" s="48"/>
    </row>
    <row r="171">
      <c r="A171" s="37" t="s">
        <v>208</v>
      </c>
      <c r="B171" s="45"/>
      <c r="C171" s="46"/>
      <c r="D171" s="46"/>
      <c r="E171" s="49" t="s">
        <v>9047</v>
      </c>
      <c r="F171" s="46"/>
      <c r="G171" s="46"/>
      <c r="H171" s="46"/>
      <c r="I171" s="46"/>
      <c r="J171" s="48"/>
    </row>
    <row r="172" ht="135">
      <c r="A172" s="37" t="s">
        <v>210</v>
      </c>
      <c r="B172" s="45"/>
      <c r="C172" s="46"/>
      <c r="D172" s="46"/>
      <c r="E172" s="39" t="s">
        <v>9110</v>
      </c>
      <c r="F172" s="46"/>
      <c r="G172" s="46"/>
      <c r="H172" s="46"/>
      <c r="I172" s="46"/>
      <c r="J172" s="48"/>
    </row>
    <row r="173">
      <c r="A173" s="37" t="s">
        <v>202</v>
      </c>
      <c r="B173" s="37">
        <v>41</v>
      </c>
      <c r="C173" s="38" t="s">
        <v>8868</v>
      </c>
      <c r="D173" s="37" t="s">
        <v>204</v>
      </c>
      <c r="E173" s="39" t="s">
        <v>9135</v>
      </c>
      <c r="F173" s="40" t="s">
        <v>206</v>
      </c>
      <c r="G173" s="41">
        <v>1</v>
      </c>
      <c r="H173" s="42">
        <v>0</v>
      </c>
      <c r="I173" s="43">
        <f>ROUND(G173*H173,P4)</f>
        <v>0</v>
      </c>
      <c r="J173" s="37"/>
      <c r="O173" s="44">
        <f>I173*0.21</f>
        <v>0</v>
      </c>
      <c r="P173">
        <v>3</v>
      </c>
    </row>
    <row r="174">
      <c r="A174" s="37" t="s">
        <v>207</v>
      </c>
      <c r="B174" s="45"/>
      <c r="C174" s="46"/>
      <c r="D174" s="46"/>
      <c r="E174" s="39" t="s">
        <v>9134</v>
      </c>
      <c r="F174" s="46"/>
      <c r="G174" s="46"/>
      <c r="H174" s="46"/>
      <c r="I174" s="46"/>
      <c r="J174" s="48"/>
    </row>
    <row r="175">
      <c r="A175" s="37" t="s">
        <v>208</v>
      </c>
      <c r="B175" s="45"/>
      <c r="C175" s="46"/>
      <c r="D175" s="46"/>
      <c r="E175" s="49" t="s">
        <v>9047</v>
      </c>
      <c r="F175" s="46"/>
      <c r="G175" s="46"/>
      <c r="H175" s="46"/>
      <c r="I175" s="46"/>
      <c r="J175" s="48"/>
    </row>
    <row r="176" ht="135">
      <c r="A176" s="37" t="s">
        <v>210</v>
      </c>
      <c r="B176" s="45"/>
      <c r="C176" s="46"/>
      <c r="D176" s="46"/>
      <c r="E176" s="39" t="s">
        <v>9110</v>
      </c>
      <c r="F176" s="46"/>
      <c r="G176" s="46"/>
      <c r="H176" s="46"/>
      <c r="I176" s="46"/>
      <c r="J176" s="48"/>
    </row>
    <row r="177">
      <c r="A177" s="37" t="s">
        <v>202</v>
      </c>
      <c r="B177" s="37">
        <v>42</v>
      </c>
      <c r="C177" s="38" t="s">
        <v>8870</v>
      </c>
      <c r="D177" s="37" t="s">
        <v>204</v>
      </c>
      <c r="E177" s="39" t="s">
        <v>9136</v>
      </c>
      <c r="F177" s="40" t="s">
        <v>206</v>
      </c>
      <c r="G177" s="41">
        <v>13</v>
      </c>
      <c r="H177" s="42">
        <v>0</v>
      </c>
      <c r="I177" s="43">
        <f>ROUND(G177*H177,P4)</f>
        <v>0</v>
      </c>
      <c r="J177" s="37"/>
      <c r="O177" s="44">
        <f>I177*0.21</f>
        <v>0</v>
      </c>
      <c r="P177">
        <v>3</v>
      </c>
    </row>
    <row r="178">
      <c r="A178" s="37" t="s">
        <v>207</v>
      </c>
      <c r="B178" s="45"/>
      <c r="C178" s="46"/>
      <c r="D178" s="46"/>
      <c r="E178" s="39" t="s">
        <v>9134</v>
      </c>
      <c r="F178" s="46"/>
      <c r="G178" s="46"/>
      <c r="H178" s="46"/>
      <c r="I178" s="46"/>
      <c r="J178" s="48"/>
    </row>
    <row r="179">
      <c r="A179" s="37" t="s">
        <v>208</v>
      </c>
      <c r="B179" s="45"/>
      <c r="C179" s="46"/>
      <c r="D179" s="46"/>
      <c r="E179" s="49" t="s">
        <v>9047</v>
      </c>
      <c r="F179" s="46"/>
      <c r="G179" s="46"/>
      <c r="H179" s="46"/>
      <c r="I179" s="46"/>
      <c r="J179" s="48"/>
    </row>
    <row r="180" ht="135">
      <c r="A180" s="37" t="s">
        <v>210</v>
      </c>
      <c r="B180" s="45"/>
      <c r="C180" s="46"/>
      <c r="D180" s="46"/>
      <c r="E180" s="39" t="s">
        <v>9110</v>
      </c>
      <c r="F180" s="46"/>
      <c r="G180" s="46"/>
      <c r="H180" s="46"/>
      <c r="I180" s="46"/>
      <c r="J180" s="48"/>
    </row>
    <row r="181">
      <c r="A181" s="37" t="s">
        <v>202</v>
      </c>
      <c r="B181" s="37">
        <v>43</v>
      </c>
      <c r="C181" s="38" t="s">
        <v>8872</v>
      </c>
      <c r="D181" s="37" t="s">
        <v>204</v>
      </c>
      <c r="E181" s="39" t="s">
        <v>9137</v>
      </c>
      <c r="F181" s="40" t="s">
        <v>206</v>
      </c>
      <c r="G181" s="41">
        <v>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9047</v>
      </c>
      <c r="F183" s="46"/>
      <c r="G183" s="46"/>
      <c r="H183" s="46"/>
      <c r="I183" s="46"/>
      <c r="J183" s="48"/>
    </row>
    <row r="184" ht="135">
      <c r="A184" s="37" t="s">
        <v>210</v>
      </c>
      <c r="B184" s="45"/>
      <c r="C184" s="46"/>
      <c r="D184" s="46"/>
      <c r="E184" s="39" t="s">
        <v>9110</v>
      </c>
      <c r="F184" s="46"/>
      <c r="G184" s="46"/>
      <c r="H184" s="46"/>
      <c r="I184" s="46"/>
      <c r="J184" s="48"/>
    </row>
    <row r="185">
      <c r="A185" s="37" t="s">
        <v>202</v>
      </c>
      <c r="B185" s="37">
        <v>44</v>
      </c>
      <c r="C185" s="38" t="s">
        <v>8874</v>
      </c>
      <c r="D185" s="37" t="s">
        <v>204</v>
      </c>
      <c r="E185" s="39" t="s">
        <v>9138</v>
      </c>
      <c r="F185" s="40" t="s">
        <v>206</v>
      </c>
      <c r="G185" s="41">
        <v>30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9047</v>
      </c>
      <c r="F187" s="46"/>
      <c r="G187" s="46"/>
      <c r="H187" s="46"/>
      <c r="I187" s="46"/>
      <c r="J187" s="48"/>
    </row>
    <row r="188" ht="135">
      <c r="A188" s="37" t="s">
        <v>210</v>
      </c>
      <c r="B188" s="45"/>
      <c r="C188" s="46"/>
      <c r="D188" s="46"/>
      <c r="E188" s="39" t="s">
        <v>9110</v>
      </c>
      <c r="F188" s="46"/>
      <c r="G188" s="46"/>
      <c r="H188" s="46"/>
      <c r="I188" s="46"/>
      <c r="J188" s="48"/>
    </row>
    <row r="189">
      <c r="A189" s="37" t="s">
        <v>202</v>
      </c>
      <c r="B189" s="37">
        <v>45</v>
      </c>
      <c r="C189" s="38" t="s">
        <v>8878</v>
      </c>
      <c r="D189" s="37" t="s">
        <v>204</v>
      </c>
      <c r="E189" s="39" t="s">
        <v>9139</v>
      </c>
      <c r="F189" s="40" t="s">
        <v>206</v>
      </c>
      <c r="G189" s="41">
        <v>6</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c r="A191" s="37" t="s">
        <v>208</v>
      </c>
      <c r="B191" s="45"/>
      <c r="C191" s="46"/>
      <c r="D191" s="46"/>
      <c r="E191" s="49" t="s">
        <v>9047</v>
      </c>
      <c r="F191" s="46"/>
      <c r="G191" s="46"/>
      <c r="H191" s="46"/>
      <c r="I191" s="46"/>
      <c r="J191" s="48"/>
    </row>
    <row r="192" ht="135">
      <c r="A192" s="37" t="s">
        <v>210</v>
      </c>
      <c r="B192" s="45"/>
      <c r="C192" s="46"/>
      <c r="D192" s="46"/>
      <c r="E192" s="39" t="s">
        <v>9110</v>
      </c>
      <c r="F192" s="46"/>
      <c r="G192" s="46"/>
      <c r="H192" s="46"/>
      <c r="I192" s="46"/>
      <c r="J192" s="48"/>
    </row>
    <row r="193">
      <c r="A193" s="37" t="s">
        <v>202</v>
      </c>
      <c r="B193" s="37">
        <v>46</v>
      </c>
      <c r="C193" s="38" t="s">
        <v>8880</v>
      </c>
      <c r="D193" s="37" t="s">
        <v>204</v>
      </c>
      <c r="E193" s="39" t="s">
        <v>9140</v>
      </c>
      <c r="F193" s="40" t="s">
        <v>206</v>
      </c>
      <c r="G193" s="41">
        <v>14</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c r="A195" s="37" t="s">
        <v>208</v>
      </c>
      <c r="B195" s="45"/>
      <c r="C195" s="46"/>
      <c r="D195" s="46"/>
      <c r="E195" s="49" t="s">
        <v>9047</v>
      </c>
      <c r="F195" s="46"/>
      <c r="G195" s="46"/>
      <c r="H195" s="46"/>
      <c r="I195" s="46"/>
      <c r="J195" s="48"/>
    </row>
    <row r="196" ht="135">
      <c r="A196" s="37" t="s">
        <v>210</v>
      </c>
      <c r="B196" s="45"/>
      <c r="C196" s="46"/>
      <c r="D196" s="46"/>
      <c r="E196" s="39" t="s">
        <v>9110</v>
      </c>
      <c r="F196" s="46"/>
      <c r="G196" s="46"/>
      <c r="H196" s="46"/>
      <c r="I196" s="46"/>
      <c r="J196" s="48"/>
    </row>
    <row r="197">
      <c r="A197" s="37" t="s">
        <v>202</v>
      </c>
      <c r="B197" s="37">
        <v>47</v>
      </c>
      <c r="C197" s="38" t="s">
        <v>8882</v>
      </c>
      <c r="D197" s="37" t="s">
        <v>204</v>
      </c>
      <c r="E197" s="39" t="s">
        <v>9141</v>
      </c>
      <c r="F197" s="40" t="s">
        <v>206</v>
      </c>
      <c r="G197" s="41">
        <v>8</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c r="A199" s="37" t="s">
        <v>208</v>
      </c>
      <c r="B199" s="45"/>
      <c r="C199" s="46"/>
      <c r="D199" s="46"/>
      <c r="E199" s="49" t="s">
        <v>9047</v>
      </c>
      <c r="F199" s="46"/>
      <c r="G199" s="46"/>
      <c r="H199" s="46"/>
      <c r="I199" s="46"/>
      <c r="J199" s="48"/>
    </row>
    <row r="200" ht="135">
      <c r="A200" s="37" t="s">
        <v>210</v>
      </c>
      <c r="B200" s="45"/>
      <c r="C200" s="46"/>
      <c r="D200" s="46"/>
      <c r="E200" s="39" t="s">
        <v>9110</v>
      </c>
      <c r="F200" s="46"/>
      <c r="G200" s="46"/>
      <c r="H200" s="46"/>
      <c r="I200" s="46"/>
      <c r="J200" s="48"/>
    </row>
    <row r="201">
      <c r="A201" s="37" t="s">
        <v>202</v>
      </c>
      <c r="B201" s="37">
        <v>48</v>
      </c>
      <c r="C201" s="38" t="s">
        <v>8885</v>
      </c>
      <c r="D201" s="37" t="s">
        <v>204</v>
      </c>
      <c r="E201" s="39" t="s">
        <v>9142</v>
      </c>
      <c r="F201" s="40" t="s">
        <v>206</v>
      </c>
      <c r="G201" s="41">
        <v>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c r="A203" s="37" t="s">
        <v>208</v>
      </c>
      <c r="B203" s="45"/>
      <c r="C203" s="46"/>
      <c r="D203" s="46"/>
      <c r="E203" s="49" t="s">
        <v>9047</v>
      </c>
      <c r="F203" s="46"/>
      <c r="G203" s="46"/>
      <c r="H203" s="46"/>
      <c r="I203" s="46"/>
      <c r="J203" s="48"/>
    </row>
    <row r="204" ht="135">
      <c r="A204" s="37" t="s">
        <v>210</v>
      </c>
      <c r="B204" s="45"/>
      <c r="C204" s="46"/>
      <c r="D204" s="46"/>
      <c r="E204" s="39" t="s">
        <v>9110</v>
      </c>
      <c r="F204" s="46"/>
      <c r="G204" s="46"/>
      <c r="H204" s="46"/>
      <c r="I204" s="46"/>
      <c r="J204" s="48"/>
    </row>
    <row r="205">
      <c r="A205" s="37" t="s">
        <v>202</v>
      </c>
      <c r="B205" s="37">
        <v>49</v>
      </c>
      <c r="C205" s="38" t="s">
        <v>8887</v>
      </c>
      <c r="D205" s="37" t="s">
        <v>204</v>
      </c>
      <c r="E205" s="39" t="s">
        <v>9143</v>
      </c>
      <c r="F205" s="40" t="s">
        <v>206</v>
      </c>
      <c r="G205" s="41">
        <v>33</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c r="A207" s="37" t="s">
        <v>208</v>
      </c>
      <c r="B207" s="45"/>
      <c r="C207" s="46"/>
      <c r="D207" s="46"/>
      <c r="E207" s="49" t="s">
        <v>9047</v>
      </c>
      <c r="F207" s="46"/>
      <c r="G207" s="46"/>
      <c r="H207" s="46"/>
      <c r="I207" s="46"/>
      <c r="J207" s="48"/>
    </row>
    <row r="208" ht="135">
      <c r="A208" s="37" t="s">
        <v>210</v>
      </c>
      <c r="B208" s="45"/>
      <c r="C208" s="46"/>
      <c r="D208" s="46"/>
      <c r="E208" s="39" t="s">
        <v>9110</v>
      </c>
      <c r="F208" s="46"/>
      <c r="G208" s="46"/>
      <c r="H208" s="46"/>
      <c r="I208" s="46"/>
      <c r="J208" s="48"/>
    </row>
    <row r="209">
      <c r="A209" s="37" t="s">
        <v>202</v>
      </c>
      <c r="B209" s="37">
        <v>50</v>
      </c>
      <c r="C209" s="38" t="s">
        <v>8889</v>
      </c>
      <c r="D209" s="37" t="s">
        <v>204</v>
      </c>
      <c r="E209" s="39" t="s">
        <v>9144</v>
      </c>
      <c r="F209" s="40" t="s">
        <v>206</v>
      </c>
      <c r="G209" s="41">
        <v>19</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9047</v>
      </c>
      <c r="F211" s="46"/>
      <c r="G211" s="46"/>
      <c r="H211" s="46"/>
      <c r="I211" s="46"/>
      <c r="J211" s="48"/>
    </row>
    <row r="212" ht="135">
      <c r="A212" s="37" t="s">
        <v>210</v>
      </c>
      <c r="B212" s="45"/>
      <c r="C212" s="46"/>
      <c r="D212" s="46"/>
      <c r="E212" s="39" t="s">
        <v>9110</v>
      </c>
      <c r="F212" s="46"/>
      <c r="G212" s="46"/>
      <c r="H212" s="46"/>
      <c r="I212" s="46"/>
      <c r="J212" s="48"/>
    </row>
    <row r="213">
      <c r="A213" s="37" t="s">
        <v>202</v>
      </c>
      <c r="B213" s="37">
        <v>51</v>
      </c>
      <c r="C213" s="38" t="s">
        <v>8893</v>
      </c>
      <c r="D213" s="37" t="s">
        <v>204</v>
      </c>
      <c r="E213" s="39" t="s">
        <v>9145</v>
      </c>
      <c r="F213" s="40" t="s">
        <v>206</v>
      </c>
      <c r="G213" s="41">
        <v>2</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9047</v>
      </c>
      <c r="F215" s="46"/>
      <c r="G215" s="46"/>
      <c r="H215" s="46"/>
      <c r="I215" s="46"/>
      <c r="J215" s="48"/>
    </row>
    <row r="216" ht="135">
      <c r="A216" s="37" t="s">
        <v>210</v>
      </c>
      <c r="B216" s="45"/>
      <c r="C216" s="46"/>
      <c r="D216" s="46"/>
      <c r="E216" s="39" t="s">
        <v>9110</v>
      </c>
      <c r="F216" s="46"/>
      <c r="G216" s="46"/>
      <c r="H216" s="46"/>
      <c r="I216" s="46"/>
      <c r="J216" s="48"/>
    </row>
    <row r="217">
      <c r="A217" s="37" t="s">
        <v>202</v>
      </c>
      <c r="B217" s="37">
        <v>52</v>
      </c>
      <c r="C217" s="38" t="s">
        <v>8895</v>
      </c>
      <c r="D217" s="37" t="s">
        <v>204</v>
      </c>
      <c r="E217" s="39" t="s">
        <v>9146</v>
      </c>
      <c r="F217" s="40" t="s">
        <v>206</v>
      </c>
      <c r="G217" s="41">
        <v>58</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9047</v>
      </c>
      <c r="F219" s="46"/>
      <c r="G219" s="46"/>
      <c r="H219" s="46"/>
      <c r="I219" s="46"/>
      <c r="J219" s="48"/>
    </row>
    <row r="220" ht="135">
      <c r="A220" s="37" t="s">
        <v>210</v>
      </c>
      <c r="B220" s="45"/>
      <c r="C220" s="46"/>
      <c r="D220" s="46"/>
      <c r="E220" s="39" t="s">
        <v>9110</v>
      </c>
      <c r="F220" s="46"/>
      <c r="G220" s="46"/>
      <c r="H220" s="46"/>
      <c r="I220" s="46"/>
      <c r="J220" s="48"/>
    </row>
    <row r="221">
      <c r="A221" s="37" t="s">
        <v>202</v>
      </c>
      <c r="B221" s="37">
        <v>53</v>
      </c>
      <c r="C221" s="38" t="s">
        <v>8897</v>
      </c>
      <c r="D221" s="37" t="s">
        <v>204</v>
      </c>
      <c r="E221" s="39" t="s">
        <v>9147</v>
      </c>
      <c r="F221" s="40" t="s">
        <v>206</v>
      </c>
      <c r="G221" s="41">
        <v>16</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9047</v>
      </c>
      <c r="F223" s="46"/>
      <c r="G223" s="46"/>
      <c r="H223" s="46"/>
      <c r="I223" s="46"/>
      <c r="J223" s="48"/>
    </row>
    <row r="224" ht="135">
      <c r="A224" s="37" t="s">
        <v>210</v>
      </c>
      <c r="B224" s="45"/>
      <c r="C224" s="46"/>
      <c r="D224" s="46"/>
      <c r="E224" s="39" t="s">
        <v>9110</v>
      </c>
      <c r="F224" s="46"/>
      <c r="G224" s="46"/>
      <c r="H224" s="46"/>
      <c r="I224" s="46"/>
      <c r="J224" s="48"/>
    </row>
    <row r="225">
      <c r="A225" s="37" t="s">
        <v>202</v>
      </c>
      <c r="B225" s="37">
        <v>54</v>
      </c>
      <c r="C225" s="38" t="s">
        <v>8899</v>
      </c>
      <c r="D225" s="37" t="s">
        <v>204</v>
      </c>
      <c r="E225" s="39" t="s">
        <v>9148</v>
      </c>
      <c r="F225" s="40" t="s">
        <v>206</v>
      </c>
      <c r="G225" s="41">
        <v>17</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9047</v>
      </c>
      <c r="F227" s="46"/>
      <c r="G227" s="46"/>
      <c r="H227" s="46"/>
      <c r="I227" s="46"/>
      <c r="J227" s="48"/>
    </row>
    <row r="228" ht="135">
      <c r="A228" s="37" t="s">
        <v>210</v>
      </c>
      <c r="B228" s="45"/>
      <c r="C228" s="46"/>
      <c r="D228" s="46"/>
      <c r="E228" s="39" t="s">
        <v>9110</v>
      </c>
      <c r="F228" s="46"/>
      <c r="G228" s="46"/>
      <c r="H228" s="46"/>
      <c r="I228" s="46"/>
      <c r="J228" s="48"/>
    </row>
    <row r="229">
      <c r="A229" s="37" t="s">
        <v>202</v>
      </c>
      <c r="B229" s="37">
        <v>55</v>
      </c>
      <c r="C229" s="38" t="s">
        <v>8901</v>
      </c>
      <c r="D229" s="37" t="s">
        <v>204</v>
      </c>
      <c r="E229" s="39" t="s">
        <v>9149</v>
      </c>
      <c r="F229" s="40" t="s">
        <v>206</v>
      </c>
      <c r="G229" s="41">
        <v>18</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9047</v>
      </c>
      <c r="F231" s="46"/>
      <c r="G231" s="46"/>
      <c r="H231" s="46"/>
      <c r="I231" s="46"/>
      <c r="J231" s="48"/>
    </row>
    <row r="232" ht="135">
      <c r="A232" s="37" t="s">
        <v>210</v>
      </c>
      <c r="B232" s="45"/>
      <c r="C232" s="46"/>
      <c r="D232" s="46"/>
      <c r="E232" s="39" t="s">
        <v>9110</v>
      </c>
      <c r="F232" s="46"/>
      <c r="G232" s="46"/>
      <c r="H232" s="46"/>
      <c r="I232" s="46"/>
      <c r="J232" s="48"/>
    </row>
    <row r="233">
      <c r="A233" s="37" t="s">
        <v>202</v>
      </c>
      <c r="B233" s="37">
        <v>56</v>
      </c>
      <c r="C233" s="38" t="s">
        <v>9150</v>
      </c>
      <c r="D233" s="37" t="s">
        <v>204</v>
      </c>
      <c r="E233" s="39" t="s">
        <v>9151</v>
      </c>
      <c r="F233" s="40" t="s">
        <v>206</v>
      </c>
      <c r="G233" s="41">
        <v>18</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9047</v>
      </c>
      <c r="F235" s="46"/>
      <c r="G235" s="46"/>
      <c r="H235" s="46"/>
      <c r="I235" s="46"/>
      <c r="J235" s="48"/>
    </row>
    <row r="236" ht="135">
      <c r="A236" s="37" t="s">
        <v>210</v>
      </c>
      <c r="B236" s="45"/>
      <c r="C236" s="46"/>
      <c r="D236" s="46"/>
      <c r="E236" s="39" t="s">
        <v>9110</v>
      </c>
      <c r="F236" s="46"/>
      <c r="G236" s="46"/>
      <c r="H236" s="46"/>
      <c r="I236" s="46"/>
      <c r="J236" s="48"/>
    </row>
    <row r="237">
      <c r="A237" s="37" t="s">
        <v>202</v>
      </c>
      <c r="B237" s="37">
        <v>57</v>
      </c>
      <c r="C237" s="38" t="s">
        <v>9152</v>
      </c>
      <c r="D237" s="37" t="s">
        <v>204</v>
      </c>
      <c r="E237" s="39" t="s">
        <v>9153</v>
      </c>
      <c r="F237" s="40" t="s">
        <v>206</v>
      </c>
      <c r="G237" s="41">
        <v>9</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9047</v>
      </c>
      <c r="F239" s="46"/>
      <c r="G239" s="46"/>
      <c r="H239" s="46"/>
      <c r="I239" s="46"/>
      <c r="J239" s="48"/>
    </row>
    <row r="240" ht="135">
      <c r="A240" s="37" t="s">
        <v>210</v>
      </c>
      <c r="B240" s="45"/>
      <c r="C240" s="46"/>
      <c r="D240" s="46"/>
      <c r="E240" s="39" t="s">
        <v>9110</v>
      </c>
      <c r="F240" s="46"/>
      <c r="G240" s="46"/>
      <c r="H240" s="46"/>
      <c r="I240" s="46"/>
      <c r="J240" s="48"/>
    </row>
    <row r="241">
      <c r="A241" s="37" t="s">
        <v>202</v>
      </c>
      <c r="B241" s="37">
        <v>58</v>
      </c>
      <c r="C241" s="38" t="s">
        <v>9154</v>
      </c>
      <c r="D241" s="37" t="s">
        <v>204</v>
      </c>
      <c r="E241" s="39" t="s">
        <v>9155</v>
      </c>
      <c r="F241" s="40" t="s">
        <v>206</v>
      </c>
      <c r="G241" s="41">
        <v>18</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9047</v>
      </c>
      <c r="F243" s="46"/>
      <c r="G243" s="46"/>
      <c r="H243" s="46"/>
      <c r="I243" s="46"/>
      <c r="J243" s="48"/>
    </row>
    <row r="244" ht="135">
      <c r="A244" s="37" t="s">
        <v>210</v>
      </c>
      <c r="B244" s="45"/>
      <c r="C244" s="46"/>
      <c r="D244" s="46"/>
      <c r="E244" s="39" t="s">
        <v>9110</v>
      </c>
      <c r="F244" s="46"/>
      <c r="G244" s="46"/>
      <c r="H244" s="46"/>
      <c r="I244" s="46"/>
      <c r="J244" s="48"/>
    </row>
    <row r="245">
      <c r="A245" s="37" t="s">
        <v>202</v>
      </c>
      <c r="B245" s="37">
        <v>59</v>
      </c>
      <c r="C245" s="38" t="s">
        <v>9156</v>
      </c>
      <c r="D245" s="37" t="s">
        <v>204</v>
      </c>
      <c r="E245" s="39" t="s">
        <v>9157</v>
      </c>
      <c r="F245" s="40" t="s">
        <v>206</v>
      </c>
      <c r="G245" s="41">
        <v>3</v>
      </c>
      <c r="H245" s="42">
        <v>0</v>
      </c>
      <c r="I245" s="43">
        <f>ROUND(G245*H245,P4)</f>
        <v>0</v>
      </c>
      <c r="J245" s="37"/>
      <c r="O245" s="44">
        <f>I245*0.21</f>
        <v>0</v>
      </c>
      <c r="P245">
        <v>3</v>
      </c>
    </row>
    <row r="246">
      <c r="A246" s="37" t="s">
        <v>207</v>
      </c>
      <c r="B246" s="45"/>
      <c r="C246" s="46"/>
      <c r="D246" s="46"/>
      <c r="E246" s="39" t="s">
        <v>9158</v>
      </c>
      <c r="F246" s="46"/>
      <c r="G246" s="46"/>
      <c r="H246" s="46"/>
      <c r="I246" s="46"/>
      <c r="J246" s="48"/>
    </row>
    <row r="247">
      <c r="A247" s="37" t="s">
        <v>208</v>
      </c>
      <c r="B247" s="45"/>
      <c r="C247" s="46"/>
      <c r="D247" s="46"/>
      <c r="E247" s="49" t="s">
        <v>9047</v>
      </c>
      <c r="F247" s="46"/>
      <c r="G247" s="46"/>
      <c r="H247" s="46"/>
      <c r="I247" s="46"/>
      <c r="J247" s="48"/>
    </row>
    <row r="248" ht="135">
      <c r="A248" s="37" t="s">
        <v>210</v>
      </c>
      <c r="B248" s="45"/>
      <c r="C248" s="46"/>
      <c r="D248" s="46"/>
      <c r="E248" s="39" t="s">
        <v>9110</v>
      </c>
      <c r="F248" s="46"/>
      <c r="G248" s="46"/>
      <c r="H248" s="46"/>
      <c r="I248" s="46"/>
      <c r="J248" s="48"/>
    </row>
    <row r="249">
      <c r="A249" s="37" t="s">
        <v>202</v>
      </c>
      <c r="B249" s="37">
        <v>60</v>
      </c>
      <c r="C249" s="38" t="s">
        <v>9159</v>
      </c>
      <c r="D249" s="37" t="s">
        <v>204</v>
      </c>
      <c r="E249" s="39" t="s">
        <v>9160</v>
      </c>
      <c r="F249" s="40" t="s">
        <v>206</v>
      </c>
      <c r="G249" s="41">
        <v>20</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9047</v>
      </c>
      <c r="F251" s="46"/>
      <c r="G251" s="46"/>
      <c r="H251" s="46"/>
      <c r="I251" s="46"/>
      <c r="J251" s="48"/>
    </row>
    <row r="252" ht="135">
      <c r="A252" s="37" t="s">
        <v>210</v>
      </c>
      <c r="B252" s="45"/>
      <c r="C252" s="46"/>
      <c r="D252" s="46"/>
      <c r="E252" s="39" t="s">
        <v>9110</v>
      </c>
      <c r="F252" s="46"/>
      <c r="G252" s="46"/>
      <c r="H252" s="46"/>
      <c r="I252" s="46"/>
      <c r="J252" s="48"/>
    </row>
    <row r="253">
      <c r="A253" s="37" t="s">
        <v>202</v>
      </c>
      <c r="B253" s="37">
        <v>61</v>
      </c>
      <c r="C253" s="38" t="s">
        <v>9161</v>
      </c>
      <c r="D253" s="37" t="s">
        <v>204</v>
      </c>
      <c r="E253" s="39" t="s">
        <v>9162</v>
      </c>
      <c r="F253" s="40" t="s">
        <v>206</v>
      </c>
      <c r="G253" s="41">
        <v>22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9047</v>
      </c>
      <c r="F255" s="46"/>
      <c r="G255" s="46"/>
      <c r="H255" s="46"/>
      <c r="I255" s="46"/>
      <c r="J255" s="48"/>
    </row>
    <row r="256" ht="135">
      <c r="A256" s="37" t="s">
        <v>210</v>
      </c>
      <c r="B256" s="45"/>
      <c r="C256" s="46"/>
      <c r="D256" s="46"/>
      <c r="E256" s="39" t="s">
        <v>9110</v>
      </c>
      <c r="F256" s="46"/>
      <c r="G256" s="46"/>
      <c r="H256" s="46"/>
      <c r="I256" s="46"/>
      <c r="J256" s="48"/>
    </row>
    <row r="257">
      <c r="A257" s="37" t="s">
        <v>202</v>
      </c>
      <c r="B257" s="37">
        <v>62</v>
      </c>
      <c r="C257" s="38" t="s">
        <v>9163</v>
      </c>
      <c r="D257" s="37" t="s">
        <v>204</v>
      </c>
      <c r="E257" s="39" t="s">
        <v>9164</v>
      </c>
      <c r="F257" s="40" t="s">
        <v>206</v>
      </c>
      <c r="G257" s="41">
        <v>17</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9047</v>
      </c>
      <c r="F259" s="46"/>
      <c r="G259" s="46"/>
      <c r="H259" s="46"/>
      <c r="I259" s="46"/>
      <c r="J259" s="48"/>
    </row>
    <row r="260" ht="135">
      <c r="A260" s="37" t="s">
        <v>210</v>
      </c>
      <c r="B260" s="45"/>
      <c r="C260" s="46"/>
      <c r="D260" s="46"/>
      <c r="E260" s="39" t="s">
        <v>9110</v>
      </c>
      <c r="F260" s="46"/>
      <c r="G260" s="46"/>
      <c r="H260" s="46"/>
      <c r="I260" s="46"/>
      <c r="J260" s="48"/>
    </row>
    <row r="261">
      <c r="A261" s="37" t="s">
        <v>202</v>
      </c>
      <c r="B261" s="37">
        <v>63</v>
      </c>
      <c r="C261" s="38" t="s">
        <v>9165</v>
      </c>
      <c r="D261" s="37" t="s">
        <v>204</v>
      </c>
      <c r="E261" s="39" t="s">
        <v>9166</v>
      </c>
      <c r="F261" s="40" t="s">
        <v>206</v>
      </c>
      <c r="G261" s="41">
        <v>17</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9047</v>
      </c>
      <c r="F263" s="46"/>
      <c r="G263" s="46"/>
      <c r="H263" s="46"/>
      <c r="I263" s="46"/>
      <c r="J263" s="48"/>
    </row>
    <row r="264" ht="135">
      <c r="A264" s="37" t="s">
        <v>210</v>
      </c>
      <c r="B264" s="45"/>
      <c r="C264" s="46"/>
      <c r="D264" s="46"/>
      <c r="E264" s="39" t="s">
        <v>9110</v>
      </c>
      <c r="F264" s="46"/>
      <c r="G264" s="46"/>
      <c r="H264" s="46"/>
      <c r="I264" s="46"/>
      <c r="J264" s="48"/>
    </row>
    <row r="265">
      <c r="A265" s="37" t="s">
        <v>202</v>
      </c>
      <c r="B265" s="37">
        <v>64</v>
      </c>
      <c r="C265" s="38" t="s">
        <v>9167</v>
      </c>
      <c r="D265" s="37" t="s">
        <v>204</v>
      </c>
      <c r="E265" s="39" t="s">
        <v>9168</v>
      </c>
      <c r="F265" s="40" t="s">
        <v>206</v>
      </c>
      <c r="G265" s="41">
        <v>4</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9047</v>
      </c>
      <c r="F267" s="46"/>
      <c r="G267" s="46"/>
      <c r="H267" s="46"/>
      <c r="I267" s="46"/>
      <c r="J267" s="48"/>
    </row>
    <row r="268" ht="135">
      <c r="A268" s="37" t="s">
        <v>210</v>
      </c>
      <c r="B268" s="45"/>
      <c r="C268" s="46"/>
      <c r="D268" s="46"/>
      <c r="E268" s="39" t="s">
        <v>9110</v>
      </c>
      <c r="F268" s="46"/>
      <c r="G268" s="46"/>
      <c r="H268" s="46"/>
      <c r="I268" s="46"/>
      <c r="J268" s="48"/>
    </row>
    <row r="269">
      <c r="A269" s="37" t="s">
        <v>202</v>
      </c>
      <c r="B269" s="37">
        <v>65</v>
      </c>
      <c r="C269" s="38" t="s">
        <v>9169</v>
      </c>
      <c r="D269" s="37" t="s">
        <v>204</v>
      </c>
      <c r="E269" s="39" t="s">
        <v>9170</v>
      </c>
      <c r="F269" s="40" t="s">
        <v>206</v>
      </c>
      <c r="G269" s="41">
        <v>30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9047</v>
      </c>
      <c r="F271" s="46"/>
      <c r="G271" s="46"/>
      <c r="H271" s="46"/>
      <c r="I271" s="46"/>
      <c r="J271" s="48"/>
    </row>
    <row r="272" ht="135">
      <c r="A272" s="37" t="s">
        <v>210</v>
      </c>
      <c r="B272" s="45"/>
      <c r="C272" s="46"/>
      <c r="D272" s="46"/>
      <c r="E272" s="39" t="s">
        <v>9110</v>
      </c>
      <c r="F272" s="46"/>
      <c r="G272" s="46"/>
      <c r="H272" s="46"/>
      <c r="I272" s="46"/>
      <c r="J272" s="48"/>
    </row>
    <row r="273">
      <c r="A273" s="37" t="s">
        <v>202</v>
      </c>
      <c r="B273" s="37">
        <v>66</v>
      </c>
      <c r="C273" s="38" t="s">
        <v>9171</v>
      </c>
      <c r="D273" s="37" t="s">
        <v>204</v>
      </c>
      <c r="E273" s="39" t="s">
        <v>9172</v>
      </c>
      <c r="F273" s="40" t="s">
        <v>206</v>
      </c>
      <c r="G273" s="41">
        <v>15</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9047</v>
      </c>
      <c r="F275" s="46"/>
      <c r="G275" s="46"/>
      <c r="H275" s="46"/>
      <c r="I275" s="46"/>
      <c r="J275" s="48"/>
    </row>
    <row r="276" ht="135">
      <c r="A276" s="37" t="s">
        <v>210</v>
      </c>
      <c r="B276" s="45"/>
      <c r="C276" s="46"/>
      <c r="D276" s="46"/>
      <c r="E276" s="39" t="s">
        <v>9110</v>
      </c>
      <c r="F276" s="46"/>
      <c r="G276" s="46"/>
      <c r="H276" s="46"/>
      <c r="I276" s="46"/>
      <c r="J276" s="48"/>
    </row>
    <row r="277">
      <c r="A277" s="37" t="s">
        <v>202</v>
      </c>
      <c r="B277" s="37">
        <v>67</v>
      </c>
      <c r="C277" s="38" t="s">
        <v>9173</v>
      </c>
      <c r="D277" s="37" t="s">
        <v>204</v>
      </c>
      <c r="E277" s="39" t="s">
        <v>9174</v>
      </c>
      <c r="F277" s="40" t="s">
        <v>206</v>
      </c>
      <c r="G277" s="41">
        <v>6</v>
      </c>
      <c r="H277" s="42">
        <v>0</v>
      </c>
      <c r="I277" s="43">
        <f>ROUND(G277*H277,P4)</f>
        <v>0</v>
      </c>
      <c r="J277" s="37"/>
      <c r="O277" s="44">
        <f>I277*0.21</f>
        <v>0</v>
      </c>
      <c r="P277">
        <v>3</v>
      </c>
    </row>
    <row r="278">
      <c r="A278" s="37" t="s">
        <v>207</v>
      </c>
      <c r="B278" s="45"/>
      <c r="C278" s="46"/>
      <c r="D278" s="46"/>
      <c r="E278" s="47" t="s">
        <v>204</v>
      </c>
      <c r="F278" s="46"/>
      <c r="G278" s="46"/>
      <c r="H278" s="46"/>
      <c r="I278" s="46"/>
      <c r="J278" s="48"/>
    </row>
    <row r="279">
      <c r="A279" s="37" t="s">
        <v>208</v>
      </c>
      <c r="B279" s="45"/>
      <c r="C279" s="46"/>
      <c r="D279" s="46"/>
      <c r="E279" s="49" t="s">
        <v>9047</v>
      </c>
      <c r="F279" s="46"/>
      <c r="G279" s="46"/>
      <c r="H279" s="46"/>
      <c r="I279" s="46"/>
      <c r="J279" s="48"/>
    </row>
    <row r="280" ht="135">
      <c r="A280" s="37" t="s">
        <v>210</v>
      </c>
      <c r="B280" s="45"/>
      <c r="C280" s="46"/>
      <c r="D280" s="46"/>
      <c r="E280" s="39" t="s">
        <v>9110</v>
      </c>
      <c r="F280" s="46"/>
      <c r="G280" s="46"/>
      <c r="H280" s="46"/>
      <c r="I280" s="46"/>
      <c r="J280" s="48"/>
    </row>
    <row r="281">
      <c r="A281" s="37" t="s">
        <v>202</v>
      </c>
      <c r="B281" s="37">
        <v>68</v>
      </c>
      <c r="C281" s="38" t="s">
        <v>9175</v>
      </c>
      <c r="D281" s="37" t="s">
        <v>204</v>
      </c>
      <c r="E281" s="39" t="s">
        <v>9176</v>
      </c>
      <c r="F281" s="40" t="s">
        <v>206</v>
      </c>
      <c r="G281" s="41">
        <v>3</v>
      </c>
      <c r="H281" s="42">
        <v>0</v>
      </c>
      <c r="I281" s="43">
        <f>ROUND(G281*H281,P4)</f>
        <v>0</v>
      </c>
      <c r="J281" s="37"/>
      <c r="O281" s="44">
        <f>I281*0.21</f>
        <v>0</v>
      </c>
      <c r="P281">
        <v>3</v>
      </c>
    </row>
    <row r="282">
      <c r="A282" s="37" t="s">
        <v>207</v>
      </c>
      <c r="B282" s="45"/>
      <c r="C282" s="46"/>
      <c r="D282" s="46"/>
      <c r="E282" s="47" t="s">
        <v>204</v>
      </c>
      <c r="F282" s="46"/>
      <c r="G282" s="46"/>
      <c r="H282" s="46"/>
      <c r="I282" s="46"/>
      <c r="J282" s="48"/>
    </row>
    <row r="283">
      <c r="A283" s="37" t="s">
        <v>208</v>
      </c>
      <c r="B283" s="45"/>
      <c r="C283" s="46"/>
      <c r="D283" s="46"/>
      <c r="E283" s="49" t="s">
        <v>9047</v>
      </c>
      <c r="F283" s="46"/>
      <c r="G283" s="46"/>
      <c r="H283" s="46"/>
      <c r="I283" s="46"/>
      <c r="J283" s="48"/>
    </row>
    <row r="284" ht="135">
      <c r="A284" s="37" t="s">
        <v>210</v>
      </c>
      <c r="B284" s="45"/>
      <c r="C284" s="46"/>
      <c r="D284" s="46"/>
      <c r="E284" s="39" t="s">
        <v>9110</v>
      </c>
      <c r="F284" s="46"/>
      <c r="G284" s="46"/>
      <c r="H284" s="46"/>
      <c r="I284" s="46"/>
      <c r="J284" s="48"/>
    </row>
    <row r="285">
      <c r="A285" s="37" t="s">
        <v>202</v>
      </c>
      <c r="B285" s="37">
        <v>69</v>
      </c>
      <c r="C285" s="38" t="s">
        <v>9177</v>
      </c>
      <c r="D285" s="37" t="s">
        <v>204</v>
      </c>
      <c r="E285" s="39" t="s">
        <v>9178</v>
      </c>
      <c r="F285" s="40" t="s">
        <v>206</v>
      </c>
      <c r="G285" s="41">
        <v>3100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9047</v>
      </c>
      <c r="F287" s="46"/>
      <c r="G287" s="46"/>
      <c r="H287" s="46"/>
      <c r="I287" s="46"/>
      <c r="J287" s="48"/>
    </row>
    <row r="288" ht="135">
      <c r="A288" s="37" t="s">
        <v>210</v>
      </c>
      <c r="B288" s="45"/>
      <c r="C288" s="46"/>
      <c r="D288" s="46"/>
      <c r="E288" s="39" t="s">
        <v>9110</v>
      </c>
      <c r="F288" s="46"/>
      <c r="G288" s="46"/>
      <c r="H288" s="46"/>
      <c r="I288" s="46"/>
      <c r="J288" s="48"/>
    </row>
    <row r="289">
      <c r="A289" s="37" t="s">
        <v>202</v>
      </c>
      <c r="B289" s="37">
        <v>70</v>
      </c>
      <c r="C289" s="38" t="s">
        <v>8903</v>
      </c>
      <c r="D289" s="37" t="s">
        <v>204</v>
      </c>
      <c r="E289" s="39" t="s">
        <v>9179</v>
      </c>
      <c r="F289" s="40" t="s">
        <v>206</v>
      </c>
      <c r="G289" s="41">
        <v>17</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9047</v>
      </c>
      <c r="F291" s="46"/>
      <c r="G291" s="46"/>
      <c r="H291" s="46"/>
      <c r="I291" s="46"/>
      <c r="J291" s="48"/>
    </row>
    <row r="292" ht="135">
      <c r="A292" s="37" t="s">
        <v>210</v>
      </c>
      <c r="B292" s="45"/>
      <c r="C292" s="46"/>
      <c r="D292" s="46"/>
      <c r="E292" s="39" t="s">
        <v>9110</v>
      </c>
      <c r="F292" s="46"/>
      <c r="G292" s="46"/>
      <c r="H292" s="46"/>
      <c r="I292" s="46"/>
      <c r="J292" s="48"/>
    </row>
    <row r="293">
      <c r="A293" s="37" t="s">
        <v>202</v>
      </c>
      <c r="B293" s="37">
        <v>71</v>
      </c>
      <c r="C293" s="38" t="s">
        <v>9180</v>
      </c>
      <c r="D293" s="37" t="s">
        <v>204</v>
      </c>
      <c r="E293" s="39" t="s">
        <v>9181</v>
      </c>
      <c r="F293" s="40" t="s">
        <v>206</v>
      </c>
      <c r="G293" s="41">
        <v>20</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9047</v>
      </c>
      <c r="F295" s="46"/>
      <c r="G295" s="46"/>
      <c r="H295" s="46"/>
      <c r="I295" s="46"/>
      <c r="J295" s="48"/>
    </row>
    <row r="296" ht="135">
      <c r="A296" s="37" t="s">
        <v>210</v>
      </c>
      <c r="B296" s="45"/>
      <c r="C296" s="46"/>
      <c r="D296" s="46"/>
      <c r="E296" s="39" t="s">
        <v>9110</v>
      </c>
      <c r="F296" s="46"/>
      <c r="G296" s="46"/>
      <c r="H296" s="46"/>
      <c r="I296" s="46"/>
      <c r="J296" s="48"/>
    </row>
    <row r="297">
      <c r="A297" s="37" t="s">
        <v>202</v>
      </c>
      <c r="B297" s="37">
        <v>72</v>
      </c>
      <c r="C297" s="38" t="s">
        <v>9182</v>
      </c>
      <c r="D297" s="37" t="s">
        <v>204</v>
      </c>
      <c r="E297" s="39" t="s">
        <v>9183</v>
      </c>
      <c r="F297" s="40" t="s">
        <v>206</v>
      </c>
      <c r="G297" s="41">
        <v>3</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9047</v>
      </c>
      <c r="F299" s="46"/>
      <c r="G299" s="46"/>
      <c r="H299" s="46"/>
      <c r="I299" s="46"/>
      <c r="J299" s="48"/>
    </row>
    <row r="300" ht="135">
      <c r="A300" s="37" t="s">
        <v>210</v>
      </c>
      <c r="B300" s="45"/>
      <c r="C300" s="46"/>
      <c r="D300" s="46"/>
      <c r="E300" s="39" t="s">
        <v>9110</v>
      </c>
      <c r="F300" s="46"/>
      <c r="G300" s="46"/>
      <c r="H300" s="46"/>
      <c r="I300" s="46"/>
      <c r="J300" s="48"/>
    </row>
    <row r="301">
      <c r="A301" s="37" t="s">
        <v>202</v>
      </c>
      <c r="B301" s="37">
        <v>73</v>
      </c>
      <c r="C301" s="38" t="s">
        <v>9184</v>
      </c>
      <c r="D301" s="37" t="s">
        <v>204</v>
      </c>
      <c r="E301" s="39" t="s">
        <v>9185</v>
      </c>
      <c r="F301" s="40" t="s">
        <v>206</v>
      </c>
      <c r="G301" s="41">
        <v>74</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9047</v>
      </c>
      <c r="F303" s="46"/>
      <c r="G303" s="46"/>
      <c r="H303" s="46"/>
      <c r="I303" s="46"/>
      <c r="J303" s="48"/>
    </row>
    <row r="304" ht="135">
      <c r="A304" s="37" t="s">
        <v>210</v>
      </c>
      <c r="B304" s="45"/>
      <c r="C304" s="46"/>
      <c r="D304" s="46"/>
      <c r="E304" s="39" t="s">
        <v>9110</v>
      </c>
      <c r="F304" s="46"/>
      <c r="G304" s="46"/>
      <c r="H304" s="46"/>
      <c r="I304" s="46"/>
      <c r="J304" s="48"/>
    </row>
    <row r="305">
      <c r="A305" s="37" t="s">
        <v>202</v>
      </c>
      <c r="B305" s="37">
        <v>74</v>
      </c>
      <c r="C305" s="38" t="s">
        <v>9186</v>
      </c>
      <c r="D305" s="37" t="s">
        <v>204</v>
      </c>
      <c r="E305" s="39" t="s">
        <v>9187</v>
      </c>
      <c r="F305" s="40" t="s">
        <v>206</v>
      </c>
      <c r="G305" s="41">
        <v>37</v>
      </c>
      <c r="H305" s="42">
        <v>0</v>
      </c>
      <c r="I305" s="43">
        <f>ROUND(G305*H305,P4)</f>
        <v>0</v>
      </c>
      <c r="J305" s="37"/>
      <c r="O305" s="44">
        <f>I305*0.21</f>
        <v>0</v>
      </c>
      <c r="P305">
        <v>3</v>
      </c>
    </row>
    <row r="306">
      <c r="A306" s="37" t="s">
        <v>207</v>
      </c>
      <c r="B306" s="45"/>
      <c r="C306" s="46"/>
      <c r="D306" s="46"/>
      <c r="E306" s="47" t="s">
        <v>204</v>
      </c>
      <c r="F306" s="46"/>
      <c r="G306" s="46"/>
      <c r="H306" s="46"/>
      <c r="I306" s="46"/>
      <c r="J306" s="48"/>
    </row>
    <row r="307">
      <c r="A307" s="37" t="s">
        <v>208</v>
      </c>
      <c r="B307" s="45"/>
      <c r="C307" s="46"/>
      <c r="D307" s="46"/>
      <c r="E307" s="49" t="s">
        <v>9047</v>
      </c>
      <c r="F307" s="46"/>
      <c r="G307" s="46"/>
      <c r="H307" s="46"/>
      <c r="I307" s="46"/>
      <c r="J307" s="48"/>
    </row>
    <row r="308" ht="135">
      <c r="A308" s="37" t="s">
        <v>210</v>
      </c>
      <c r="B308" s="45"/>
      <c r="C308" s="46"/>
      <c r="D308" s="46"/>
      <c r="E308" s="39" t="s">
        <v>9110</v>
      </c>
      <c r="F308" s="46"/>
      <c r="G308" s="46"/>
      <c r="H308" s="46"/>
      <c r="I308" s="46"/>
      <c r="J308" s="48"/>
    </row>
    <row r="309">
      <c r="A309" s="37" t="s">
        <v>202</v>
      </c>
      <c r="B309" s="37">
        <v>75</v>
      </c>
      <c r="C309" s="38" t="s">
        <v>9188</v>
      </c>
      <c r="D309" s="37" t="s">
        <v>204</v>
      </c>
      <c r="E309" s="39" t="s">
        <v>9189</v>
      </c>
      <c r="F309" s="40" t="s">
        <v>206</v>
      </c>
      <c r="G309" s="41">
        <v>18</v>
      </c>
      <c r="H309" s="42">
        <v>0</v>
      </c>
      <c r="I309" s="43">
        <f>ROUND(G309*H309,P4)</f>
        <v>0</v>
      </c>
      <c r="J309" s="37"/>
      <c r="O309" s="44">
        <f>I309*0.21</f>
        <v>0</v>
      </c>
      <c r="P309">
        <v>3</v>
      </c>
    </row>
    <row r="310">
      <c r="A310" s="37" t="s">
        <v>207</v>
      </c>
      <c r="B310" s="45"/>
      <c r="C310" s="46"/>
      <c r="D310" s="46"/>
      <c r="E310" s="47" t="s">
        <v>204</v>
      </c>
      <c r="F310" s="46"/>
      <c r="G310" s="46"/>
      <c r="H310" s="46"/>
      <c r="I310" s="46"/>
      <c r="J310" s="48"/>
    </row>
    <row r="311">
      <c r="A311" s="37" t="s">
        <v>208</v>
      </c>
      <c r="B311" s="45"/>
      <c r="C311" s="46"/>
      <c r="D311" s="46"/>
      <c r="E311" s="49" t="s">
        <v>9047</v>
      </c>
      <c r="F311" s="46"/>
      <c r="G311" s="46"/>
      <c r="H311" s="46"/>
      <c r="I311" s="46"/>
      <c r="J311" s="48"/>
    </row>
    <row r="312" ht="135">
      <c r="A312" s="37" t="s">
        <v>210</v>
      </c>
      <c r="B312" s="45"/>
      <c r="C312" s="46"/>
      <c r="D312" s="46"/>
      <c r="E312" s="39" t="s">
        <v>9110</v>
      </c>
      <c r="F312" s="46"/>
      <c r="G312" s="46"/>
      <c r="H312" s="46"/>
      <c r="I312" s="46"/>
      <c r="J312" s="48"/>
    </row>
    <row r="313">
      <c r="A313" s="37" t="s">
        <v>202</v>
      </c>
      <c r="B313" s="37">
        <v>76</v>
      </c>
      <c r="C313" s="38" t="s">
        <v>9190</v>
      </c>
      <c r="D313" s="37" t="s">
        <v>204</v>
      </c>
      <c r="E313" s="39" t="s">
        <v>9191</v>
      </c>
      <c r="F313" s="40" t="s">
        <v>206</v>
      </c>
      <c r="G313" s="41">
        <v>16</v>
      </c>
      <c r="H313" s="42">
        <v>0</v>
      </c>
      <c r="I313" s="43">
        <f>ROUND(G313*H313,P4)</f>
        <v>0</v>
      </c>
      <c r="J313" s="37"/>
      <c r="O313" s="44">
        <f>I313*0.21</f>
        <v>0</v>
      </c>
      <c r="P313">
        <v>3</v>
      </c>
    </row>
    <row r="314">
      <c r="A314" s="37" t="s">
        <v>207</v>
      </c>
      <c r="B314" s="45"/>
      <c r="C314" s="46"/>
      <c r="D314" s="46"/>
      <c r="E314" s="47" t="s">
        <v>204</v>
      </c>
      <c r="F314" s="46"/>
      <c r="G314" s="46"/>
      <c r="H314" s="46"/>
      <c r="I314" s="46"/>
      <c r="J314" s="48"/>
    </row>
    <row r="315">
      <c r="A315" s="37" t="s">
        <v>208</v>
      </c>
      <c r="B315" s="45"/>
      <c r="C315" s="46"/>
      <c r="D315" s="46"/>
      <c r="E315" s="49" t="s">
        <v>9047</v>
      </c>
      <c r="F315" s="46"/>
      <c r="G315" s="46"/>
      <c r="H315" s="46"/>
      <c r="I315" s="46"/>
      <c r="J315" s="48"/>
    </row>
    <row r="316" ht="135">
      <c r="A316" s="37" t="s">
        <v>210</v>
      </c>
      <c r="B316" s="45"/>
      <c r="C316" s="46"/>
      <c r="D316" s="46"/>
      <c r="E316" s="39" t="s">
        <v>9110</v>
      </c>
      <c r="F316" s="46"/>
      <c r="G316" s="46"/>
      <c r="H316" s="46"/>
      <c r="I316" s="46"/>
      <c r="J316" s="48"/>
    </row>
    <row r="317">
      <c r="A317" s="37" t="s">
        <v>202</v>
      </c>
      <c r="B317" s="37">
        <v>77</v>
      </c>
      <c r="C317" s="38" t="s">
        <v>9192</v>
      </c>
      <c r="D317" s="37" t="s">
        <v>204</v>
      </c>
      <c r="E317" s="39" t="s">
        <v>9193</v>
      </c>
      <c r="F317" s="40" t="s">
        <v>206</v>
      </c>
      <c r="G317" s="41">
        <v>8</v>
      </c>
      <c r="H317" s="42">
        <v>0</v>
      </c>
      <c r="I317" s="43">
        <f>ROUND(G317*H317,P4)</f>
        <v>0</v>
      </c>
      <c r="J317" s="37"/>
      <c r="O317" s="44">
        <f>I317*0.21</f>
        <v>0</v>
      </c>
      <c r="P317">
        <v>3</v>
      </c>
    </row>
    <row r="318">
      <c r="A318" s="37" t="s">
        <v>207</v>
      </c>
      <c r="B318" s="45"/>
      <c r="C318" s="46"/>
      <c r="D318" s="46"/>
      <c r="E318" s="47" t="s">
        <v>204</v>
      </c>
      <c r="F318" s="46"/>
      <c r="G318" s="46"/>
      <c r="H318" s="46"/>
      <c r="I318" s="46"/>
      <c r="J318" s="48"/>
    </row>
    <row r="319">
      <c r="A319" s="37" t="s">
        <v>208</v>
      </c>
      <c r="B319" s="45"/>
      <c r="C319" s="46"/>
      <c r="D319" s="46"/>
      <c r="E319" s="49" t="s">
        <v>9047</v>
      </c>
      <c r="F319" s="46"/>
      <c r="G319" s="46"/>
      <c r="H319" s="46"/>
      <c r="I319" s="46"/>
      <c r="J319" s="48"/>
    </row>
    <row r="320" ht="135">
      <c r="A320" s="37" t="s">
        <v>210</v>
      </c>
      <c r="B320" s="45"/>
      <c r="C320" s="46"/>
      <c r="D320" s="46"/>
      <c r="E320" s="39" t="s">
        <v>9110</v>
      </c>
      <c r="F320" s="46"/>
      <c r="G320" s="46"/>
      <c r="H320" s="46"/>
      <c r="I320" s="46"/>
      <c r="J320" s="48"/>
    </row>
    <row r="321">
      <c r="A321" s="37" t="s">
        <v>202</v>
      </c>
      <c r="B321" s="37">
        <v>78</v>
      </c>
      <c r="C321" s="38" t="s">
        <v>9194</v>
      </c>
      <c r="D321" s="37" t="s">
        <v>204</v>
      </c>
      <c r="E321" s="39" t="s">
        <v>9195</v>
      </c>
      <c r="F321" s="40" t="s">
        <v>206</v>
      </c>
      <c r="G321" s="41">
        <v>3</v>
      </c>
      <c r="H321" s="42">
        <v>0</v>
      </c>
      <c r="I321" s="43">
        <f>ROUND(G321*H321,P4)</f>
        <v>0</v>
      </c>
      <c r="J321" s="37"/>
      <c r="O321" s="44">
        <f>I321*0.21</f>
        <v>0</v>
      </c>
      <c r="P321">
        <v>3</v>
      </c>
    </row>
    <row r="322">
      <c r="A322" s="37" t="s">
        <v>207</v>
      </c>
      <c r="B322" s="45"/>
      <c r="C322" s="46"/>
      <c r="D322" s="46"/>
      <c r="E322" s="47" t="s">
        <v>204</v>
      </c>
      <c r="F322" s="46"/>
      <c r="G322" s="46"/>
      <c r="H322" s="46"/>
      <c r="I322" s="46"/>
      <c r="J322" s="48"/>
    </row>
    <row r="323">
      <c r="A323" s="37" t="s">
        <v>208</v>
      </c>
      <c r="B323" s="45"/>
      <c r="C323" s="46"/>
      <c r="D323" s="46"/>
      <c r="E323" s="49" t="s">
        <v>9047</v>
      </c>
      <c r="F323" s="46"/>
      <c r="G323" s="46"/>
      <c r="H323" s="46"/>
      <c r="I323" s="46"/>
      <c r="J323" s="48"/>
    </row>
    <row r="324" ht="135">
      <c r="A324" s="37" t="s">
        <v>210</v>
      </c>
      <c r="B324" s="45"/>
      <c r="C324" s="46"/>
      <c r="D324" s="46"/>
      <c r="E324" s="39" t="s">
        <v>9110</v>
      </c>
      <c r="F324" s="46"/>
      <c r="G324" s="46"/>
      <c r="H324" s="46"/>
      <c r="I324" s="46"/>
      <c r="J324" s="48"/>
    </row>
    <row r="325">
      <c r="A325" s="37" t="s">
        <v>202</v>
      </c>
      <c r="B325" s="37">
        <v>79</v>
      </c>
      <c r="C325" s="38" t="s">
        <v>9196</v>
      </c>
      <c r="D325" s="37" t="s">
        <v>204</v>
      </c>
      <c r="E325" s="39" t="s">
        <v>9197</v>
      </c>
      <c r="F325" s="40" t="s">
        <v>206</v>
      </c>
      <c r="G325" s="41">
        <v>2</v>
      </c>
      <c r="H325" s="42">
        <v>0</v>
      </c>
      <c r="I325" s="43">
        <f>ROUND(G325*H325,P4)</f>
        <v>0</v>
      </c>
      <c r="J325" s="37"/>
      <c r="O325" s="44">
        <f>I325*0.21</f>
        <v>0</v>
      </c>
      <c r="P325">
        <v>3</v>
      </c>
    </row>
    <row r="326">
      <c r="A326" s="37" t="s">
        <v>207</v>
      </c>
      <c r="B326" s="45"/>
      <c r="C326" s="46"/>
      <c r="D326" s="46"/>
      <c r="E326" s="47" t="s">
        <v>204</v>
      </c>
      <c r="F326" s="46"/>
      <c r="G326" s="46"/>
      <c r="H326" s="46"/>
      <c r="I326" s="46"/>
      <c r="J326" s="48"/>
    </row>
    <row r="327">
      <c r="A327" s="37" t="s">
        <v>208</v>
      </c>
      <c r="B327" s="45"/>
      <c r="C327" s="46"/>
      <c r="D327" s="46"/>
      <c r="E327" s="49" t="s">
        <v>9047</v>
      </c>
      <c r="F327" s="46"/>
      <c r="G327" s="46"/>
      <c r="H327" s="46"/>
      <c r="I327" s="46"/>
      <c r="J327" s="48"/>
    </row>
    <row r="328" ht="135">
      <c r="A328" s="37" t="s">
        <v>210</v>
      </c>
      <c r="B328" s="45"/>
      <c r="C328" s="46"/>
      <c r="D328" s="46"/>
      <c r="E328" s="39" t="s">
        <v>9110</v>
      </c>
      <c r="F328" s="46"/>
      <c r="G328" s="46"/>
      <c r="H328" s="46"/>
      <c r="I328" s="46"/>
      <c r="J328" s="48"/>
    </row>
    <row r="329">
      <c r="A329" s="37" t="s">
        <v>202</v>
      </c>
      <c r="B329" s="37">
        <v>80</v>
      </c>
      <c r="C329" s="38" t="s">
        <v>9198</v>
      </c>
      <c r="D329" s="37" t="s">
        <v>204</v>
      </c>
      <c r="E329" s="39" t="s">
        <v>9199</v>
      </c>
      <c r="F329" s="40" t="s">
        <v>206</v>
      </c>
      <c r="G329" s="41">
        <v>1</v>
      </c>
      <c r="H329" s="42">
        <v>0</v>
      </c>
      <c r="I329" s="43">
        <f>ROUND(G329*H329,P4)</f>
        <v>0</v>
      </c>
      <c r="J329" s="37"/>
      <c r="O329" s="44">
        <f>I329*0.21</f>
        <v>0</v>
      </c>
      <c r="P329">
        <v>3</v>
      </c>
    </row>
    <row r="330">
      <c r="A330" s="37" t="s">
        <v>207</v>
      </c>
      <c r="B330" s="45"/>
      <c r="C330" s="46"/>
      <c r="D330" s="46"/>
      <c r="E330" s="47" t="s">
        <v>204</v>
      </c>
      <c r="F330" s="46"/>
      <c r="G330" s="46"/>
      <c r="H330" s="46"/>
      <c r="I330" s="46"/>
      <c r="J330" s="48"/>
    </row>
    <row r="331">
      <c r="A331" s="37" t="s">
        <v>208</v>
      </c>
      <c r="B331" s="45"/>
      <c r="C331" s="46"/>
      <c r="D331" s="46"/>
      <c r="E331" s="49" t="s">
        <v>9047</v>
      </c>
      <c r="F331" s="46"/>
      <c r="G331" s="46"/>
      <c r="H331" s="46"/>
      <c r="I331" s="46"/>
      <c r="J331" s="48"/>
    </row>
    <row r="332" ht="135">
      <c r="A332" s="37" t="s">
        <v>210</v>
      </c>
      <c r="B332" s="45"/>
      <c r="C332" s="46"/>
      <c r="D332" s="46"/>
      <c r="E332" s="39" t="s">
        <v>9110</v>
      </c>
      <c r="F332" s="46"/>
      <c r="G332" s="46"/>
      <c r="H332" s="46"/>
      <c r="I332" s="46"/>
      <c r="J332" s="48"/>
    </row>
    <row r="333">
      <c r="A333" s="37" t="s">
        <v>202</v>
      </c>
      <c r="B333" s="37">
        <v>81</v>
      </c>
      <c r="C333" s="38" t="s">
        <v>9200</v>
      </c>
      <c r="D333" s="37" t="s">
        <v>204</v>
      </c>
      <c r="E333" s="39" t="s">
        <v>9201</v>
      </c>
      <c r="F333" s="40" t="s">
        <v>206</v>
      </c>
      <c r="G333" s="41">
        <v>1</v>
      </c>
      <c r="H333" s="42">
        <v>0</v>
      </c>
      <c r="I333" s="43">
        <f>ROUND(G333*H333,P4)</f>
        <v>0</v>
      </c>
      <c r="J333" s="37"/>
      <c r="O333" s="44">
        <f>I333*0.21</f>
        <v>0</v>
      </c>
      <c r="P333">
        <v>3</v>
      </c>
    </row>
    <row r="334">
      <c r="A334" s="37" t="s">
        <v>207</v>
      </c>
      <c r="B334" s="45"/>
      <c r="C334" s="46"/>
      <c r="D334" s="46"/>
      <c r="E334" s="47" t="s">
        <v>204</v>
      </c>
      <c r="F334" s="46"/>
      <c r="G334" s="46"/>
      <c r="H334" s="46"/>
      <c r="I334" s="46"/>
      <c r="J334" s="48"/>
    </row>
    <row r="335">
      <c r="A335" s="37" t="s">
        <v>208</v>
      </c>
      <c r="B335" s="45"/>
      <c r="C335" s="46"/>
      <c r="D335" s="46"/>
      <c r="E335" s="49" t="s">
        <v>9047</v>
      </c>
      <c r="F335" s="46"/>
      <c r="G335" s="46"/>
      <c r="H335" s="46"/>
      <c r="I335" s="46"/>
      <c r="J335" s="48"/>
    </row>
    <row r="336" ht="135">
      <c r="A336" s="37" t="s">
        <v>210</v>
      </c>
      <c r="B336" s="45"/>
      <c r="C336" s="46"/>
      <c r="D336" s="46"/>
      <c r="E336" s="39" t="s">
        <v>9110</v>
      </c>
      <c r="F336" s="46"/>
      <c r="G336" s="46"/>
      <c r="H336" s="46"/>
      <c r="I336" s="46"/>
      <c r="J336" s="48"/>
    </row>
    <row r="337">
      <c r="A337" s="37" t="s">
        <v>202</v>
      </c>
      <c r="B337" s="37">
        <v>82</v>
      </c>
      <c r="C337" s="38" t="s">
        <v>9202</v>
      </c>
      <c r="D337" s="37" t="s">
        <v>204</v>
      </c>
      <c r="E337" s="39" t="s">
        <v>9203</v>
      </c>
      <c r="F337" s="40" t="s">
        <v>206</v>
      </c>
      <c r="G337" s="41">
        <v>1</v>
      </c>
      <c r="H337" s="42">
        <v>0</v>
      </c>
      <c r="I337" s="43">
        <f>ROUND(G337*H337,P4)</f>
        <v>0</v>
      </c>
      <c r="J337" s="37"/>
      <c r="O337" s="44">
        <f>I337*0.21</f>
        <v>0</v>
      </c>
      <c r="P337">
        <v>3</v>
      </c>
    </row>
    <row r="338">
      <c r="A338" s="37" t="s">
        <v>207</v>
      </c>
      <c r="B338" s="45"/>
      <c r="C338" s="46"/>
      <c r="D338" s="46"/>
      <c r="E338" s="47" t="s">
        <v>204</v>
      </c>
      <c r="F338" s="46"/>
      <c r="G338" s="46"/>
      <c r="H338" s="46"/>
      <c r="I338" s="46"/>
      <c r="J338" s="48"/>
    </row>
    <row r="339">
      <c r="A339" s="37" t="s">
        <v>208</v>
      </c>
      <c r="B339" s="45"/>
      <c r="C339" s="46"/>
      <c r="D339" s="46"/>
      <c r="E339" s="49" t="s">
        <v>9047</v>
      </c>
      <c r="F339" s="46"/>
      <c r="G339" s="46"/>
      <c r="H339" s="46"/>
      <c r="I339" s="46"/>
      <c r="J339" s="48"/>
    </row>
    <row r="340" ht="135">
      <c r="A340" s="37" t="s">
        <v>210</v>
      </c>
      <c r="B340" s="45"/>
      <c r="C340" s="46"/>
      <c r="D340" s="46"/>
      <c r="E340" s="39" t="s">
        <v>9110</v>
      </c>
      <c r="F340" s="46"/>
      <c r="G340" s="46"/>
      <c r="H340" s="46"/>
      <c r="I340" s="46"/>
      <c r="J340" s="48"/>
    </row>
    <row r="341">
      <c r="A341" s="37" t="s">
        <v>202</v>
      </c>
      <c r="B341" s="37">
        <v>83</v>
      </c>
      <c r="C341" s="38" t="s">
        <v>9204</v>
      </c>
      <c r="D341" s="37" t="s">
        <v>204</v>
      </c>
      <c r="E341" s="39" t="s">
        <v>9205</v>
      </c>
      <c r="F341" s="40" t="s">
        <v>206</v>
      </c>
      <c r="G341" s="41">
        <v>9</v>
      </c>
      <c r="H341" s="42">
        <v>0</v>
      </c>
      <c r="I341" s="43">
        <f>ROUND(G341*H341,P4)</f>
        <v>0</v>
      </c>
      <c r="J341" s="37"/>
      <c r="O341" s="44">
        <f>I341*0.21</f>
        <v>0</v>
      </c>
      <c r="P341">
        <v>3</v>
      </c>
    </row>
    <row r="342">
      <c r="A342" s="37" t="s">
        <v>207</v>
      </c>
      <c r="B342" s="45"/>
      <c r="C342" s="46"/>
      <c r="D342" s="46"/>
      <c r="E342" s="47" t="s">
        <v>204</v>
      </c>
      <c r="F342" s="46"/>
      <c r="G342" s="46"/>
      <c r="H342" s="46"/>
      <c r="I342" s="46"/>
      <c r="J342" s="48"/>
    </row>
    <row r="343">
      <c r="A343" s="37" t="s">
        <v>208</v>
      </c>
      <c r="B343" s="45"/>
      <c r="C343" s="46"/>
      <c r="D343" s="46"/>
      <c r="E343" s="49" t="s">
        <v>9047</v>
      </c>
      <c r="F343" s="46"/>
      <c r="G343" s="46"/>
      <c r="H343" s="46"/>
      <c r="I343" s="46"/>
      <c r="J343" s="48"/>
    </row>
    <row r="344" ht="135">
      <c r="A344" s="37" t="s">
        <v>210</v>
      </c>
      <c r="B344" s="45"/>
      <c r="C344" s="46"/>
      <c r="D344" s="46"/>
      <c r="E344" s="39" t="s">
        <v>9110</v>
      </c>
      <c r="F344" s="46"/>
      <c r="G344" s="46"/>
      <c r="H344" s="46"/>
      <c r="I344" s="46"/>
      <c r="J344" s="48"/>
    </row>
    <row r="345">
      <c r="A345" s="37" t="s">
        <v>202</v>
      </c>
      <c r="B345" s="37">
        <v>84</v>
      </c>
      <c r="C345" s="38" t="s">
        <v>9206</v>
      </c>
      <c r="D345" s="37" t="s">
        <v>204</v>
      </c>
      <c r="E345" s="39" t="s">
        <v>9207</v>
      </c>
      <c r="F345" s="40" t="s">
        <v>206</v>
      </c>
      <c r="G345" s="41">
        <v>9</v>
      </c>
      <c r="H345" s="42">
        <v>0</v>
      </c>
      <c r="I345" s="43">
        <f>ROUND(G345*H345,P4)</f>
        <v>0</v>
      </c>
      <c r="J345" s="37"/>
      <c r="O345" s="44">
        <f>I345*0.21</f>
        <v>0</v>
      </c>
      <c r="P345">
        <v>3</v>
      </c>
    </row>
    <row r="346">
      <c r="A346" s="37" t="s">
        <v>207</v>
      </c>
      <c r="B346" s="45"/>
      <c r="C346" s="46"/>
      <c r="D346" s="46"/>
      <c r="E346" s="47" t="s">
        <v>204</v>
      </c>
      <c r="F346" s="46"/>
      <c r="G346" s="46"/>
      <c r="H346" s="46"/>
      <c r="I346" s="46"/>
      <c r="J346" s="48"/>
    </row>
    <row r="347">
      <c r="A347" s="37" t="s">
        <v>208</v>
      </c>
      <c r="B347" s="45"/>
      <c r="C347" s="46"/>
      <c r="D347" s="46"/>
      <c r="E347" s="49" t="s">
        <v>9047</v>
      </c>
      <c r="F347" s="46"/>
      <c r="G347" s="46"/>
      <c r="H347" s="46"/>
      <c r="I347" s="46"/>
      <c r="J347" s="48"/>
    </row>
    <row r="348" ht="135">
      <c r="A348" s="37" t="s">
        <v>210</v>
      </c>
      <c r="B348" s="45"/>
      <c r="C348" s="46"/>
      <c r="D348" s="46"/>
      <c r="E348" s="39" t="s">
        <v>9110</v>
      </c>
      <c r="F348" s="46"/>
      <c r="G348" s="46"/>
      <c r="H348" s="46"/>
      <c r="I348" s="46"/>
      <c r="J348" s="48"/>
    </row>
    <row r="349">
      <c r="A349" s="37" t="s">
        <v>202</v>
      </c>
      <c r="B349" s="37">
        <v>85</v>
      </c>
      <c r="C349" s="38" t="s">
        <v>9208</v>
      </c>
      <c r="D349" s="37" t="s">
        <v>204</v>
      </c>
      <c r="E349" s="39" t="s">
        <v>9209</v>
      </c>
      <c r="F349" s="40" t="s">
        <v>206</v>
      </c>
      <c r="G349" s="41">
        <v>3</v>
      </c>
      <c r="H349" s="42">
        <v>0</v>
      </c>
      <c r="I349" s="43">
        <f>ROUND(G349*H349,P4)</f>
        <v>0</v>
      </c>
      <c r="J349" s="37"/>
      <c r="O349" s="44">
        <f>I349*0.21</f>
        <v>0</v>
      </c>
      <c r="P349">
        <v>3</v>
      </c>
    </row>
    <row r="350">
      <c r="A350" s="37" t="s">
        <v>207</v>
      </c>
      <c r="B350" s="45"/>
      <c r="C350" s="46"/>
      <c r="D350" s="46"/>
      <c r="E350" s="47" t="s">
        <v>204</v>
      </c>
      <c r="F350" s="46"/>
      <c r="G350" s="46"/>
      <c r="H350" s="46"/>
      <c r="I350" s="46"/>
      <c r="J350" s="48"/>
    </row>
    <row r="351">
      <c r="A351" s="37" t="s">
        <v>208</v>
      </c>
      <c r="B351" s="45"/>
      <c r="C351" s="46"/>
      <c r="D351" s="46"/>
      <c r="E351" s="49" t="s">
        <v>9047</v>
      </c>
      <c r="F351" s="46"/>
      <c r="G351" s="46"/>
      <c r="H351" s="46"/>
      <c r="I351" s="46"/>
      <c r="J351" s="48"/>
    </row>
    <row r="352" ht="135">
      <c r="A352" s="37" t="s">
        <v>210</v>
      </c>
      <c r="B352" s="45"/>
      <c r="C352" s="46"/>
      <c r="D352" s="46"/>
      <c r="E352" s="39" t="s">
        <v>9110</v>
      </c>
      <c r="F352" s="46"/>
      <c r="G352" s="46"/>
      <c r="H352" s="46"/>
      <c r="I352" s="46"/>
      <c r="J352" s="48"/>
    </row>
    <row r="353">
      <c r="A353" s="37" t="s">
        <v>202</v>
      </c>
      <c r="B353" s="37">
        <v>86</v>
      </c>
      <c r="C353" s="38" t="s">
        <v>9210</v>
      </c>
      <c r="D353" s="37" t="s">
        <v>204</v>
      </c>
      <c r="E353" s="39" t="s">
        <v>9211</v>
      </c>
      <c r="F353" s="40" t="s">
        <v>206</v>
      </c>
      <c r="G353" s="41">
        <v>3</v>
      </c>
      <c r="H353" s="42">
        <v>0</v>
      </c>
      <c r="I353" s="43">
        <f>ROUND(G353*H353,P4)</f>
        <v>0</v>
      </c>
      <c r="J353" s="37"/>
      <c r="O353" s="44">
        <f>I353*0.21</f>
        <v>0</v>
      </c>
      <c r="P353">
        <v>3</v>
      </c>
    </row>
    <row r="354">
      <c r="A354" s="37" t="s">
        <v>207</v>
      </c>
      <c r="B354" s="45"/>
      <c r="C354" s="46"/>
      <c r="D354" s="46"/>
      <c r="E354" s="47" t="s">
        <v>204</v>
      </c>
      <c r="F354" s="46"/>
      <c r="G354" s="46"/>
      <c r="H354" s="46"/>
      <c r="I354" s="46"/>
      <c r="J354" s="48"/>
    </row>
    <row r="355">
      <c r="A355" s="37" t="s">
        <v>208</v>
      </c>
      <c r="B355" s="45"/>
      <c r="C355" s="46"/>
      <c r="D355" s="46"/>
      <c r="E355" s="49" t="s">
        <v>9047</v>
      </c>
      <c r="F355" s="46"/>
      <c r="G355" s="46"/>
      <c r="H355" s="46"/>
      <c r="I355" s="46"/>
      <c r="J355" s="48"/>
    </row>
    <row r="356" ht="135">
      <c r="A356" s="37" t="s">
        <v>210</v>
      </c>
      <c r="B356" s="45"/>
      <c r="C356" s="46"/>
      <c r="D356" s="46"/>
      <c r="E356" s="39" t="s">
        <v>9110</v>
      </c>
      <c r="F356" s="46"/>
      <c r="G356" s="46"/>
      <c r="H356" s="46"/>
      <c r="I356" s="46"/>
      <c r="J356" s="48"/>
    </row>
    <row r="357">
      <c r="A357" s="37" t="s">
        <v>202</v>
      </c>
      <c r="B357" s="37">
        <v>87</v>
      </c>
      <c r="C357" s="38" t="s">
        <v>9212</v>
      </c>
      <c r="D357" s="37" t="s">
        <v>204</v>
      </c>
      <c r="E357" s="39" t="s">
        <v>9213</v>
      </c>
      <c r="F357" s="40" t="s">
        <v>206</v>
      </c>
      <c r="G357" s="41">
        <v>9</v>
      </c>
      <c r="H357" s="42">
        <v>0</v>
      </c>
      <c r="I357" s="43">
        <f>ROUND(G357*H357,P4)</f>
        <v>0</v>
      </c>
      <c r="J357" s="37"/>
      <c r="O357" s="44">
        <f>I357*0.21</f>
        <v>0</v>
      </c>
      <c r="P357">
        <v>3</v>
      </c>
    </row>
    <row r="358">
      <c r="A358" s="37" t="s">
        <v>207</v>
      </c>
      <c r="B358" s="45"/>
      <c r="C358" s="46"/>
      <c r="D358" s="46"/>
      <c r="E358" s="47" t="s">
        <v>204</v>
      </c>
      <c r="F358" s="46"/>
      <c r="G358" s="46"/>
      <c r="H358" s="46"/>
      <c r="I358" s="46"/>
      <c r="J358" s="48"/>
    </row>
    <row r="359">
      <c r="A359" s="37" t="s">
        <v>208</v>
      </c>
      <c r="B359" s="45"/>
      <c r="C359" s="46"/>
      <c r="D359" s="46"/>
      <c r="E359" s="49" t="s">
        <v>9047</v>
      </c>
      <c r="F359" s="46"/>
      <c r="G359" s="46"/>
      <c r="H359" s="46"/>
      <c r="I359" s="46"/>
      <c r="J359" s="48"/>
    </row>
    <row r="360" ht="165">
      <c r="A360" s="37" t="s">
        <v>210</v>
      </c>
      <c r="B360" s="45"/>
      <c r="C360" s="46"/>
      <c r="D360" s="46"/>
      <c r="E360" s="39" t="s">
        <v>9214</v>
      </c>
      <c r="F360" s="46"/>
      <c r="G360" s="46"/>
      <c r="H360" s="46"/>
      <c r="I360" s="46"/>
      <c r="J360" s="48"/>
    </row>
    <row r="361">
      <c r="A361" s="37" t="s">
        <v>202</v>
      </c>
      <c r="B361" s="37">
        <v>88</v>
      </c>
      <c r="C361" s="38" t="s">
        <v>9215</v>
      </c>
      <c r="D361" s="37" t="s">
        <v>204</v>
      </c>
      <c r="E361" s="39" t="s">
        <v>9216</v>
      </c>
      <c r="F361" s="40" t="s">
        <v>206</v>
      </c>
      <c r="G361" s="41">
        <v>9</v>
      </c>
      <c r="H361" s="42">
        <v>0</v>
      </c>
      <c r="I361" s="43">
        <f>ROUND(G361*H361,P4)</f>
        <v>0</v>
      </c>
      <c r="J361" s="37"/>
      <c r="O361" s="44">
        <f>I361*0.21</f>
        <v>0</v>
      </c>
      <c r="P361">
        <v>3</v>
      </c>
    </row>
    <row r="362">
      <c r="A362" s="37" t="s">
        <v>207</v>
      </c>
      <c r="B362" s="45"/>
      <c r="C362" s="46"/>
      <c r="D362" s="46"/>
      <c r="E362" s="47" t="s">
        <v>204</v>
      </c>
      <c r="F362" s="46"/>
      <c r="G362" s="46"/>
      <c r="H362" s="46"/>
      <c r="I362" s="46"/>
      <c r="J362" s="48"/>
    </row>
    <row r="363">
      <c r="A363" s="37" t="s">
        <v>208</v>
      </c>
      <c r="B363" s="45"/>
      <c r="C363" s="46"/>
      <c r="D363" s="46"/>
      <c r="E363" s="49" t="s">
        <v>9047</v>
      </c>
      <c r="F363" s="46"/>
      <c r="G363" s="46"/>
      <c r="H363" s="46"/>
      <c r="I363" s="46"/>
      <c r="J363" s="48"/>
    </row>
    <row r="364" ht="165">
      <c r="A364" s="37" t="s">
        <v>210</v>
      </c>
      <c r="B364" s="45"/>
      <c r="C364" s="46"/>
      <c r="D364" s="46"/>
      <c r="E364" s="39" t="s">
        <v>9214</v>
      </c>
      <c r="F364" s="46"/>
      <c r="G364" s="46"/>
      <c r="H364" s="46"/>
      <c r="I364" s="46"/>
      <c r="J364" s="48"/>
    </row>
    <row r="365" ht="30">
      <c r="A365" s="37" t="s">
        <v>202</v>
      </c>
      <c r="B365" s="37">
        <v>89</v>
      </c>
      <c r="C365" s="38" t="s">
        <v>9217</v>
      </c>
      <c r="D365" s="37" t="s">
        <v>204</v>
      </c>
      <c r="E365" s="39" t="s">
        <v>9218</v>
      </c>
      <c r="F365" s="40" t="s">
        <v>206</v>
      </c>
      <c r="G365" s="41">
        <v>5</v>
      </c>
      <c r="H365" s="42">
        <v>0</v>
      </c>
      <c r="I365" s="43">
        <f>ROUND(G365*H365,P4)</f>
        <v>0</v>
      </c>
      <c r="J365" s="37"/>
      <c r="O365" s="44">
        <f>I365*0.21</f>
        <v>0</v>
      </c>
      <c r="P365">
        <v>3</v>
      </c>
    </row>
    <row r="366">
      <c r="A366" s="37" t="s">
        <v>207</v>
      </c>
      <c r="B366" s="45"/>
      <c r="C366" s="46"/>
      <c r="D366" s="46"/>
      <c r="E366" s="47" t="s">
        <v>204</v>
      </c>
      <c r="F366" s="46"/>
      <c r="G366" s="46"/>
      <c r="H366" s="46"/>
      <c r="I366" s="46"/>
      <c r="J366" s="48"/>
    </row>
    <row r="367">
      <c r="A367" s="37" t="s">
        <v>208</v>
      </c>
      <c r="B367" s="45"/>
      <c r="C367" s="46"/>
      <c r="D367" s="46"/>
      <c r="E367" s="49" t="s">
        <v>9047</v>
      </c>
      <c r="F367" s="46"/>
      <c r="G367" s="46"/>
      <c r="H367" s="46"/>
      <c r="I367" s="46"/>
      <c r="J367" s="48"/>
    </row>
    <row r="368" ht="165">
      <c r="A368" s="37" t="s">
        <v>210</v>
      </c>
      <c r="B368" s="45"/>
      <c r="C368" s="46"/>
      <c r="D368" s="46"/>
      <c r="E368" s="39" t="s">
        <v>9214</v>
      </c>
      <c r="F368" s="46"/>
      <c r="G368" s="46"/>
      <c r="H368" s="46"/>
      <c r="I368" s="46"/>
      <c r="J368" s="48"/>
    </row>
    <row r="369" ht="30">
      <c r="A369" s="37" t="s">
        <v>202</v>
      </c>
      <c r="B369" s="37">
        <v>90</v>
      </c>
      <c r="C369" s="38" t="s">
        <v>9219</v>
      </c>
      <c r="D369" s="37" t="s">
        <v>204</v>
      </c>
      <c r="E369" s="39" t="s">
        <v>9220</v>
      </c>
      <c r="F369" s="40" t="s">
        <v>206</v>
      </c>
      <c r="G369" s="41">
        <v>5</v>
      </c>
      <c r="H369" s="42">
        <v>0</v>
      </c>
      <c r="I369" s="43">
        <f>ROUND(G369*H369,P4)</f>
        <v>0</v>
      </c>
      <c r="J369" s="37"/>
      <c r="O369" s="44">
        <f>I369*0.21</f>
        <v>0</v>
      </c>
      <c r="P369">
        <v>3</v>
      </c>
    </row>
    <row r="370">
      <c r="A370" s="37" t="s">
        <v>207</v>
      </c>
      <c r="B370" s="45"/>
      <c r="C370" s="46"/>
      <c r="D370" s="46"/>
      <c r="E370" s="47" t="s">
        <v>204</v>
      </c>
      <c r="F370" s="46"/>
      <c r="G370" s="46"/>
      <c r="H370" s="46"/>
      <c r="I370" s="46"/>
      <c r="J370" s="48"/>
    </row>
    <row r="371">
      <c r="A371" s="37" t="s">
        <v>208</v>
      </c>
      <c r="B371" s="45"/>
      <c r="C371" s="46"/>
      <c r="D371" s="46"/>
      <c r="E371" s="49" t="s">
        <v>9047</v>
      </c>
      <c r="F371" s="46"/>
      <c r="G371" s="46"/>
      <c r="H371" s="46"/>
      <c r="I371" s="46"/>
      <c r="J371" s="48"/>
    </row>
    <row r="372" ht="165">
      <c r="A372" s="37" t="s">
        <v>210</v>
      </c>
      <c r="B372" s="45"/>
      <c r="C372" s="46"/>
      <c r="D372" s="46"/>
      <c r="E372" s="39" t="s">
        <v>9214</v>
      </c>
      <c r="F372" s="46"/>
      <c r="G372" s="46"/>
      <c r="H372" s="46"/>
      <c r="I372" s="46"/>
      <c r="J372" s="48"/>
    </row>
    <row r="373" ht="30">
      <c r="A373" s="37" t="s">
        <v>202</v>
      </c>
      <c r="B373" s="37">
        <v>91</v>
      </c>
      <c r="C373" s="38" t="s">
        <v>9221</v>
      </c>
      <c r="D373" s="37" t="s">
        <v>204</v>
      </c>
      <c r="E373" s="39" t="s">
        <v>9222</v>
      </c>
      <c r="F373" s="40" t="s">
        <v>206</v>
      </c>
      <c r="G373" s="41">
        <v>1</v>
      </c>
      <c r="H373" s="42">
        <v>0</v>
      </c>
      <c r="I373" s="43">
        <f>ROUND(G373*H373,P4)</f>
        <v>0</v>
      </c>
      <c r="J373" s="37"/>
      <c r="O373" s="44">
        <f>I373*0.21</f>
        <v>0</v>
      </c>
      <c r="P373">
        <v>3</v>
      </c>
    </row>
    <row r="374">
      <c r="A374" s="37" t="s">
        <v>207</v>
      </c>
      <c r="B374" s="45"/>
      <c r="C374" s="46"/>
      <c r="D374" s="46"/>
      <c r="E374" s="47" t="s">
        <v>204</v>
      </c>
      <c r="F374" s="46"/>
      <c r="G374" s="46"/>
      <c r="H374" s="46"/>
      <c r="I374" s="46"/>
      <c r="J374" s="48"/>
    </row>
    <row r="375">
      <c r="A375" s="37" t="s">
        <v>208</v>
      </c>
      <c r="B375" s="45"/>
      <c r="C375" s="46"/>
      <c r="D375" s="46"/>
      <c r="E375" s="49" t="s">
        <v>9047</v>
      </c>
      <c r="F375" s="46"/>
      <c r="G375" s="46"/>
      <c r="H375" s="46"/>
      <c r="I375" s="46"/>
      <c r="J375" s="48"/>
    </row>
    <row r="376" ht="165">
      <c r="A376" s="37" t="s">
        <v>210</v>
      </c>
      <c r="B376" s="45"/>
      <c r="C376" s="46"/>
      <c r="D376" s="46"/>
      <c r="E376" s="39" t="s">
        <v>9214</v>
      </c>
      <c r="F376" s="46"/>
      <c r="G376" s="46"/>
      <c r="H376" s="46"/>
      <c r="I376" s="46"/>
      <c r="J376" s="48"/>
    </row>
    <row r="377">
      <c r="A377" s="37" t="s">
        <v>202</v>
      </c>
      <c r="B377" s="37">
        <v>92</v>
      </c>
      <c r="C377" s="38" t="s">
        <v>9223</v>
      </c>
      <c r="D377" s="37" t="s">
        <v>204</v>
      </c>
      <c r="E377" s="39" t="s">
        <v>9224</v>
      </c>
      <c r="F377" s="40" t="s">
        <v>206</v>
      </c>
      <c r="G377" s="41">
        <v>2</v>
      </c>
      <c r="H377" s="42">
        <v>0</v>
      </c>
      <c r="I377" s="43">
        <f>ROUND(G377*H377,P4)</f>
        <v>0</v>
      </c>
      <c r="J377" s="37"/>
      <c r="O377" s="44">
        <f>I377*0.21</f>
        <v>0</v>
      </c>
      <c r="P377">
        <v>3</v>
      </c>
    </row>
    <row r="378">
      <c r="A378" s="37" t="s">
        <v>207</v>
      </c>
      <c r="B378" s="45"/>
      <c r="C378" s="46"/>
      <c r="D378" s="46"/>
      <c r="E378" s="47" t="s">
        <v>204</v>
      </c>
      <c r="F378" s="46"/>
      <c r="G378" s="46"/>
      <c r="H378" s="46"/>
      <c r="I378" s="46"/>
      <c r="J378" s="48"/>
    </row>
    <row r="379">
      <c r="A379" s="37" t="s">
        <v>208</v>
      </c>
      <c r="B379" s="45"/>
      <c r="C379" s="46"/>
      <c r="D379" s="46"/>
      <c r="E379" s="49" t="s">
        <v>9047</v>
      </c>
      <c r="F379" s="46"/>
      <c r="G379" s="46"/>
      <c r="H379" s="46"/>
      <c r="I379" s="46"/>
      <c r="J379" s="48"/>
    </row>
    <row r="380" ht="165">
      <c r="A380" s="37" t="s">
        <v>210</v>
      </c>
      <c r="B380" s="45"/>
      <c r="C380" s="46"/>
      <c r="D380" s="46"/>
      <c r="E380" s="39" t="s">
        <v>9214</v>
      </c>
      <c r="F380" s="46"/>
      <c r="G380" s="46"/>
      <c r="H380" s="46"/>
      <c r="I380" s="46"/>
      <c r="J380" s="48"/>
    </row>
    <row r="381">
      <c r="A381" s="37" t="s">
        <v>202</v>
      </c>
      <c r="B381" s="37">
        <v>93</v>
      </c>
      <c r="C381" s="38" t="s">
        <v>9225</v>
      </c>
      <c r="D381" s="37" t="s">
        <v>204</v>
      </c>
      <c r="E381" s="39" t="s">
        <v>9226</v>
      </c>
      <c r="F381" s="40" t="s">
        <v>206</v>
      </c>
      <c r="G381" s="41">
        <v>7</v>
      </c>
      <c r="H381" s="42">
        <v>0</v>
      </c>
      <c r="I381" s="43">
        <f>ROUND(G381*H381,P4)</f>
        <v>0</v>
      </c>
      <c r="J381" s="37"/>
      <c r="O381" s="44">
        <f>I381*0.21</f>
        <v>0</v>
      </c>
      <c r="P381">
        <v>3</v>
      </c>
    </row>
    <row r="382">
      <c r="A382" s="37" t="s">
        <v>207</v>
      </c>
      <c r="B382" s="45"/>
      <c r="C382" s="46"/>
      <c r="D382" s="46"/>
      <c r="E382" s="47" t="s">
        <v>204</v>
      </c>
      <c r="F382" s="46"/>
      <c r="G382" s="46"/>
      <c r="H382" s="46"/>
      <c r="I382" s="46"/>
      <c r="J382" s="48"/>
    </row>
    <row r="383">
      <c r="A383" s="37" t="s">
        <v>208</v>
      </c>
      <c r="B383" s="45"/>
      <c r="C383" s="46"/>
      <c r="D383" s="46"/>
      <c r="E383" s="49" t="s">
        <v>9047</v>
      </c>
      <c r="F383" s="46"/>
      <c r="G383" s="46"/>
      <c r="H383" s="46"/>
      <c r="I383" s="46"/>
      <c r="J383" s="48"/>
    </row>
    <row r="384" ht="165">
      <c r="A384" s="37" t="s">
        <v>210</v>
      </c>
      <c r="B384" s="45"/>
      <c r="C384" s="46"/>
      <c r="D384" s="46"/>
      <c r="E384" s="39" t="s">
        <v>9214</v>
      </c>
      <c r="F384" s="46"/>
      <c r="G384" s="46"/>
      <c r="H384" s="46"/>
      <c r="I384" s="46"/>
      <c r="J384" s="48"/>
    </row>
    <row r="385">
      <c r="A385" s="37" t="s">
        <v>202</v>
      </c>
      <c r="B385" s="37">
        <v>94</v>
      </c>
      <c r="C385" s="38" t="s">
        <v>9227</v>
      </c>
      <c r="D385" s="37" t="s">
        <v>204</v>
      </c>
      <c r="E385" s="39" t="s">
        <v>9228</v>
      </c>
      <c r="F385" s="40" t="s">
        <v>206</v>
      </c>
      <c r="G385" s="41">
        <v>1</v>
      </c>
      <c r="H385" s="42">
        <v>0</v>
      </c>
      <c r="I385" s="43">
        <f>ROUND(G385*H385,P4)</f>
        <v>0</v>
      </c>
      <c r="J385" s="37"/>
      <c r="O385" s="44">
        <f>I385*0.21</f>
        <v>0</v>
      </c>
      <c r="P385">
        <v>3</v>
      </c>
    </row>
    <row r="386">
      <c r="A386" s="37" t="s">
        <v>207</v>
      </c>
      <c r="B386" s="45"/>
      <c r="C386" s="46"/>
      <c r="D386" s="46"/>
      <c r="E386" s="47" t="s">
        <v>204</v>
      </c>
      <c r="F386" s="46"/>
      <c r="G386" s="46"/>
      <c r="H386" s="46"/>
      <c r="I386" s="46"/>
      <c r="J386" s="48"/>
    </row>
    <row r="387">
      <c r="A387" s="37" t="s">
        <v>208</v>
      </c>
      <c r="B387" s="45"/>
      <c r="C387" s="46"/>
      <c r="D387" s="46"/>
      <c r="E387" s="49" t="s">
        <v>9047</v>
      </c>
      <c r="F387" s="46"/>
      <c r="G387" s="46"/>
      <c r="H387" s="46"/>
      <c r="I387" s="46"/>
      <c r="J387" s="48"/>
    </row>
    <row r="388" ht="165">
      <c r="A388" s="37" t="s">
        <v>210</v>
      </c>
      <c r="B388" s="45"/>
      <c r="C388" s="46"/>
      <c r="D388" s="46"/>
      <c r="E388" s="39" t="s">
        <v>9214</v>
      </c>
      <c r="F388" s="46"/>
      <c r="G388" s="46"/>
      <c r="H388" s="46"/>
      <c r="I388" s="46"/>
      <c r="J388" s="48"/>
    </row>
    <row r="389">
      <c r="A389" s="37" t="s">
        <v>202</v>
      </c>
      <c r="B389" s="37">
        <v>95</v>
      </c>
      <c r="C389" s="38" t="s">
        <v>9229</v>
      </c>
      <c r="D389" s="37" t="s">
        <v>204</v>
      </c>
      <c r="E389" s="39" t="s">
        <v>9230</v>
      </c>
      <c r="F389" s="40" t="s">
        <v>206</v>
      </c>
      <c r="G389" s="41">
        <v>7</v>
      </c>
      <c r="H389" s="42">
        <v>0</v>
      </c>
      <c r="I389" s="43">
        <f>ROUND(G389*H389,P4)</f>
        <v>0</v>
      </c>
      <c r="J389" s="37"/>
      <c r="O389" s="44">
        <f>I389*0.21</f>
        <v>0</v>
      </c>
      <c r="P389">
        <v>3</v>
      </c>
    </row>
    <row r="390">
      <c r="A390" s="37" t="s">
        <v>207</v>
      </c>
      <c r="B390" s="45"/>
      <c r="C390" s="46"/>
      <c r="D390" s="46"/>
      <c r="E390" s="47" t="s">
        <v>204</v>
      </c>
      <c r="F390" s="46"/>
      <c r="G390" s="46"/>
      <c r="H390" s="46"/>
      <c r="I390" s="46"/>
      <c r="J390" s="48"/>
    </row>
    <row r="391">
      <c r="A391" s="37" t="s">
        <v>208</v>
      </c>
      <c r="B391" s="45"/>
      <c r="C391" s="46"/>
      <c r="D391" s="46"/>
      <c r="E391" s="49" t="s">
        <v>9047</v>
      </c>
      <c r="F391" s="46"/>
      <c r="G391" s="46"/>
      <c r="H391" s="46"/>
      <c r="I391" s="46"/>
      <c r="J391" s="48"/>
    </row>
    <row r="392" ht="135">
      <c r="A392" s="37" t="s">
        <v>210</v>
      </c>
      <c r="B392" s="45"/>
      <c r="C392" s="46"/>
      <c r="D392" s="46"/>
      <c r="E392" s="39" t="s">
        <v>9110</v>
      </c>
      <c r="F392" s="46"/>
      <c r="G392" s="46"/>
      <c r="H392" s="46"/>
      <c r="I392" s="46"/>
      <c r="J392" s="48"/>
    </row>
    <row r="393">
      <c r="A393" s="37" t="s">
        <v>202</v>
      </c>
      <c r="B393" s="37">
        <v>96</v>
      </c>
      <c r="C393" s="38" t="s">
        <v>9231</v>
      </c>
      <c r="D393" s="37" t="s">
        <v>204</v>
      </c>
      <c r="E393" s="39" t="s">
        <v>9232</v>
      </c>
      <c r="F393" s="40" t="s">
        <v>206</v>
      </c>
      <c r="G393" s="41">
        <v>1</v>
      </c>
      <c r="H393" s="42">
        <v>0</v>
      </c>
      <c r="I393" s="43">
        <f>ROUND(G393*H393,P4)</f>
        <v>0</v>
      </c>
      <c r="J393" s="37"/>
      <c r="O393" s="44">
        <f>I393*0.21</f>
        <v>0</v>
      </c>
      <c r="P393">
        <v>3</v>
      </c>
    </row>
    <row r="394">
      <c r="A394" s="37" t="s">
        <v>207</v>
      </c>
      <c r="B394" s="45"/>
      <c r="C394" s="46"/>
      <c r="D394" s="46"/>
      <c r="E394" s="47" t="s">
        <v>204</v>
      </c>
      <c r="F394" s="46"/>
      <c r="G394" s="46"/>
      <c r="H394" s="46"/>
      <c r="I394" s="46"/>
      <c r="J394" s="48"/>
    </row>
    <row r="395">
      <c r="A395" s="37" t="s">
        <v>208</v>
      </c>
      <c r="B395" s="45"/>
      <c r="C395" s="46"/>
      <c r="D395" s="46"/>
      <c r="E395" s="49" t="s">
        <v>9047</v>
      </c>
      <c r="F395" s="46"/>
      <c r="G395" s="46"/>
      <c r="H395" s="46"/>
      <c r="I395" s="46"/>
      <c r="J395" s="48"/>
    </row>
    <row r="396" ht="135">
      <c r="A396" s="37" t="s">
        <v>210</v>
      </c>
      <c r="B396" s="45"/>
      <c r="C396" s="46"/>
      <c r="D396" s="46"/>
      <c r="E396" s="39" t="s">
        <v>9110</v>
      </c>
      <c r="F396" s="46"/>
      <c r="G396" s="46"/>
      <c r="H396" s="46"/>
      <c r="I396" s="46"/>
      <c r="J396" s="48"/>
    </row>
    <row r="397">
      <c r="A397" s="37" t="s">
        <v>202</v>
      </c>
      <c r="B397" s="37">
        <v>97</v>
      </c>
      <c r="C397" s="38" t="s">
        <v>9233</v>
      </c>
      <c r="D397" s="37" t="s">
        <v>204</v>
      </c>
      <c r="E397" s="39" t="s">
        <v>9234</v>
      </c>
      <c r="F397" s="40" t="s">
        <v>206</v>
      </c>
      <c r="G397" s="41">
        <v>70</v>
      </c>
      <c r="H397" s="42">
        <v>0</v>
      </c>
      <c r="I397" s="43">
        <f>ROUND(G397*H397,P4)</f>
        <v>0</v>
      </c>
      <c r="J397" s="37"/>
      <c r="O397" s="44">
        <f>I397*0.21</f>
        <v>0</v>
      </c>
      <c r="P397">
        <v>3</v>
      </c>
    </row>
    <row r="398">
      <c r="A398" s="37" t="s">
        <v>207</v>
      </c>
      <c r="B398" s="45"/>
      <c r="C398" s="46"/>
      <c r="D398" s="46"/>
      <c r="E398" s="47" t="s">
        <v>204</v>
      </c>
      <c r="F398" s="46"/>
      <c r="G398" s="46"/>
      <c r="H398" s="46"/>
      <c r="I398" s="46"/>
      <c r="J398" s="48"/>
    </row>
    <row r="399">
      <c r="A399" s="37" t="s">
        <v>208</v>
      </c>
      <c r="B399" s="45"/>
      <c r="C399" s="46"/>
      <c r="D399" s="46"/>
      <c r="E399" s="49" t="s">
        <v>9047</v>
      </c>
      <c r="F399" s="46"/>
      <c r="G399" s="46"/>
      <c r="H399" s="46"/>
      <c r="I399" s="46"/>
      <c r="J399" s="48"/>
    </row>
    <row r="400" ht="135">
      <c r="A400" s="37" t="s">
        <v>210</v>
      </c>
      <c r="B400" s="45"/>
      <c r="C400" s="46"/>
      <c r="D400" s="46"/>
      <c r="E400" s="39" t="s">
        <v>9110</v>
      </c>
      <c r="F400" s="46"/>
      <c r="G400" s="46"/>
      <c r="H400" s="46"/>
      <c r="I400" s="46"/>
      <c r="J400" s="48"/>
    </row>
    <row r="401">
      <c r="A401" s="37" t="s">
        <v>202</v>
      </c>
      <c r="B401" s="37">
        <v>98</v>
      </c>
      <c r="C401" s="38" t="s">
        <v>9235</v>
      </c>
      <c r="D401" s="37" t="s">
        <v>204</v>
      </c>
      <c r="E401" s="39" t="s">
        <v>9236</v>
      </c>
      <c r="F401" s="40" t="s">
        <v>206</v>
      </c>
      <c r="G401" s="41">
        <v>34</v>
      </c>
      <c r="H401" s="42">
        <v>0</v>
      </c>
      <c r="I401" s="43">
        <f>ROUND(G401*H401,P4)</f>
        <v>0</v>
      </c>
      <c r="J401" s="37"/>
      <c r="O401" s="44">
        <f>I401*0.21</f>
        <v>0</v>
      </c>
      <c r="P401">
        <v>3</v>
      </c>
    </row>
    <row r="402">
      <c r="A402" s="37" t="s">
        <v>207</v>
      </c>
      <c r="B402" s="45"/>
      <c r="C402" s="46"/>
      <c r="D402" s="46"/>
      <c r="E402" s="47" t="s">
        <v>204</v>
      </c>
      <c r="F402" s="46"/>
      <c r="G402" s="46"/>
      <c r="H402" s="46"/>
      <c r="I402" s="46"/>
      <c r="J402" s="48"/>
    </row>
    <row r="403">
      <c r="A403" s="37" t="s">
        <v>208</v>
      </c>
      <c r="B403" s="45"/>
      <c r="C403" s="46"/>
      <c r="D403" s="46"/>
      <c r="E403" s="49" t="s">
        <v>9047</v>
      </c>
      <c r="F403" s="46"/>
      <c r="G403" s="46"/>
      <c r="H403" s="46"/>
      <c r="I403" s="46"/>
      <c r="J403" s="48"/>
    </row>
    <row r="404" ht="135">
      <c r="A404" s="37" t="s">
        <v>210</v>
      </c>
      <c r="B404" s="45"/>
      <c r="C404" s="46"/>
      <c r="D404" s="46"/>
      <c r="E404" s="39" t="s">
        <v>9110</v>
      </c>
      <c r="F404" s="46"/>
      <c r="G404" s="46"/>
      <c r="H404" s="46"/>
      <c r="I404" s="46"/>
      <c r="J404" s="48"/>
    </row>
    <row r="405">
      <c r="A405" s="37" t="s">
        <v>202</v>
      </c>
      <c r="B405" s="37">
        <v>99</v>
      </c>
      <c r="C405" s="38" t="s">
        <v>9237</v>
      </c>
      <c r="D405" s="37" t="s">
        <v>204</v>
      </c>
      <c r="E405" s="39" t="s">
        <v>9238</v>
      </c>
      <c r="F405" s="40" t="s">
        <v>206</v>
      </c>
      <c r="G405" s="41">
        <v>2</v>
      </c>
      <c r="H405" s="42">
        <v>0</v>
      </c>
      <c r="I405" s="43">
        <f>ROUND(G405*H405,P4)</f>
        <v>0</v>
      </c>
      <c r="J405" s="37"/>
      <c r="O405" s="44">
        <f>I405*0.21</f>
        <v>0</v>
      </c>
      <c r="P405">
        <v>3</v>
      </c>
    </row>
    <row r="406">
      <c r="A406" s="37" t="s">
        <v>207</v>
      </c>
      <c r="B406" s="45"/>
      <c r="C406" s="46"/>
      <c r="D406" s="46"/>
      <c r="E406" s="47" t="s">
        <v>204</v>
      </c>
      <c r="F406" s="46"/>
      <c r="G406" s="46"/>
      <c r="H406" s="46"/>
      <c r="I406" s="46"/>
      <c r="J406" s="48"/>
    </row>
    <row r="407">
      <c r="A407" s="37" t="s">
        <v>208</v>
      </c>
      <c r="B407" s="45"/>
      <c r="C407" s="46"/>
      <c r="D407" s="46"/>
      <c r="E407" s="49" t="s">
        <v>9047</v>
      </c>
      <c r="F407" s="46"/>
      <c r="G407" s="46"/>
      <c r="H407" s="46"/>
      <c r="I407" s="46"/>
      <c r="J407" s="48"/>
    </row>
    <row r="408" ht="135">
      <c r="A408" s="37" t="s">
        <v>210</v>
      </c>
      <c r="B408" s="45"/>
      <c r="C408" s="46"/>
      <c r="D408" s="46"/>
      <c r="E408" s="39" t="s">
        <v>9110</v>
      </c>
      <c r="F408" s="46"/>
      <c r="G408" s="46"/>
      <c r="H408" s="46"/>
      <c r="I408" s="46"/>
      <c r="J408" s="48"/>
    </row>
    <row r="409">
      <c r="A409" s="37" t="s">
        <v>202</v>
      </c>
      <c r="B409" s="37">
        <v>100</v>
      </c>
      <c r="C409" s="38" t="s">
        <v>9239</v>
      </c>
      <c r="D409" s="37" t="s">
        <v>204</v>
      </c>
      <c r="E409" s="39" t="s">
        <v>9240</v>
      </c>
      <c r="F409" s="40" t="s">
        <v>206</v>
      </c>
      <c r="G409" s="41">
        <v>31</v>
      </c>
      <c r="H409" s="42">
        <v>0</v>
      </c>
      <c r="I409" s="43">
        <f>ROUND(G409*H409,P4)</f>
        <v>0</v>
      </c>
      <c r="J409" s="37"/>
      <c r="O409" s="44">
        <f>I409*0.21</f>
        <v>0</v>
      </c>
      <c r="P409">
        <v>3</v>
      </c>
    </row>
    <row r="410">
      <c r="A410" s="37" t="s">
        <v>207</v>
      </c>
      <c r="B410" s="45"/>
      <c r="C410" s="46"/>
      <c r="D410" s="46"/>
      <c r="E410" s="47" t="s">
        <v>204</v>
      </c>
      <c r="F410" s="46"/>
      <c r="G410" s="46"/>
      <c r="H410" s="46"/>
      <c r="I410" s="46"/>
      <c r="J410" s="48"/>
    </row>
    <row r="411">
      <c r="A411" s="37" t="s">
        <v>208</v>
      </c>
      <c r="B411" s="45"/>
      <c r="C411" s="46"/>
      <c r="D411" s="46"/>
      <c r="E411" s="49" t="s">
        <v>9047</v>
      </c>
      <c r="F411" s="46"/>
      <c r="G411" s="46"/>
      <c r="H411" s="46"/>
      <c r="I411" s="46"/>
      <c r="J411" s="48"/>
    </row>
    <row r="412" ht="135">
      <c r="A412" s="37" t="s">
        <v>210</v>
      </c>
      <c r="B412" s="45"/>
      <c r="C412" s="46"/>
      <c r="D412" s="46"/>
      <c r="E412" s="39" t="s">
        <v>9110</v>
      </c>
      <c r="F412" s="46"/>
      <c r="G412" s="46"/>
      <c r="H412" s="46"/>
      <c r="I412" s="46"/>
      <c r="J412" s="48"/>
    </row>
    <row r="413">
      <c r="A413" s="37" t="s">
        <v>202</v>
      </c>
      <c r="B413" s="37">
        <v>101</v>
      </c>
      <c r="C413" s="38" t="s">
        <v>9241</v>
      </c>
      <c r="D413" s="37" t="s">
        <v>204</v>
      </c>
      <c r="E413" s="39" t="s">
        <v>9242</v>
      </c>
      <c r="F413" s="40" t="s">
        <v>206</v>
      </c>
      <c r="G413" s="41">
        <v>17</v>
      </c>
      <c r="H413" s="42">
        <v>0</v>
      </c>
      <c r="I413" s="43">
        <f>ROUND(G413*H413,P4)</f>
        <v>0</v>
      </c>
      <c r="J413" s="37"/>
      <c r="O413" s="44">
        <f>I413*0.21</f>
        <v>0</v>
      </c>
      <c r="P413">
        <v>3</v>
      </c>
    </row>
    <row r="414">
      <c r="A414" s="37" t="s">
        <v>207</v>
      </c>
      <c r="B414" s="45"/>
      <c r="C414" s="46"/>
      <c r="D414" s="46"/>
      <c r="E414" s="47" t="s">
        <v>204</v>
      </c>
      <c r="F414" s="46"/>
      <c r="G414" s="46"/>
      <c r="H414" s="46"/>
      <c r="I414" s="46"/>
      <c r="J414" s="48"/>
    </row>
    <row r="415">
      <c r="A415" s="37" t="s">
        <v>208</v>
      </c>
      <c r="B415" s="45"/>
      <c r="C415" s="46"/>
      <c r="D415" s="46"/>
      <c r="E415" s="49" t="s">
        <v>9047</v>
      </c>
      <c r="F415" s="46"/>
      <c r="G415" s="46"/>
      <c r="H415" s="46"/>
      <c r="I415" s="46"/>
      <c r="J415" s="48"/>
    </row>
    <row r="416" ht="135">
      <c r="A416" s="37" t="s">
        <v>210</v>
      </c>
      <c r="B416" s="45"/>
      <c r="C416" s="46"/>
      <c r="D416" s="46"/>
      <c r="E416" s="39" t="s">
        <v>9110</v>
      </c>
      <c r="F416" s="46"/>
      <c r="G416" s="46"/>
      <c r="H416" s="46"/>
      <c r="I416" s="46"/>
      <c r="J416" s="48"/>
    </row>
    <row r="417">
      <c r="A417" s="37" t="s">
        <v>202</v>
      </c>
      <c r="B417" s="37">
        <v>102</v>
      </c>
      <c r="C417" s="38" t="s">
        <v>9243</v>
      </c>
      <c r="D417" s="37" t="s">
        <v>204</v>
      </c>
      <c r="E417" s="39" t="s">
        <v>9244</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9047</v>
      </c>
      <c r="F419" s="46"/>
      <c r="G419" s="46"/>
      <c r="H419" s="46"/>
      <c r="I419" s="46"/>
      <c r="J419" s="48"/>
    </row>
    <row r="420" ht="135">
      <c r="A420" s="37" t="s">
        <v>210</v>
      </c>
      <c r="B420" s="45"/>
      <c r="C420" s="46"/>
      <c r="D420" s="46"/>
      <c r="E420" s="39" t="s">
        <v>9110</v>
      </c>
      <c r="F420" s="46"/>
      <c r="G420" s="46"/>
      <c r="H420" s="46"/>
      <c r="I420" s="46"/>
      <c r="J420" s="48"/>
    </row>
    <row r="421">
      <c r="A421" s="37" t="s">
        <v>202</v>
      </c>
      <c r="B421" s="37">
        <v>103</v>
      </c>
      <c r="C421" s="38" t="s">
        <v>9245</v>
      </c>
      <c r="D421" s="37" t="s">
        <v>204</v>
      </c>
      <c r="E421" s="39" t="s">
        <v>9246</v>
      </c>
      <c r="F421" s="40" t="s">
        <v>206</v>
      </c>
      <c r="G421" s="41">
        <v>15</v>
      </c>
      <c r="H421" s="42">
        <v>0</v>
      </c>
      <c r="I421" s="43">
        <f>ROUND(G421*H421,P4)</f>
        <v>0</v>
      </c>
      <c r="J421" s="37"/>
      <c r="O421" s="44">
        <f>I421*0.21</f>
        <v>0</v>
      </c>
      <c r="P421">
        <v>3</v>
      </c>
    </row>
    <row r="422">
      <c r="A422" s="37" t="s">
        <v>207</v>
      </c>
      <c r="B422" s="45"/>
      <c r="C422" s="46"/>
      <c r="D422" s="46"/>
      <c r="E422" s="47" t="s">
        <v>204</v>
      </c>
      <c r="F422" s="46"/>
      <c r="G422" s="46"/>
      <c r="H422" s="46"/>
      <c r="I422" s="46"/>
      <c r="J422" s="48"/>
    </row>
    <row r="423">
      <c r="A423" s="37" t="s">
        <v>208</v>
      </c>
      <c r="B423" s="45"/>
      <c r="C423" s="46"/>
      <c r="D423" s="46"/>
      <c r="E423" s="49" t="s">
        <v>9047</v>
      </c>
      <c r="F423" s="46"/>
      <c r="G423" s="46"/>
      <c r="H423" s="46"/>
      <c r="I423" s="46"/>
      <c r="J423" s="48"/>
    </row>
    <row r="424" ht="135">
      <c r="A424" s="37" t="s">
        <v>210</v>
      </c>
      <c r="B424" s="45"/>
      <c r="C424" s="46"/>
      <c r="D424" s="46"/>
      <c r="E424" s="39" t="s">
        <v>9110</v>
      </c>
      <c r="F424" s="46"/>
      <c r="G424" s="46"/>
      <c r="H424" s="46"/>
      <c r="I424" s="46"/>
      <c r="J424" s="48"/>
    </row>
    <row r="425">
      <c r="A425" s="37" t="s">
        <v>202</v>
      </c>
      <c r="B425" s="37">
        <v>104</v>
      </c>
      <c r="C425" s="38" t="s">
        <v>9247</v>
      </c>
      <c r="D425" s="37" t="s">
        <v>204</v>
      </c>
      <c r="E425" s="39" t="s">
        <v>9248</v>
      </c>
      <c r="F425" s="40" t="s">
        <v>206</v>
      </c>
      <c r="G425" s="41">
        <v>2</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9047</v>
      </c>
      <c r="F427" s="46"/>
      <c r="G427" s="46"/>
      <c r="H427" s="46"/>
      <c r="I427" s="46"/>
      <c r="J427" s="48"/>
    </row>
    <row r="428" ht="135">
      <c r="A428" s="37" t="s">
        <v>210</v>
      </c>
      <c r="B428" s="45"/>
      <c r="C428" s="46"/>
      <c r="D428" s="46"/>
      <c r="E428" s="39" t="s">
        <v>9110</v>
      </c>
      <c r="F428" s="46"/>
      <c r="G428" s="46"/>
      <c r="H428" s="46"/>
      <c r="I428" s="46"/>
      <c r="J428" s="48"/>
    </row>
    <row r="429">
      <c r="A429" s="37" t="s">
        <v>202</v>
      </c>
      <c r="B429" s="37">
        <v>105</v>
      </c>
      <c r="C429" s="38" t="s">
        <v>9249</v>
      </c>
      <c r="D429" s="37" t="s">
        <v>204</v>
      </c>
      <c r="E429" s="39" t="s">
        <v>9250</v>
      </c>
      <c r="F429" s="40" t="s">
        <v>206</v>
      </c>
      <c r="G429" s="41">
        <v>36</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9047</v>
      </c>
      <c r="F431" s="46"/>
      <c r="G431" s="46"/>
      <c r="H431" s="46"/>
      <c r="I431" s="46"/>
      <c r="J431" s="48"/>
    </row>
    <row r="432" ht="135">
      <c r="A432" s="37" t="s">
        <v>210</v>
      </c>
      <c r="B432" s="45"/>
      <c r="C432" s="46"/>
      <c r="D432" s="46"/>
      <c r="E432" s="39" t="s">
        <v>9110</v>
      </c>
      <c r="F432" s="46"/>
      <c r="G432" s="46"/>
      <c r="H432" s="46"/>
      <c r="I432" s="46"/>
      <c r="J432" s="48"/>
    </row>
    <row r="433">
      <c r="A433" s="37" t="s">
        <v>202</v>
      </c>
      <c r="B433" s="37">
        <v>106</v>
      </c>
      <c r="C433" s="38" t="s">
        <v>9251</v>
      </c>
      <c r="D433" s="37" t="s">
        <v>204</v>
      </c>
      <c r="E433" s="39" t="s">
        <v>9252</v>
      </c>
      <c r="F433" s="40" t="s">
        <v>206</v>
      </c>
      <c r="G433" s="41">
        <v>17</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9047</v>
      </c>
      <c r="F435" s="46"/>
      <c r="G435" s="46"/>
      <c r="H435" s="46"/>
      <c r="I435" s="46"/>
      <c r="J435" s="48"/>
    </row>
    <row r="436" ht="135">
      <c r="A436" s="37" t="s">
        <v>210</v>
      </c>
      <c r="B436" s="45"/>
      <c r="C436" s="46"/>
      <c r="D436" s="46"/>
      <c r="E436" s="39" t="s">
        <v>9110</v>
      </c>
      <c r="F436" s="46"/>
      <c r="G436" s="46"/>
      <c r="H436" s="46"/>
      <c r="I436" s="46"/>
      <c r="J436" s="48"/>
    </row>
    <row r="437">
      <c r="A437" s="37" t="s">
        <v>202</v>
      </c>
      <c r="B437" s="37">
        <v>107</v>
      </c>
      <c r="C437" s="38" t="s">
        <v>9253</v>
      </c>
      <c r="D437" s="37" t="s">
        <v>204</v>
      </c>
      <c r="E437" s="39" t="s">
        <v>9254</v>
      </c>
      <c r="F437" s="40" t="s">
        <v>206</v>
      </c>
      <c r="G437" s="41">
        <v>20</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9047</v>
      </c>
      <c r="F439" s="46"/>
      <c r="G439" s="46"/>
      <c r="H439" s="46"/>
      <c r="I439" s="46"/>
      <c r="J439" s="48"/>
    </row>
    <row r="440" ht="135">
      <c r="A440" s="37" t="s">
        <v>210</v>
      </c>
      <c r="B440" s="45"/>
      <c r="C440" s="46"/>
      <c r="D440" s="46"/>
      <c r="E440" s="39" t="s">
        <v>9110</v>
      </c>
      <c r="F440" s="46"/>
      <c r="G440" s="46"/>
      <c r="H440" s="46"/>
      <c r="I440" s="46"/>
      <c r="J440" s="48"/>
    </row>
    <row r="441">
      <c r="A441" s="31" t="s">
        <v>199</v>
      </c>
      <c r="B441" s="32"/>
      <c r="C441" s="33" t="s">
        <v>420</v>
      </c>
      <c r="D441" s="34"/>
      <c r="E441" s="31" t="s">
        <v>9255</v>
      </c>
      <c r="F441" s="34"/>
      <c r="G441" s="34"/>
      <c r="H441" s="34"/>
      <c r="I441" s="35">
        <f>SUMIFS(I442:I485,A442:A485,"P")</f>
        <v>0</v>
      </c>
      <c r="J441" s="36"/>
    </row>
    <row r="442">
      <c r="A442" s="37" t="s">
        <v>202</v>
      </c>
      <c r="B442" s="37">
        <v>108</v>
      </c>
      <c r="C442" s="38" t="s">
        <v>9256</v>
      </c>
      <c r="D442" s="37" t="s">
        <v>204</v>
      </c>
      <c r="E442" s="39" t="s">
        <v>9257</v>
      </c>
      <c r="F442" s="40" t="s">
        <v>206</v>
      </c>
      <c r="G442" s="41">
        <v>31</v>
      </c>
      <c r="H442" s="42">
        <v>0</v>
      </c>
      <c r="I442" s="43">
        <f>ROUND(G442*H442,P4)</f>
        <v>0</v>
      </c>
      <c r="J442" s="37"/>
      <c r="O442" s="44">
        <f>I442*0.21</f>
        <v>0</v>
      </c>
      <c r="P442">
        <v>3</v>
      </c>
    </row>
    <row r="443">
      <c r="A443" s="37" t="s">
        <v>207</v>
      </c>
      <c r="B443" s="45"/>
      <c r="C443" s="46"/>
      <c r="D443" s="46"/>
      <c r="E443" s="39" t="s">
        <v>9106</v>
      </c>
      <c r="F443" s="46"/>
      <c r="G443" s="46"/>
      <c r="H443" s="46"/>
      <c r="I443" s="46"/>
      <c r="J443" s="48"/>
    </row>
    <row r="444">
      <c r="A444" s="37" t="s">
        <v>208</v>
      </c>
      <c r="B444" s="45"/>
      <c r="C444" s="46"/>
      <c r="D444" s="46"/>
      <c r="E444" s="49" t="s">
        <v>9047</v>
      </c>
      <c r="F444" s="46"/>
      <c r="G444" s="46"/>
      <c r="H444" s="46"/>
      <c r="I444" s="46"/>
      <c r="J444" s="48"/>
    </row>
    <row r="445" ht="165">
      <c r="A445" s="37" t="s">
        <v>210</v>
      </c>
      <c r="B445" s="45"/>
      <c r="C445" s="46"/>
      <c r="D445" s="46"/>
      <c r="E445" s="39" t="s">
        <v>9048</v>
      </c>
      <c r="F445" s="46"/>
      <c r="G445" s="46"/>
      <c r="H445" s="46"/>
      <c r="I445" s="46"/>
      <c r="J445" s="48"/>
    </row>
    <row r="446">
      <c r="A446" s="37" t="s">
        <v>202</v>
      </c>
      <c r="B446" s="37">
        <v>109</v>
      </c>
      <c r="C446" s="38" t="s">
        <v>9258</v>
      </c>
      <c r="D446" s="37" t="s">
        <v>204</v>
      </c>
      <c r="E446" s="39" t="s">
        <v>9088</v>
      </c>
      <c r="F446" s="40" t="s">
        <v>206</v>
      </c>
      <c r="G446" s="41">
        <v>31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9047</v>
      </c>
      <c r="F448" s="46"/>
      <c r="G448" s="46"/>
      <c r="H448" s="46"/>
      <c r="I448" s="46"/>
      <c r="J448" s="48"/>
    </row>
    <row r="449" ht="180">
      <c r="A449" s="37" t="s">
        <v>210</v>
      </c>
      <c r="B449" s="45"/>
      <c r="C449" s="46"/>
      <c r="D449" s="46"/>
      <c r="E449" s="39" t="s">
        <v>9259</v>
      </c>
      <c r="F449" s="46"/>
      <c r="G449" s="46"/>
      <c r="H449" s="46"/>
      <c r="I449" s="46"/>
      <c r="J449" s="48"/>
    </row>
    <row r="450">
      <c r="A450" s="37" t="s">
        <v>202</v>
      </c>
      <c r="B450" s="37">
        <v>110</v>
      </c>
      <c r="C450" s="38" t="s">
        <v>9260</v>
      </c>
      <c r="D450" s="37" t="s">
        <v>204</v>
      </c>
      <c r="E450" s="39" t="s">
        <v>9261</v>
      </c>
      <c r="F450" s="40" t="s">
        <v>206</v>
      </c>
      <c r="G450" s="41">
        <v>115</v>
      </c>
      <c r="H450" s="42">
        <v>0</v>
      </c>
      <c r="I450" s="43">
        <f>ROUND(G450*H450,P4)</f>
        <v>0</v>
      </c>
      <c r="J450" s="37"/>
      <c r="O450" s="44">
        <f>I450*0.21</f>
        <v>0</v>
      </c>
      <c r="P450">
        <v>3</v>
      </c>
    </row>
    <row r="451">
      <c r="A451" s="37" t="s">
        <v>207</v>
      </c>
      <c r="B451" s="45"/>
      <c r="C451" s="46"/>
      <c r="D451" s="46"/>
      <c r="E451" s="39" t="s">
        <v>9262</v>
      </c>
      <c r="F451" s="46"/>
      <c r="G451" s="46"/>
      <c r="H451" s="46"/>
      <c r="I451" s="46"/>
      <c r="J451" s="48"/>
    </row>
    <row r="452">
      <c r="A452" s="37" t="s">
        <v>208</v>
      </c>
      <c r="B452" s="45"/>
      <c r="C452" s="46"/>
      <c r="D452" s="46"/>
      <c r="E452" s="49" t="s">
        <v>9047</v>
      </c>
      <c r="F452" s="46"/>
      <c r="G452" s="46"/>
      <c r="H452" s="46"/>
      <c r="I452" s="46"/>
      <c r="J452" s="48"/>
    </row>
    <row r="453" ht="180">
      <c r="A453" s="37" t="s">
        <v>210</v>
      </c>
      <c r="B453" s="45"/>
      <c r="C453" s="46"/>
      <c r="D453" s="46"/>
      <c r="E453" s="39" t="s">
        <v>9259</v>
      </c>
      <c r="F453" s="46"/>
      <c r="G453" s="46"/>
      <c r="H453" s="46"/>
      <c r="I453" s="46"/>
      <c r="J453" s="48"/>
    </row>
    <row r="454">
      <c r="A454" s="37" t="s">
        <v>202</v>
      </c>
      <c r="B454" s="37">
        <v>111</v>
      </c>
      <c r="C454" s="38" t="s">
        <v>9263</v>
      </c>
      <c r="D454" s="37" t="s">
        <v>204</v>
      </c>
      <c r="E454" s="39" t="s">
        <v>9264</v>
      </c>
      <c r="F454" s="40" t="s">
        <v>206</v>
      </c>
      <c r="G454" s="41">
        <v>115</v>
      </c>
      <c r="H454" s="42">
        <v>0</v>
      </c>
      <c r="I454" s="43">
        <f>ROUND(G454*H454,P4)</f>
        <v>0</v>
      </c>
      <c r="J454" s="37"/>
      <c r="O454" s="44">
        <f>I454*0.21</f>
        <v>0</v>
      </c>
      <c r="P454">
        <v>3</v>
      </c>
    </row>
    <row r="455">
      <c r="A455" s="37" t="s">
        <v>207</v>
      </c>
      <c r="B455" s="45"/>
      <c r="C455" s="46"/>
      <c r="D455" s="46"/>
      <c r="E455" s="39" t="s">
        <v>9265</v>
      </c>
      <c r="F455" s="46"/>
      <c r="G455" s="46"/>
      <c r="H455" s="46"/>
      <c r="I455" s="46"/>
      <c r="J455" s="48"/>
    </row>
    <row r="456">
      <c r="A456" s="37" t="s">
        <v>208</v>
      </c>
      <c r="B456" s="45"/>
      <c r="C456" s="46"/>
      <c r="D456" s="46"/>
      <c r="E456" s="49" t="s">
        <v>9047</v>
      </c>
      <c r="F456" s="46"/>
      <c r="G456" s="46"/>
      <c r="H456" s="46"/>
      <c r="I456" s="46"/>
      <c r="J456" s="48"/>
    </row>
    <row r="457" ht="165">
      <c r="A457" s="37" t="s">
        <v>210</v>
      </c>
      <c r="B457" s="45"/>
      <c r="C457" s="46"/>
      <c r="D457" s="46"/>
      <c r="E457" s="39" t="s">
        <v>9048</v>
      </c>
      <c r="F457" s="46"/>
      <c r="G457" s="46"/>
      <c r="H457" s="46"/>
      <c r="I457" s="46"/>
      <c r="J457" s="48"/>
    </row>
    <row r="458">
      <c r="A458" s="37" t="s">
        <v>202</v>
      </c>
      <c r="B458" s="37">
        <v>112</v>
      </c>
      <c r="C458" s="38" t="s">
        <v>9266</v>
      </c>
      <c r="D458" s="37" t="s">
        <v>204</v>
      </c>
      <c r="E458" s="39" t="s">
        <v>9267</v>
      </c>
      <c r="F458" s="40" t="s">
        <v>206</v>
      </c>
      <c r="G458" s="41">
        <v>78</v>
      </c>
      <c r="H458" s="42">
        <v>0</v>
      </c>
      <c r="I458" s="43">
        <f>ROUND(G458*H458,P4)</f>
        <v>0</v>
      </c>
      <c r="J458" s="37"/>
      <c r="O458" s="44">
        <f>I458*0.21</f>
        <v>0</v>
      </c>
      <c r="P458">
        <v>3</v>
      </c>
    </row>
    <row r="459">
      <c r="A459" s="37" t="s">
        <v>207</v>
      </c>
      <c r="B459" s="45"/>
      <c r="C459" s="46"/>
      <c r="D459" s="46"/>
      <c r="E459" s="39" t="s">
        <v>9268</v>
      </c>
      <c r="F459" s="46"/>
      <c r="G459" s="46"/>
      <c r="H459" s="46"/>
      <c r="I459" s="46"/>
      <c r="J459" s="48"/>
    </row>
    <row r="460">
      <c r="A460" s="37" t="s">
        <v>208</v>
      </c>
      <c r="B460" s="45"/>
      <c r="C460" s="46"/>
      <c r="D460" s="46"/>
      <c r="E460" s="49" t="s">
        <v>9047</v>
      </c>
      <c r="F460" s="46"/>
      <c r="G460" s="46"/>
      <c r="H460" s="46"/>
      <c r="I460" s="46"/>
      <c r="J460" s="48"/>
    </row>
    <row r="461" ht="165">
      <c r="A461" s="37" t="s">
        <v>210</v>
      </c>
      <c r="B461" s="45"/>
      <c r="C461" s="46"/>
      <c r="D461" s="46"/>
      <c r="E461" s="39" t="s">
        <v>9048</v>
      </c>
      <c r="F461" s="46"/>
      <c r="G461" s="46"/>
      <c r="H461" s="46"/>
      <c r="I461" s="46"/>
      <c r="J461" s="48"/>
    </row>
    <row r="462">
      <c r="A462" s="37" t="s">
        <v>202</v>
      </c>
      <c r="B462" s="37">
        <v>113</v>
      </c>
      <c r="C462" s="38" t="s">
        <v>9269</v>
      </c>
      <c r="D462" s="37" t="s">
        <v>204</v>
      </c>
      <c r="E462" s="39" t="s">
        <v>9270</v>
      </c>
      <c r="F462" s="40" t="s">
        <v>206</v>
      </c>
      <c r="G462" s="41">
        <v>4</v>
      </c>
      <c r="H462" s="42">
        <v>0</v>
      </c>
      <c r="I462" s="43">
        <f>ROUND(G462*H462,P4)</f>
        <v>0</v>
      </c>
      <c r="J462" s="37"/>
      <c r="O462" s="44">
        <f>I462*0.21</f>
        <v>0</v>
      </c>
      <c r="P462">
        <v>3</v>
      </c>
    </row>
    <row r="463">
      <c r="A463" s="37" t="s">
        <v>207</v>
      </c>
      <c r="B463" s="45"/>
      <c r="C463" s="46"/>
      <c r="D463" s="46"/>
      <c r="E463" s="39" t="s">
        <v>9106</v>
      </c>
      <c r="F463" s="46"/>
      <c r="G463" s="46"/>
      <c r="H463" s="46"/>
      <c r="I463" s="46"/>
      <c r="J463" s="48"/>
    </row>
    <row r="464">
      <c r="A464" s="37" t="s">
        <v>208</v>
      </c>
      <c r="B464" s="45"/>
      <c r="C464" s="46"/>
      <c r="D464" s="46"/>
      <c r="E464" s="49" t="s">
        <v>9047</v>
      </c>
      <c r="F464" s="46"/>
      <c r="G464" s="46"/>
      <c r="H464" s="46"/>
      <c r="I464" s="46"/>
      <c r="J464" s="48"/>
    </row>
    <row r="465" ht="180">
      <c r="A465" s="37" t="s">
        <v>210</v>
      </c>
      <c r="B465" s="45"/>
      <c r="C465" s="46"/>
      <c r="D465" s="46"/>
      <c r="E465" s="39" t="s">
        <v>9271</v>
      </c>
      <c r="F465" s="46"/>
      <c r="G465" s="46"/>
      <c r="H465" s="46"/>
      <c r="I465" s="46"/>
      <c r="J465" s="48"/>
    </row>
    <row r="466">
      <c r="A466" s="37" t="s">
        <v>202</v>
      </c>
      <c r="B466" s="37">
        <v>114</v>
      </c>
      <c r="C466" s="38" t="s">
        <v>9272</v>
      </c>
      <c r="D466" s="37" t="s">
        <v>204</v>
      </c>
      <c r="E466" s="39" t="s">
        <v>9273</v>
      </c>
      <c r="F466" s="40" t="s">
        <v>206</v>
      </c>
      <c r="G466" s="41">
        <v>28</v>
      </c>
      <c r="H466" s="42">
        <v>0</v>
      </c>
      <c r="I466" s="43">
        <f>ROUND(G466*H466,P4)</f>
        <v>0</v>
      </c>
      <c r="J466" s="37"/>
      <c r="O466" s="44">
        <f>I466*0.21</f>
        <v>0</v>
      </c>
      <c r="P466">
        <v>3</v>
      </c>
    </row>
    <row r="467">
      <c r="A467" s="37" t="s">
        <v>207</v>
      </c>
      <c r="B467" s="45"/>
      <c r="C467" s="46"/>
      <c r="D467" s="46"/>
      <c r="E467" s="39" t="s">
        <v>9106</v>
      </c>
      <c r="F467" s="46"/>
      <c r="G467" s="46"/>
      <c r="H467" s="46"/>
      <c r="I467" s="46"/>
      <c r="J467" s="48"/>
    </row>
    <row r="468">
      <c r="A468" s="37" t="s">
        <v>208</v>
      </c>
      <c r="B468" s="45"/>
      <c r="C468" s="46"/>
      <c r="D468" s="46"/>
      <c r="E468" s="49" t="s">
        <v>9047</v>
      </c>
      <c r="F468" s="46"/>
      <c r="G468" s="46"/>
      <c r="H468" s="46"/>
      <c r="I468" s="46"/>
      <c r="J468" s="48"/>
    </row>
    <row r="469" ht="180">
      <c r="A469" s="37" t="s">
        <v>210</v>
      </c>
      <c r="B469" s="45"/>
      <c r="C469" s="46"/>
      <c r="D469" s="46"/>
      <c r="E469" s="39" t="s">
        <v>9259</v>
      </c>
      <c r="F469" s="46"/>
      <c r="G469" s="46"/>
      <c r="H469" s="46"/>
      <c r="I469" s="46"/>
      <c r="J469" s="48"/>
    </row>
    <row r="470">
      <c r="A470" s="37" t="s">
        <v>202</v>
      </c>
      <c r="B470" s="37">
        <v>115</v>
      </c>
      <c r="C470" s="38" t="s">
        <v>9274</v>
      </c>
      <c r="D470" s="37" t="s">
        <v>204</v>
      </c>
      <c r="E470" s="39" t="s">
        <v>9275</v>
      </c>
      <c r="F470" s="40" t="s">
        <v>206</v>
      </c>
      <c r="G470" s="41">
        <v>9</v>
      </c>
      <c r="H470" s="42">
        <v>0</v>
      </c>
      <c r="I470" s="43">
        <f>ROUND(G470*H470,P4)</f>
        <v>0</v>
      </c>
      <c r="J470" s="37"/>
      <c r="O470" s="44">
        <f>I470*0.21</f>
        <v>0</v>
      </c>
      <c r="P470">
        <v>3</v>
      </c>
    </row>
    <row r="471">
      <c r="A471" s="37" t="s">
        <v>207</v>
      </c>
      <c r="B471" s="45"/>
      <c r="C471" s="46"/>
      <c r="D471" s="46"/>
      <c r="E471" s="39" t="s">
        <v>9106</v>
      </c>
      <c r="F471" s="46"/>
      <c r="G471" s="46"/>
      <c r="H471" s="46"/>
      <c r="I471" s="46"/>
      <c r="J471" s="48"/>
    </row>
    <row r="472">
      <c r="A472" s="37" t="s">
        <v>208</v>
      </c>
      <c r="B472" s="45"/>
      <c r="C472" s="46"/>
      <c r="D472" s="46"/>
      <c r="E472" s="49" t="s">
        <v>9047</v>
      </c>
      <c r="F472" s="46"/>
      <c r="G472" s="46"/>
      <c r="H472" s="46"/>
      <c r="I472" s="46"/>
      <c r="J472" s="48"/>
    </row>
    <row r="473" ht="180">
      <c r="A473" s="37" t="s">
        <v>210</v>
      </c>
      <c r="B473" s="45"/>
      <c r="C473" s="46"/>
      <c r="D473" s="46"/>
      <c r="E473" s="39" t="s">
        <v>9259</v>
      </c>
      <c r="F473" s="46"/>
      <c r="G473" s="46"/>
      <c r="H473" s="46"/>
      <c r="I473" s="46"/>
      <c r="J473" s="48"/>
    </row>
    <row r="474">
      <c r="A474" s="37" t="s">
        <v>202</v>
      </c>
      <c r="B474" s="37">
        <v>116</v>
      </c>
      <c r="C474" s="38" t="s">
        <v>9276</v>
      </c>
      <c r="D474" s="37" t="s">
        <v>204</v>
      </c>
      <c r="E474" s="39" t="s">
        <v>9277</v>
      </c>
      <c r="F474" s="40" t="s">
        <v>206</v>
      </c>
      <c r="G474" s="41">
        <v>9</v>
      </c>
      <c r="H474" s="42">
        <v>0</v>
      </c>
      <c r="I474" s="43">
        <f>ROUND(G474*H474,P4)</f>
        <v>0</v>
      </c>
      <c r="J474" s="37"/>
      <c r="O474" s="44">
        <f>I474*0.21</f>
        <v>0</v>
      </c>
      <c r="P474">
        <v>3</v>
      </c>
    </row>
    <row r="475">
      <c r="A475" s="37" t="s">
        <v>207</v>
      </c>
      <c r="B475" s="45"/>
      <c r="C475" s="46"/>
      <c r="D475" s="46"/>
      <c r="E475" s="39" t="s">
        <v>9106</v>
      </c>
      <c r="F475" s="46"/>
      <c r="G475" s="46"/>
      <c r="H475" s="46"/>
      <c r="I475" s="46"/>
      <c r="J475" s="48"/>
    </row>
    <row r="476">
      <c r="A476" s="37" t="s">
        <v>208</v>
      </c>
      <c r="B476" s="45"/>
      <c r="C476" s="46"/>
      <c r="D476" s="46"/>
      <c r="E476" s="49" t="s">
        <v>9047</v>
      </c>
      <c r="F476" s="46"/>
      <c r="G476" s="46"/>
      <c r="H476" s="46"/>
      <c r="I476" s="46"/>
      <c r="J476" s="48"/>
    </row>
    <row r="477" ht="180">
      <c r="A477" s="37" t="s">
        <v>210</v>
      </c>
      <c r="B477" s="45"/>
      <c r="C477" s="46"/>
      <c r="D477" s="46"/>
      <c r="E477" s="39" t="s">
        <v>9259</v>
      </c>
      <c r="F477" s="46"/>
      <c r="G477" s="46"/>
      <c r="H477" s="46"/>
      <c r="I477" s="46"/>
      <c r="J477" s="48"/>
    </row>
    <row r="478">
      <c r="A478" s="37" t="s">
        <v>202</v>
      </c>
      <c r="B478" s="37">
        <v>117</v>
      </c>
      <c r="C478" s="38" t="s">
        <v>9278</v>
      </c>
      <c r="D478" s="37" t="s">
        <v>204</v>
      </c>
      <c r="E478" s="39" t="s">
        <v>9279</v>
      </c>
      <c r="F478" s="40" t="s">
        <v>206</v>
      </c>
      <c r="G478" s="41">
        <v>29</v>
      </c>
      <c r="H478" s="42">
        <v>0</v>
      </c>
      <c r="I478" s="43">
        <f>ROUND(G478*H478,P4)</f>
        <v>0</v>
      </c>
      <c r="J478" s="37"/>
      <c r="O478" s="44">
        <f>I478*0.21</f>
        <v>0</v>
      </c>
      <c r="P478">
        <v>3</v>
      </c>
    </row>
    <row r="479">
      <c r="A479" s="37" t="s">
        <v>207</v>
      </c>
      <c r="B479" s="45"/>
      <c r="C479" s="46"/>
      <c r="D479" s="46"/>
      <c r="E479" s="39" t="s">
        <v>9106</v>
      </c>
      <c r="F479" s="46"/>
      <c r="G479" s="46"/>
      <c r="H479" s="46"/>
      <c r="I479" s="46"/>
      <c r="J479" s="48"/>
    </row>
    <row r="480">
      <c r="A480" s="37" t="s">
        <v>208</v>
      </c>
      <c r="B480" s="45"/>
      <c r="C480" s="46"/>
      <c r="D480" s="46"/>
      <c r="E480" s="49" t="s">
        <v>9047</v>
      </c>
      <c r="F480" s="46"/>
      <c r="G480" s="46"/>
      <c r="H480" s="46"/>
      <c r="I480" s="46"/>
      <c r="J480" s="48"/>
    </row>
    <row r="481" ht="180">
      <c r="A481" s="37" t="s">
        <v>210</v>
      </c>
      <c r="B481" s="45"/>
      <c r="C481" s="46"/>
      <c r="D481" s="46"/>
      <c r="E481" s="39" t="s">
        <v>9259</v>
      </c>
      <c r="F481" s="46"/>
      <c r="G481" s="46"/>
      <c r="H481" s="46"/>
      <c r="I481" s="46"/>
      <c r="J481" s="48"/>
    </row>
    <row r="482">
      <c r="A482" s="37" t="s">
        <v>202</v>
      </c>
      <c r="B482" s="37">
        <v>118</v>
      </c>
      <c r="C482" s="38" t="s">
        <v>9280</v>
      </c>
      <c r="D482" s="37" t="s">
        <v>204</v>
      </c>
      <c r="E482" s="39" t="s">
        <v>9102</v>
      </c>
      <c r="F482" s="40" t="s">
        <v>206</v>
      </c>
      <c r="G482" s="41">
        <v>110</v>
      </c>
      <c r="H482" s="42">
        <v>0</v>
      </c>
      <c r="I482" s="43">
        <f>ROUND(G482*H482,P4)</f>
        <v>0</v>
      </c>
      <c r="J482" s="37"/>
      <c r="O482" s="44">
        <f>I482*0.21</f>
        <v>0</v>
      </c>
      <c r="P482">
        <v>3</v>
      </c>
    </row>
    <row r="483">
      <c r="A483" s="37" t="s">
        <v>207</v>
      </c>
      <c r="B483" s="45"/>
      <c r="C483" s="46"/>
      <c r="D483" s="46"/>
      <c r="E483" s="39" t="s">
        <v>9103</v>
      </c>
      <c r="F483" s="46"/>
      <c r="G483" s="46"/>
      <c r="H483" s="46"/>
      <c r="I483" s="46"/>
      <c r="J483" s="48"/>
    </row>
    <row r="484">
      <c r="A484" s="37" t="s">
        <v>208</v>
      </c>
      <c r="B484" s="45"/>
      <c r="C484" s="46"/>
      <c r="D484" s="46"/>
      <c r="E484" s="49" t="s">
        <v>9047</v>
      </c>
      <c r="F484" s="46"/>
      <c r="G484" s="46"/>
      <c r="H484" s="46"/>
      <c r="I484" s="46"/>
      <c r="J484" s="48"/>
    </row>
    <row r="485" ht="165">
      <c r="A485" s="37" t="s">
        <v>210</v>
      </c>
      <c r="B485" s="45"/>
      <c r="C485" s="46"/>
      <c r="D485" s="46"/>
      <c r="E485" s="39" t="s">
        <v>9048</v>
      </c>
      <c r="F485" s="46"/>
      <c r="G485" s="46"/>
      <c r="H485" s="46"/>
      <c r="I485" s="46"/>
      <c r="J485" s="48"/>
    </row>
    <row r="486">
      <c r="A486" s="31" t="s">
        <v>199</v>
      </c>
      <c r="B486" s="32"/>
      <c r="C486" s="33" t="s">
        <v>451</v>
      </c>
      <c r="D486" s="34"/>
      <c r="E486" s="31" t="s">
        <v>9281</v>
      </c>
      <c r="F486" s="34"/>
      <c r="G486" s="34"/>
      <c r="H486" s="34"/>
      <c r="I486" s="35">
        <f>SUMIFS(I487:I498,A487:A498,"P")</f>
        <v>0</v>
      </c>
      <c r="J486" s="36"/>
    </row>
    <row r="487" ht="45">
      <c r="A487" s="37" t="s">
        <v>202</v>
      </c>
      <c r="B487" s="37">
        <v>119</v>
      </c>
      <c r="C487" s="38" t="s">
        <v>9282</v>
      </c>
      <c r="D487" s="37" t="s">
        <v>204</v>
      </c>
      <c r="E487" s="39" t="s">
        <v>9283</v>
      </c>
      <c r="F487" s="40" t="s">
        <v>206</v>
      </c>
      <c r="G487" s="41">
        <v>1</v>
      </c>
      <c r="H487" s="42">
        <v>0</v>
      </c>
      <c r="I487" s="43">
        <f>ROUND(G487*H487,P4)</f>
        <v>0</v>
      </c>
      <c r="J487" s="37"/>
      <c r="O487" s="44">
        <f>I487*0.21</f>
        <v>0</v>
      </c>
      <c r="P487">
        <v>3</v>
      </c>
    </row>
    <row r="488">
      <c r="A488" s="37" t="s">
        <v>207</v>
      </c>
      <c r="B488" s="45"/>
      <c r="C488" s="46"/>
      <c r="D488" s="46"/>
      <c r="E488" s="39" t="s">
        <v>9284</v>
      </c>
      <c r="F488" s="46"/>
      <c r="G488" s="46"/>
      <c r="H488" s="46"/>
      <c r="I488" s="46"/>
      <c r="J488" s="48"/>
    </row>
    <row r="489">
      <c r="A489" s="37" t="s">
        <v>208</v>
      </c>
      <c r="B489" s="45"/>
      <c r="C489" s="46"/>
      <c r="D489" s="46"/>
      <c r="E489" s="49" t="s">
        <v>9047</v>
      </c>
      <c r="F489" s="46"/>
      <c r="G489" s="46"/>
      <c r="H489" s="46"/>
      <c r="I489" s="46"/>
      <c r="J489" s="48"/>
    </row>
    <row r="490" ht="180">
      <c r="A490" s="37" t="s">
        <v>210</v>
      </c>
      <c r="B490" s="45"/>
      <c r="C490" s="46"/>
      <c r="D490" s="46"/>
      <c r="E490" s="39" t="s">
        <v>9285</v>
      </c>
      <c r="F490" s="46"/>
      <c r="G490" s="46"/>
      <c r="H490" s="46"/>
      <c r="I490" s="46"/>
      <c r="J490" s="48"/>
    </row>
    <row r="491">
      <c r="A491" s="37" t="s">
        <v>202</v>
      </c>
      <c r="B491" s="37">
        <v>120</v>
      </c>
      <c r="C491" s="38" t="s">
        <v>9286</v>
      </c>
      <c r="D491" s="37" t="s">
        <v>204</v>
      </c>
      <c r="E491" s="39" t="s">
        <v>9287</v>
      </c>
      <c r="F491" s="40" t="s">
        <v>206</v>
      </c>
      <c r="G491" s="41">
        <v>1</v>
      </c>
      <c r="H491" s="42">
        <v>0</v>
      </c>
      <c r="I491" s="43">
        <f>ROUND(G491*H491,P4)</f>
        <v>0</v>
      </c>
      <c r="J491" s="37"/>
      <c r="O491" s="44">
        <f>I491*0.21</f>
        <v>0</v>
      </c>
      <c r="P491">
        <v>3</v>
      </c>
    </row>
    <row r="492">
      <c r="A492" s="37" t="s">
        <v>207</v>
      </c>
      <c r="B492" s="45"/>
      <c r="C492" s="46"/>
      <c r="D492" s="46"/>
      <c r="E492" s="47" t="s">
        <v>204</v>
      </c>
      <c r="F492" s="46"/>
      <c r="G492" s="46"/>
      <c r="H492" s="46"/>
      <c r="I492" s="46"/>
      <c r="J492" s="48"/>
    </row>
    <row r="493">
      <c r="A493" s="37" t="s">
        <v>208</v>
      </c>
      <c r="B493" s="45"/>
      <c r="C493" s="46"/>
      <c r="D493" s="46"/>
      <c r="E493" s="49" t="s">
        <v>9047</v>
      </c>
      <c r="F493" s="46"/>
      <c r="G493" s="46"/>
      <c r="H493" s="46"/>
      <c r="I493" s="46"/>
      <c r="J493" s="48"/>
    </row>
    <row r="494" ht="165">
      <c r="A494" s="37" t="s">
        <v>210</v>
      </c>
      <c r="B494" s="45"/>
      <c r="C494" s="46"/>
      <c r="D494" s="46"/>
      <c r="E494" s="39" t="s">
        <v>9288</v>
      </c>
      <c r="F494" s="46"/>
      <c r="G494" s="46"/>
      <c r="H494" s="46"/>
      <c r="I494" s="46"/>
      <c r="J494" s="48"/>
    </row>
    <row r="495" ht="30">
      <c r="A495" s="37" t="s">
        <v>202</v>
      </c>
      <c r="B495" s="37">
        <v>121</v>
      </c>
      <c r="C495" s="38" t="s">
        <v>9289</v>
      </c>
      <c r="D495" s="37" t="s">
        <v>204</v>
      </c>
      <c r="E495" s="39" t="s">
        <v>9290</v>
      </c>
      <c r="F495" s="40" t="s">
        <v>206</v>
      </c>
      <c r="G495" s="41">
        <v>1</v>
      </c>
      <c r="H495" s="42">
        <v>0</v>
      </c>
      <c r="I495" s="43">
        <f>ROUND(G495*H495,P4)</f>
        <v>0</v>
      </c>
      <c r="J495" s="37"/>
      <c r="O495" s="44">
        <f>I495*0.21</f>
        <v>0</v>
      </c>
      <c r="P495">
        <v>3</v>
      </c>
    </row>
    <row r="496" ht="60">
      <c r="A496" s="37" t="s">
        <v>207</v>
      </c>
      <c r="B496" s="45"/>
      <c r="C496" s="46"/>
      <c r="D496" s="46"/>
      <c r="E496" s="39" t="s">
        <v>9291</v>
      </c>
      <c r="F496" s="46"/>
      <c r="G496" s="46"/>
      <c r="H496" s="46"/>
      <c r="I496" s="46"/>
      <c r="J496" s="48"/>
    </row>
    <row r="497">
      <c r="A497" s="37" t="s">
        <v>208</v>
      </c>
      <c r="B497" s="45"/>
      <c r="C497" s="46"/>
      <c r="D497" s="46"/>
      <c r="E497" s="49" t="s">
        <v>9047</v>
      </c>
      <c r="F497" s="46"/>
      <c r="G497" s="46"/>
      <c r="H497" s="46"/>
      <c r="I497" s="46"/>
      <c r="J497" s="48"/>
    </row>
    <row r="498" ht="165">
      <c r="A498" s="37" t="s">
        <v>210</v>
      </c>
      <c r="B498" s="45"/>
      <c r="C498" s="46"/>
      <c r="D498" s="46"/>
      <c r="E498" s="39" t="s">
        <v>9292</v>
      </c>
      <c r="F498" s="46"/>
      <c r="G498" s="46"/>
      <c r="H498" s="46"/>
      <c r="I498" s="46"/>
      <c r="J498" s="48"/>
    </row>
    <row r="499">
      <c r="A499" s="31" t="s">
        <v>199</v>
      </c>
      <c r="B499" s="32"/>
      <c r="C499" s="33" t="s">
        <v>899</v>
      </c>
      <c r="D499" s="34"/>
      <c r="E499" s="31" t="s">
        <v>9293</v>
      </c>
      <c r="F499" s="34"/>
      <c r="G499" s="34"/>
      <c r="H499" s="34"/>
      <c r="I499" s="35">
        <f>SUMIFS(I500:I619,A500:A619,"P")</f>
        <v>0</v>
      </c>
      <c r="J499" s="36"/>
    </row>
    <row r="500">
      <c r="A500" s="37" t="s">
        <v>202</v>
      </c>
      <c r="B500" s="37">
        <v>122</v>
      </c>
      <c r="C500" s="38" t="s">
        <v>9294</v>
      </c>
      <c r="D500" s="37" t="s">
        <v>204</v>
      </c>
      <c r="E500" s="39" t="s">
        <v>9295</v>
      </c>
      <c r="F500" s="40" t="s">
        <v>217</v>
      </c>
      <c r="G500" s="41">
        <v>42</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9047</v>
      </c>
      <c r="F502" s="46"/>
      <c r="G502" s="46"/>
      <c r="H502" s="46"/>
      <c r="I502" s="46"/>
      <c r="J502" s="48"/>
    </row>
    <row r="503" ht="135">
      <c r="A503" s="37" t="s">
        <v>210</v>
      </c>
      <c r="B503" s="45"/>
      <c r="C503" s="46"/>
      <c r="D503" s="46"/>
      <c r="E503" s="39" t="s">
        <v>1217</v>
      </c>
      <c r="F503" s="46"/>
      <c r="G503" s="46"/>
      <c r="H503" s="46"/>
      <c r="I503" s="46"/>
      <c r="J503" s="48"/>
    </row>
    <row r="504">
      <c r="A504" s="37" t="s">
        <v>202</v>
      </c>
      <c r="B504" s="37">
        <v>123</v>
      </c>
      <c r="C504" s="38" t="s">
        <v>9296</v>
      </c>
      <c r="D504" s="37" t="s">
        <v>204</v>
      </c>
      <c r="E504" s="39" t="s">
        <v>9297</v>
      </c>
      <c r="F504" s="40" t="s">
        <v>217</v>
      </c>
      <c r="G504" s="41">
        <v>288</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9047</v>
      </c>
      <c r="F506" s="46"/>
      <c r="G506" s="46"/>
      <c r="H506" s="46"/>
      <c r="I506" s="46"/>
      <c r="J506" s="48"/>
    </row>
    <row r="507" ht="135">
      <c r="A507" s="37" t="s">
        <v>210</v>
      </c>
      <c r="B507" s="45"/>
      <c r="C507" s="46"/>
      <c r="D507" s="46"/>
      <c r="E507" s="39" t="s">
        <v>1217</v>
      </c>
      <c r="F507" s="46"/>
      <c r="G507" s="46"/>
      <c r="H507" s="46"/>
      <c r="I507" s="46"/>
      <c r="J507" s="48"/>
    </row>
    <row r="508">
      <c r="A508" s="37" t="s">
        <v>202</v>
      </c>
      <c r="B508" s="37">
        <v>124</v>
      </c>
      <c r="C508" s="38" t="s">
        <v>9298</v>
      </c>
      <c r="D508" s="37" t="s">
        <v>204</v>
      </c>
      <c r="E508" s="39" t="s">
        <v>9299</v>
      </c>
      <c r="F508" s="40" t="s">
        <v>217</v>
      </c>
      <c r="G508" s="41">
        <v>46</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9047</v>
      </c>
      <c r="F510" s="46"/>
      <c r="G510" s="46"/>
      <c r="H510" s="46"/>
      <c r="I510" s="46"/>
      <c r="J510" s="48"/>
    </row>
    <row r="511" ht="135">
      <c r="A511" s="37" t="s">
        <v>210</v>
      </c>
      <c r="B511" s="45"/>
      <c r="C511" s="46"/>
      <c r="D511" s="46"/>
      <c r="E511" s="39" t="s">
        <v>1217</v>
      </c>
      <c r="F511" s="46"/>
      <c r="G511" s="46"/>
      <c r="H511" s="46"/>
      <c r="I511" s="46"/>
      <c r="J511" s="48"/>
    </row>
    <row r="512">
      <c r="A512" s="37" t="s">
        <v>202</v>
      </c>
      <c r="B512" s="37">
        <v>125</v>
      </c>
      <c r="C512" s="38" t="s">
        <v>9300</v>
      </c>
      <c r="D512" s="37" t="s">
        <v>204</v>
      </c>
      <c r="E512" s="39" t="s">
        <v>9301</v>
      </c>
      <c r="F512" s="40" t="s">
        <v>217</v>
      </c>
      <c r="G512" s="41">
        <v>44</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9047</v>
      </c>
      <c r="F514" s="46"/>
      <c r="G514" s="46"/>
      <c r="H514" s="46"/>
      <c r="I514" s="46"/>
      <c r="J514" s="48"/>
    </row>
    <row r="515" ht="135">
      <c r="A515" s="37" t="s">
        <v>210</v>
      </c>
      <c r="B515" s="45"/>
      <c r="C515" s="46"/>
      <c r="D515" s="46"/>
      <c r="E515" s="39" t="s">
        <v>1217</v>
      </c>
      <c r="F515" s="46"/>
      <c r="G515" s="46"/>
      <c r="H515" s="46"/>
      <c r="I515" s="46"/>
      <c r="J515" s="48"/>
    </row>
    <row r="516" ht="30">
      <c r="A516" s="37" t="s">
        <v>202</v>
      </c>
      <c r="B516" s="37">
        <v>126</v>
      </c>
      <c r="C516" s="38" t="s">
        <v>9302</v>
      </c>
      <c r="D516" s="37" t="s">
        <v>204</v>
      </c>
      <c r="E516" s="39" t="s">
        <v>9303</v>
      </c>
      <c r="F516" s="40" t="s">
        <v>217</v>
      </c>
      <c r="G516" s="41">
        <v>420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9047</v>
      </c>
      <c r="F518" s="46"/>
      <c r="G518" s="46"/>
      <c r="H518" s="46"/>
      <c r="I518" s="46"/>
      <c r="J518" s="48"/>
    </row>
    <row r="519" ht="285">
      <c r="A519" s="37" t="s">
        <v>210</v>
      </c>
      <c r="B519" s="45"/>
      <c r="C519" s="46"/>
      <c r="D519" s="46"/>
      <c r="E519" s="39" t="s">
        <v>1781</v>
      </c>
      <c r="F519" s="46"/>
      <c r="G519" s="46"/>
      <c r="H519" s="46"/>
      <c r="I519" s="46"/>
      <c r="J519" s="48"/>
    </row>
    <row r="520" ht="30">
      <c r="A520" s="37" t="s">
        <v>202</v>
      </c>
      <c r="B520" s="37">
        <v>127</v>
      </c>
      <c r="C520" s="38" t="s">
        <v>9304</v>
      </c>
      <c r="D520" s="37" t="s">
        <v>204</v>
      </c>
      <c r="E520" s="39" t="s">
        <v>9305</v>
      </c>
      <c r="F520" s="40" t="s">
        <v>206</v>
      </c>
      <c r="G520" s="41">
        <v>17</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9047</v>
      </c>
      <c r="F522" s="46"/>
      <c r="G522" s="46"/>
      <c r="H522" s="46"/>
      <c r="I522" s="46"/>
      <c r="J522" s="48"/>
    </row>
    <row r="523" ht="180">
      <c r="A523" s="37" t="s">
        <v>210</v>
      </c>
      <c r="B523" s="45"/>
      <c r="C523" s="46"/>
      <c r="D523" s="46"/>
      <c r="E523" s="39" t="s">
        <v>9306</v>
      </c>
      <c r="F523" s="46"/>
      <c r="G523" s="46"/>
      <c r="H523" s="46"/>
      <c r="I523" s="46"/>
      <c r="J523" s="48"/>
    </row>
    <row r="524">
      <c r="A524" s="37" t="s">
        <v>202</v>
      </c>
      <c r="B524" s="37">
        <v>128</v>
      </c>
      <c r="C524" s="38" t="s">
        <v>9307</v>
      </c>
      <c r="D524" s="37" t="s">
        <v>204</v>
      </c>
      <c r="E524" s="39" t="s">
        <v>9308</v>
      </c>
      <c r="F524" s="40" t="s">
        <v>206</v>
      </c>
      <c r="G524" s="41">
        <v>17</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9047</v>
      </c>
      <c r="F526" s="46"/>
      <c r="G526" s="46"/>
      <c r="H526" s="46"/>
      <c r="I526" s="46"/>
      <c r="J526" s="48"/>
    </row>
    <row r="527" ht="60">
      <c r="A527" s="37" t="s">
        <v>210</v>
      </c>
      <c r="B527" s="45"/>
      <c r="C527" s="46"/>
      <c r="D527" s="46"/>
      <c r="E527" s="39" t="s">
        <v>229</v>
      </c>
      <c r="F527" s="46"/>
      <c r="G527" s="46"/>
      <c r="H527" s="46"/>
      <c r="I527" s="46"/>
      <c r="J527" s="48"/>
    </row>
    <row r="528">
      <c r="A528" s="37" t="s">
        <v>202</v>
      </c>
      <c r="B528" s="37">
        <v>129</v>
      </c>
      <c r="C528" s="38" t="s">
        <v>9309</v>
      </c>
      <c r="D528" s="37" t="s">
        <v>204</v>
      </c>
      <c r="E528" s="39" t="s">
        <v>9310</v>
      </c>
      <c r="F528" s="40" t="s">
        <v>217</v>
      </c>
      <c r="G528" s="41">
        <v>125</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9047</v>
      </c>
      <c r="F530" s="46"/>
      <c r="G530" s="46"/>
      <c r="H530" s="46"/>
      <c r="I530" s="46"/>
      <c r="J530" s="48"/>
    </row>
    <row r="531" ht="195">
      <c r="A531" s="37" t="s">
        <v>210</v>
      </c>
      <c r="B531" s="45"/>
      <c r="C531" s="46"/>
      <c r="D531" s="46"/>
      <c r="E531" s="39" t="s">
        <v>9311</v>
      </c>
      <c r="F531" s="46"/>
      <c r="G531" s="46"/>
      <c r="H531" s="46"/>
      <c r="I531" s="46"/>
      <c r="J531" s="48"/>
    </row>
    <row r="532">
      <c r="A532" s="37" t="s">
        <v>202</v>
      </c>
      <c r="B532" s="37">
        <v>130</v>
      </c>
      <c r="C532" s="38" t="s">
        <v>9312</v>
      </c>
      <c r="D532" s="37" t="s">
        <v>204</v>
      </c>
      <c r="E532" s="39" t="s">
        <v>9313</v>
      </c>
      <c r="F532" s="40" t="s">
        <v>217</v>
      </c>
      <c r="G532" s="41">
        <v>32</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9047</v>
      </c>
      <c r="F534" s="46"/>
      <c r="G534" s="46"/>
      <c r="H534" s="46"/>
      <c r="I534" s="46"/>
      <c r="J534" s="48"/>
    </row>
    <row r="535" ht="135">
      <c r="A535" s="37" t="s">
        <v>210</v>
      </c>
      <c r="B535" s="45"/>
      <c r="C535" s="46"/>
      <c r="D535" s="46"/>
      <c r="E535" s="39" t="s">
        <v>9314</v>
      </c>
      <c r="F535" s="46"/>
      <c r="G535" s="46"/>
      <c r="H535" s="46"/>
      <c r="I535" s="46"/>
      <c r="J535" s="48"/>
    </row>
    <row r="536">
      <c r="A536" s="37" t="s">
        <v>202</v>
      </c>
      <c r="B536" s="37">
        <v>131</v>
      </c>
      <c r="C536" s="38" t="s">
        <v>9315</v>
      </c>
      <c r="D536" s="37" t="s">
        <v>204</v>
      </c>
      <c r="E536" s="39" t="s">
        <v>9316</v>
      </c>
      <c r="F536" s="40" t="s">
        <v>217</v>
      </c>
      <c r="G536" s="41">
        <v>75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9317</v>
      </c>
      <c r="F538" s="46"/>
      <c r="G538" s="46"/>
      <c r="H538" s="46"/>
      <c r="I538" s="46"/>
      <c r="J538" s="48"/>
    </row>
    <row r="539" ht="180">
      <c r="A539" s="37" t="s">
        <v>210</v>
      </c>
      <c r="B539" s="45"/>
      <c r="C539" s="46"/>
      <c r="D539" s="46"/>
      <c r="E539" s="39" t="s">
        <v>9318</v>
      </c>
      <c r="F539" s="46"/>
      <c r="G539" s="46"/>
      <c r="H539" s="46"/>
      <c r="I539" s="46"/>
      <c r="J539" s="48"/>
    </row>
    <row r="540">
      <c r="A540" s="37" t="s">
        <v>202</v>
      </c>
      <c r="B540" s="37">
        <v>132</v>
      </c>
      <c r="C540" s="38" t="s">
        <v>9319</v>
      </c>
      <c r="D540" s="37" t="s">
        <v>204</v>
      </c>
      <c r="E540" s="39" t="s">
        <v>9320</v>
      </c>
      <c r="F540" s="40" t="s">
        <v>217</v>
      </c>
      <c r="G540" s="41">
        <v>30</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9317</v>
      </c>
      <c r="F542" s="46"/>
      <c r="G542" s="46"/>
      <c r="H542" s="46"/>
      <c r="I542" s="46"/>
      <c r="J542" s="48"/>
    </row>
    <row r="543" ht="180">
      <c r="A543" s="37" t="s">
        <v>210</v>
      </c>
      <c r="B543" s="45"/>
      <c r="C543" s="46"/>
      <c r="D543" s="46"/>
      <c r="E543" s="39" t="s">
        <v>9318</v>
      </c>
      <c r="F543" s="46"/>
      <c r="G543" s="46"/>
      <c r="H543" s="46"/>
      <c r="I543" s="46"/>
      <c r="J543" s="48"/>
    </row>
    <row r="544">
      <c r="A544" s="37" t="s">
        <v>202</v>
      </c>
      <c r="B544" s="37">
        <v>133</v>
      </c>
      <c r="C544" s="38" t="s">
        <v>9321</v>
      </c>
      <c r="D544" s="37" t="s">
        <v>204</v>
      </c>
      <c r="E544" s="39" t="s">
        <v>9322</v>
      </c>
      <c r="F544" s="40" t="s">
        <v>217</v>
      </c>
      <c r="G544" s="41">
        <v>810</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9317</v>
      </c>
      <c r="F546" s="46"/>
      <c r="G546" s="46"/>
      <c r="H546" s="46"/>
      <c r="I546" s="46"/>
      <c r="J546" s="48"/>
    </row>
    <row r="547" ht="180">
      <c r="A547" s="37" t="s">
        <v>210</v>
      </c>
      <c r="B547" s="45"/>
      <c r="C547" s="46"/>
      <c r="D547" s="46"/>
      <c r="E547" s="39" t="s">
        <v>9318</v>
      </c>
      <c r="F547" s="46"/>
      <c r="G547" s="46"/>
      <c r="H547" s="46"/>
      <c r="I547" s="46"/>
      <c r="J547" s="48"/>
    </row>
    <row r="548">
      <c r="A548" s="37" t="s">
        <v>202</v>
      </c>
      <c r="B548" s="37">
        <v>134</v>
      </c>
      <c r="C548" s="38" t="s">
        <v>9323</v>
      </c>
      <c r="D548" s="37" t="s">
        <v>204</v>
      </c>
      <c r="E548" s="39" t="s">
        <v>9324</v>
      </c>
      <c r="F548" s="40" t="s">
        <v>217</v>
      </c>
      <c r="G548" s="41">
        <v>230</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9317</v>
      </c>
      <c r="F550" s="46"/>
      <c r="G550" s="46"/>
      <c r="H550" s="46"/>
      <c r="I550" s="46"/>
      <c r="J550" s="48"/>
    </row>
    <row r="551" ht="180">
      <c r="A551" s="37" t="s">
        <v>210</v>
      </c>
      <c r="B551" s="45"/>
      <c r="C551" s="46"/>
      <c r="D551" s="46"/>
      <c r="E551" s="39" t="s">
        <v>9318</v>
      </c>
      <c r="F551" s="46"/>
      <c r="G551" s="46"/>
      <c r="H551" s="46"/>
      <c r="I551" s="46"/>
      <c r="J551" s="48"/>
    </row>
    <row r="552">
      <c r="A552" s="37" t="s">
        <v>202</v>
      </c>
      <c r="B552" s="37">
        <v>135</v>
      </c>
      <c r="C552" s="38" t="s">
        <v>9325</v>
      </c>
      <c r="D552" s="37" t="s">
        <v>204</v>
      </c>
      <c r="E552" s="39" t="s">
        <v>9326</v>
      </c>
      <c r="F552" s="40" t="s">
        <v>217</v>
      </c>
      <c r="G552" s="41">
        <v>180</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9317</v>
      </c>
      <c r="F554" s="46"/>
      <c r="G554" s="46"/>
      <c r="H554" s="46"/>
      <c r="I554" s="46"/>
      <c r="J554" s="48"/>
    </row>
    <row r="555" ht="180">
      <c r="A555" s="37" t="s">
        <v>210</v>
      </c>
      <c r="B555" s="45"/>
      <c r="C555" s="46"/>
      <c r="D555" s="46"/>
      <c r="E555" s="39" t="s">
        <v>9318</v>
      </c>
      <c r="F555" s="46"/>
      <c r="G555" s="46"/>
      <c r="H555" s="46"/>
      <c r="I555" s="46"/>
      <c r="J555" s="48"/>
    </row>
    <row r="556">
      <c r="A556" s="37" t="s">
        <v>202</v>
      </c>
      <c r="B556" s="37">
        <v>136</v>
      </c>
      <c r="C556" s="38" t="s">
        <v>9327</v>
      </c>
      <c r="D556" s="37" t="s">
        <v>204</v>
      </c>
      <c r="E556" s="39" t="s">
        <v>9328</v>
      </c>
      <c r="F556" s="40" t="s">
        <v>217</v>
      </c>
      <c r="G556" s="41">
        <v>275</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9317</v>
      </c>
      <c r="F558" s="46"/>
      <c r="G558" s="46"/>
      <c r="H558" s="46"/>
      <c r="I558" s="46"/>
      <c r="J558" s="48"/>
    </row>
    <row r="559" ht="180">
      <c r="A559" s="37" t="s">
        <v>210</v>
      </c>
      <c r="B559" s="45"/>
      <c r="C559" s="46"/>
      <c r="D559" s="46"/>
      <c r="E559" s="39" t="s">
        <v>9318</v>
      </c>
      <c r="F559" s="46"/>
      <c r="G559" s="46"/>
      <c r="H559" s="46"/>
      <c r="I559" s="46"/>
      <c r="J559" s="48"/>
    </row>
    <row r="560">
      <c r="A560" s="37" t="s">
        <v>202</v>
      </c>
      <c r="B560" s="37">
        <v>137</v>
      </c>
      <c r="C560" s="38" t="s">
        <v>9329</v>
      </c>
      <c r="D560" s="37" t="s">
        <v>204</v>
      </c>
      <c r="E560" s="39" t="s">
        <v>9330</v>
      </c>
      <c r="F560" s="40" t="s">
        <v>217</v>
      </c>
      <c r="G560" s="41">
        <v>230</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9317</v>
      </c>
      <c r="F562" s="46"/>
      <c r="G562" s="46"/>
      <c r="H562" s="46"/>
      <c r="I562" s="46"/>
      <c r="J562" s="48"/>
    </row>
    <row r="563" ht="180">
      <c r="A563" s="37" t="s">
        <v>210</v>
      </c>
      <c r="B563" s="45"/>
      <c r="C563" s="46"/>
      <c r="D563" s="46"/>
      <c r="E563" s="39" t="s">
        <v>9318</v>
      </c>
      <c r="F563" s="46"/>
      <c r="G563" s="46"/>
      <c r="H563" s="46"/>
      <c r="I563" s="46"/>
      <c r="J563" s="48"/>
    </row>
    <row r="564">
      <c r="A564" s="37" t="s">
        <v>202</v>
      </c>
      <c r="B564" s="37">
        <v>138</v>
      </c>
      <c r="C564" s="38" t="s">
        <v>9331</v>
      </c>
      <c r="D564" s="37" t="s">
        <v>204</v>
      </c>
      <c r="E564" s="39" t="s">
        <v>9332</v>
      </c>
      <c r="F564" s="40" t="s">
        <v>217</v>
      </c>
      <c r="G564" s="41">
        <v>240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9317</v>
      </c>
      <c r="F566" s="46"/>
      <c r="G566" s="46"/>
      <c r="H566" s="46"/>
      <c r="I566" s="46"/>
      <c r="J566" s="48"/>
    </row>
    <row r="567" ht="180">
      <c r="A567" s="37" t="s">
        <v>210</v>
      </c>
      <c r="B567" s="45"/>
      <c r="C567" s="46"/>
      <c r="D567" s="46"/>
      <c r="E567" s="39" t="s">
        <v>9318</v>
      </c>
      <c r="F567" s="46"/>
      <c r="G567" s="46"/>
      <c r="H567" s="46"/>
      <c r="I567" s="46"/>
      <c r="J567" s="48"/>
    </row>
    <row r="568">
      <c r="A568" s="37" t="s">
        <v>202</v>
      </c>
      <c r="B568" s="37">
        <v>139</v>
      </c>
      <c r="C568" s="38" t="s">
        <v>9333</v>
      </c>
      <c r="D568" s="37" t="s">
        <v>204</v>
      </c>
      <c r="E568" s="39" t="s">
        <v>9334</v>
      </c>
      <c r="F568" s="40" t="s">
        <v>217</v>
      </c>
      <c r="G568" s="41">
        <v>840</v>
      </c>
      <c r="H568" s="42">
        <v>0</v>
      </c>
      <c r="I568" s="43">
        <f>ROUND(G568*H568,P4)</f>
        <v>0</v>
      </c>
      <c r="J568" s="37"/>
      <c r="O568" s="44">
        <f>I568*0.21</f>
        <v>0</v>
      </c>
      <c r="P568">
        <v>3</v>
      </c>
    </row>
    <row r="569" ht="30">
      <c r="A569" s="37" t="s">
        <v>207</v>
      </c>
      <c r="B569" s="45"/>
      <c r="C569" s="46"/>
      <c r="D569" s="46"/>
      <c r="E569" s="39" t="s">
        <v>9335</v>
      </c>
      <c r="F569" s="46"/>
      <c r="G569" s="46"/>
      <c r="H569" s="46"/>
      <c r="I569" s="46"/>
      <c r="J569" s="48"/>
    </row>
    <row r="570">
      <c r="A570" s="37" t="s">
        <v>208</v>
      </c>
      <c r="B570" s="45"/>
      <c r="C570" s="46"/>
      <c r="D570" s="46"/>
      <c r="E570" s="49" t="s">
        <v>9317</v>
      </c>
      <c r="F570" s="46"/>
      <c r="G570" s="46"/>
      <c r="H570" s="46"/>
      <c r="I570" s="46"/>
      <c r="J570" s="48"/>
    </row>
    <row r="571" ht="180">
      <c r="A571" s="37" t="s">
        <v>210</v>
      </c>
      <c r="B571" s="45"/>
      <c r="C571" s="46"/>
      <c r="D571" s="46"/>
      <c r="E571" s="39" t="s">
        <v>9318</v>
      </c>
      <c r="F571" s="46"/>
      <c r="G571" s="46"/>
      <c r="H571" s="46"/>
      <c r="I571" s="46"/>
      <c r="J571" s="48"/>
    </row>
    <row r="572">
      <c r="A572" s="37" t="s">
        <v>202</v>
      </c>
      <c r="B572" s="37">
        <v>140</v>
      </c>
      <c r="C572" s="38" t="s">
        <v>9336</v>
      </c>
      <c r="D572" s="37" t="s">
        <v>204</v>
      </c>
      <c r="E572" s="39" t="s">
        <v>9337</v>
      </c>
      <c r="F572" s="40" t="s">
        <v>217</v>
      </c>
      <c r="G572" s="41">
        <v>182</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9317</v>
      </c>
      <c r="F574" s="46"/>
      <c r="G574" s="46"/>
      <c r="H574" s="46"/>
      <c r="I574" s="46"/>
      <c r="J574" s="48"/>
    </row>
    <row r="575" ht="180">
      <c r="A575" s="37" t="s">
        <v>210</v>
      </c>
      <c r="B575" s="45"/>
      <c r="C575" s="46"/>
      <c r="D575" s="46"/>
      <c r="E575" s="39" t="s">
        <v>9318</v>
      </c>
      <c r="F575" s="46"/>
      <c r="G575" s="46"/>
      <c r="H575" s="46"/>
      <c r="I575" s="46"/>
      <c r="J575" s="48"/>
    </row>
    <row r="576">
      <c r="A576" s="37" t="s">
        <v>202</v>
      </c>
      <c r="B576" s="37">
        <v>141</v>
      </c>
      <c r="C576" s="38" t="s">
        <v>9338</v>
      </c>
      <c r="D576" s="37" t="s">
        <v>204</v>
      </c>
      <c r="E576" s="39" t="s">
        <v>9339</v>
      </c>
      <c r="F576" s="40" t="s">
        <v>217</v>
      </c>
      <c r="G576" s="41">
        <v>340</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9317</v>
      </c>
      <c r="F578" s="46"/>
      <c r="G578" s="46"/>
      <c r="H578" s="46"/>
      <c r="I578" s="46"/>
      <c r="J578" s="48"/>
    </row>
    <row r="579" ht="180">
      <c r="A579" s="37" t="s">
        <v>210</v>
      </c>
      <c r="B579" s="45"/>
      <c r="C579" s="46"/>
      <c r="D579" s="46"/>
      <c r="E579" s="39" t="s">
        <v>9318</v>
      </c>
      <c r="F579" s="46"/>
      <c r="G579" s="46"/>
      <c r="H579" s="46"/>
      <c r="I579" s="46"/>
      <c r="J579" s="48"/>
    </row>
    <row r="580">
      <c r="A580" s="37" t="s">
        <v>202</v>
      </c>
      <c r="B580" s="37">
        <v>142</v>
      </c>
      <c r="C580" s="38" t="s">
        <v>9340</v>
      </c>
      <c r="D580" s="37" t="s">
        <v>204</v>
      </c>
      <c r="E580" s="39" t="s">
        <v>9341</v>
      </c>
      <c r="F580" s="40" t="s">
        <v>217</v>
      </c>
      <c r="G580" s="41">
        <v>650</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9317</v>
      </c>
      <c r="F582" s="46"/>
      <c r="G582" s="46"/>
      <c r="H582" s="46"/>
      <c r="I582" s="46"/>
      <c r="J582" s="48"/>
    </row>
    <row r="583" ht="180">
      <c r="A583" s="37" t="s">
        <v>210</v>
      </c>
      <c r="B583" s="45"/>
      <c r="C583" s="46"/>
      <c r="D583" s="46"/>
      <c r="E583" s="39" t="s">
        <v>9318</v>
      </c>
      <c r="F583" s="46"/>
      <c r="G583" s="46"/>
      <c r="H583" s="46"/>
      <c r="I583" s="46"/>
      <c r="J583" s="48"/>
    </row>
    <row r="584">
      <c r="A584" s="37" t="s">
        <v>202</v>
      </c>
      <c r="B584" s="37">
        <v>143</v>
      </c>
      <c r="C584" s="38" t="s">
        <v>9342</v>
      </c>
      <c r="D584" s="37" t="s">
        <v>204</v>
      </c>
      <c r="E584" s="39" t="s">
        <v>9343</v>
      </c>
      <c r="F584" s="40" t="s">
        <v>217</v>
      </c>
      <c r="G584" s="41">
        <v>515</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9317</v>
      </c>
      <c r="F586" s="46"/>
      <c r="G586" s="46"/>
      <c r="H586" s="46"/>
      <c r="I586" s="46"/>
      <c r="J586" s="48"/>
    </row>
    <row r="587" ht="180">
      <c r="A587" s="37" t="s">
        <v>210</v>
      </c>
      <c r="B587" s="45"/>
      <c r="C587" s="46"/>
      <c r="D587" s="46"/>
      <c r="E587" s="39" t="s">
        <v>9318</v>
      </c>
      <c r="F587" s="46"/>
      <c r="G587" s="46"/>
      <c r="H587" s="46"/>
      <c r="I587" s="46"/>
      <c r="J587" s="48"/>
    </row>
    <row r="588">
      <c r="A588" s="37" t="s">
        <v>202</v>
      </c>
      <c r="B588" s="37">
        <v>144</v>
      </c>
      <c r="C588" s="38" t="s">
        <v>9344</v>
      </c>
      <c r="D588" s="37" t="s">
        <v>204</v>
      </c>
      <c r="E588" s="39" t="s">
        <v>9345</v>
      </c>
      <c r="F588" s="40" t="s">
        <v>217</v>
      </c>
      <c r="G588" s="41">
        <v>30</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9317</v>
      </c>
      <c r="F590" s="46"/>
      <c r="G590" s="46"/>
      <c r="H590" s="46"/>
      <c r="I590" s="46"/>
      <c r="J590" s="48"/>
    </row>
    <row r="591" ht="180">
      <c r="A591" s="37" t="s">
        <v>210</v>
      </c>
      <c r="B591" s="45"/>
      <c r="C591" s="46"/>
      <c r="D591" s="46"/>
      <c r="E591" s="39" t="s">
        <v>9318</v>
      </c>
      <c r="F591" s="46"/>
      <c r="G591" s="46"/>
      <c r="H591" s="46"/>
      <c r="I591" s="46"/>
      <c r="J591" s="48"/>
    </row>
    <row r="592">
      <c r="A592" s="37" t="s">
        <v>202</v>
      </c>
      <c r="B592" s="37">
        <v>145</v>
      </c>
      <c r="C592" s="38" t="s">
        <v>9346</v>
      </c>
      <c r="D592" s="37" t="s">
        <v>204</v>
      </c>
      <c r="E592" s="39" t="s">
        <v>9347</v>
      </c>
      <c r="F592" s="40" t="s">
        <v>217</v>
      </c>
      <c r="G592" s="41">
        <v>3232</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9317</v>
      </c>
      <c r="F594" s="46"/>
      <c r="G594" s="46"/>
      <c r="H594" s="46"/>
      <c r="I594" s="46"/>
      <c r="J594" s="48"/>
    </row>
    <row r="595" ht="180">
      <c r="A595" s="37" t="s">
        <v>210</v>
      </c>
      <c r="B595" s="45"/>
      <c r="C595" s="46"/>
      <c r="D595" s="46"/>
      <c r="E595" s="39" t="s">
        <v>9318</v>
      </c>
      <c r="F595" s="46"/>
      <c r="G595" s="46"/>
      <c r="H595" s="46"/>
      <c r="I595" s="46"/>
      <c r="J595" s="48"/>
    </row>
    <row r="596">
      <c r="A596" s="37" t="s">
        <v>202</v>
      </c>
      <c r="B596" s="37">
        <v>146</v>
      </c>
      <c r="C596" s="38" t="s">
        <v>9348</v>
      </c>
      <c r="D596" s="37" t="s">
        <v>204</v>
      </c>
      <c r="E596" s="39" t="s">
        <v>9349</v>
      </c>
      <c r="F596" s="40" t="s">
        <v>217</v>
      </c>
      <c r="G596" s="41">
        <v>2803</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9317</v>
      </c>
      <c r="F598" s="46"/>
      <c r="G598" s="46"/>
      <c r="H598" s="46"/>
      <c r="I598" s="46"/>
      <c r="J598" s="48"/>
    </row>
    <row r="599" ht="180">
      <c r="A599" s="37" t="s">
        <v>210</v>
      </c>
      <c r="B599" s="45"/>
      <c r="C599" s="46"/>
      <c r="D599" s="46"/>
      <c r="E599" s="39" t="s">
        <v>9318</v>
      </c>
      <c r="F599" s="46"/>
      <c r="G599" s="46"/>
      <c r="H599" s="46"/>
      <c r="I599" s="46"/>
      <c r="J599" s="48"/>
    </row>
    <row r="600">
      <c r="A600" s="37" t="s">
        <v>202</v>
      </c>
      <c r="B600" s="37">
        <v>147</v>
      </c>
      <c r="C600" s="38" t="s">
        <v>9350</v>
      </c>
      <c r="D600" s="37" t="s">
        <v>204</v>
      </c>
      <c r="E600" s="39" t="s">
        <v>9351</v>
      </c>
      <c r="F600" s="40" t="s">
        <v>217</v>
      </c>
      <c r="G600" s="41">
        <v>860</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9317</v>
      </c>
      <c r="F602" s="46"/>
      <c r="G602" s="46"/>
      <c r="H602" s="46"/>
      <c r="I602" s="46"/>
      <c r="J602" s="48"/>
    </row>
    <row r="603" ht="180">
      <c r="A603" s="37" t="s">
        <v>210</v>
      </c>
      <c r="B603" s="45"/>
      <c r="C603" s="46"/>
      <c r="D603" s="46"/>
      <c r="E603" s="39" t="s">
        <v>9318</v>
      </c>
      <c r="F603" s="46"/>
      <c r="G603" s="46"/>
      <c r="H603" s="46"/>
      <c r="I603" s="46"/>
      <c r="J603" s="48"/>
    </row>
    <row r="604">
      <c r="A604" s="37" t="s">
        <v>202</v>
      </c>
      <c r="B604" s="37">
        <v>148</v>
      </c>
      <c r="C604" s="38" t="s">
        <v>9352</v>
      </c>
      <c r="D604" s="37" t="s">
        <v>204</v>
      </c>
      <c r="E604" s="39" t="s">
        <v>9353</v>
      </c>
      <c r="F604" s="40" t="s">
        <v>217</v>
      </c>
      <c r="G604" s="41">
        <v>1080</v>
      </c>
      <c r="H604" s="42">
        <v>0</v>
      </c>
      <c r="I604" s="43">
        <f>ROUND(G604*H604,P4)</f>
        <v>0</v>
      </c>
      <c r="J604" s="37"/>
      <c r="O604" s="44">
        <f>I604*0.21</f>
        <v>0</v>
      </c>
      <c r="P604">
        <v>3</v>
      </c>
    </row>
    <row r="605" ht="30">
      <c r="A605" s="37" t="s">
        <v>207</v>
      </c>
      <c r="B605" s="45"/>
      <c r="C605" s="46"/>
      <c r="D605" s="46"/>
      <c r="E605" s="39" t="s">
        <v>9354</v>
      </c>
      <c r="F605" s="46"/>
      <c r="G605" s="46"/>
      <c r="H605" s="46"/>
      <c r="I605" s="46"/>
      <c r="J605" s="48"/>
    </row>
    <row r="606">
      <c r="A606" s="37" t="s">
        <v>208</v>
      </c>
      <c r="B606" s="45"/>
      <c r="C606" s="46"/>
      <c r="D606" s="46"/>
      <c r="E606" s="49" t="s">
        <v>9317</v>
      </c>
      <c r="F606" s="46"/>
      <c r="G606" s="46"/>
      <c r="H606" s="46"/>
      <c r="I606" s="46"/>
      <c r="J606" s="48"/>
    </row>
    <row r="607" ht="180">
      <c r="A607" s="37" t="s">
        <v>210</v>
      </c>
      <c r="B607" s="45"/>
      <c r="C607" s="46"/>
      <c r="D607" s="46"/>
      <c r="E607" s="39" t="s">
        <v>9318</v>
      </c>
      <c r="F607" s="46"/>
      <c r="G607" s="46"/>
      <c r="H607" s="46"/>
      <c r="I607" s="46"/>
      <c r="J607" s="48"/>
    </row>
    <row r="608">
      <c r="A608" s="37" t="s">
        <v>202</v>
      </c>
      <c r="B608" s="37">
        <v>149</v>
      </c>
      <c r="C608" s="38" t="s">
        <v>9355</v>
      </c>
      <c r="D608" s="37" t="s">
        <v>204</v>
      </c>
      <c r="E608" s="39" t="s">
        <v>9356</v>
      </c>
      <c r="F608" s="40" t="s">
        <v>217</v>
      </c>
      <c r="G608" s="41">
        <v>7925</v>
      </c>
      <c r="H608" s="42">
        <v>0</v>
      </c>
      <c r="I608" s="43">
        <f>ROUND(G608*H608,P4)</f>
        <v>0</v>
      </c>
      <c r="J608" s="37"/>
      <c r="O608" s="44">
        <f>I608*0.21</f>
        <v>0</v>
      </c>
      <c r="P608">
        <v>3</v>
      </c>
    </row>
    <row r="609" ht="30">
      <c r="A609" s="37" t="s">
        <v>207</v>
      </c>
      <c r="B609" s="45"/>
      <c r="C609" s="46"/>
      <c r="D609" s="46"/>
      <c r="E609" s="39" t="s">
        <v>9354</v>
      </c>
      <c r="F609" s="46"/>
      <c r="G609" s="46"/>
      <c r="H609" s="46"/>
      <c r="I609" s="46"/>
      <c r="J609" s="48"/>
    </row>
    <row r="610">
      <c r="A610" s="37" t="s">
        <v>208</v>
      </c>
      <c r="B610" s="45"/>
      <c r="C610" s="46"/>
      <c r="D610" s="46"/>
      <c r="E610" s="49" t="s">
        <v>9317</v>
      </c>
      <c r="F610" s="46"/>
      <c r="G610" s="46"/>
      <c r="H610" s="46"/>
      <c r="I610" s="46"/>
      <c r="J610" s="48"/>
    </row>
    <row r="611" ht="180">
      <c r="A611" s="37" t="s">
        <v>210</v>
      </c>
      <c r="B611" s="45"/>
      <c r="C611" s="46"/>
      <c r="D611" s="46"/>
      <c r="E611" s="39" t="s">
        <v>9318</v>
      </c>
      <c r="F611" s="46"/>
      <c r="G611" s="46"/>
      <c r="H611" s="46"/>
      <c r="I611" s="46"/>
      <c r="J611" s="48"/>
    </row>
    <row r="612">
      <c r="A612" s="37" t="s">
        <v>202</v>
      </c>
      <c r="B612" s="37">
        <v>150</v>
      </c>
      <c r="C612" s="38" t="s">
        <v>9357</v>
      </c>
      <c r="D612" s="37" t="s">
        <v>204</v>
      </c>
      <c r="E612" s="39" t="s">
        <v>9358</v>
      </c>
      <c r="F612" s="40" t="s">
        <v>217</v>
      </c>
      <c r="G612" s="41">
        <v>295</v>
      </c>
      <c r="H612" s="42">
        <v>0</v>
      </c>
      <c r="I612" s="43">
        <f>ROUND(G612*H612,P4)</f>
        <v>0</v>
      </c>
      <c r="J612" s="37"/>
      <c r="O612" s="44">
        <f>I612*0.21</f>
        <v>0</v>
      </c>
      <c r="P612">
        <v>3</v>
      </c>
    </row>
    <row r="613" ht="30">
      <c r="A613" s="37" t="s">
        <v>207</v>
      </c>
      <c r="B613" s="45"/>
      <c r="C613" s="46"/>
      <c r="D613" s="46"/>
      <c r="E613" s="39" t="s">
        <v>9354</v>
      </c>
      <c r="F613" s="46"/>
      <c r="G613" s="46"/>
      <c r="H613" s="46"/>
      <c r="I613" s="46"/>
      <c r="J613" s="48"/>
    </row>
    <row r="614">
      <c r="A614" s="37" t="s">
        <v>208</v>
      </c>
      <c r="B614" s="45"/>
      <c r="C614" s="46"/>
      <c r="D614" s="46"/>
      <c r="E614" s="49" t="s">
        <v>9317</v>
      </c>
      <c r="F614" s="46"/>
      <c r="G614" s="46"/>
      <c r="H614" s="46"/>
      <c r="I614" s="46"/>
      <c r="J614" s="48"/>
    </row>
    <row r="615" ht="180">
      <c r="A615" s="37" t="s">
        <v>210</v>
      </c>
      <c r="B615" s="45"/>
      <c r="C615" s="46"/>
      <c r="D615" s="46"/>
      <c r="E615" s="39" t="s">
        <v>9318</v>
      </c>
      <c r="F615" s="46"/>
      <c r="G615" s="46"/>
      <c r="H615" s="46"/>
      <c r="I615" s="46"/>
      <c r="J615" s="48"/>
    </row>
    <row r="616">
      <c r="A616" s="37" t="s">
        <v>202</v>
      </c>
      <c r="B616" s="37">
        <v>151</v>
      </c>
      <c r="C616" s="38" t="s">
        <v>9359</v>
      </c>
      <c r="D616" s="37" t="s">
        <v>204</v>
      </c>
      <c r="E616" s="39" t="s">
        <v>9360</v>
      </c>
      <c r="F616" s="40" t="s">
        <v>877</v>
      </c>
      <c r="G616" s="41">
        <v>1</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9361</v>
      </c>
      <c r="F618" s="46"/>
      <c r="G618" s="46"/>
      <c r="H618" s="46"/>
      <c r="I618" s="46"/>
      <c r="J618" s="48"/>
    </row>
    <row r="619" ht="30">
      <c r="A619" s="37" t="s">
        <v>210</v>
      </c>
      <c r="B619" s="45"/>
      <c r="C619" s="46"/>
      <c r="D619" s="46"/>
      <c r="E619" s="39" t="s">
        <v>9362</v>
      </c>
      <c r="F619" s="46"/>
      <c r="G619" s="46"/>
      <c r="H619" s="46"/>
      <c r="I619" s="46"/>
      <c r="J619" s="48"/>
    </row>
    <row r="620">
      <c r="A620" s="31" t="s">
        <v>199</v>
      </c>
      <c r="B620" s="32"/>
      <c r="C620" s="33" t="s">
        <v>1020</v>
      </c>
      <c r="D620" s="34"/>
      <c r="E620" s="31" t="s">
        <v>9363</v>
      </c>
      <c r="F620" s="34"/>
      <c r="G620" s="34"/>
      <c r="H620" s="34"/>
      <c r="I620" s="35">
        <f>SUMIFS(I621:I720,A621:A720,"P")</f>
        <v>0</v>
      </c>
      <c r="J620" s="36"/>
    </row>
    <row r="621">
      <c r="A621" s="37" t="s">
        <v>202</v>
      </c>
      <c r="B621" s="37">
        <v>152</v>
      </c>
      <c r="C621" s="38" t="s">
        <v>9364</v>
      </c>
      <c r="D621" s="37" t="s">
        <v>204</v>
      </c>
      <c r="E621" s="39" t="s">
        <v>9365</v>
      </c>
      <c r="F621" s="40" t="s">
        <v>877</v>
      </c>
      <c r="G621" s="41">
        <v>1</v>
      </c>
      <c r="H621" s="42">
        <v>0</v>
      </c>
      <c r="I621" s="43">
        <f>ROUND(G621*H621,P4)</f>
        <v>0</v>
      </c>
      <c r="J621" s="37"/>
      <c r="O621" s="44">
        <f>I621*0.21</f>
        <v>0</v>
      </c>
      <c r="P621">
        <v>3</v>
      </c>
    </row>
    <row r="622">
      <c r="A622" s="37" t="s">
        <v>207</v>
      </c>
      <c r="B622" s="45"/>
      <c r="C622" s="46"/>
      <c r="D622" s="46"/>
      <c r="E622" s="47" t="s">
        <v>204</v>
      </c>
      <c r="F622" s="46"/>
      <c r="G622" s="46"/>
      <c r="H622" s="46"/>
      <c r="I622" s="46"/>
      <c r="J622" s="48"/>
    </row>
    <row r="623" ht="30">
      <c r="A623" s="37" t="s">
        <v>208</v>
      </c>
      <c r="B623" s="45"/>
      <c r="C623" s="46"/>
      <c r="D623" s="46"/>
      <c r="E623" s="49" t="s">
        <v>9366</v>
      </c>
      <c r="F623" s="46"/>
      <c r="G623" s="46"/>
      <c r="H623" s="46"/>
      <c r="I623" s="46"/>
      <c r="J623" s="48"/>
    </row>
    <row r="624" ht="165">
      <c r="A624" s="37" t="s">
        <v>210</v>
      </c>
      <c r="B624" s="45"/>
      <c r="C624" s="46"/>
      <c r="D624" s="46"/>
      <c r="E624" s="39" t="s">
        <v>9367</v>
      </c>
      <c r="F624" s="46"/>
      <c r="G624" s="46"/>
      <c r="H624" s="46"/>
      <c r="I624" s="46"/>
      <c r="J624" s="48"/>
    </row>
    <row r="625">
      <c r="A625" s="37" t="s">
        <v>202</v>
      </c>
      <c r="B625" s="37">
        <v>153</v>
      </c>
      <c r="C625" s="38" t="s">
        <v>9368</v>
      </c>
      <c r="D625" s="37" t="s">
        <v>204</v>
      </c>
      <c r="E625" s="39" t="s">
        <v>9369</v>
      </c>
      <c r="F625" s="40" t="s">
        <v>206</v>
      </c>
      <c r="G625" s="41">
        <v>10</v>
      </c>
      <c r="H625" s="42">
        <v>0</v>
      </c>
      <c r="I625" s="43">
        <f>ROUND(G625*H625,P4)</f>
        <v>0</v>
      </c>
      <c r="J625" s="37"/>
      <c r="O625" s="44">
        <f>I625*0.21</f>
        <v>0</v>
      </c>
      <c r="P625">
        <v>3</v>
      </c>
    </row>
    <row r="626">
      <c r="A626" s="37" t="s">
        <v>207</v>
      </c>
      <c r="B626" s="45"/>
      <c r="C626" s="46"/>
      <c r="D626" s="46"/>
      <c r="E626" s="47" t="s">
        <v>204</v>
      </c>
      <c r="F626" s="46"/>
      <c r="G626" s="46"/>
      <c r="H626" s="46"/>
      <c r="I626" s="46"/>
      <c r="J626" s="48"/>
    </row>
    <row r="627">
      <c r="A627" s="37" t="s">
        <v>208</v>
      </c>
      <c r="B627" s="45"/>
      <c r="C627" s="46"/>
      <c r="D627" s="46"/>
      <c r="E627" s="49" t="s">
        <v>9370</v>
      </c>
      <c r="F627" s="46"/>
      <c r="G627" s="46"/>
      <c r="H627" s="46"/>
      <c r="I627" s="46"/>
      <c r="J627" s="48"/>
    </row>
    <row r="628" ht="225">
      <c r="A628" s="37" t="s">
        <v>210</v>
      </c>
      <c r="B628" s="45"/>
      <c r="C628" s="46"/>
      <c r="D628" s="46"/>
      <c r="E628" s="39" t="s">
        <v>9371</v>
      </c>
      <c r="F628" s="46"/>
      <c r="G628" s="46"/>
      <c r="H628" s="46"/>
      <c r="I628" s="46"/>
      <c r="J628" s="48"/>
    </row>
    <row r="629">
      <c r="A629" s="37" t="s">
        <v>202</v>
      </c>
      <c r="B629" s="37">
        <v>154</v>
      </c>
      <c r="C629" s="38" t="s">
        <v>9372</v>
      </c>
      <c r="D629" s="37" t="s">
        <v>204</v>
      </c>
      <c r="E629" s="39" t="s">
        <v>9373</v>
      </c>
      <c r="F629" s="40" t="s">
        <v>206</v>
      </c>
      <c r="G629" s="41">
        <v>4</v>
      </c>
      <c r="H629" s="42">
        <v>0</v>
      </c>
      <c r="I629" s="43">
        <f>ROUND(G629*H629,P4)</f>
        <v>0</v>
      </c>
      <c r="J629" s="37"/>
      <c r="O629" s="44">
        <f>I629*0.21</f>
        <v>0</v>
      </c>
      <c r="P629">
        <v>3</v>
      </c>
    </row>
    <row r="630">
      <c r="A630" s="37" t="s">
        <v>207</v>
      </c>
      <c r="B630" s="45"/>
      <c r="C630" s="46"/>
      <c r="D630" s="46"/>
      <c r="E630" s="47" t="s">
        <v>204</v>
      </c>
      <c r="F630" s="46"/>
      <c r="G630" s="46"/>
      <c r="H630" s="46"/>
      <c r="I630" s="46"/>
      <c r="J630" s="48"/>
    </row>
    <row r="631">
      <c r="A631" s="37" t="s">
        <v>208</v>
      </c>
      <c r="B631" s="45"/>
      <c r="C631" s="46"/>
      <c r="D631" s="46"/>
      <c r="E631" s="49" t="s">
        <v>9370</v>
      </c>
      <c r="F631" s="46"/>
      <c r="G631" s="46"/>
      <c r="H631" s="46"/>
      <c r="I631" s="46"/>
      <c r="J631" s="48"/>
    </row>
    <row r="632" ht="225">
      <c r="A632" s="37" t="s">
        <v>210</v>
      </c>
      <c r="B632" s="45"/>
      <c r="C632" s="46"/>
      <c r="D632" s="46"/>
      <c r="E632" s="39" t="s">
        <v>9371</v>
      </c>
      <c r="F632" s="46"/>
      <c r="G632" s="46"/>
      <c r="H632" s="46"/>
      <c r="I632" s="46"/>
      <c r="J632" s="48"/>
    </row>
    <row r="633">
      <c r="A633" s="37" t="s">
        <v>202</v>
      </c>
      <c r="B633" s="37">
        <v>155</v>
      </c>
      <c r="C633" s="38" t="s">
        <v>9374</v>
      </c>
      <c r="D633" s="37" t="s">
        <v>204</v>
      </c>
      <c r="E633" s="39" t="s">
        <v>9375</v>
      </c>
      <c r="F633" s="40" t="s">
        <v>206</v>
      </c>
      <c r="G633" s="41">
        <v>2</v>
      </c>
      <c r="H633" s="42">
        <v>0</v>
      </c>
      <c r="I633" s="43">
        <f>ROUND(G633*H633,P4)</f>
        <v>0</v>
      </c>
      <c r="J633" s="37"/>
      <c r="O633" s="44">
        <f>I633*0.21</f>
        <v>0</v>
      </c>
      <c r="P633">
        <v>3</v>
      </c>
    </row>
    <row r="634">
      <c r="A634" s="37" t="s">
        <v>207</v>
      </c>
      <c r="B634" s="45"/>
      <c r="C634" s="46"/>
      <c r="D634" s="46"/>
      <c r="E634" s="47" t="s">
        <v>204</v>
      </c>
      <c r="F634" s="46"/>
      <c r="G634" s="46"/>
      <c r="H634" s="46"/>
      <c r="I634" s="46"/>
      <c r="J634" s="48"/>
    </row>
    <row r="635">
      <c r="A635" s="37" t="s">
        <v>208</v>
      </c>
      <c r="B635" s="45"/>
      <c r="C635" s="46"/>
      <c r="D635" s="46"/>
      <c r="E635" s="49" t="s">
        <v>9370</v>
      </c>
      <c r="F635" s="46"/>
      <c r="G635" s="46"/>
      <c r="H635" s="46"/>
      <c r="I635" s="46"/>
      <c r="J635" s="48"/>
    </row>
    <row r="636" ht="225">
      <c r="A636" s="37" t="s">
        <v>210</v>
      </c>
      <c r="B636" s="45"/>
      <c r="C636" s="46"/>
      <c r="D636" s="46"/>
      <c r="E636" s="39" t="s">
        <v>9371</v>
      </c>
      <c r="F636" s="46"/>
      <c r="G636" s="46"/>
      <c r="H636" s="46"/>
      <c r="I636" s="46"/>
      <c r="J636" s="48"/>
    </row>
    <row r="637">
      <c r="A637" s="37" t="s">
        <v>202</v>
      </c>
      <c r="B637" s="37">
        <v>156</v>
      </c>
      <c r="C637" s="38" t="s">
        <v>9376</v>
      </c>
      <c r="D637" s="37" t="s">
        <v>204</v>
      </c>
      <c r="E637" s="39" t="s">
        <v>9377</v>
      </c>
      <c r="F637" s="40" t="s">
        <v>206</v>
      </c>
      <c r="G637" s="41">
        <v>4</v>
      </c>
      <c r="H637" s="42">
        <v>0</v>
      </c>
      <c r="I637" s="43">
        <f>ROUND(G637*H637,P4)</f>
        <v>0</v>
      </c>
      <c r="J637" s="37"/>
      <c r="O637" s="44">
        <f>I637*0.21</f>
        <v>0</v>
      </c>
      <c r="P637">
        <v>3</v>
      </c>
    </row>
    <row r="638">
      <c r="A638" s="37" t="s">
        <v>207</v>
      </c>
      <c r="B638" s="45"/>
      <c r="C638" s="46"/>
      <c r="D638" s="46"/>
      <c r="E638" s="47" t="s">
        <v>204</v>
      </c>
      <c r="F638" s="46"/>
      <c r="G638" s="46"/>
      <c r="H638" s="46"/>
      <c r="I638" s="46"/>
      <c r="J638" s="48"/>
    </row>
    <row r="639">
      <c r="A639" s="37" t="s">
        <v>208</v>
      </c>
      <c r="B639" s="45"/>
      <c r="C639" s="46"/>
      <c r="D639" s="46"/>
      <c r="E639" s="49" t="s">
        <v>9370</v>
      </c>
      <c r="F639" s="46"/>
      <c r="G639" s="46"/>
      <c r="H639" s="46"/>
      <c r="I639" s="46"/>
      <c r="J639" s="48"/>
    </row>
    <row r="640" ht="225">
      <c r="A640" s="37" t="s">
        <v>210</v>
      </c>
      <c r="B640" s="45"/>
      <c r="C640" s="46"/>
      <c r="D640" s="46"/>
      <c r="E640" s="39" t="s">
        <v>9371</v>
      </c>
      <c r="F640" s="46"/>
      <c r="G640" s="46"/>
      <c r="H640" s="46"/>
      <c r="I640" s="46"/>
      <c r="J640" s="48"/>
    </row>
    <row r="641">
      <c r="A641" s="37" t="s">
        <v>202</v>
      </c>
      <c r="B641" s="37">
        <v>157</v>
      </c>
      <c r="C641" s="38" t="s">
        <v>9378</v>
      </c>
      <c r="D641" s="37" t="s">
        <v>204</v>
      </c>
      <c r="E641" s="39" t="s">
        <v>9379</v>
      </c>
      <c r="F641" s="40" t="s">
        <v>206</v>
      </c>
      <c r="G641" s="41">
        <v>559</v>
      </c>
      <c r="H641" s="42">
        <v>0</v>
      </c>
      <c r="I641" s="43">
        <f>ROUND(G641*H641,P4)</f>
        <v>0</v>
      </c>
      <c r="J641" s="37"/>
      <c r="O641" s="44">
        <f>I641*0.21</f>
        <v>0</v>
      </c>
      <c r="P641">
        <v>3</v>
      </c>
    </row>
    <row r="642">
      <c r="A642" s="37" t="s">
        <v>207</v>
      </c>
      <c r="B642" s="45"/>
      <c r="C642" s="46"/>
      <c r="D642" s="46"/>
      <c r="E642" s="47" t="s">
        <v>204</v>
      </c>
      <c r="F642" s="46"/>
      <c r="G642" s="46"/>
      <c r="H642" s="46"/>
      <c r="I642" s="46"/>
      <c r="J642" s="48"/>
    </row>
    <row r="643">
      <c r="A643" s="37" t="s">
        <v>208</v>
      </c>
      <c r="B643" s="45"/>
      <c r="C643" s="46"/>
      <c r="D643" s="46"/>
      <c r="E643" s="49" t="s">
        <v>9317</v>
      </c>
      <c r="F643" s="46"/>
      <c r="G643" s="46"/>
      <c r="H643" s="46"/>
      <c r="I643" s="46"/>
      <c r="J643" s="48"/>
    </row>
    <row r="644" ht="225">
      <c r="A644" s="37" t="s">
        <v>210</v>
      </c>
      <c r="B644" s="45"/>
      <c r="C644" s="46"/>
      <c r="D644" s="46"/>
      <c r="E644" s="39" t="s">
        <v>9380</v>
      </c>
      <c r="F644" s="46"/>
      <c r="G644" s="46"/>
      <c r="H644" s="46"/>
      <c r="I644" s="46"/>
      <c r="J644" s="48"/>
    </row>
    <row r="645">
      <c r="A645" s="37" t="s">
        <v>202</v>
      </c>
      <c r="B645" s="37">
        <v>158</v>
      </c>
      <c r="C645" s="38" t="s">
        <v>9381</v>
      </c>
      <c r="D645" s="37" t="s">
        <v>204</v>
      </c>
      <c r="E645" s="39" t="s">
        <v>9382</v>
      </c>
      <c r="F645" s="40" t="s">
        <v>206</v>
      </c>
      <c r="G645" s="41">
        <v>100</v>
      </c>
      <c r="H645" s="42">
        <v>0</v>
      </c>
      <c r="I645" s="43">
        <f>ROUND(G645*H645,P4)</f>
        <v>0</v>
      </c>
      <c r="J645" s="37"/>
      <c r="O645" s="44">
        <f>I645*0.21</f>
        <v>0</v>
      </c>
      <c r="P645">
        <v>3</v>
      </c>
    </row>
    <row r="646">
      <c r="A646" s="37" t="s">
        <v>207</v>
      </c>
      <c r="B646" s="45"/>
      <c r="C646" s="46"/>
      <c r="D646" s="46"/>
      <c r="E646" s="47" t="s">
        <v>204</v>
      </c>
      <c r="F646" s="46"/>
      <c r="G646" s="46"/>
      <c r="H646" s="46"/>
      <c r="I646" s="46"/>
      <c r="J646" s="48"/>
    </row>
    <row r="647">
      <c r="A647" s="37" t="s">
        <v>208</v>
      </c>
      <c r="B647" s="45"/>
      <c r="C647" s="46"/>
      <c r="D647" s="46"/>
      <c r="E647" s="49" t="s">
        <v>9317</v>
      </c>
      <c r="F647" s="46"/>
      <c r="G647" s="46"/>
      <c r="H647" s="46"/>
      <c r="I647" s="46"/>
      <c r="J647" s="48"/>
    </row>
    <row r="648" ht="225">
      <c r="A648" s="37" t="s">
        <v>210</v>
      </c>
      <c r="B648" s="45"/>
      <c r="C648" s="46"/>
      <c r="D648" s="46"/>
      <c r="E648" s="39" t="s">
        <v>9380</v>
      </c>
      <c r="F648" s="46"/>
      <c r="G648" s="46"/>
      <c r="H648" s="46"/>
      <c r="I648" s="46"/>
      <c r="J648" s="48"/>
    </row>
    <row r="649">
      <c r="A649" s="37" t="s">
        <v>202</v>
      </c>
      <c r="B649" s="37">
        <v>159</v>
      </c>
      <c r="C649" s="38" t="s">
        <v>9383</v>
      </c>
      <c r="D649" s="37" t="s">
        <v>204</v>
      </c>
      <c r="E649" s="39" t="s">
        <v>9384</v>
      </c>
      <c r="F649" s="40" t="s">
        <v>206</v>
      </c>
      <c r="G649" s="41">
        <v>32</v>
      </c>
      <c r="H649" s="42">
        <v>0</v>
      </c>
      <c r="I649" s="43">
        <f>ROUND(G649*H649,P4)</f>
        <v>0</v>
      </c>
      <c r="J649" s="37"/>
      <c r="O649" s="44">
        <f>I649*0.21</f>
        <v>0</v>
      </c>
      <c r="P649">
        <v>3</v>
      </c>
    </row>
    <row r="650">
      <c r="A650" s="37" t="s">
        <v>207</v>
      </c>
      <c r="B650" s="45"/>
      <c r="C650" s="46"/>
      <c r="D650" s="46"/>
      <c r="E650" s="47" t="s">
        <v>204</v>
      </c>
      <c r="F650" s="46"/>
      <c r="G650" s="46"/>
      <c r="H650" s="46"/>
      <c r="I650" s="46"/>
      <c r="J650" s="48"/>
    </row>
    <row r="651">
      <c r="A651" s="37" t="s">
        <v>208</v>
      </c>
      <c r="B651" s="45"/>
      <c r="C651" s="46"/>
      <c r="D651" s="46"/>
      <c r="E651" s="49" t="s">
        <v>9317</v>
      </c>
      <c r="F651" s="46"/>
      <c r="G651" s="46"/>
      <c r="H651" s="46"/>
      <c r="I651" s="46"/>
      <c r="J651" s="48"/>
    </row>
    <row r="652" ht="225">
      <c r="A652" s="37" t="s">
        <v>210</v>
      </c>
      <c r="B652" s="45"/>
      <c r="C652" s="46"/>
      <c r="D652" s="46"/>
      <c r="E652" s="39" t="s">
        <v>9380</v>
      </c>
      <c r="F652" s="46"/>
      <c r="G652" s="46"/>
      <c r="H652" s="46"/>
      <c r="I652" s="46"/>
      <c r="J652" s="48"/>
    </row>
    <row r="653">
      <c r="A653" s="37" t="s">
        <v>202</v>
      </c>
      <c r="B653" s="37">
        <v>160</v>
      </c>
      <c r="C653" s="38" t="s">
        <v>9385</v>
      </c>
      <c r="D653" s="37" t="s">
        <v>204</v>
      </c>
      <c r="E653" s="39" t="s">
        <v>9386</v>
      </c>
      <c r="F653" s="40" t="s">
        <v>206</v>
      </c>
      <c r="G653" s="41">
        <v>28</v>
      </c>
      <c r="H653" s="42">
        <v>0</v>
      </c>
      <c r="I653" s="43">
        <f>ROUND(G653*H653,P4)</f>
        <v>0</v>
      </c>
      <c r="J653" s="37"/>
      <c r="O653" s="44">
        <f>I653*0.21</f>
        <v>0</v>
      </c>
      <c r="P653">
        <v>3</v>
      </c>
    </row>
    <row r="654">
      <c r="A654" s="37" t="s">
        <v>207</v>
      </c>
      <c r="B654" s="45"/>
      <c r="C654" s="46"/>
      <c r="D654" s="46"/>
      <c r="E654" s="47" t="s">
        <v>204</v>
      </c>
      <c r="F654" s="46"/>
      <c r="G654" s="46"/>
      <c r="H654" s="46"/>
      <c r="I654" s="46"/>
      <c r="J654" s="48"/>
    </row>
    <row r="655">
      <c r="A655" s="37" t="s">
        <v>208</v>
      </c>
      <c r="B655" s="45"/>
      <c r="C655" s="46"/>
      <c r="D655" s="46"/>
      <c r="E655" s="49" t="s">
        <v>9387</v>
      </c>
      <c r="F655" s="46"/>
      <c r="G655" s="46"/>
      <c r="H655" s="46"/>
      <c r="I655" s="46"/>
      <c r="J655" s="48"/>
    </row>
    <row r="656" ht="225">
      <c r="A656" s="37" t="s">
        <v>210</v>
      </c>
      <c r="B656" s="45"/>
      <c r="C656" s="46"/>
      <c r="D656" s="46"/>
      <c r="E656" s="39" t="s">
        <v>9380</v>
      </c>
      <c r="F656" s="46"/>
      <c r="G656" s="46"/>
      <c r="H656" s="46"/>
      <c r="I656" s="46"/>
      <c r="J656" s="48"/>
    </row>
    <row r="657">
      <c r="A657" s="37" t="s">
        <v>202</v>
      </c>
      <c r="B657" s="37">
        <v>161</v>
      </c>
      <c r="C657" s="38" t="s">
        <v>9388</v>
      </c>
      <c r="D657" s="37" t="s">
        <v>204</v>
      </c>
      <c r="E657" s="39" t="s">
        <v>9389</v>
      </c>
      <c r="F657" s="40" t="s">
        <v>206</v>
      </c>
      <c r="G657" s="41">
        <v>2576</v>
      </c>
      <c r="H657" s="42">
        <v>0</v>
      </c>
      <c r="I657" s="43">
        <f>ROUND(G657*H657,P4)</f>
        <v>0</v>
      </c>
      <c r="J657" s="37"/>
      <c r="O657" s="44">
        <f>I657*0.21</f>
        <v>0</v>
      </c>
      <c r="P657">
        <v>3</v>
      </c>
    </row>
    <row r="658">
      <c r="A658" s="37" t="s">
        <v>207</v>
      </c>
      <c r="B658" s="45"/>
      <c r="C658" s="46"/>
      <c r="D658" s="46"/>
      <c r="E658" s="47" t="s">
        <v>204</v>
      </c>
      <c r="F658" s="46"/>
      <c r="G658" s="46"/>
      <c r="H658" s="46"/>
      <c r="I658" s="46"/>
      <c r="J658" s="48"/>
    </row>
    <row r="659" ht="60">
      <c r="A659" s="37" t="s">
        <v>208</v>
      </c>
      <c r="B659" s="45"/>
      <c r="C659" s="46"/>
      <c r="D659" s="46"/>
      <c r="E659" s="49" t="s">
        <v>9390</v>
      </c>
      <c r="F659" s="46"/>
      <c r="G659" s="46"/>
      <c r="H659" s="46"/>
      <c r="I659" s="46"/>
      <c r="J659" s="48"/>
    </row>
    <row r="660" ht="180">
      <c r="A660" s="37" t="s">
        <v>210</v>
      </c>
      <c r="B660" s="45"/>
      <c r="C660" s="46"/>
      <c r="D660" s="46"/>
      <c r="E660" s="39" t="s">
        <v>9391</v>
      </c>
      <c r="F660" s="46"/>
      <c r="G660" s="46"/>
      <c r="H660" s="46"/>
      <c r="I660" s="46"/>
      <c r="J660" s="48"/>
    </row>
    <row r="661">
      <c r="A661" s="37" t="s">
        <v>202</v>
      </c>
      <c r="B661" s="37">
        <v>162</v>
      </c>
      <c r="C661" s="38" t="s">
        <v>9392</v>
      </c>
      <c r="D661" s="37" t="s">
        <v>204</v>
      </c>
      <c r="E661" s="39" t="s">
        <v>9393</v>
      </c>
      <c r="F661" s="40" t="s">
        <v>206</v>
      </c>
      <c r="G661" s="41">
        <v>760</v>
      </c>
      <c r="H661" s="42">
        <v>0</v>
      </c>
      <c r="I661" s="43">
        <f>ROUND(G661*H661,P4)</f>
        <v>0</v>
      </c>
      <c r="J661" s="37"/>
      <c r="O661" s="44">
        <f>I661*0.21</f>
        <v>0</v>
      </c>
      <c r="P661">
        <v>3</v>
      </c>
    </row>
    <row r="662">
      <c r="A662" s="37" t="s">
        <v>207</v>
      </c>
      <c r="B662" s="45"/>
      <c r="C662" s="46"/>
      <c r="D662" s="46"/>
      <c r="E662" s="39" t="s">
        <v>9394</v>
      </c>
      <c r="F662" s="46"/>
      <c r="G662" s="46"/>
      <c r="H662" s="46"/>
      <c r="I662" s="46"/>
      <c r="J662" s="48"/>
    </row>
    <row r="663" ht="45">
      <c r="A663" s="37" t="s">
        <v>208</v>
      </c>
      <c r="B663" s="45"/>
      <c r="C663" s="46"/>
      <c r="D663" s="46"/>
      <c r="E663" s="49" t="s">
        <v>9395</v>
      </c>
      <c r="F663" s="46"/>
      <c r="G663" s="46"/>
      <c r="H663" s="46"/>
      <c r="I663" s="46"/>
      <c r="J663" s="48"/>
    </row>
    <row r="664" ht="180">
      <c r="A664" s="37" t="s">
        <v>210</v>
      </c>
      <c r="B664" s="45"/>
      <c r="C664" s="46"/>
      <c r="D664" s="46"/>
      <c r="E664" s="39" t="s">
        <v>9396</v>
      </c>
      <c r="F664" s="46"/>
      <c r="G664" s="46"/>
      <c r="H664" s="46"/>
      <c r="I664" s="46"/>
      <c r="J664" s="48"/>
    </row>
    <row r="665">
      <c r="A665" s="37" t="s">
        <v>202</v>
      </c>
      <c r="B665" s="37">
        <v>163</v>
      </c>
      <c r="C665" s="38" t="s">
        <v>9397</v>
      </c>
      <c r="D665" s="37" t="s">
        <v>204</v>
      </c>
      <c r="E665" s="39" t="s">
        <v>9398</v>
      </c>
      <c r="F665" s="40" t="s">
        <v>206</v>
      </c>
      <c r="G665" s="41">
        <v>225</v>
      </c>
      <c r="H665" s="42">
        <v>0</v>
      </c>
      <c r="I665" s="43">
        <f>ROUND(G665*H665,P4)</f>
        <v>0</v>
      </c>
      <c r="J665" s="37"/>
      <c r="O665" s="44">
        <f>I665*0.21</f>
        <v>0</v>
      </c>
      <c r="P665">
        <v>3</v>
      </c>
    </row>
    <row r="666">
      <c r="A666" s="37" t="s">
        <v>207</v>
      </c>
      <c r="B666" s="45"/>
      <c r="C666" s="46"/>
      <c r="D666" s="46"/>
      <c r="E666" s="39" t="s">
        <v>9399</v>
      </c>
      <c r="F666" s="46"/>
      <c r="G666" s="46"/>
      <c r="H666" s="46"/>
      <c r="I666" s="46"/>
      <c r="J666" s="48"/>
    </row>
    <row r="667" ht="45">
      <c r="A667" s="37" t="s">
        <v>208</v>
      </c>
      <c r="B667" s="45"/>
      <c r="C667" s="46"/>
      <c r="D667" s="46"/>
      <c r="E667" s="49" t="s">
        <v>9400</v>
      </c>
      <c r="F667" s="46"/>
      <c r="G667" s="46"/>
      <c r="H667" s="46"/>
      <c r="I667" s="46"/>
      <c r="J667" s="48"/>
    </row>
    <row r="668" ht="165">
      <c r="A668" s="37" t="s">
        <v>210</v>
      </c>
      <c r="B668" s="45"/>
      <c r="C668" s="46"/>
      <c r="D668" s="46"/>
      <c r="E668" s="39" t="s">
        <v>9401</v>
      </c>
      <c r="F668" s="46"/>
      <c r="G668" s="46"/>
      <c r="H668" s="46"/>
      <c r="I668" s="46"/>
      <c r="J668" s="48"/>
    </row>
    <row r="669">
      <c r="A669" s="37" t="s">
        <v>202</v>
      </c>
      <c r="B669" s="37">
        <v>164</v>
      </c>
      <c r="C669" s="38" t="s">
        <v>9402</v>
      </c>
      <c r="D669" s="37" t="s">
        <v>204</v>
      </c>
      <c r="E669" s="39" t="s">
        <v>9403</v>
      </c>
      <c r="F669" s="40" t="s">
        <v>206</v>
      </c>
      <c r="G669" s="41">
        <v>7</v>
      </c>
      <c r="H669" s="42">
        <v>0</v>
      </c>
      <c r="I669" s="43">
        <f>ROUND(G669*H669,P4)</f>
        <v>0</v>
      </c>
      <c r="J669" s="37"/>
      <c r="O669" s="44">
        <f>I669*0.21</f>
        <v>0</v>
      </c>
      <c r="P669">
        <v>3</v>
      </c>
    </row>
    <row r="670">
      <c r="A670" s="37" t="s">
        <v>207</v>
      </c>
      <c r="B670" s="45"/>
      <c r="C670" s="46"/>
      <c r="D670" s="46"/>
      <c r="E670" s="39" t="s">
        <v>9404</v>
      </c>
      <c r="F670" s="46"/>
      <c r="G670" s="46"/>
      <c r="H670" s="46"/>
      <c r="I670" s="46"/>
      <c r="J670" s="48"/>
    </row>
    <row r="671" ht="30">
      <c r="A671" s="37" t="s">
        <v>208</v>
      </c>
      <c r="B671" s="45"/>
      <c r="C671" s="46"/>
      <c r="D671" s="46"/>
      <c r="E671" s="49" t="s">
        <v>9405</v>
      </c>
      <c r="F671" s="46"/>
      <c r="G671" s="46"/>
      <c r="H671" s="46"/>
      <c r="I671" s="46"/>
      <c r="J671" s="48"/>
    </row>
    <row r="672" ht="165">
      <c r="A672" s="37" t="s">
        <v>210</v>
      </c>
      <c r="B672" s="45"/>
      <c r="C672" s="46"/>
      <c r="D672" s="46"/>
      <c r="E672" s="39" t="s">
        <v>9401</v>
      </c>
      <c r="F672" s="46"/>
      <c r="G672" s="46"/>
      <c r="H672" s="46"/>
      <c r="I672" s="46"/>
      <c r="J672" s="48"/>
    </row>
    <row r="673">
      <c r="A673" s="37" t="s">
        <v>202</v>
      </c>
      <c r="B673" s="37">
        <v>165</v>
      </c>
      <c r="C673" s="38" t="s">
        <v>9406</v>
      </c>
      <c r="D673" s="37" t="s">
        <v>204</v>
      </c>
      <c r="E673" s="39" t="s">
        <v>9407</v>
      </c>
      <c r="F673" s="40" t="s">
        <v>206</v>
      </c>
      <c r="G673" s="41">
        <v>2800</v>
      </c>
      <c r="H673" s="42">
        <v>0</v>
      </c>
      <c r="I673" s="43">
        <f>ROUND(G673*H673,P4)</f>
        <v>0</v>
      </c>
      <c r="J673" s="37"/>
      <c r="O673" s="44">
        <f>I673*0.21</f>
        <v>0</v>
      </c>
      <c r="P673">
        <v>3</v>
      </c>
    </row>
    <row r="674">
      <c r="A674" s="37" t="s">
        <v>207</v>
      </c>
      <c r="B674" s="45"/>
      <c r="C674" s="46"/>
      <c r="D674" s="46"/>
      <c r="E674" s="39" t="s">
        <v>9408</v>
      </c>
      <c r="F674" s="46"/>
      <c r="G674" s="46"/>
      <c r="H674" s="46"/>
      <c r="I674" s="46"/>
      <c r="J674" s="48"/>
    </row>
    <row r="675" ht="30">
      <c r="A675" s="37" t="s">
        <v>208</v>
      </c>
      <c r="B675" s="45"/>
      <c r="C675" s="46"/>
      <c r="D675" s="46"/>
      <c r="E675" s="49" t="s">
        <v>9409</v>
      </c>
      <c r="F675" s="46"/>
      <c r="G675" s="46"/>
      <c r="H675" s="46"/>
      <c r="I675" s="46"/>
      <c r="J675" s="48"/>
    </row>
    <row r="676" ht="165">
      <c r="A676" s="37" t="s">
        <v>210</v>
      </c>
      <c r="B676" s="45"/>
      <c r="C676" s="46"/>
      <c r="D676" s="46"/>
      <c r="E676" s="39" t="s">
        <v>9410</v>
      </c>
      <c r="F676" s="46"/>
      <c r="G676" s="46"/>
      <c r="H676" s="46"/>
      <c r="I676" s="46"/>
      <c r="J676" s="48"/>
    </row>
    <row r="677">
      <c r="A677" s="37" t="s">
        <v>202</v>
      </c>
      <c r="B677" s="37">
        <v>166</v>
      </c>
      <c r="C677" s="38" t="s">
        <v>9411</v>
      </c>
      <c r="D677" s="37" t="s">
        <v>204</v>
      </c>
      <c r="E677" s="39" t="s">
        <v>9412</v>
      </c>
      <c r="F677" s="40" t="s">
        <v>206</v>
      </c>
      <c r="G677" s="41">
        <v>826</v>
      </c>
      <c r="H677" s="42">
        <v>0</v>
      </c>
      <c r="I677" s="43">
        <f>ROUND(G677*H677,P4)</f>
        <v>0</v>
      </c>
      <c r="J677" s="37"/>
      <c r="O677" s="44">
        <f>I677*0.21</f>
        <v>0</v>
      </c>
      <c r="P677">
        <v>3</v>
      </c>
    </row>
    <row r="678">
      <c r="A678" s="37" t="s">
        <v>207</v>
      </c>
      <c r="B678" s="45"/>
      <c r="C678" s="46"/>
      <c r="D678" s="46"/>
      <c r="E678" s="39" t="s">
        <v>9413</v>
      </c>
      <c r="F678" s="46"/>
      <c r="G678" s="46"/>
      <c r="H678" s="46"/>
      <c r="I678" s="46"/>
      <c r="J678" s="48"/>
    </row>
    <row r="679" ht="45">
      <c r="A679" s="37" t="s">
        <v>208</v>
      </c>
      <c r="B679" s="45"/>
      <c r="C679" s="46"/>
      <c r="D679" s="46"/>
      <c r="E679" s="49" t="s">
        <v>9414</v>
      </c>
      <c r="F679" s="46"/>
      <c r="G679" s="46"/>
      <c r="H679" s="46"/>
      <c r="I679" s="46"/>
      <c r="J679" s="48"/>
    </row>
    <row r="680" ht="165">
      <c r="A680" s="37" t="s">
        <v>210</v>
      </c>
      <c r="B680" s="45"/>
      <c r="C680" s="46"/>
      <c r="D680" s="46"/>
      <c r="E680" s="39" t="s">
        <v>9415</v>
      </c>
      <c r="F680" s="46"/>
      <c r="G680" s="46"/>
      <c r="H680" s="46"/>
      <c r="I680" s="46"/>
      <c r="J680" s="48"/>
    </row>
    <row r="681" ht="30">
      <c r="A681" s="37" t="s">
        <v>202</v>
      </c>
      <c r="B681" s="37">
        <v>167</v>
      </c>
      <c r="C681" s="38" t="s">
        <v>9416</v>
      </c>
      <c r="D681" s="37" t="s">
        <v>204</v>
      </c>
      <c r="E681" s="39" t="s">
        <v>9417</v>
      </c>
      <c r="F681" s="40" t="s">
        <v>206</v>
      </c>
      <c r="G681" s="41">
        <v>427</v>
      </c>
      <c r="H681" s="42">
        <v>0</v>
      </c>
      <c r="I681" s="43">
        <f>ROUND(G681*H681,P4)</f>
        <v>0</v>
      </c>
      <c r="J681" s="37"/>
      <c r="O681" s="44">
        <f>I681*0.21</f>
        <v>0</v>
      </c>
      <c r="P681">
        <v>3</v>
      </c>
    </row>
    <row r="682" ht="60">
      <c r="A682" s="37" t="s">
        <v>207</v>
      </c>
      <c r="B682" s="45"/>
      <c r="C682" s="46"/>
      <c r="D682" s="46"/>
      <c r="E682" s="39" t="s">
        <v>9418</v>
      </c>
      <c r="F682" s="46"/>
      <c r="G682" s="46"/>
      <c r="H682" s="46"/>
      <c r="I682" s="46"/>
      <c r="J682" s="48"/>
    </row>
    <row r="683" ht="30">
      <c r="A683" s="37" t="s">
        <v>208</v>
      </c>
      <c r="B683" s="45"/>
      <c r="C683" s="46"/>
      <c r="D683" s="46"/>
      <c r="E683" s="49" t="s">
        <v>9419</v>
      </c>
      <c r="F683" s="46"/>
      <c r="G683" s="46"/>
      <c r="H683" s="46"/>
      <c r="I683" s="46"/>
      <c r="J683" s="48"/>
    </row>
    <row r="684" ht="180">
      <c r="A684" s="37" t="s">
        <v>210</v>
      </c>
      <c r="B684" s="45"/>
      <c r="C684" s="46"/>
      <c r="D684" s="46"/>
      <c r="E684" s="39" t="s">
        <v>9420</v>
      </c>
      <c r="F684" s="46"/>
      <c r="G684" s="46"/>
      <c r="H684" s="46"/>
      <c r="I684" s="46"/>
      <c r="J684" s="48"/>
    </row>
    <row r="685">
      <c r="A685" s="37" t="s">
        <v>202</v>
      </c>
      <c r="B685" s="37">
        <v>168</v>
      </c>
      <c r="C685" s="38" t="s">
        <v>9421</v>
      </c>
      <c r="D685" s="37" t="s">
        <v>204</v>
      </c>
      <c r="E685" s="39" t="s">
        <v>9422</v>
      </c>
      <c r="F685" s="40" t="s">
        <v>206</v>
      </c>
      <c r="G685" s="41">
        <v>235</v>
      </c>
      <c r="H685" s="42">
        <v>0</v>
      </c>
      <c r="I685" s="43">
        <f>ROUND(G685*H685,P4)</f>
        <v>0</v>
      </c>
      <c r="J685" s="37"/>
      <c r="O685" s="44">
        <f>I685*0.21</f>
        <v>0</v>
      </c>
      <c r="P685">
        <v>3</v>
      </c>
    </row>
    <row r="686">
      <c r="A686" s="37" t="s">
        <v>207</v>
      </c>
      <c r="B686" s="45"/>
      <c r="C686" s="46"/>
      <c r="D686" s="46"/>
      <c r="E686" s="39" t="s">
        <v>9413</v>
      </c>
      <c r="F686" s="46"/>
      <c r="G686" s="46"/>
      <c r="H686" s="46"/>
      <c r="I686" s="46"/>
      <c r="J686" s="48"/>
    </row>
    <row r="687" ht="45">
      <c r="A687" s="37" t="s">
        <v>208</v>
      </c>
      <c r="B687" s="45"/>
      <c r="C687" s="46"/>
      <c r="D687" s="46"/>
      <c r="E687" s="49" t="s">
        <v>9423</v>
      </c>
      <c r="F687" s="46"/>
      <c r="G687" s="46"/>
      <c r="H687" s="46"/>
      <c r="I687" s="46"/>
      <c r="J687" s="48"/>
    </row>
    <row r="688" ht="165">
      <c r="A688" s="37" t="s">
        <v>210</v>
      </c>
      <c r="B688" s="45"/>
      <c r="C688" s="46"/>
      <c r="D688" s="46"/>
      <c r="E688" s="39" t="s">
        <v>9424</v>
      </c>
      <c r="F688" s="46"/>
      <c r="G688" s="46"/>
      <c r="H688" s="46"/>
      <c r="I688" s="46"/>
      <c r="J688" s="48"/>
    </row>
    <row r="689">
      <c r="A689" s="37" t="s">
        <v>202</v>
      </c>
      <c r="B689" s="37">
        <v>169</v>
      </c>
      <c r="C689" s="38" t="s">
        <v>9425</v>
      </c>
      <c r="D689" s="37" t="s">
        <v>204</v>
      </c>
      <c r="E689" s="39" t="s">
        <v>9426</v>
      </c>
      <c r="F689" s="40" t="s">
        <v>206</v>
      </c>
      <c r="G689" s="41">
        <v>20</v>
      </c>
      <c r="H689" s="42">
        <v>0</v>
      </c>
      <c r="I689" s="43">
        <f>ROUND(G689*H689,P4)</f>
        <v>0</v>
      </c>
      <c r="J689" s="37"/>
      <c r="O689" s="44">
        <f>I689*0.21</f>
        <v>0</v>
      </c>
      <c r="P689">
        <v>3</v>
      </c>
    </row>
    <row r="690">
      <c r="A690" s="37" t="s">
        <v>207</v>
      </c>
      <c r="B690" s="45"/>
      <c r="C690" s="46"/>
      <c r="D690" s="46"/>
      <c r="E690" s="39" t="s">
        <v>9404</v>
      </c>
      <c r="F690" s="46"/>
      <c r="G690" s="46"/>
      <c r="H690" s="46"/>
      <c r="I690" s="46"/>
      <c r="J690" s="48"/>
    </row>
    <row r="691" ht="30">
      <c r="A691" s="37" t="s">
        <v>208</v>
      </c>
      <c r="B691" s="45"/>
      <c r="C691" s="46"/>
      <c r="D691" s="46"/>
      <c r="E691" s="49" t="s">
        <v>9427</v>
      </c>
      <c r="F691" s="46"/>
      <c r="G691" s="46"/>
      <c r="H691" s="46"/>
      <c r="I691" s="46"/>
      <c r="J691" s="48"/>
    </row>
    <row r="692" ht="165">
      <c r="A692" s="37" t="s">
        <v>210</v>
      </c>
      <c r="B692" s="45"/>
      <c r="C692" s="46"/>
      <c r="D692" s="46"/>
      <c r="E692" s="39" t="s">
        <v>9401</v>
      </c>
      <c r="F692" s="46"/>
      <c r="G692" s="46"/>
      <c r="H692" s="46"/>
      <c r="I692" s="46"/>
      <c r="J692" s="48"/>
    </row>
    <row r="693">
      <c r="A693" s="37" t="s">
        <v>202</v>
      </c>
      <c r="B693" s="37">
        <v>170</v>
      </c>
      <c r="C693" s="38" t="s">
        <v>9428</v>
      </c>
      <c r="D693" s="37" t="s">
        <v>204</v>
      </c>
      <c r="E693" s="39" t="s">
        <v>9429</v>
      </c>
      <c r="F693" s="40" t="s">
        <v>206</v>
      </c>
      <c r="G693" s="41">
        <v>7876</v>
      </c>
      <c r="H693" s="42">
        <v>0</v>
      </c>
      <c r="I693" s="43">
        <f>ROUND(G693*H693,P4)</f>
        <v>0</v>
      </c>
      <c r="J693" s="37"/>
      <c r="O693" s="44">
        <f>I693*0.21</f>
        <v>0</v>
      </c>
      <c r="P693">
        <v>3</v>
      </c>
    </row>
    <row r="694">
      <c r="A694" s="37" t="s">
        <v>207</v>
      </c>
      <c r="B694" s="45"/>
      <c r="C694" s="46"/>
      <c r="D694" s="46"/>
      <c r="E694" s="39" t="s">
        <v>9430</v>
      </c>
      <c r="F694" s="46"/>
      <c r="G694" s="46"/>
      <c r="H694" s="46"/>
      <c r="I694" s="46"/>
      <c r="J694" s="48"/>
    </row>
    <row r="695" ht="60">
      <c r="A695" s="37" t="s">
        <v>208</v>
      </c>
      <c r="B695" s="45"/>
      <c r="C695" s="46"/>
      <c r="D695" s="46"/>
      <c r="E695" s="49" t="s">
        <v>9431</v>
      </c>
      <c r="F695" s="46"/>
      <c r="G695" s="46"/>
      <c r="H695" s="46"/>
      <c r="I695" s="46"/>
      <c r="J695" s="48"/>
    </row>
    <row r="696" ht="180">
      <c r="A696" s="37" t="s">
        <v>210</v>
      </c>
      <c r="B696" s="45"/>
      <c r="C696" s="46"/>
      <c r="D696" s="46"/>
      <c r="E696" s="39" t="s">
        <v>9432</v>
      </c>
      <c r="F696" s="46"/>
      <c r="G696" s="46"/>
      <c r="H696" s="46"/>
      <c r="I696" s="46"/>
      <c r="J696" s="48"/>
    </row>
    <row r="697">
      <c r="A697" s="37" t="s">
        <v>202</v>
      </c>
      <c r="B697" s="37">
        <v>171</v>
      </c>
      <c r="C697" s="38" t="s">
        <v>9433</v>
      </c>
      <c r="D697" s="37" t="s">
        <v>204</v>
      </c>
      <c r="E697" s="39" t="s">
        <v>9434</v>
      </c>
      <c r="F697" s="40" t="s">
        <v>206</v>
      </c>
      <c r="G697" s="41">
        <v>7876</v>
      </c>
      <c r="H697" s="42">
        <v>0</v>
      </c>
      <c r="I697" s="43">
        <f>ROUND(G697*H697,P4)</f>
        <v>0</v>
      </c>
      <c r="J697" s="37"/>
      <c r="O697" s="44">
        <f>I697*0.21</f>
        <v>0</v>
      </c>
      <c r="P697">
        <v>3</v>
      </c>
    </row>
    <row r="698" ht="30">
      <c r="A698" s="37" t="s">
        <v>207</v>
      </c>
      <c r="B698" s="45"/>
      <c r="C698" s="46"/>
      <c r="D698" s="46"/>
      <c r="E698" s="39" t="s">
        <v>9435</v>
      </c>
      <c r="F698" s="46"/>
      <c r="G698" s="46"/>
      <c r="H698" s="46"/>
      <c r="I698" s="46"/>
      <c r="J698" s="48"/>
    </row>
    <row r="699" ht="60">
      <c r="A699" s="37" t="s">
        <v>208</v>
      </c>
      <c r="B699" s="45"/>
      <c r="C699" s="46"/>
      <c r="D699" s="46"/>
      <c r="E699" s="49" t="s">
        <v>9431</v>
      </c>
      <c r="F699" s="46"/>
      <c r="G699" s="46"/>
      <c r="H699" s="46"/>
      <c r="I699" s="46"/>
      <c r="J699" s="48"/>
    </row>
    <row r="700" ht="180">
      <c r="A700" s="37" t="s">
        <v>210</v>
      </c>
      <c r="B700" s="45"/>
      <c r="C700" s="46"/>
      <c r="D700" s="46"/>
      <c r="E700" s="39" t="s">
        <v>9436</v>
      </c>
      <c r="F700" s="46"/>
      <c r="G700" s="46"/>
      <c r="H700" s="46"/>
      <c r="I700" s="46"/>
      <c r="J700" s="48"/>
    </row>
    <row r="701">
      <c r="A701" s="37" t="s">
        <v>202</v>
      </c>
      <c r="B701" s="37">
        <v>172</v>
      </c>
      <c r="C701" s="38" t="s">
        <v>9437</v>
      </c>
      <c r="D701" s="37" t="s">
        <v>204</v>
      </c>
      <c r="E701" s="39" t="s">
        <v>9438</v>
      </c>
      <c r="F701" s="40" t="s">
        <v>206</v>
      </c>
      <c r="G701" s="41">
        <v>7876</v>
      </c>
      <c r="H701" s="42">
        <v>0</v>
      </c>
      <c r="I701" s="43">
        <f>ROUND(G701*H701,P4)</f>
        <v>0</v>
      </c>
      <c r="J701" s="37"/>
      <c r="O701" s="44">
        <f>I701*0.21</f>
        <v>0</v>
      </c>
      <c r="P701">
        <v>3</v>
      </c>
    </row>
    <row r="702">
      <c r="A702" s="37" t="s">
        <v>207</v>
      </c>
      <c r="B702" s="45"/>
      <c r="C702" s="46"/>
      <c r="D702" s="46"/>
      <c r="E702" s="47" t="s">
        <v>204</v>
      </c>
      <c r="F702" s="46"/>
      <c r="G702" s="46"/>
      <c r="H702" s="46"/>
      <c r="I702" s="46"/>
      <c r="J702" s="48"/>
    </row>
    <row r="703" ht="60">
      <c r="A703" s="37" t="s">
        <v>208</v>
      </c>
      <c r="B703" s="45"/>
      <c r="C703" s="46"/>
      <c r="D703" s="46"/>
      <c r="E703" s="49" t="s">
        <v>9431</v>
      </c>
      <c r="F703" s="46"/>
      <c r="G703" s="46"/>
      <c r="H703" s="46"/>
      <c r="I703" s="46"/>
      <c r="J703" s="48"/>
    </row>
    <row r="704" ht="180">
      <c r="A704" s="37" t="s">
        <v>210</v>
      </c>
      <c r="B704" s="45"/>
      <c r="C704" s="46"/>
      <c r="D704" s="46"/>
      <c r="E704" s="39" t="s">
        <v>9439</v>
      </c>
      <c r="F704" s="46"/>
      <c r="G704" s="46"/>
      <c r="H704" s="46"/>
      <c r="I704" s="46"/>
      <c r="J704" s="48"/>
    </row>
    <row r="705">
      <c r="A705" s="37" t="s">
        <v>202</v>
      </c>
      <c r="B705" s="37">
        <v>173</v>
      </c>
      <c r="C705" s="38" t="s">
        <v>9440</v>
      </c>
      <c r="D705" s="37" t="s">
        <v>204</v>
      </c>
      <c r="E705" s="39" t="s">
        <v>9441</v>
      </c>
      <c r="F705" s="40" t="s">
        <v>877</v>
      </c>
      <c r="G705" s="41">
        <v>1</v>
      </c>
      <c r="H705" s="42">
        <v>0</v>
      </c>
      <c r="I705" s="43">
        <f>ROUND(G705*H705,P4)</f>
        <v>0</v>
      </c>
      <c r="J705" s="37"/>
      <c r="O705" s="44">
        <f>I705*0.21</f>
        <v>0</v>
      </c>
      <c r="P705">
        <v>3</v>
      </c>
    </row>
    <row r="706">
      <c r="A706" s="37" t="s">
        <v>207</v>
      </c>
      <c r="B706" s="45"/>
      <c r="C706" s="46"/>
      <c r="D706" s="46"/>
      <c r="E706" s="47" t="s">
        <v>204</v>
      </c>
      <c r="F706" s="46"/>
      <c r="G706" s="46"/>
      <c r="H706" s="46"/>
      <c r="I706" s="46"/>
      <c r="J706" s="48"/>
    </row>
    <row r="707">
      <c r="A707" s="37" t="s">
        <v>208</v>
      </c>
      <c r="B707" s="45"/>
      <c r="C707" s="46"/>
      <c r="D707" s="46"/>
      <c r="E707" s="49" t="s">
        <v>366</v>
      </c>
      <c r="F707" s="46"/>
      <c r="G707" s="46"/>
      <c r="H707" s="46"/>
      <c r="I707" s="46"/>
      <c r="J707" s="48"/>
    </row>
    <row r="708" ht="165">
      <c r="A708" s="37" t="s">
        <v>210</v>
      </c>
      <c r="B708" s="45"/>
      <c r="C708" s="46"/>
      <c r="D708" s="46"/>
      <c r="E708" s="39" t="s">
        <v>9442</v>
      </c>
      <c r="F708" s="46"/>
      <c r="G708" s="46"/>
      <c r="H708" s="46"/>
      <c r="I708" s="46"/>
      <c r="J708" s="48"/>
    </row>
    <row r="709">
      <c r="A709" s="37" t="s">
        <v>202</v>
      </c>
      <c r="B709" s="37">
        <v>174</v>
      </c>
      <c r="C709" s="38" t="s">
        <v>9443</v>
      </c>
      <c r="D709" s="37" t="s">
        <v>204</v>
      </c>
      <c r="E709" s="39" t="s">
        <v>9019</v>
      </c>
      <c r="F709" s="40" t="s">
        <v>877</v>
      </c>
      <c r="G709" s="41">
        <v>1</v>
      </c>
      <c r="H709" s="42">
        <v>0</v>
      </c>
      <c r="I709" s="43">
        <f>ROUND(G709*H709,P4)</f>
        <v>0</v>
      </c>
      <c r="J709" s="37"/>
      <c r="O709" s="44">
        <f>I709*0.21</f>
        <v>0</v>
      </c>
      <c r="P709">
        <v>3</v>
      </c>
    </row>
    <row r="710">
      <c r="A710" s="37" t="s">
        <v>207</v>
      </c>
      <c r="B710" s="45"/>
      <c r="C710" s="46"/>
      <c r="D710" s="46"/>
      <c r="E710" s="47" t="s">
        <v>204</v>
      </c>
      <c r="F710" s="46"/>
      <c r="G710" s="46"/>
      <c r="H710" s="46"/>
      <c r="I710" s="46"/>
      <c r="J710" s="48"/>
    </row>
    <row r="711">
      <c r="A711" s="37" t="s">
        <v>208</v>
      </c>
      <c r="B711" s="45"/>
      <c r="C711" s="46"/>
      <c r="D711" s="46"/>
      <c r="E711" s="49" t="s">
        <v>366</v>
      </c>
      <c r="F711" s="46"/>
      <c r="G711" s="46"/>
      <c r="H711" s="46"/>
      <c r="I711" s="46"/>
      <c r="J711" s="48"/>
    </row>
    <row r="712" ht="180">
      <c r="A712" s="37" t="s">
        <v>210</v>
      </c>
      <c r="B712" s="45"/>
      <c r="C712" s="46"/>
      <c r="D712" s="46"/>
      <c r="E712" s="39" t="s">
        <v>9444</v>
      </c>
      <c r="F712" s="46"/>
      <c r="G712" s="46"/>
      <c r="H712" s="46"/>
      <c r="I712" s="46"/>
      <c r="J712" s="48"/>
    </row>
    <row r="713">
      <c r="A713" s="37" t="s">
        <v>202</v>
      </c>
      <c r="B713" s="37">
        <v>175</v>
      </c>
      <c r="C713" s="38" t="s">
        <v>9445</v>
      </c>
      <c r="D713" s="37" t="s">
        <v>204</v>
      </c>
      <c r="E713" s="39" t="s">
        <v>7005</v>
      </c>
      <c r="F713" s="40" t="s">
        <v>877</v>
      </c>
      <c r="G713" s="41">
        <v>1</v>
      </c>
      <c r="H713" s="42">
        <v>0</v>
      </c>
      <c r="I713" s="43">
        <f>ROUND(G713*H713,P4)</f>
        <v>0</v>
      </c>
      <c r="J713" s="37"/>
      <c r="O713" s="44">
        <f>I713*0.21</f>
        <v>0</v>
      </c>
      <c r="P713">
        <v>3</v>
      </c>
    </row>
    <row r="714">
      <c r="A714" s="37" t="s">
        <v>207</v>
      </c>
      <c r="B714" s="45"/>
      <c r="C714" s="46"/>
      <c r="D714" s="46"/>
      <c r="E714" s="47" t="s">
        <v>204</v>
      </c>
      <c r="F714" s="46"/>
      <c r="G714" s="46"/>
      <c r="H714" s="46"/>
      <c r="I714" s="46"/>
      <c r="J714" s="48"/>
    </row>
    <row r="715">
      <c r="A715" s="37" t="s">
        <v>208</v>
      </c>
      <c r="B715" s="45"/>
      <c r="C715" s="46"/>
      <c r="D715" s="46"/>
      <c r="E715" s="49" t="s">
        <v>366</v>
      </c>
      <c r="F715" s="46"/>
      <c r="G715" s="46"/>
      <c r="H715" s="46"/>
      <c r="I715" s="46"/>
      <c r="J715" s="48"/>
    </row>
    <row r="716" ht="150">
      <c r="A716" s="37" t="s">
        <v>210</v>
      </c>
      <c r="B716" s="45"/>
      <c r="C716" s="46"/>
      <c r="D716" s="46"/>
      <c r="E716" s="39" t="s">
        <v>9446</v>
      </c>
      <c r="F716" s="46"/>
      <c r="G716" s="46"/>
      <c r="H716" s="46"/>
      <c r="I716" s="46"/>
      <c r="J716" s="48"/>
    </row>
    <row r="717">
      <c r="A717" s="37" t="s">
        <v>202</v>
      </c>
      <c r="B717" s="37">
        <v>176</v>
      </c>
      <c r="C717" s="38" t="s">
        <v>9447</v>
      </c>
      <c r="D717" s="37" t="s">
        <v>204</v>
      </c>
      <c r="E717" s="39" t="s">
        <v>9448</v>
      </c>
      <c r="F717" s="40" t="s">
        <v>877</v>
      </c>
      <c r="G717" s="41">
        <v>1</v>
      </c>
      <c r="H717" s="42">
        <v>0</v>
      </c>
      <c r="I717" s="43">
        <f>ROUND(G717*H717,P4)</f>
        <v>0</v>
      </c>
      <c r="J717" s="37"/>
      <c r="O717" s="44">
        <f>I717*0.21</f>
        <v>0</v>
      </c>
      <c r="P717">
        <v>3</v>
      </c>
    </row>
    <row r="718">
      <c r="A718" s="37" t="s">
        <v>207</v>
      </c>
      <c r="B718" s="45"/>
      <c r="C718" s="46"/>
      <c r="D718" s="46"/>
      <c r="E718" s="47" t="s">
        <v>204</v>
      </c>
      <c r="F718" s="46"/>
      <c r="G718" s="46"/>
      <c r="H718" s="46"/>
      <c r="I718" s="46"/>
      <c r="J718" s="48"/>
    </row>
    <row r="719">
      <c r="A719" s="37" t="s">
        <v>208</v>
      </c>
      <c r="B719" s="45"/>
      <c r="C719" s="46"/>
      <c r="D719" s="46"/>
      <c r="E719" s="49" t="s">
        <v>366</v>
      </c>
      <c r="F719" s="46"/>
      <c r="G719" s="46"/>
      <c r="H719" s="46"/>
      <c r="I719" s="46"/>
      <c r="J719" s="48"/>
    </row>
    <row r="720" ht="90">
      <c r="A720" s="37" t="s">
        <v>210</v>
      </c>
      <c r="B720" s="45"/>
      <c r="C720" s="46"/>
      <c r="D720" s="46"/>
      <c r="E720" s="39" t="s">
        <v>9449</v>
      </c>
      <c r="F720" s="46"/>
      <c r="G720" s="46"/>
      <c r="H720" s="46"/>
      <c r="I720" s="46"/>
      <c r="J720" s="48"/>
    </row>
    <row r="721">
      <c r="A721" s="31" t="s">
        <v>199</v>
      </c>
      <c r="B721" s="32"/>
      <c r="C721" s="33" t="s">
        <v>1022</v>
      </c>
      <c r="D721" s="34"/>
      <c r="E721" s="31" t="s">
        <v>9450</v>
      </c>
      <c r="F721" s="34"/>
      <c r="G721" s="34"/>
      <c r="H721" s="34"/>
      <c r="I721" s="35">
        <f>SUMIFS(I722:I733,A722:A733,"P")</f>
        <v>0</v>
      </c>
      <c r="J721" s="36"/>
    </row>
    <row r="722" ht="45">
      <c r="A722" s="37" t="s">
        <v>202</v>
      </c>
      <c r="B722" s="37">
        <v>177</v>
      </c>
      <c r="C722" s="38" t="s">
        <v>581</v>
      </c>
      <c r="D722" s="37" t="s">
        <v>582</v>
      </c>
      <c r="E722" s="39" t="s">
        <v>583</v>
      </c>
      <c r="F722" s="40" t="s">
        <v>476</v>
      </c>
      <c r="G722" s="41">
        <v>1</v>
      </c>
      <c r="H722" s="42">
        <v>0</v>
      </c>
      <c r="I722" s="43">
        <f>ROUND(G722*H722,P4)</f>
        <v>0</v>
      </c>
      <c r="J722" s="37"/>
      <c r="O722" s="44">
        <f>I722*0.21</f>
        <v>0</v>
      </c>
      <c r="P722">
        <v>3</v>
      </c>
    </row>
    <row r="723">
      <c r="A723" s="37" t="s">
        <v>207</v>
      </c>
      <c r="B723" s="45"/>
      <c r="C723" s="46"/>
      <c r="D723" s="46"/>
      <c r="E723" s="39" t="s">
        <v>477</v>
      </c>
      <c r="F723" s="46"/>
      <c r="G723" s="46"/>
      <c r="H723" s="46"/>
      <c r="I723" s="46"/>
      <c r="J723" s="48"/>
    </row>
    <row r="724">
      <c r="A724" s="37" t="s">
        <v>208</v>
      </c>
      <c r="B724" s="45"/>
      <c r="C724" s="46"/>
      <c r="D724" s="46"/>
      <c r="E724" s="49" t="s">
        <v>366</v>
      </c>
      <c r="F724" s="46"/>
      <c r="G724" s="46"/>
      <c r="H724" s="46"/>
      <c r="I724" s="46"/>
      <c r="J724" s="48"/>
    </row>
    <row r="725" ht="120">
      <c r="A725" s="37" t="s">
        <v>210</v>
      </c>
      <c r="B725" s="45"/>
      <c r="C725" s="46"/>
      <c r="D725" s="46"/>
      <c r="E725" s="39" t="s">
        <v>479</v>
      </c>
      <c r="F725" s="46"/>
      <c r="G725" s="46"/>
      <c r="H725" s="46"/>
      <c r="I725" s="46"/>
      <c r="J725" s="48"/>
    </row>
    <row r="726" ht="30">
      <c r="A726" s="37" t="s">
        <v>202</v>
      </c>
      <c r="B726" s="37">
        <v>178</v>
      </c>
      <c r="C726" s="38" t="s">
        <v>9451</v>
      </c>
      <c r="D726" s="37" t="s">
        <v>9452</v>
      </c>
      <c r="E726" s="39" t="s">
        <v>9453</v>
      </c>
      <c r="F726" s="40" t="s">
        <v>476</v>
      </c>
      <c r="G726" s="41">
        <v>0.5</v>
      </c>
      <c r="H726" s="42">
        <v>0</v>
      </c>
      <c r="I726" s="43">
        <f>ROUND(G726*H726,P4)</f>
        <v>0</v>
      </c>
      <c r="J726" s="37"/>
      <c r="O726" s="44">
        <f>I726*0.21</f>
        <v>0</v>
      </c>
      <c r="P726">
        <v>3</v>
      </c>
    </row>
    <row r="727">
      <c r="A727" s="37" t="s">
        <v>207</v>
      </c>
      <c r="B727" s="45"/>
      <c r="C727" s="46"/>
      <c r="D727" s="46"/>
      <c r="E727" s="39" t="s">
        <v>477</v>
      </c>
      <c r="F727" s="46"/>
      <c r="G727" s="46"/>
      <c r="H727" s="46"/>
      <c r="I727" s="46"/>
      <c r="J727" s="48"/>
    </row>
    <row r="728">
      <c r="A728" s="37" t="s">
        <v>208</v>
      </c>
      <c r="B728" s="45"/>
      <c r="C728" s="46"/>
      <c r="D728" s="46"/>
      <c r="E728" s="49" t="s">
        <v>1788</v>
      </c>
      <c r="F728" s="46"/>
      <c r="G728" s="46"/>
      <c r="H728" s="46"/>
      <c r="I728" s="46"/>
      <c r="J728" s="48"/>
    </row>
    <row r="729" ht="120">
      <c r="A729" s="37" t="s">
        <v>210</v>
      </c>
      <c r="B729" s="45"/>
      <c r="C729" s="46"/>
      <c r="D729" s="46"/>
      <c r="E729" s="39" t="s">
        <v>479</v>
      </c>
      <c r="F729" s="46"/>
      <c r="G729" s="46"/>
      <c r="H729" s="46"/>
      <c r="I729" s="46"/>
      <c r="J729" s="48"/>
    </row>
    <row r="730" ht="30">
      <c r="A730" s="37" t="s">
        <v>202</v>
      </c>
      <c r="B730" s="37">
        <v>179</v>
      </c>
      <c r="C730" s="38" t="s">
        <v>9454</v>
      </c>
      <c r="D730" s="37" t="s">
        <v>9455</v>
      </c>
      <c r="E730" s="39" t="s">
        <v>9456</v>
      </c>
      <c r="F730" s="40" t="s">
        <v>476</v>
      </c>
      <c r="G730" s="41">
        <v>0.5</v>
      </c>
      <c r="H730" s="42">
        <v>0</v>
      </c>
      <c r="I730" s="43">
        <f>ROUND(G730*H730,P4)</f>
        <v>0</v>
      </c>
      <c r="J730" s="37"/>
      <c r="O730" s="44">
        <f>I730*0.21</f>
        <v>0</v>
      </c>
      <c r="P730">
        <v>3</v>
      </c>
    </row>
    <row r="731">
      <c r="A731" s="37" t="s">
        <v>207</v>
      </c>
      <c r="B731" s="45"/>
      <c r="C731" s="46"/>
      <c r="D731" s="46"/>
      <c r="E731" s="39" t="s">
        <v>477</v>
      </c>
      <c r="F731" s="46"/>
      <c r="G731" s="46"/>
      <c r="H731" s="46"/>
      <c r="I731" s="46"/>
      <c r="J731" s="48"/>
    </row>
    <row r="732">
      <c r="A732" s="37" t="s">
        <v>208</v>
      </c>
      <c r="B732" s="45"/>
      <c r="C732" s="46"/>
      <c r="D732" s="46"/>
      <c r="E732" s="49" t="s">
        <v>1788</v>
      </c>
      <c r="F732" s="46"/>
      <c r="G732" s="46"/>
      <c r="H732" s="46"/>
      <c r="I732" s="46"/>
      <c r="J732" s="48"/>
    </row>
    <row r="733" ht="120">
      <c r="A733" s="37" t="s">
        <v>210</v>
      </c>
      <c r="B733" s="50"/>
      <c r="C733" s="51"/>
      <c r="D733" s="51"/>
      <c r="E733" s="39" t="s">
        <v>479</v>
      </c>
      <c r="F733" s="51"/>
      <c r="G733" s="51"/>
      <c r="H733" s="51"/>
      <c r="I733" s="51"/>
      <c r="J733" s="52"/>
    </row>
  </sheetData>
  <sheetProtection sheet="1" objects="1" scenarios="1" spinCount="100000" saltValue="6HE/MaNSsgHx4Jnv+geExAnVY983r+bWAUchUygChPHRauXRmNIGDQhF9J32YsXXoHF1aKjrWImTbfadR1rJvA==" hashValue="Fq2R+TM2irZqNX7C3jERg2A82HI4TsFnL9wg/oPVKzqhRZl2/qF0cDIn8wKhLweAwgWZOJgnFe6Y5LmKgXQ4+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9457</v>
      </c>
      <c r="I3" s="25">
        <f>SUMIFS(I11:I544,A11:A544,"SD")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ht="30">
      <c r="A7" s="3" t="s">
        <v>4381</v>
      </c>
      <c r="B7" s="20" t="s">
        <v>187</v>
      </c>
      <c r="C7" s="21" t="s">
        <v>9457</v>
      </c>
      <c r="D7" s="22"/>
      <c r="E7" s="23" t="s">
        <v>120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SUMIFS(I12:I83,A12:A83,"P")</f>
        <v>0</v>
      </c>
      <c r="J11" s="36"/>
    </row>
    <row r="12" ht="30">
      <c r="A12" s="37" t="s">
        <v>202</v>
      </c>
      <c r="B12" s="37">
        <v>1</v>
      </c>
      <c r="C12" s="38" t="s">
        <v>503</v>
      </c>
      <c r="D12" s="37" t="s">
        <v>204</v>
      </c>
      <c r="E12" s="39" t="s">
        <v>504</v>
      </c>
      <c r="F12" s="40" t="s">
        <v>206</v>
      </c>
      <c r="G12" s="41">
        <v>23344</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9458</v>
      </c>
      <c r="F14" s="46"/>
      <c r="G14" s="46"/>
      <c r="H14" s="46"/>
      <c r="I14" s="46"/>
      <c r="J14" s="48"/>
    </row>
    <row r="15" ht="90">
      <c r="A15" s="37" t="s">
        <v>210</v>
      </c>
      <c r="B15" s="45"/>
      <c r="C15" s="46"/>
      <c r="D15" s="46"/>
      <c r="E15" s="39" t="s">
        <v>505</v>
      </c>
      <c r="F15" s="46"/>
      <c r="G15" s="46"/>
      <c r="H15" s="46"/>
      <c r="I15" s="46"/>
      <c r="J15" s="48"/>
    </row>
    <row r="16">
      <c r="A16" s="37" t="s">
        <v>202</v>
      </c>
      <c r="B16" s="37">
        <v>2</v>
      </c>
      <c r="C16" s="38" t="s">
        <v>525</v>
      </c>
      <c r="D16" s="37" t="s">
        <v>204</v>
      </c>
      <c r="E16" s="39" t="s">
        <v>526</v>
      </c>
      <c r="F16" s="40" t="s">
        <v>206</v>
      </c>
      <c r="G16" s="41">
        <v>720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9459</v>
      </c>
      <c r="F18" s="46"/>
      <c r="G18" s="46"/>
      <c r="H18" s="46"/>
      <c r="I18" s="46"/>
      <c r="J18" s="48"/>
    </row>
    <row r="19" ht="120">
      <c r="A19" s="37" t="s">
        <v>210</v>
      </c>
      <c r="B19" s="45"/>
      <c r="C19" s="46"/>
      <c r="D19" s="46"/>
      <c r="E19" s="39" t="s">
        <v>211</v>
      </c>
      <c r="F19" s="46"/>
      <c r="G19" s="46"/>
      <c r="H19" s="46"/>
      <c r="I19" s="46"/>
      <c r="J19" s="48"/>
    </row>
    <row r="20">
      <c r="A20" s="37" t="s">
        <v>202</v>
      </c>
      <c r="B20" s="37">
        <v>3</v>
      </c>
      <c r="C20" s="38" t="s">
        <v>203</v>
      </c>
      <c r="D20" s="37" t="s">
        <v>204</v>
      </c>
      <c r="E20" s="39" t="s">
        <v>205</v>
      </c>
      <c r="F20" s="40" t="s">
        <v>206</v>
      </c>
      <c r="G20" s="41">
        <v>60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2534</v>
      </c>
      <c r="F22" s="46"/>
      <c r="G22" s="46"/>
      <c r="H22" s="46"/>
      <c r="I22" s="46"/>
      <c r="J22" s="48"/>
    </row>
    <row r="23" ht="120">
      <c r="A23" s="37" t="s">
        <v>210</v>
      </c>
      <c r="B23" s="45"/>
      <c r="C23" s="46"/>
      <c r="D23" s="46"/>
      <c r="E23" s="39" t="s">
        <v>211</v>
      </c>
      <c r="F23" s="46"/>
      <c r="G23" s="46"/>
      <c r="H23" s="46"/>
      <c r="I23" s="46"/>
      <c r="J23" s="48"/>
    </row>
    <row r="24">
      <c r="A24" s="37" t="s">
        <v>202</v>
      </c>
      <c r="B24" s="37">
        <v>4</v>
      </c>
      <c r="C24" s="38" t="s">
        <v>212</v>
      </c>
      <c r="D24" s="37" t="s">
        <v>204</v>
      </c>
      <c r="E24" s="39" t="s">
        <v>213</v>
      </c>
      <c r="F24" s="40" t="s">
        <v>206</v>
      </c>
      <c r="G24" s="41">
        <v>35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9460</v>
      </c>
      <c r="F26" s="46"/>
      <c r="G26" s="46"/>
      <c r="H26" s="46"/>
      <c r="I26" s="46"/>
      <c r="J26" s="48"/>
    </row>
    <row r="27" ht="120">
      <c r="A27" s="37" t="s">
        <v>210</v>
      </c>
      <c r="B27" s="45"/>
      <c r="C27" s="46"/>
      <c r="D27" s="46"/>
      <c r="E27" s="39" t="s">
        <v>211</v>
      </c>
      <c r="F27" s="46"/>
      <c r="G27" s="46"/>
      <c r="H27" s="46"/>
      <c r="I27" s="46"/>
      <c r="J27" s="48"/>
    </row>
    <row r="28" ht="30">
      <c r="A28" s="37" t="s">
        <v>202</v>
      </c>
      <c r="B28" s="37">
        <v>5</v>
      </c>
      <c r="C28" s="38" t="s">
        <v>1103</v>
      </c>
      <c r="D28" s="37" t="s">
        <v>204</v>
      </c>
      <c r="E28" s="39" t="s">
        <v>1104</v>
      </c>
      <c r="F28" s="40" t="s">
        <v>217</v>
      </c>
      <c r="G28" s="41">
        <v>115</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9461</v>
      </c>
      <c r="F30" s="46"/>
      <c r="G30" s="46"/>
      <c r="H30" s="46"/>
      <c r="I30" s="46"/>
      <c r="J30" s="48"/>
    </row>
    <row r="31" ht="165">
      <c r="A31" s="37" t="s">
        <v>210</v>
      </c>
      <c r="B31" s="45"/>
      <c r="C31" s="46"/>
      <c r="D31" s="46"/>
      <c r="E31" s="39" t="s">
        <v>219</v>
      </c>
      <c r="F31" s="46"/>
      <c r="G31" s="46"/>
      <c r="H31" s="46"/>
      <c r="I31" s="46"/>
      <c r="J31" s="48"/>
    </row>
    <row r="32" ht="30">
      <c r="A32" s="37" t="s">
        <v>202</v>
      </c>
      <c r="B32" s="37">
        <v>6</v>
      </c>
      <c r="C32" s="38" t="s">
        <v>9462</v>
      </c>
      <c r="D32" s="37" t="s">
        <v>204</v>
      </c>
      <c r="E32" s="39" t="s">
        <v>9463</v>
      </c>
      <c r="F32" s="40" t="s">
        <v>217</v>
      </c>
      <c r="G32" s="41">
        <v>985</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9464</v>
      </c>
      <c r="F34" s="46"/>
      <c r="G34" s="46"/>
      <c r="H34" s="46"/>
      <c r="I34" s="46"/>
      <c r="J34" s="48"/>
    </row>
    <row r="35" ht="135">
      <c r="A35" s="37" t="s">
        <v>210</v>
      </c>
      <c r="B35" s="45"/>
      <c r="C35" s="46"/>
      <c r="D35" s="46"/>
      <c r="E35" s="39" t="s">
        <v>1217</v>
      </c>
      <c r="F35" s="46"/>
      <c r="G35" s="46"/>
      <c r="H35" s="46"/>
      <c r="I35" s="46"/>
      <c r="J35" s="48"/>
    </row>
    <row r="36" ht="30">
      <c r="A36" s="37" t="s">
        <v>202</v>
      </c>
      <c r="B36" s="37">
        <v>7</v>
      </c>
      <c r="C36" s="38" t="s">
        <v>9465</v>
      </c>
      <c r="D36" s="37" t="s">
        <v>204</v>
      </c>
      <c r="E36" s="39" t="s">
        <v>9466</v>
      </c>
      <c r="F36" s="40" t="s">
        <v>217</v>
      </c>
      <c r="G36" s="41">
        <v>635</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9467</v>
      </c>
      <c r="F38" s="46"/>
      <c r="G38" s="46"/>
      <c r="H38" s="46"/>
      <c r="I38" s="46"/>
      <c r="J38" s="48"/>
    </row>
    <row r="39" ht="135">
      <c r="A39" s="37" t="s">
        <v>210</v>
      </c>
      <c r="B39" s="45"/>
      <c r="C39" s="46"/>
      <c r="D39" s="46"/>
      <c r="E39" s="39" t="s">
        <v>1217</v>
      </c>
      <c r="F39" s="46"/>
      <c r="G39" s="46"/>
      <c r="H39" s="46"/>
      <c r="I39" s="46"/>
      <c r="J39" s="48"/>
    </row>
    <row r="40" ht="30">
      <c r="A40" s="37" t="s">
        <v>202</v>
      </c>
      <c r="B40" s="37">
        <v>8</v>
      </c>
      <c r="C40" s="38" t="s">
        <v>9468</v>
      </c>
      <c r="D40" s="37" t="s">
        <v>204</v>
      </c>
      <c r="E40" s="39" t="s">
        <v>9469</v>
      </c>
      <c r="F40" s="40" t="s">
        <v>217</v>
      </c>
      <c r="G40" s="41">
        <v>460</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9470</v>
      </c>
      <c r="F42" s="46"/>
      <c r="G42" s="46"/>
      <c r="H42" s="46"/>
      <c r="I42" s="46"/>
      <c r="J42" s="48"/>
    </row>
    <row r="43" ht="135">
      <c r="A43" s="37" t="s">
        <v>210</v>
      </c>
      <c r="B43" s="45"/>
      <c r="C43" s="46"/>
      <c r="D43" s="46"/>
      <c r="E43" s="39" t="s">
        <v>1217</v>
      </c>
      <c r="F43" s="46"/>
      <c r="G43" s="46"/>
      <c r="H43" s="46"/>
      <c r="I43" s="46"/>
      <c r="J43" s="48"/>
    </row>
    <row r="44" ht="30">
      <c r="A44" s="37" t="s">
        <v>202</v>
      </c>
      <c r="B44" s="37">
        <v>9</v>
      </c>
      <c r="C44" s="38" t="s">
        <v>9471</v>
      </c>
      <c r="D44" s="37" t="s">
        <v>204</v>
      </c>
      <c r="E44" s="39" t="s">
        <v>9472</v>
      </c>
      <c r="F44" s="40" t="s">
        <v>217</v>
      </c>
      <c r="G44" s="41">
        <v>50</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9473</v>
      </c>
      <c r="F46" s="46"/>
      <c r="G46" s="46"/>
      <c r="H46" s="46"/>
      <c r="I46" s="46"/>
      <c r="J46" s="48"/>
    </row>
    <row r="47" ht="135">
      <c r="A47" s="37" t="s">
        <v>210</v>
      </c>
      <c r="B47" s="45"/>
      <c r="C47" s="46"/>
      <c r="D47" s="46"/>
      <c r="E47" s="39" t="s">
        <v>1217</v>
      </c>
      <c r="F47" s="46"/>
      <c r="G47" s="46"/>
      <c r="H47" s="46"/>
      <c r="I47" s="46"/>
      <c r="J47" s="48"/>
    </row>
    <row r="48" ht="30">
      <c r="A48" s="37" t="s">
        <v>202</v>
      </c>
      <c r="B48" s="37">
        <v>10</v>
      </c>
      <c r="C48" s="38" t="s">
        <v>9474</v>
      </c>
      <c r="D48" s="37" t="s">
        <v>204</v>
      </c>
      <c r="E48" s="39" t="s">
        <v>9475</v>
      </c>
      <c r="F48" s="40" t="s">
        <v>217</v>
      </c>
      <c r="G48" s="41">
        <v>345</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9476</v>
      </c>
      <c r="F50" s="46"/>
      <c r="G50" s="46"/>
      <c r="H50" s="46"/>
      <c r="I50" s="46"/>
      <c r="J50" s="48"/>
    </row>
    <row r="51" ht="135">
      <c r="A51" s="37" t="s">
        <v>210</v>
      </c>
      <c r="B51" s="45"/>
      <c r="C51" s="46"/>
      <c r="D51" s="46"/>
      <c r="E51" s="39" t="s">
        <v>9477</v>
      </c>
      <c r="F51" s="46"/>
      <c r="G51" s="46"/>
      <c r="H51" s="46"/>
      <c r="I51" s="46"/>
      <c r="J51" s="48"/>
    </row>
    <row r="52" ht="30">
      <c r="A52" s="37" t="s">
        <v>202</v>
      </c>
      <c r="B52" s="37">
        <v>11</v>
      </c>
      <c r="C52" s="38" t="s">
        <v>1218</v>
      </c>
      <c r="D52" s="37" t="s">
        <v>204</v>
      </c>
      <c r="E52" s="39" t="s">
        <v>1219</v>
      </c>
      <c r="F52" s="40" t="s">
        <v>217</v>
      </c>
      <c r="G52" s="41">
        <v>11395</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9478</v>
      </c>
      <c r="F54" s="46"/>
      <c r="G54" s="46"/>
      <c r="H54" s="46"/>
      <c r="I54" s="46"/>
      <c r="J54" s="48"/>
    </row>
    <row r="55" ht="165">
      <c r="A55" s="37" t="s">
        <v>210</v>
      </c>
      <c r="B55" s="45"/>
      <c r="C55" s="46"/>
      <c r="D55" s="46"/>
      <c r="E55" s="39" t="s">
        <v>587</v>
      </c>
      <c r="F55" s="46"/>
      <c r="G55" s="46"/>
      <c r="H55" s="46"/>
      <c r="I55" s="46"/>
      <c r="J55" s="48"/>
    </row>
    <row r="56" ht="30">
      <c r="A56" s="37" t="s">
        <v>202</v>
      </c>
      <c r="B56" s="37">
        <v>12</v>
      </c>
      <c r="C56" s="38" t="s">
        <v>9479</v>
      </c>
      <c r="D56" s="37" t="s">
        <v>204</v>
      </c>
      <c r="E56" s="39" t="s">
        <v>9480</v>
      </c>
      <c r="F56" s="40" t="s">
        <v>217</v>
      </c>
      <c r="G56" s="41">
        <v>685</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9481</v>
      </c>
      <c r="F58" s="46"/>
      <c r="G58" s="46"/>
      <c r="H58" s="46"/>
      <c r="I58" s="46"/>
      <c r="J58" s="48"/>
    </row>
    <row r="59" ht="165">
      <c r="A59" s="37" t="s">
        <v>210</v>
      </c>
      <c r="B59" s="45"/>
      <c r="C59" s="46"/>
      <c r="D59" s="46"/>
      <c r="E59" s="39" t="s">
        <v>587</v>
      </c>
      <c r="F59" s="46"/>
      <c r="G59" s="46"/>
      <c r="H59" s="46"/>
      <c r="I59" s="46"/>
      <c r="J59" s="48"/>
    </row>
    <row r="60" ht="30">
      <c r="A60" s="37" t="s">
        <v>202</v>
      </c>
      <c r="B60" s="37">
        <v>13</v>
      </c>
      <c r="C60" s="38" t="s">
        <v>1476</v>
      </c>
      <c r="D60" s="37" t="s">
        <v>204</v>
      </c>
      <c r="E60" s="39" t="s">
        <v>1477</v>
      </c>
      <c r="F60" s="40" t="s">
        <v>217</v>
      </c>
      <c r="G60" s="41">
        <v>460</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9482</v>
      </c>
      <c r="F62" s="46"/>
      <c r="G62" s="46"/>
      <c r="H62" s="46"/>
      <c r="I62" s="46"/>
      <c r="J62" s="48"/>
    </row>
    <row r="63" ht="165">
      <c r="A63" s="37" t="s">
        <v>210</v>
      </c>
      <c r="B63" s="45"/>
      <c r="C63" s="46"/>
      <c r="D63" s="46"/>
      <c r="E63" s="39" t="s">
        <v>587</v>
      </c>
      <c r="F63" s="46"/>
      <c r="G63" s="46"/>
      <c r="H63" s="46"/>
      <c r="I63" s="46"/>
      <c r="J63" s="48"/>
    </row>
    <row r="64" ht="30">
      <c r="A64" s="37" t="s">
        <v>202</v>
      </c>
      <c r="B64" s="37">
        <v>14</v>
      </c>
      <c r="C64" s="38" t="s">
        <v>1220</v>
      </c>
      <c r="D64" s="37" t="s">
        <v>204</v>
      </c>
      <c r="E64" s="39" t="s">
        <v>1221</v>
      </c>
      <c r="F64" s="40" t="s">
        <v>206</v>
      </c>
      <c r="G64" s="41">
        <v>15350</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9483</v>
      </c>
      <c r="F66" s="46"/>
      <c r="G66" s="46"/>
      <c r="H66" s="46"/>
      <c r="I66" s="46"/>
      <c r="J66" s="48"/>
    </row>
    <row r="67" ht="135">
      <c r="A67" s="37" t="s">
        <v>210</v>
      </c>
      <c r="B67" s="45"/>
      <c r="C67" s="46"/>
      <c r="D67" s="46"/>
      <c r="E67" s="39" t="s">
        <v>1222</v>
      </c>
      <c r="F67" s="46"/>
      <c r="G67" s="46"/>
      <c r="H67" s="46"/>
      <c r="I67" s="46"/>
      <c r="J67" s="48"/>
    </row>
    <row r="68">
      <c r="A68" s="37" t="s">
        <v>202</v>
      </c>
      <c r="B68" s="37">
        <v>15</v>
      </c>
      <c r="C68" s="38" t="s">
        <v>225</v>
      </c>
      <c r="D68" s="37" t="s">
        <v>204</v>
      </c>
      <c r="E68" s="39" t="s">
        <v>226</v>
      </c>
      <c r="F68" s="40" t="s">
        <v>227</v>
      </c>
      <c r="G68" s="41">
        <v>10</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9484</v>
      </c>
      <c r="F70" s="46"/>
      <c r="G70" s="46"/>
      <c r="H70" s="46"/>
      <c r="I70" s="46"/>
      <c r="J70" s="48"/>
    </row>
    <row r="71" ht="60">
      <c r="A71" s="37" t="s">
        <v>210</v>
      </c>
      <c r="B71" s="45"/>
      <c r="C71" s="46"/>
      <c r="D71" s="46"/>
      <c r="E71" s="39" t="s">
        <v>229</v>
      </c>
      <c r="F71" s="46"/>
      <c r="G71" s="46"/>
      <c r="H71" s="46"/>
      <c r="I71" s="46"/>
      <c r="J71" s="48"/>
    </row>
    <row r="72" ht="30">
      <c r="A72" s="37" t="s">
        <v>202</v>
      </c>
      <c r="B72" s="37">
        <v>16</v>
      </c>
      <c r="C72" s="38" t="s">
        <v>9485</v>
      </c>
      <c r="D72" s="37" t="s">
        <v>204</v>
      </c>
      <c r="E72" s="39" t="s">
        <v>9486</v>
      </c>
      <c r="F72" s="40" t="s">
        <v>206</v>
      </c>
      <c r="G72" s="41">
        <v>6850</v>
      </c>
      <c r="H72" s="42">
        <v>0</v>
      </c>
      <c r="I72" s="43">
        <f>ROUND(G72*H72,P4)</f>
        <v>0</v>
      </c>
      <c r="J72" s="37"/>
      <c r="O72" s="44">
        <f>I72*0.21</f>
        <v>0</v>
      </c>
      <c r="P72">
        <v>3</v>
      </c>
    </row>
    <row r="73">
      <c r="A73" s="37" t="s">
        <v>207</v>
      </c>
      <c r="B73" s="45"/>
      <c r="C73" s="46"/>
      <c r="D73" s="46"/>
      <c r="E73" s="47" t="s">
        <v>204</v>
      </c>
      <c r="F73" s="46"/>
      <c r="G73" s="46"/>
      <c r="H73" s="46"/>
      <c r="I73" s="46"/>
      <c r="J73" s="48"/>
    </row>
    <row r="74">
      <c r="A74" s="37" t="s">
        <v>208</v>
      </c>
      <c r="B74" s="45"/>
      <c r="C74" s="46"/>
      <c r="D74" s="46"/>
      <c r="E74" s="49" t="s">
        <v>9487</v>
      </c>
      <c r="F74" s="46"/>
      <c r="G74" s="46"/>
      <c r="H74" s="46"/>
      <c r="I74" s="46"/>
      <c r="J74" s="48"/>
    </row>
    <row r="75" ht="135">
      <c r="A75" s="37" t="s">
        <v>210</v>
      </c>
      <c r="B75" s="45"/>
      <c r="C75" s="46"/>
      <c r="D75" s="46"/>
      <c r="E75" s="39" t="s">
        <v>1222</v>
      </c>
      <c r="F75" s="46"/>
      <c r="G75" s="46"/>
      <c r="H75" s="46"/>
      <c r="I75" s="46"/>
      <c r="J75" s="48"/>
    </row>
    <row r="76">
      <c r="A76" s="37" t="s">
        <v>202</v>
      </c>
      <c r="B76" s="37">
        <v>17</v>
      </c>
      <c r="C76" s="38" t="s">
        <v>9488</v>
      </c>
      <c r="D76" s="37" t="s">
        <v>204</v>
      </c>
      <c r="E76" s="39" t="s">
        <v>9489</v>
      </c>
      <c r="F76" s="40" t="s">
        <v>877</v>
      </c>
      <c r="G76" s="41">
        <v>1</v>
      </c>
      <c r="H76" s="42">
        <v>0</v>
      </c>
      <c r="I76" s="43">
        <f>ROUND(G76*H76,P4)</f>
        <v>0</v>
      </c>
      <c r="J76" s="37"/>
      <c r="O76" s="44">
        <f>I76*0.21</f>
        <v>0</v>
      </c>
      <c r="P76">
        <v>3</v>
      </c>
    </row>
    <row r="77" ht="60">
      <c r="A77" s="37" t="s">
        <v>207</v>
      </c>
      <c r="B77" s="45"/>
      <c r="C77" s="46"/>
      <c r="D77" s="46"/>
      <c r="E77" s="39" t="s">
        <v>9490</v>
      </c>
      <c r="F77" s="46"/>
      <c r="G77" s="46"/>
      <c r="H77" s="46"/>
      <c r="I77" s="46"/>
      <c r="J77" s="48"/>
    </row>
    <row r="78">
      <c r="A78" s="37" t="s">
        <v>208</v>
      </c>
      <c r="B78" s="45"/>
      <c r="C78" s="46"/>
      <c r="D78" s="46"/>
      <c r="E78" s="49" t="s">
        <v>366</v>
      </c>
      <c r="F78" s="46"/>
      <c r="G78" s="46"/>
      <c r="H78" s="46"/>
      <c r="I78" s="46"/>
      <c r="J78" s="48"/>
    </row>
    <row r="79" ht="60">
      <c r="A79" s="37" t="s">
        <v>210</v>
      </c>
      <c r="B79" s="45"/>
      <c r="C79" s="46"/>
      <c r="D79" s="46"/>
      <c r="E79" s="39" t="s">
        <v>9491</v>
      </c>
      <c r="F79" s="46"/>
      <c r="G79" s="46"/>
      <c r="H79" s="46"/>
      <c r="I79" s="46"/>
      <c r="J79" s="48"/>
    </row>
    <row r="80">
      <c r="A80" s="37" t="s">
        <v>202</v>
      </c>
      <c r="B80" s="37">
        <v>18</v>
      </c>
      <c r="C80" s="38" t="s">
        <v>9492</v>
      </c>
      <c r="D80" s="37" t="s">
        <v>204</v>
      </c>
      <c r="E80" s="39" t="s">
        <v>9489</v>
      </c>
      <c r="F80" s="40" t="s">
        <v>877</v>
      </c>
      <c r="G80" s="41">
        <v>1</v>
      </c>
      <c r="H80" s="42">
        <v>0</v>
      </c>
      <c r="I80" s="43">
        <f>ROUND(G80*H80,P4)</f>
        <v>0</v>
      </c>
      <c r="J80" s="37"/>
      <c r="O80" s="44">
        <f>I80*0.21</f>
        <v>0</v>
      </c>
      <c r="P80">
        <v>3</v>
      </c>
    </row>
    <row r="81" ht="60">
      <c r="A81" s="37" t="s">
        <v>207</v>
      </c>
      <c r="B81" s="45"/>
      <c r="C81" s="46"/>
      <c r="D81" s="46"/>
      <c r="E81" s="39" t="s">
        <v>9493</v>
      </c>
      <c r="F81" s="46"/>
      <c r="G81" s="46"/>
      <c r="H81" s="46"/>
      <c r="I81" s="46"/>
      <c r="J81" s="48"/>
    </row>
    <row r="82">
      <c r="A82" s="37" t="s">
        <v>208</v>
      </c>
      <c r="B82" s="45"/>
      <c r="C82" s="46"/>
      <c r="D82" s="46"/>
      <c r="E82" s="49" t="s">
        <v>366</v>
      </c>
      <c r="F82" s="46"/>
      <c r="G82" s="46"/>
      <c r="H82" s="46"/>
      <c r="I82" s="46"/>
      <c r="J82" s="48"/>
    </row>
    <row r="83" ht="60">
      <c r="A83" s="37" t="s">
        <v>210</v>
      </c>
      <c r="B83" s="45"/>
      <c r="C83" s="46"/>
      <c r="D83" s="46"/>
      <c r="E83" s="39" t="s">
        <v>9491</v>
      </c>
      <c r="F83" s="46"/>
      <c r="G83" s="46"/>
      <c r="H83" s="46"/>
      <c r="I83" s="46"/>
      <c r="J83" s="48"/>
    </row>
    <row r="84">
      <c r="A84" s="31" t="s">
        <v>199</v>
      </c>
      <c r="B84" s="32"/>
      <c r="C84" s="33" t="s">
        <v>2853</v>
      </c>
      <c r="D84" s="34"/>
      <c r="E84" s="31" t="s">
        <v>9494</v>
      </c>
      <c r="F84" s="34"/>
      <c r="G84" s="34"/>
      <c r="H84" s="34"/>
      <c r="I84" s="35">
        <f>SUMIFS(I85:I544,A85:A544,"P")</f>
        <v>0</v>
      </c>
      <c r="J84" s="36"/>
    </row>
    <row r="85">
      <c r="A85" s="37" t="s">
        <v>202</v>
      </c>
      <c r="B85" s="37">
        <v>19</v>
      </c>
      <c r="C85" s="38" t="s">
        <v>9495</v>
      </c>
      <c r="D85" s="37" t="s">
        <v>204</v>
      </c>
      <c r="E85" s="39" t="s">
        <v>9496</v>
      </c>
      <c r="F85" s="40" t="s">
        <v>206</v>
      </c>
      <c r="G85" s="41">
        <v>865</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9497</v>
      </c>
      <c r="F87" s="46"/>
      <c r="G87" s="46"/>
      <c r="H87" s="46"/>
      <c r="I87" s="46"/>
      <c r="J87" s="48"/>
    </row>
    <row r="88" ht="105">
      <c r="A88" s="37" t="s">
        <v>210</v>
      </c>
      <c r="B88" s="45"/>
      <c r="C88" s="46"/>
      <c r="D88" s="46"/>
      <c r="E88" s="39" t="s">
        <v>1113</v>
      </c>
      <c r="F88" s="46"/>
      <c r="G88" s="46"/>
      <c r="H88" s="46"/>
      <c r="I88" s="46"/>
      <c r="J88" s="48"/>
    </row>
    <row r="89" ht="30">
      <c r="A89" s="37" t="s">
        <v>202</v>
      </c>
      <c r="B89" s="37">
        <v>20</v>
      </c>
      <c r="C89" s="38" t="s">
        <v>1111</v>
      </c>
      <c r="D89" s="37" t="s">
        <v>204</v>
      </c>
      <c r="E89" s="39" t="s">
        <v>1112</v>
      </c>
      <c r="F89" s="40" t="s">
        <v>206</v>
      </c>
      <c r="G89" s="41">
        <v>490</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9498</v>
      </c>
      <c r="F91" s="46"/>
      <c r="G91" s="46"/>
      <c r="H91" s="46"/>
      <c r="I91" s="46"/>
      <c r="J91" s="48"/>
    </row>
    <row r="92" ht="105">
      <c r="A92" s="37" t="s">
        <v>210</v>
      </c>
      <c r="B92" s="45"/>
      <c r="C92" s="46"/>
      <c r="D92" s="46"/>
      <c r="E92" s="39" t="s">
        <v>1113</v>
      </c>
      <c r="F92" s="46"/>
      <c r="G92" s="46"/>
      <c r="H92" s="46"/>
      <c r="I92" s="46"/>
      <c r="J92" s="48"/>
    </row>
    <row r="93" ht="30">
      <c r="A93" s="37" t="s">
        <v>202</v>
      </c>
      <c r="B93" s="37">
        <v>21</v>
      </c>
      <c r="C93" s="38" t="s">
        <v>9499</v>
      </c>
      <c r="D93" s="37" t="s">
        <v>204</v>
      </c>
      <c r="E93" s="39" t="s">
        <v>9500</v>
      </c>
      <c r="F93" s="40" t="s">
        <v>206</v>
      </c>
      <c r="G93" s="41">
        <v>100</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267</v>
      </c>
      <c r="F95" s="46"/>
      <c r="G95" s="46"/>
      <c r="H95" s="46"/>
      <c r="I95" s="46"/>
      <c r="J95" s="48"/>
    </row>
    <row r="96" ht="105">
      <c r="A96" s="37" t="s">
        <v>210</v>
      </c>
      <c r="B96" s="45"/>
      <c r="C96" s="46"/>
      <c r="D96" s="46"/>
      <c r="E96" s="39" t="s">
        <v>1113</v>
      </c>
      <c r="F96" s="46"/>
      <c r="G96" s="46"/>
      <c r="H96" s="46"/>
      <c r="I96" s="46"/>
      <c r="J96" s="48"/>
    </row>
    <row r="97" ht="30">
      <c r="A97" s="37" t="s">
        <v>202</v>
      </c>
      <c r="B97" s="37">
        <v>22</v>
      </c>
      <c r="C97" s="38" t="s">
        <v>9501</v>
      </c>
      <c r="D97" s="37" t="s">
        <v>204</v>
      </c>
      <c r="E97" s="39" t="s">
        <v>9502</v>
      </c>
      <c r="F97" s="40" t="s">
        <v>206</v>
      </c>
      <c r="G97" s="41">
        <v>45</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2479</v>
      </c>
      <c r="F99" s="46"/>
      <c r="G99" s="46"/>
      <c r="H99" s="46"/>
      <c r="I99" s="46"/>
      <c r="J99" s="48"/>
    </row>
    <row r="100" ht="105">
      <c r="A100" s="37" t="s">
        <v>210</v>
      </c>
      <c r="B100" s="45"/>
      <c r="C100" s="46"/>
      <c r="D100" s="46"/>
      <c r="E100" s="39" t="s">
        <v>1113</v>
      </c>
      <c r="F100" s="46"/>
      <c r="G100" s="46"/>
      <c r="H100" s="46"/>
      <c r="I100" s="46"/>
      <c r="J100" s="48"/>
    </row>
    <row r="101">
      <c r="A101" s="37" t="s">
        <v>202</v>
      </c>
      <c r="B101" s="37">
        <v>23</v>
      </c>
      <c r="C101" s="38" t="s">
        <v>9503</v>
      </c>
      <c r="D101" s="37" t="s">
        <v>204</v>
      </c>
      <c r="E101" s="39" t="s">
        <v>9504</v>
      </c>
      <c r="F101" s="40" t="s">
        <v>206</v>
      </c>
      <c r="G101" s="41">
        <v>112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9505</v>
      </c>
      <c r="F103" s="46"/>
      <c r="G103" s="46"/>
      <c r="H103" s="46"/>
      <c r="I103" s="46"/>
      <c r="J103" s="48"/>
    </row>
    <row r="104" ht="90">
      <c r="A104" s="37" t="s">
        <v>210</v>
      </c>
      <c r="B104" s="45"/>
      <c r="C104" s="46"/>
      <c r="D104" s="46"/>
      <c r="E104" s="39" t="s">
        <v>9506</v>
      </c>
      <c r="F104" s="46"/>
      <c r="G104" s="46"/>
      <c r="H104" s="46"/>
      <c r="I104" s="46"/>
      <c r="J104" s="48"/>
    </row>
    <row r="105" ht="30">
      <c r="A105" s="37" t="s">
        <v>202</v>
      </c>
      <c r="B105" s="37">
        <v>24</v>
      </c>
      <c r="C105" s="38" t="s">
        <v>9507</v>
      </c>
      <c r="D105" s="37" t="s">
        <v>204</v>
      </c>
      <c r="E105" s="39" t="s">
        <v>9508</v>
      </c>
      <c r="F105" s="40" t="s">
        <v>206</v>
      </c>
      <c r="G105" s="41">
        <v>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9509</v>
      </c>
      <c r="F107" s="46"/>
      <c r="G107" s="46"/>
      <c r="H107" s="46"/>
      <c r="I107" s="46"/>
      <c r="J107" s="48"/>
    </row>
    <row r="108" ht="90">
      <c r="A108" s="37" t="s">
        <v>210</v>
      </c>
      <c r="B108" s="45"/>
      <c r="C108" s="46"/>
      <c r="D108" s="46"/>
      <c r="E108" s="39" t="s">
        <v>9506</v>
      </c>
      <c r="F108" s="46"/>
      <c r="G108" s="46"/>
      <c r="H108" s="46"/>
      <c r="I108" s="46"/>
      <c r="J108" s="48"/>
    </row>
    <row r="109">
      <c r="A109" s="37" t="s">
        <v>202</v>
      </c>
      <c r="B109" s="37">
        <v>25</v>
      </c>
      <c r="C109" s="38" t="s">
        <v>9510</v>
      </c>
      <c r="D109" s="37" t="s">
        <v>204</v>
      </c>
      <c r="E109" s="39" t="s">
        <v>9511</v>
      </c>
      <c r="F109" s="40" t="s">
        <v>206</v>
      </c>
      <c r="G109" s="41">
        <v>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214</v>
      </c>
      <c r="F111" s="46"/>
      <c r="G111" s="46"/>
      <c r="H111" s="46"/>
      <c r="I111" s="46"/>
      <c r="J111" s="48"/>
    </row>
    <row r="112" ht="90">
      <c r="A112" s="37" t="s">
        <v>210</v>
      </c>
      <c r="B112" s="45"/>
      <c r="C112" s="46"/>
      <c r="D112" s="46"/>
      <c r="E112" s="39" t="s">
        <v>9506</v>
      </c>
      <c r="F112" s="46"/>
      <c r="G112" s="46"/>
      <c r="H112" s="46"/>
      <c r="I112" s="46"/>
      <c r="J112" s="48"/>
    </row>
    <row r="113">
      <c r="A113" s="37" t="s">
        <v>202</v>
      </c>
      <c r="B113" s="37">
        <v>26</v>
      </c>
      <c r="C113" s="38" t="s">
        <v>9512</v>
      </c>
      <c r="D113" s="37" t="s">
        <v>204</v>
      </c>
      <c r="E113" s="39" t="s">
        <v>9513</v>
      </c>
      <c r="F113" s="40" t="s">
        <v>206</v>
      </c>
      <c r="G113" s="41">
        <v>490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9514</v>
      </c>
      <c r="F115" s="46"/>
      <c r="G115" s="46"/>
      <c r="H115" s="46"/>
      <c r="I115" s="46"/>
      <c r="J115" s="48"/>
    </row>
    <row r="116" ht="90">
      <c r="A116" s="37" t="s">
        <v>210</v>
      </c>
      <c r="B116" s="45"/>
      <c r="C116" s="46"/>
      <c r="D116" s="46"/>
      <c r="E116" s="39" t="s">
        <v>9506</v>
      </c>
      <c r="F116" s="46"/>
      <c r="G116" s="46"/>
      <c r="H116" s="46"/>
      <c r="I116" s="46"/>
      <c r="J116" s="48"/>
    </row>
    <row r="117" ht="30">
      <c r="A117" s="37" t="s">
        <v>202</v>
      </c>
      <c r="B117" s="37">
        <v>27</v>
      </c>
      <c r="C117" s="38" t="s">
        <v>9515</v>
      </c>
      <c r="D117" s="37" t="s">
        <v>204</v>
      </c>
      <c r="E117" s="39" t="s">
        <v>9516</v>
      </c>
      <c r="F117" s="40" t="s">
        <v>206</v>
      </c>
      <c r="G117" s="41">
        <v>50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9517</v>
      </c>
      <c r="F119" s="46"/>
      <c r="G119" s="46"/>
      <c r="H119" s="46"/>
      <c r="I119" s="46"/>
      <c r="J119" s="48"/>
    </row>
    <row r="120" ht="90">
      <c r="A120" s="37" t="s">
        <v>210</v>
      </c>
      <c r="B120" s="45"/>
      <c r="C120" s="46"/>
      <c r="D120" s="46"/>
      <c r="E120" s="39" t="s">
        <v>9506</v>
      </c>
      <c r="F120" s="46"/>
      <c r="G120" s="46"/>
      <c r="H120" s="46"/>
      <c r="I120" s="46"/>
      <c r="J120" s="48"/>
    </row>
    <row r="121">
      <c r="A121" s="37" t="s">
        <v>202</v>
      </c>
      <c r="B121" s="37">
        <v>28</v>
      </c>
      <c r="C121" s="38" t="s">
        <v>9518</v>
      </c>
      <c r="D121" s="37" t="s">
        <v>204</v>
      </c>
      <c r="E121" s="39" t="s">
        <v>9519</v>
      </c>
      <c r="F121" s="40" t="s">
        <v>206</v>
      </c>
      <c r="G121" s="41">
        <v>8</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2458</v>
      </c>
      <c r="F123" s="46"/>
      <c r="G123" s="46"/>
      <c r="H123" s="46"/>
      <c r="I123" s="46"/>
      <c r="J123" s="48"/>
    </row>
    <row r="124" ht="90">
      <c r="A124" s="37" t="s">
        <v>210</v>
      </c>
      <c r="B124" s="45"/>
      <c r="C124" s="46"/>
      <c r="D124" s="46"/>
      <c r="E124" s="39" t="s">
        <v>9520</v>
      </c>
      <c r="F124" s="46"/>
      <c r="G124" s="46"/>
      <c r="H124" s="46"/>
      <c r="I124" s="46"/>
      <c r="J124" s="48"/>
    </row>
    <row r="125">
      <c r="A125" s="37" t="s">
        <v>202</v>
      </c>
      <c r="B125" s="37">
        <v>29</v>
      </c>
      <c r="C125" s="38" t="s">
        <v>9521</v>
      </c>
      <c r="D125" s="37" t="s">
        <v>204</v>
      </c>
      <c r="E125" s="39" t="s">
        <v>9522</v>
      </c>
      <c r="F125" s="40" t="s">
        <v>206</v>
      </c>
      <c r="G125" s="41">
        <v>65</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2263</v>
      </c>
      <c r="F127" s="46"/>
      <c r="G127" s="46"/>
      <c r="H127" s="46"/>
      <c r="I127" s="46"/>
      <c r="J127" s="48"/>
    </row>
    <row r="128" ht="90">
      <c r="A128" s="37" t="s">
        <v>210</v>
      </c>
      <c r="B128" s="45"/>
      <c r="C128" s="46"/>
      <c r="D128" s="46"/>
      <c r="E128" s="39" t="s">
        <v>1994</v>
      </c>
      <c r="F128" s="46"/>
      <c r="G128" s="46"/>
      <c r="H128" s="46"/>
      <c r="I128" s="46"/>
      <c r="J128" s="48"/>
    </row>
    <row r="129">
      <c r="A129" s="37" t="s">
        <v>202</v>
      </c>
      <c r="B129" s="37">
        <v>30</v>
      </c>
      <c r="C129" s="38" t="s">
        <v>588</v>
      </c>
      <c r="D129" s="37" t="s">
        <v>204</v>
      </c>
      <c r="E129" s="39" t="s">
        <v>589</v>
      </c>
      <c r="F129" s="40" t="s">
        <v>206</v>
      </c>
      <c r="G129" s="41">
        <v>47</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9523</v>
      </c>
      <c r="F131" s="46"/>
      <c r="G131" s="46"/>
      <c r="H131" s="46"/>
      <c r="I131" s="46"/>
      <c r="J131" s="48"/>
    </row>
    <row r="132" ht="90">
      <c r="A132" s="37" t="s">
        <v>210</v>
      </c>
      <c r="B132" s="45"/>
      <c r="C132" s="46"/>
      <c r="D132" s="46"/>
      <c r="E132" s="39" t="s">
        <v>505</v>
      </c>
      <c r="F132" s="46"/>
      <c r="G132" s="46"/>
      <c r="H132" s="46"/>
      <c r="I132" s="46"/>
      <c r="J132" s="48"/>
    </row>
    <row r="133" ht="30">
      <c r="A133" s="37" t="s">
        <v>202</v>
      </c>
      <c r="B133" s="37">
        <v>31</v>
      </c>
      <c r="C133" s="38" t="s">
        <v>9524</v>
      </c>
      <c r="D133" s="37" t="s">
        <v>204</v>
      </c>
      <c r="E133" s="39" t="s">
        <v>9525</v>
      </c>
      <c r="F133" s="40" t="s">
        <v>206</v>
      </c>
      <c r="G133" s="41">
        <v>24</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228</v>
      </c>
      <c r="F135" s="46"/>
      <c r="G135" s="46"/>
      <c r="H135" s="46"/>
      <c r="I135" s="46"/>
      <c r="J135" s="48"/>
    </row>
    <row r="136" ht="45">
      <c r="A136" s="37" t="s">
        <v>210</v>
      </c>
      <c r="B136" s="45"/>
      <c r="C136" s="46"/>
      <c r="D136" s="46"/>
      <c r="E136" s="39" t="s">
        <v>9526</v>
      </c>
      <c r="F136" s="46"/>
      <c r="G136" s="46"/>
      <c r="H136" s="46"/>
      <c r="I136" s="46"/>
      <c r="J136" s="48"/>
    </row>
    <row r="137">
      <c r="A137" s="37" t="s">
        <v>202</v>
      </c>
      <c r="B137" s="37">
        <v>32</v>
      </c>
      <c r="C137" s="38" t="s">
        <v>9527</v>
      </c>
      <c r="D137" s="37" t="s">
        <v>204</v>
      </c>
      <c r="E137" s="39" t="s">
        <v>9528</v>
      </c>
      <c r="F137" s="40" t="s">
        <v>206</v>
      </c>
      <c r="G137" s="41">
        <v>86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9529</v>
      </c>
      <c r="F139" s="46"/>
      <c r="G139" s="46"/>
      <c r="H139" s="46"/>
      <c r="I139" s="46"/>
      <c r="J139" s="48"/>
    </row>
    <row r="140" ht="120">
      <c r="A140" s="37" t="s">
        <v>210</v>
      </c>
      <c r="B140" s="45"/>
      <c r="C140" s="46"/>
      <c r="D140" s="46"/>
      <c r="E140" s="39" t="s">
        <v>9530</v>
      </c>
      <c r="F140" s="46"/>
      <c r="G140" s="46"/>
      <c r="H140" s="46"/>
      <c r="I140" s="46"/>
      <c r="J140" s="48"/>
    </row>
    <row r="141" ht="30">
      <c r="A141" s="37" t="s">
        <v>202</v>
      </c>
      <c r="B141" s="37">
        <v>33</v>
      </c>
      <c r="C141" s="38" t="s">
        <v>9531</v>
      </c>
      <c r="D141" s="37" t="s">
        <v>204</v>
      </c>
      <c r="E141" s="39" t="s">
        <v>9532</v>
      </c>
      <c r="F141" s="40" t="s">
        <v>217</v>
      </c>
      <c r="G141" s="41">
        <v>750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9533</v>
      </c>
      <c r="F143" s="46"/>
      <c r="G143" s="46"/>
      <c r="H143" s="46"/>
      <c r="I143" s="46"/>
      <c r="J143" s="48"/>
    </row>
    <row r="144" ht="105">
      <c r="A144" s="37" t="s">
        <v>210</v>
      </c>
      <c r="B144" s="45"/>
      <c r="C144" s="46"/>
      <c r="D144" s="46"/>
      <c r="E144" s="39" t="s">
        <v>598</v>
      </c>
      <c r="F144" s="46"/>
      <c r="G144" s="46"/>
      <c r="H144" s="46"/>
      <c r="I144" s="46"/>
      <c r="J144" s="48"/>
    </row>
    <row r="145" ht="30">
      <c r="A145" s="37" t="s">
        <v>202</v>
      </c>
      <c r="B145" s="37">
        <v>34</v>
      </c>
      <c r="C145" s="38" t="s">
        <v>1995</v>
      </c>
      <c r="D145" s="37" t="s">
        <v>204</v>
      </c>
      <c r="E145" s="39" t="s">
        <v>1996</v>
      </c>
      <c r="F145" s="40" t="s">
        <v>217</v>
      </c>
      <c r="G145" s="41">
        <v>1365</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9534</v>
      </c>
      <c r="F147" s="46"/>
      <c r="G147" s="46"/>
      <c r="H147" s="46"/>
      <c r="I147" s="46"/>
      <c r="J147" s="48"/>
    </row>
    <row r="148" ht="105">
      <c r="A148" s="37" t="s">
        <v>210</v>
      </c>
      <c r="B148" s="45"/>
      <c r="C148" s="46"/>
      <c r="D148" s="46"/>
      <c r="E148" s="39" t="s">
        <v>598</v>
      </c>
      <c r="F148" s="46"/>
      <c r="G148" s="46"/>
      <c r="H148" s="46"/>
      <c r="I148" s="46"/>
      <c r="J148" s="48"/>
    </row>
    <row r="149" ht="30">
      <c r="A149" s="37" t="s">
        <v>202</v>
      </c>
      <c r="B149" s="37">
        <v>35</v>
      </c>
      <c r="C149" s="38" t="s">
        <v>9535</v>
      </c>
      <c r="D149" s="37" t="s">
        <v>204</v>
      </c>
      <c r="E149" s="39" t="s">
        <v>9536</v>
      </c>
      <c r="F149" s="40" t="s">
        <v>217</v>
      </c>
      <c r="G149" s="41">
        <v>765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9537</v>
      </c>
      <c r="F151" s="46"/>
      <c r="G151" s="46"/>
      <c r="H151" s="46"/>
      <c r="I151" s="46"/>
      <c r="J151" s="48"/>
    </row>
    <row r="152" ht="105">
      <c r="A152" s="37" t="s">
        <v>210</v>
      </c>
      <c r="B152" s="45"/>
      <c r="C152" s="46"/>
      <c r="D152" s="46"/>
      <c r="E152" s="39" t="s">
        <v>598</v>
      </c>
      <c r="F152" s="46"/>
      <c r="G152" s="46"/>
      <c r="H152" s="46"/>
      <c r="I152" s="46"/>
      <c r="J152" s="48"/>
    </row>
    <row r="153" ht="30">
      <c r="A153" s="37" t="s">
        <v>202</v>
      </c>
      <c r="B153" s="37">
        <v>36</v>
      </c>
      <c r="C153" s="38" t="s">
        <v>9538</v>
      </c>
      <c r="D153" s="37" t="s">
        <v>204</v>
      </c>
      <c r="E153" s="39" t="s">
        <v>9539</v>
      </c>
      <c r="F153" s="40" t="s">
        <v>217</v>
      </c>
      <c r="G153" s="41">
        <v>800</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9540</v>
      </c>
      <c r="F155" s="46"/>
      <c r="G155" s="46"/>
      <c r="H155" s="46"/>
      <c r="I155" s="46"/>
      <c r="J155" s="48"/>
    </row>
    <row r="156" ht="105">
      <c r="A156" s="37" t="s">
        <v>210</v>
      </c>
      <c r="B156" s="45"/>
      <c r="C156" s="46"/>
      <c r="D156" s="46"/>
      <c r="E156" s="39" t="s">
        <v>598</v>
      </c>
      <c r="F156" s="46"/>
      <c r="G156" s="46"/>
      <c r="H156" s="46"/>
      <c r="I156" s="46"/>
      <c r="J156" s="48"/>
    </row>
    <row r="157">
      <c r="A157" s="37" t="s">
        <v>202</v>
      </c>
      <c r="B157" s="37">
        <v>37</v>
      </c>
      <c r="C157" s="38" t="s">
        <v>1997</v>
      </c>
      <c r="D157" s="37" t="s">
        <v>204</v>
      </c>
      <c r="E157" s="39" t="s">
        <v>1998</v>
      </c>
      <c r="F157" s="40" t="s">
        <v>217</v>
      </c>
      <c r="G157" s="41">
        <v>1050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9541</v>
      </c>
      <c r="F159" s="46"/>
      <c r="G159" s="46"/>
      <c r="H159" s="46"/>
      <c r="I159" s="46"/>
      <c r="J159" s="48"/>
    </row>
    <row r="160" ht="105">
      <c r="A160" s="37" t="s">
        <v>210</v>
      </c>
      <c r="B160" s="45"/>
      <c r="C160" s="46"/>
      <c r="D160" s="46"/>
      <c r="E160" s="39" t="s">
        <v>598</v>
      </c>
      <c r="F160" s="46"/>
      <c r="G160" s="46"/>
      <c r="H160" s="46"/>
      <c r="I160" s="46"/>
      <c r="J160" s="48"/>
    </row>
    <row r="161" ht="30">
      <c r="A161" s="37" t="s">
        <v>202</v>
      </c>
      <c r="B161" s="37">
        <v>38</v>
      </c>
      <c r="C161" s="38" t="s">
        <v>1346</v>
      </c>
      <c r="D161" s="37" t="s">
        <v>204</v>
      </c>
      <c r="E161" s="39" t="s">
        <v>1347</v>
      </c>
      <c r="F161" s="40" t="s">
        <v>217</v>
      </c>
      <c r="G161" s="41">
        <v>33990</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9542</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9543</v>
      </c>
      <c r="D165" s="37" t="s">
        <v>204</v>
      </c>
      <c r="E165" s="39" t="s">
        <v>9544</v>
      </c>
      <c r="F165" s="40" t="s">
        <v>217</v>
      </c>
      <c r="G165" s="41">
        <v>1075</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30">
      <c r="A167" s="37" t="s">
        <v>208</v>
      </c>
      <c r="B167" s="45"/>
      <c r="C167" s="46"/>
      <c r="D167" s="46"/>
      <c r="E167" s="49" t="s">
        <v>9545</v>
      </c>
      <c r="F167" s="46"/>
      <c r="G167" s="46"/>
      <c r="H167" s="46"/>
      <c r="I167" s="46"/>
      <c r="J167" s="48"/>
    </row>
    <row r="168" ht="105">
      <c r="A168" s="37" t="s">
        <v>210</v>
      </c>
      <c r="B168" s="45"/>
      <c r="C168" s="46"/>
      <c r="D168" s="46"/>
      <c r="E168" s="39" t="s">
        <v>598</v>
      </c>
      <c r="F168" s="46"/>
      <c r="G168" s="46"/>
      <c r="H168" s="46"/>
      <c r="I168" s="46"/>
      <c r="J168" s="48"/>
    </row>
    <row r="169" ht="30">
      <c r="A169" s="37" t="s">
        <v>202</v>
      </c>
      <c r="B169" s="37">
        <v>40</v>
      </c>
      <c r="C169" s="38" t="s">
        <v>1999</v>
      </c>
      <c r="D169" s="37" t="s">
        <v>204</v>
      </c>
      <c r="E169" s="39" t="s">
        <v>2000</v>
      </c>
      <c r="F169" s="40" t="s">
        <v>217</v>
      </c>
      <c r="G169" s="41">
        <v>8455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ht="30">
      <c r="A171" s="37" t="s">
        <v>208</v>
      </c>
      <c r="B171" s="45"/>
      <c r="C171" s="46"/>
      <c r="D171" s="46"/>
      <c r="E171" s="49" t="s">
        <v>9546</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9547</v>
      </c>
      <c r="D173" s="37" t="s">
        <v>204</v>
      </c>
      <c r="E173" s="39" t="s">
        <v>9548</v>
      </c>
      <c r="F173" s="40" t="s">
        <v>217</v>
      </c>
      <c r="G173" s="41">
        <v>15</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9549</v>
      </c>
      <c r="F175" s="46"/>
      <c r="G175" s="46"/>
      <c r="H175" s="46"/>
      <c r="I175" s="46"/>
      <c r="J175" s="48"/>
    </row>
    <row r="176" ht="105">
      <c r="A176" s="37" t="s">
        <v>210</v>
      </c>
      <c r="B176" s="45"/>
      <c r="C176" s="46"/>
      <c r="D176" s="46"/>
      <c r="E176" s="39" t="s">
        <v>598</v>
      </c>
      <c r="F176" s="46"/>
      <c r="G176" s="46"/>
      <c r="H176" s="46"/>
      <c r="I176" s="46"/>
      <c r="J176" s="48"/>
    </row>
    <row r="177">
      <c r="A177" s="37" t="s">
        <v>202</v>
      </c>
      <c r="B177" s="37">
        <v>42</v>
      </c>
      <c r="C177" s="38" t="s">
        <v>2893</v>
      </c>
      <c r="D177" s="37" t="s">
        <v>204</v>
      </c>
      <c r="E177" s="39" t="s">
        <v>2894</v>
      </c>
      <c r="F177" s="40" t="s">
        <v>217</v>
      </c>
      <c r="G177" s="41">
        <v>5895</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30">
      <c r="A179" s="37" t="s">
        <v>208</v>
      </c>
      <c r="B179" s="45"/>
      <c r="C179" s="46"/>
      <c r="D179" s="46"/>
      <c r="E179" s="49" t="s">
        <v>9550</v>
      </c>
      <c r="F179" s="46"/>
      <c r="G179" s="46"/>
      <c r="H179" s="46"/>
      <c r="I179" s="46"/>
      <c r="J179" s="48"/>
    </row>
    <row r="180" ht="105">
      <c r="A180" s="37" t="s">
        <v>210</v>
      </c>
      <c r="B180" s="45"/>
      <c r="C180" s="46"/>
      <c r="D180" s="46"/>
      <c r="E180" s="39" t="s">
        <v>598</v>
      </c>
      <c r="F180" s="46"/>
      <c r="G180" s="46"/>
      <c r="H180" s="46"/>
      <c r="I180" s="46"/>
      <c r="J180" s="48"/>
    </row>
    <row r="181" ht="30">
      <c r="A181" s="37" t="s">
        <v>202</v>
      </c>
      <c r="B181" s="37">
        <v>43</v>
      </c>
      <c r="C181" s="38" t="s">
        <v>2895</v>
      </c>
      <c r="D181" s="37" t="s">
        <v>204</v>
      </c>
      <c r="E181" s="39" t="s">
        <v>2896</v>
      </c>
      <c r="F181" s="40" t="s">
        <v>217</v>
      </c>
      <c r="G181" s="41">
        <v>215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9551</v>
      </c>
      <c r="F183" s="46"/>
      <c r="G183" s="46"/>
      <c r="H183" s="46"/>
      <c r="I183" s="46"/>
      <c r="J183" s="48"/>
    </row>
    <row r="184" ht="105">
      <c r="A184" s="37" t="s">
        <v>210</v>
      </c>
      <c r="B184" s="45"/>
      <c r="C184" s="46"/>
      <c r="D184" s="46"/>
      <c r="E184" s="39" t="s">
        <v>598</v>
      </c>
      <c r="F184" s="46"/>
      <c r="G184" s="46"/>
      <c r="H184" s="46"/>
      <c r="I184" s="46"/>
      <c r="J184" s="48"/>
    </row>
    <row r="185" ht="30">
      <c r="A185" s="37" t="s">
        <v>202</v>
      </c>
      <c r="B185" s="37">
        <v>44</v>
      </c>
      <c r="C185" s="38" t="s">
        <v>2001</v>
      </c>
      <c r="D185" s="37" t="s">
        <v>204</v>
      </c>
      <c r="E185" s="39" t="s">
        <v>2002</v>
      </c>
      <c r="F185" s="40" t="s">
        <v>217</v>
      </c>
      <c r="G185" s="41">
        <v>1590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30">
      <c r="A187" s="37" t="s">
        <v>208</v>
      </c>
      <c r="B187" s="45"/>
      <c r="C187" s="46"/>
      <c r="D187" s="46"/>
      <c r="E187" s="49" t="s">
        <v>9552</v>
      </c>
      <c r="F187" s="46"/>
      <c r="G187" s="46"/>
      <c r="H187" s="46"/>
      <c r="I187" s="46"/>
      <c r="J187" s="48"/>
    </row>
    <row r="188" ht="105">
      <c r="A188" s="37" t="s">
        <v>210</v>
      </c>
      <c r="B188" s="45"/>
      <c r="C188" s="46"/>
      <c r="D188" s="46"/>
      <c r="E188" s="39" t="s">
        <v>598</v>
      </c>
      <c r="F188" s="46"/>
      <c r="G188" s="46"/>
      <c r="H188" s="46"/>
      <c r="I188" s="46"/>
      <c r="J188" s="48"/>
    </row>
    <row r="189" ht="30">
      <c r="A189" s="37" t="s">
        <v>202</v>
      </c>
      <c r="B189" s="37">
        <v>45</v>
      </c>
      <c r="C189" s="38" t="s">
        <v>9553</v>
      </c>
      <c r="D189" s="37" t="s">
        <v>204</v>
      </c>
      <c r="E189" s="39" t="s">
        <v>9554</v>
      </c>
      <c r="F189" s="40" t="s">
        <v>217</v>
      </c>
      <c r="G189" s="41">
        <v>1920</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9555</v>
      </c>
      <c r="F191" s="46"/>
      <c r="G191" s="46"/>
      <c r="H191" s="46"/>
      <c r="I191" s="46"/>
      <c r="J191" s="48"/>
    </row>
    <row r="192" ht="105">
      <c r="A192" s="37" t="s">
        <v>210</v>
      </c>
      <c r="B192" s="45"/>
      <c r="C192" s="46"/>
      <c r="D192" s="46"/>
      <c r="E192" s="39" t="s">
        <v>598</v>
      </c>
      <c r="F192" s="46"/>
      <c r="G192" s="46"/>
      <c r="H192" s="46"/>
      <c r="I192" s="46"/>
      <c r="J192" s="48"/>
    </row>
    <row r="193" ht="30">
      <c r="A193" s="37" t="s">
        <v>202</v>
      </c>
      <c r="B193" s="37">
        <v>46</v>
      </c>
      <c r="C193" s="38" t="s">
        <v>9556</v>
      </c>
      <c r="D193" s="37" t="s">
        <v>204</v>
      </c>
      <c r="E193" s="39" t="s">
        <v>9557</v>
      </c>
      <c r="F193" s="40" t="s">
        <v>217</v>
      </c>
      <c r="G193" s="41">
        <v>1010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30">
      <c r="A195" s="37" t="s">
        <v>208</v>
      </c>
      <c r="B195" s="45"/>
      <c r="C195" s="46"/>
      <c r="D195" s="46"/>
      <c r="E195" s="49" t="s">
        <v>9558</v>
      </c>
      <c r="F195" s="46"/>
      <c r="G195" s="46"/>
      <c r="H195" s="46"/>
      <c r="I195" s="46"/>
      <c r="J195" s="48"/>
    </row>
    <row r="196" ht="105">
      <c r="A196" s="37" t="s">
        <v>210</v>
      </c>
      <c r="B196" s="45"/>
      <c r="C196" s="46"/>
      <c r="D196" s="46"/>
      <c r="E196" s="39" t="s">
        <v>598</v>
      </c>
      <c r="F196" s="46"/>
      <c r="G196" s="46"/>
      <c r="H196" s="46"/>
      <c r="I196" s="46"/>
      <c r="J196" s="48"/>
    </row>
    <row r="197" ht="30">
      <c r="A197" s="37" t="s">
        <v>202</v>
      </c>
      <c r="B197" s="37">
        <v>47</v>
      </c>
      <c r="C197" s="38" t="s">
        <v>9559</v>
      </c>
      <c r="D197" s="37" t="s">
        <v>204</v>
      </c>
      <c r="E197" s="39" t="s">
        <v>9560</v>
      </c>
      <c r="F197" s="40" t="s">
        <v>217</v>
      </c>
      <c r="G197" s="41">
        <v>935</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30">
      <c r="A199" s="37" t="s">
        <v>208</v>
      </c>
      <c r="B199" s="45"/>
      <c r="C199" s="46"/>
      <c r="D199" s="46"/>
      <c r="E199" s="49" t="s">
        <v>9561</v>
      </c>
      <c r="F199" s="46"/>
      <c r="G199" s="46"/>
      <c r="H199" s="46"/>
      <c r="I199" s="46"/>
      <c r="J199" s="48"/>
    </row>
    <row r="200" ht="105">
      <c r="A200" s="37" t="s">
        <v>210</v>
      </c>
      <c r="B200" s="45"/>
      <c r="C200" s="46"/>
      <c r="D200" s="46"/>
      <c r="E200" s="39" t="s">
        <v>598</v>
      </c>
      <c r="F200" s="46"/>
      <c r="G200" s="46"/>
      <c r="H200" s="46"/>
      <c r="I200" s="46"/>
      <c r="J200" s="48"/>
    </row>
    <row r="201" ht="30">
      <c r="A201" s="37" t="s">
        <v>202</v>
      </c>
      <c r="B201" s="37">
        <v>48</v>
      </c>
      <c r="C201" s="38" t="s">
        <v>9562</v>
      </c>
      <c r="D201" s="37" t="s">
        <v>204</v>
      </c>
      <c r="E201" s="39" t="s">
        <v>9563</v>
      </c>
      <c r="F201" s="40" t="s">
        <v>217</v>
      </c>
      <c r="G201" s="41">
        <v>1125</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30">
      <c r="A203" s="37" t="s">
        <v>208</v>
      </c>
      <c r="B203" s="45"/>
      <c r="C203" s="46"/>
      <c r="D203" s="46"/>
      <c r="E203" s="49" t="s">
        <v>9564</v>
      </c>
      <c r="F203" s="46"/>
      <c r="G203" s="46"/>
      <c r="H203" s="46"/>
      <c r="I203" s="46"/>
      <c r="J203" s="48"/>
    </row>
    <row r="204" ht="105">
      <c r="A204" s="37" t="s">
        <v>210</v>
      </c>
      <c r="B204" s="45"/>
      <c r="C204" s="46"/>
      <c r="D204" s="46"/>
      <c r="E204" s="39" t="s">
        <v>598</v>
      </c>
      <c r="F204" s="46"/>
      <c r="G204" s="46"/>
      <c r="H204" s="46"/>
      <c r="I204" s="46"/>
      <c r="J204" s="48"/>
    </row>
    <row r="205" ht="30">
      <c r="A205" s="37" t="s">
        <v>202</v>
      </c>
      <c r="B205" s="37">
        <v>49</v>
      </c>
      <c r="C205" s="38" t="s">
        <v>9565</v>
      </c>
      <c r="D205" s="37" t="s">
        <v>204</v>
      </c>
      <c r="E205" s="39" t="s">
        <v>9566</v>
      </c>
      <c r="F205" s="40" t="s">
        <v>217</v>
      </c>
      <c r="G205" s="41">
        <v>285</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30">
      <c r="A207" s="37" t="s">
        <v>208</v>
      </c>
      <c r="B207" s="45"/>
      <c r="C207" s="46"/>
      <c r="D207" s="46"/>
      <c r="E207" s="49" t="s">
        <v>9567</v>
      </c>
      <c r="F207" s="46"/>
      <c r="G207" s="46"/>
      <c r="H207" s="46"/>
      <c r="I207" s="46"/>
      <c r="J207" s="48"/>
    </row>
    <row r="208" ht="105">
      <c r="A208" s="37" t="s">
        <v>210</v>
      </c>
      <c r="B208" s="45"/>
      <c r="C208" s="46"/>
      <c r="D208" s="46"/>
      <c r="E208" s="39" t="s">
        <v>598</v>
      </c>
      <c r="F208" s="46"/>
      <c r="G208" s="46"/>
      <c r="H208" s="46"/>
      <c r="I208" s="46"/>
      <c r="J208" s="48"/>
    </row>
    <row r="209" ht="30">
      <c r="A209" s="37" t="s">
        <v>202</v>
      </c>
      <c r="B209" s="37">
        <v>50</v>
      </c>
      <c r="C209" s="38" t="s">
        <v>9568</v>
      </c>
      <c r="D209" s="37" t="s">
        <v>204</v>
      </c>
      <c r="E209" s="39" t="s">
        <v>9569</v>
      </c>
      <c r="F209" s="40" t="s">
        <v>217</v>
      </c>
      <c r="G209" s="41">
        <v>615</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9570</v>
      </c>
      <c r="F211" s="46"/>
      <c r="G211" s="46"/>
      <c r="H211" s="46"/>
      <c r="I211" s="46"/>
      <c r="J211" s="48"/>
    </row>
    <row r="212" ht="105">
      <c r="A212" s="37" t="s">
        <v>210</v>
      </c>
      <c r="B212" s="45"/>
      <c r="C212" s="46"/>
      <c r="D212" s="46"/>
      <c r="E212" s="39" t="s">
        <v>598</v>
      </c>
      <c r="F212" s="46"/>
      <c r="G212" s="46"/>
      <c r="H212" s="46"/>
      <c r="I212" s="46"/>
      <c r="J212" s="48"/>
    </row>
    <row r="213" ht="30">
      <c r="A213" s="37" t="s">
        <v>202</v>
      </c>
      <c r="B213" s="37">
        <v>51</v>
      </c>
      <c r="C213" s="38" t="s">
        <v>601</v>
      </c>
      <c r="D213" s="37" t="s">
        <v>204</v>
      </c>
      <c r="E213" s="39" t="s">
        <v>602</v>
      </c>
      <c r="F213" s="40" t="s">
        <v>206</v>
      </c>
      <c r="G213" s="41">
        <v>2650</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9571</v>
      </c>
      <c r="F215" s="46"/>
      <c r="G215" s="46"/>
      <c r="H215" s="46"/>
      <c r="I215" s="46"/>
      <c r="J215" s="48"/>
    </row>
    <row r="216" ht="120">
      <c r="A216" s="37" t="s">
        <v>210</v>
      </c>
      <c r="B216" s="45"/>
      <c r="C216" s="46"/>
      <c r="D216" s="46"/>
      <c r="E216" s="39" t="s">
        <v>603</v>
      </c>
      <c r="F216" s="46"/>
      <c r="G216" s="46"/>
      <c r="H216" s="46"/>
      <c r="I216" s="46"/>
      <c r="J216" s="48"/>
    </row>
    <row r="217" ht="30">
      <c r="A217" s="37" t="s">
        <v>202</v>
      </c>
      <c r="B217" s="37">
        <v>52</v>
      </c>
      <c r="C217" s="38" t="s">
        <v>9572</v>
      </c>
      <c r="D217" s="37" t="s">
        <v>204</v>
      </c>
      <c r="E217" s="39" t="s">
        <v>9573</v>
      </c>
      <c r="F217" s="40" t="s">
        <v>206</v>
      </c>
      <c r="G217" s="41">
        <v>120</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9574</v>
      </c>
      <c r="F219" s="46"/>
      <c r="G219" s="46"/>
      <c r="H219" s="46"/>
      <c r="I219" s="46"/>
      <c r="J219" s="48"/>
    </row>
    <row r="220" ht="120">
      <c r="A220" s="37" t="s">
        <v>210</v>
      </c>
      <c r="B220" s="45"/>
      <c r="C220" s="46"/>
      <c r="D220" s="46"/>
      <c r="E220" s="39" t="s">
        <v>603</v>
      </c>
      <c r="F220" s="46"/>
      <c r="G220" s="46"/>
      <c r="H220" s="46"/>
      <c r="I220" s="46"/>
      <c r="J220" s="48"/>
    </row>
    <row r="221" ht="30">
      <c r="A221" s="37" t="s">
        <v>202</v>
      </c>
      <c r="B221" s="37">
        <v>53</v>
      </c>
      <c r="C221" s="38" t="s">
        <v>2264</v>
      </c>
      <c r="D221" s="37" t="s">
        <v>204</v>
      </c>
      <c r="E221" s="39" t="s">
        <v>2265</v>
      </c>
      <c r="F221" s="40" t="s">
        <v>206</v>
      </c>
      <c r="G221" s="41">
        <v>80</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2394</v>
      </c>
      <c r="F223" s="46"/>
      <c r="G223" s="46"/>
      <c r="H223" s="46"/>
      <c r="I223" s="46"/>
      <c r="J223" s="48"/>
    </row>
    <row r="224" ht="120">
      <c r="A224" s="37" t="s">
        <v>210</v>
      </c>
      <c r="B224" s="45"/>
      <c r="C224" s="46"/>
      <c r="D224" s="46"/>
      <c r="E224" s="39" t="s">
        <v>603</v>
      </c>
      <c r="F224" s="46"/>
      <c r="G224" s="46"/>
      <c r="H224" s="46"/>
      <c r="I224" s="46"/>
      <c r="J224" s="48"/>
    </row>
    <row r="225" ht="30">
      <c r="A225" s="37" t="s">
        <v>202</v>
      </c>
      <c r="B225" s="37">
        <v>54</v>
      </c>
      <c r="C225" s="38" t="s">
        <v>604</v>
      </c>
      <c r="D225" s="37" t="s">
        <v>204</v>
      </c>
      <c r="E225" s="39" t="s">
        <v>605</v>
      </c>
      <c r="F225" s="40" t="s">
        <v>206</v>
      </c>
      <c r="G225" s="41">
        <v>12460</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9575</v>
      </c>
      <c r="F227" s="46"/>
      <c r="G227" s="46"/>
      <c r="H227" s="46"/>
      <c r="I227" s="46"/>
      <c r="J227" s="48"/>
    </row>
    <row r="228" ht="120">
      <c r="A228" s="37" t="s">
        <v>210</v>
      </c>
      <c r="B228" s="45"/>
      <c r="C228" s="46"/>
      <c r="D228" s="46"/>
      <c r="E228" s="39" t="s">
        <v>603</v>
      </c>
      <c r="F228" s="46"/>
      <c r="G228" s="46"/>
      <c r="H228" s="46"/>
      <c r="I228" s="46"/>
      <c r="J228" s="48"/>
    </row>
    <row r="229" ht="30">
      <c r="A229" s="37" t="s">
        <v>202</v>
      </c>
      <c r="B229" s="37">
        <v>55</v>
      </c>
      <c r="C229" s="38" t="s">
        <v>2015</v>
      </c>
      <c r="D229" s="37" t="s">
        <v>204</v>
      </c>
      <c r="E229" s="39" t="s">
        <v>2016</v>
      </c>
      <c r="F229" s="40" t="s">
        <v>206</v>
      </c>
      <c r="G229" s="41">
        <v>864</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9576</v>
      </c>
      <c r="F231" s="46"/>
      <c r="G231" s="46"/>
      <c r="H231" s="46"/>
      <c r="I231" s="46"/>
      <c r="J231" s="48"/>
    </row>
    <row r="232" ht="120">
      <c r="A232" s="37" t="s">
        <v>210</v>
      </c>
      <c r="B232" s="45"/>
      <c r="C232" s="46"/>
      <c r="D232" s="46"/>
      <c r="E232" s="39" t="s">
        <v>603</v>
      </c>
      <c r="F232" s="46"/>
      <c r="G232" s="46"/>
      <c r="H232" s="46"/>
      <c r="I232" s="46"/>
      <c r="J232" s="48"/>
    </row>
    <row r="233" ht="30">
      <c r="A233" s="37" t="s">
        <v>202</v>
      </c>
      <c r="B233" s="37">
        <v>56</v>
      </c>
      <c r="C233" s="38" t="s">
        <v>2902</v>
      </c>
      <c r="D233" s="37" t="s">
        <v>204</v>
      </c>
      <c r="E233" s="39" t="s">
        <v>2903</v>
      </c>
      <c r="F233" s="40" t="s">
        <v>206</v>
      </c>
      <c r="G233" s="41">
        <v>360</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218</v>
      </c>
      <c r="F235" s="46"/>
      <c r="G235" s="46"/>
      <c r="H235" s="46"/>
      <c r="I235" s="46"/>
      <c r="J235" s="48"/>
    </row>
    <row r="236" ht="120">
      <c r="A236" s="37" t="s">
        <v>210</v>
      </c>
      <c r="B236" s="45"/>
      <c r="C236" s="46"/>
      <c r="D236" s="46"/>
      <c r="E236" s="39" t="s">
        <v>603</v>
      </c>
      <c r="F236" s="46"/>
      <c r="G236" s="46"/>
      <c r="H236" s="46"/>
      <c r="I236" s="46"/>
      <c r="J236" s="48"/>
    </row>
    <row r="237" ht="30">
      <c r="A237" s="37" t="s">
        <v>202</v>
      </c>
      <c r="B237" s="37">
        <v>57</v>
      </c>
      <c r="C237" s="38" t="s">
        <v>9577</v>
      </c>
      <c r="D237" s="37" t="s">
        <v>204</v>
      </c>
      <c r="E237" s="39" t="s">
        <v>9578</v>
      </c>
      <c r="F237" s="40" t="s">
        <v>206</v>
      </c>
      <c r="G237" s="41">
        <v>60</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2534</v>
      </c>
      <c r="F239" s="46"/>
      <c r="G239" s="46"/>
      <c r="H239" s="46"/>
      <c r="I239" s="46"/>
      <c r="J239" s="48"/>
    </row>
    <row r="240" ht="120">
      <c r="A240" s="37" t="s">
        <v>210</v>
      </c>
      <c r="B240" s="45"/>
      <c r="C240" s="46"/>
      <c r="D240" s="46"/>
      <c r="E240" s="39" t="s">
        <v>603</v>
      </c>
      <c r="F240" s="46"/>
      <c r="G240" s="46"/>
      <c r="H240" s="46"/>
      <c r="I240" s="46"/>
      <c r="J240" s="48"/>
    </row>
    <row r="241" ht="30">
      <c r="A241" s="37" t="s">
        <v>202</v>
      </c>
      <c r="B241" s="37">
        <v>58</v>
      </c>
      <c r="C241" s="38" t="s">
        <v>2267</v>
      </c>
      <c r="D241" s="37" t="s">
        <v>204</v>
      </c>
      <c r="E241" s="39" t="s">
        <v>2268</v>
      </c>
      <c r="F241" s="40" t="s">
        <v>206</v>
      </c>
      <c r="G241" s="41">
        <v>80</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2394</v>
      </c>
      <c r="F243" s="46"/>
      <c r="G243" s="46"/>
      <c r="H243" s="46"/>
      <c r="I243" s="46"/>
      <c r="J243" s="48"/>
    </row>
    <row r="244" ht="120">
      <c r="A244" s="37" t="s">
        <v>210</v>
      </c>
      <c r="B244" s="45"/>
      <c r="C244" s="46"/>
      <c r="D244" s="46"/>
      <c r="E244" s="39" t="s">
        <v>603</v>
      </c>
      <c r="F244" s="46"/>
      <c r="G244" s="46"/>
      <c r="H244" s="46"/>
      <c r="I244" s="46"/>
      <c r="J244" s="48"/>
    </row>
    <row r="245">
      <c r="A245" s="37" t="s">
        <v>202</v>
      </c>
      <c r="B245" s="37">
        <v>59</v>
      </c>
      <c r="C245" s="38" t="s">
        <v>2019</v>
      </c>
      <c r="D245" s="37" t="s">
        <v>204</v>
      </c>
      <c r="E245" s="39" t="s">
        <v>2020</v>
      </c>
      <c r="F245" s="40" t="s">
        <v>217</v>
      </c>
      <c r="G245" s="41">
        <v>11010</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9579</v>
      </c>
      <c r="F247" s="46"/>
      <c r="G247" s="46"/>
      <c r="H247" s="46"/>
      <c r="I247" s="46"/>
      <c r="J247" s="48"/>
    </row>
    <row r="248" ht="90">
      <c r="A248" s="37" t="s">
        <v>210</v>
      </c>
      <c r="B248" s="45"/>
      <c r="C248" s="46"/>
      <c r="D248" s="46"/>
      <c r="E248" s="39" t="s">
        <v>2021</v>
      </c>
      <c r="F248" s="46"/>
      <c r="G248" s="46"/>
      <c r="H248" s="46"/>
      <c r="I248" s="46"/>
      <c r="J248" s="48"/>
    </row>
    <row r="249" ht="30">
      <c r="A249" s="37" t="s">
        <v>202</v>
      </c>
      <c r="B249" s="37">
        <v>60</v>
      </c>
      <c r="C249" s="38" t="s">
        <v>1793</v>
      </c>
      <c r="D249" s="37" t="s">
        <v>204</v>
      </c>
      <c r="E249" s="39" t="s">
        <v>1794</v>
      </c>
      <c r="F249" s="40" t="s">
        <v>206</v>
      </c>
      <c r="G249" s="41">
        <v>1</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366</v>
      </c>
      <c r="F251" s="46"/>
      <c r="G251" s="46"/>
      <c r="H251" s="46"/>
      <c r="I251" s="46"/>
      <c r="J251" s="48"/>
    </row>
    <row r="252" ht="135">
      <c r="A252" s="37" t="s">
        <v>210</v>
      </c>
      <c r="B252" s="45"/>
      <c r="C252" s="46"/>
      <c r="D252" s="46"/>
      <c r="E252" s="39" t="s">
        <v>935</v>
      </c>
      <c r="F252" s="46"/>
      <c r="G252" s="46"/>
      <c r="H252" s="46"/>
      <c r="I252" s="46"/>
      <c r="J252" s="48"/>
    </row>
    <row r="253" ht="45">
      <c r="A253" s="37" t="s">
        <v>202</v>
      </c>
      <c r="B253" s="37">
        <v>61</v>
      </c>
      <c r="C253" s="38" t="s">
        <v>936</v>
      </c>
      <c r="D253" s="37" t="s">
        <v>204</v>
      </c>
      <c r="E253" s="39" t="s">
        <v>937</v>
      </c>
      <c r="F253" s="40" t="s">
        <v>206</v>
      </c>
      <c r="G253" s="41">
        <v>212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9580</v>
      </c>
      <c r="F255" s="46"/>
      <c r="G255" s="46"/>
      <c r="H255" s="46"/>
      <c r="I255" s="46"/>
      <c r="J255" s="48"/>
    </row>
    <row r="256" ht="135">
      <c r="A256" s="37" t="s">
        <v>210</v>
      </c>
      <c r="B256" s="45"/>
      <c r="C256" s="46"/>
      <c r="D256" s="46"/>
      <c r="E256" s="39" t="s">
        <v>935</v>
      </c>
      <c r="F256" s="46"/>
      <c r="G256" s="46"/>
      <c r="H256" s="46"/>
      <c r="I256" s="46"/>
      <c r="J256" s="48"/>
    </row>
    <row r="257" ht="30">
      <c r="A257" s="37" t="s">
        <v>202</v>
      </c>
      <c r="B257" s="37">
        <v>62</v>
      </c>
      <c r="C257" s="38" t="s">
        <v>9581</v>
      </c>
      <c r="D257" s="37" t="s">
        <v>204</v>
      </c>
      <c r="E257" s="39" t="s">
        <v>9582</v>
      </c>
      <c r="F257" s="40" t="s">
        <v>206</v>
      </c>
      <c r="G257" s="41">
        <v>1</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366</v>
      </c>
      <c r="F259" s="46"/>
      <c r="G259" s="46"/>
      <c r="H259" s="46"/>
      <c r="I259" s="46"/>
      <c r="J259" s="48"/>
    </row>
    <row r="260" ht="105">
      <c r="A260" s="37" t="s">
        <v>210</v>
      </c>
      <c r="B260" s="45"/>
      <c r="C260" s="46"/>
      <c r="D260" s="46"/>
      <c r="E260" s="39" t="s">
        <v>2215</v>
      </c>
      <c r="F260" s="46"/>
      <c r="G260" s="46"/>
      <c r="H260" s="46"/>
      <c r="I260" s="46"/>
      <c r="J260" s="48"/>
    </row>
    <row r="261">
      <c r="A261" s="37" t="s">
        <v>202</v>
      </c>
      <c r="B261" s="37">
        <v>63</v>
      </c>
      <c r="C261" s="38" t="s">
        <v>1798</v>
      </c>
      <c r="D261" s="37" t="s">
        <v>204</v>
      </c>
      <c r="E261" s="39" t="s">
        <v>1799</v>
      </c>
      <c r="F261" s="40" t="s">
        <v>455</v>
      </c>
      <c r="G261" s="41">
        <v>480</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251</v>
      </c>
      <c r="F263" s="46"/>
      <c r="G263" s="46"/>
      <c r="H263" s="46"/>
      <c r="I263" s="46"/>
      <c r="J263" s="48"/>
    </row>
    <row r="264" ht="120">
      <c r="A264" s="37" t="s">
        <v>210</v>
      </c>
      <c r="B264" s="45"/>
      <c r="C264" s="46"/>
      <c r="D264" s="46"/>
      <c r="E264" s="39" t="s">
        <v>1800</v>
      </c>
      <c r="F264" s="46"/>
      <c r="G264" s="46"/>
      <c r="H264" s="46"/>
      <c r="I264" s="46"/>
      <c r="J264" s="48"/>
    </row>
    <row r="265">
      <c r="A265" s="37" t="s">
        <v>202</v>
      </c>
      <c r="B265" s="37">
        <v>64</v>
      </c>
      <c r="C265" s="38" t="s">
        <v>2096</v>
      </c>
      <c r="D265" s="37" t="s">
        <v>204</v>
      </c>
      <c r="E265" s="39" t="s">
        <v>2097</v>
      </c>
      <c r="F265" s="40" t="s">
        <v>455</v>
      </c>
      <c r="G265" s="41">
        <v>120</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9574</v>
      </c>
      <c r="F267" s="46"/>
      <c r="G267" s="46"/>
      <c r="H267" s="46"/>
      <c r="I267" s="46"/>
      <c r="J267" s="48"/>
    </row>
    <row r="268" ht="105">
      <c r="A268" s="37" t="s">
        <v>210</v>
      </c>
      <c r="B268" s="45"/>
      <c r="C268" s="46"/>
      <c r="D268" s="46"/>
      <c r="E268" s="39" t="s">
        <v>2098</v>
      </c>
      <c r="F268" s="46"/>
      <c r="G268" s="46"/>
      <c r="H268" s="46"/>
      <c r="I268" s="46"/>
      <c r="J268" s="48"/>
    </row>
    <row r="269">
      <c r="A269" s="37" t="s">
        <v>202</v>
      </c>
      <c r="B269" s="37">
        <v>65</v>
      </c>
      <c r="C269" s="38" t="s">
        <v>1801</v>
      </c>
      <c r="D269" s="37" t="s">
        <v>204</v>
      </c>
      <c r="E269" s="39" t="s">
        <v>1802</v>
      </c>
      <c r="F269" s="40" t="s">
        <v>455</v>
      </c>
      <c r="G269" s="41">
        <v>80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2394</v>
      </c>
      <c r="F271" s="46"/>
      <c r="G271" s="46"/>
      <c r="H271" s="46"/>
      <c r="I271" s="46"/>
      <c r="J271" s="48"/>
    </row>
    <row r="272" ht="105">
      <c r="A272" s="37" t="s">
        <v>210</v>
      </c>
      <c r="B272" s="45"/>
      <c r="C272" s="46"/>
      <c r="D272" s="46"/>
      <c r="E272" s="39" t="s">
        <v>1803</v>
      </c>
      <c r="F272" s="46"/>
      <c r="G272" s="46"/>
      <c r="H272" s="46"/>
      <c r="I272" s="46"/>
      <c r="J272" s="48"/>
    </row>
    <row r="273">
      <c r="A273" s="37" t="s">
        <v>202</v>
      </c>
      <c r="B273" s="37">
        <v>66</v>
      </c>
      <c r="C273" s="38" t="s">
        <v>2099</v>
      </c>
      <c r="D273" s="37" t="s">
        <v>204</v>
      </c>
      <c r="E273" s="39" t="s">
        <v>2100</v>
      </c>
      <c r="F273" s="40" t="s">
        <v>455</v>
      </c>
      <c r="G273" s="41">
        <v>40</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349</v>
      </c>
      <c r="F275" s="46"/>
      <c r="G275" s="46"/>
      <c r="H275" s="46"/>
      <c r="I275" s="46"/>
      <c r="J275" s="48"/>
    </row>
    <row r="276" ht="105">
      <c r="A276" s="37" t="s">
        <v>210</v>
      </c>
      <c r="B276" s="45"/>
      <c r="C276" s="46"/>
      <c r="D276" s="46"/>
      <c r="E276" s="39" t="s">
        <v>2101</v>
      </c>
      <c r="F276" s="46"/>
      <c r="G276" s="46"/>
      <c r="H276" s="46"/>
      <c r="I276" s="46"/>
      <c r="J276" s="48"/>
    </row>
    <row r="277">
      <c r="A277" s="37" t="s">
        <v>202</v>
      </c>
      <c r="B277" s="37">
        <v>67</v>
      </c>
      <c r="C277" s="38" t="s">
        <v>9583</v>
      </c>
      <c r="D277" s="37" t="s">
        <v>204</v>
      </c>
      <c r="E277" s="39" t="s">
        <v>9584</v>
      </c>
      <c r="F277" s="40" t="s">
        <v>206</v>
      </c>
      <c r="G277" s="41">
        <v>50</v>
      </c>
      <c r="H277" s="42">
        <v>0</v>
      </c>
      <c r="I277" s="43">
        <f>ROUND(G277*H277,P4)</f>
        <v>0</v>
      </c>
      <c r="J277" s="37"/>
      <c r="O277" s="44">
        <f>I277*0.21</f>
        <v>0</v>
      </c>
      <c r="P277">
        <v>3</v>
      </c>
    </row>
    <row r="278" ht="30">
      <c r="A278" s="37" t="s">
        <v>207</v>
      </c>
      <c r="B278" s="45"/>
      <c r="C278" s="46"/>
      <c r="D278" s="46"/>
      <c r="E278" s="39" t="s">
        <v>9585</v>
      </c>
      <c r="F278" s="46"/>
      <c r="G278" s="46"/>
      <c r="H278" s="46"/>
      <c r="I278" s="46"/>
      <c r="J278" s="48"/>
    </row>
    <row r="279">
      <c r="A279" s="37" t="s">
        <v>208</v>
      </c>
      <c r="B279" s="45"/>
      <c r="C279" s="46"/>
      <c r="D279" s="46"/>
      <c r="E279" s="49" t="s">
        <v>345</v>
      </c>
      <c r="F279" s="46"/>
      <c r="G279" s="46"/>
      <c r="H279" s="46"/>
      <c r="I279" s="46"/>
      <c r="J279" s="48"/>
    </row>
    <row r="280" ht="120">
      <c r="A280" s="37" t="s">
        <v>210</v>
      </c>
      <c r="B280" s="45"/>
      <c r="C280" s="46"/>
      <c r="D280" s="46"/>
      <c r="E280" s="39" t="s">
        <v>9586</v>
      </c>
      <c r="F280" s="46"/>
      <c r="G280" s="46"/>
      <c r="H280" s="46"/>
      <c r="I280" s="46"/>
      <c r="J280" s="48"/>
    </row>
    <row r="281">
      <c r="A281" s="37" t="s">
        <v>202</v>
      </c>
      <c r="B281" s="37">
        <v>68</v>
      </c>
      <c r="C281" s="38" t="s">
        <v>9587</v>
      </c>
      <c r="D281" s="37" t="s">
        <v>204</v>
      </c>
      <c r="E281" s="39" t="s">
        <v>9588</v>
      </c>
      <c r="F281" s="40" t="s">
        <v>206</v>
      </c>
      <c r="G281" s="41">
        <v>380</v>
      </c>
      <c r="H281" s="42">
        <v>0</v>
      </c>
      <c r="I281" s="43">
        <f>ROUND(G281*H281,P4)</f>
        <v>0</v>
      </c>
      <c r="J281" s="37"/>
      <c r="O281" s="44">
        <f>I281*0.21</f>
        <v>0</v>
      </c>
      <c r="P281">
        <v>3</v>
      </c>
    </row>
    <row r="282" ht="30">
      <c r="A282" s="37" t="s">
        <v>207</v>
      </c>
      <c r="B282" s="45"/>
      <c r="C282" s="46"/>
      <c r="D282" s="46"/>
      <c r="E282" s="39" t="s">
        <v>9589</v>
      </c>
      <c r="F282" s="46"/>
      <c r="G282" s="46"/>
      <c r="H282" s="46"/>
      <c r="I282" s="46"/>
      <c r="J282" s="48"/>
    </row>
    <row r="283">
      <c r="A283" s="37" t="s">
        <v>208</v>
      </c>
      <c r="B283" s="45"/>
      <c r="C283" s="46"/>
      <c r="D283" s="46"/>
      <c r="E283" s="49" t="s">
        <v>9590</v>
      </c>
      <c r="F283" s="46"/>
      <c r="G283" s="46"/>
      <c r="H283" s="46"/>
      <c r="I283" s="46"/>
      <c r="J283" s="48"/>
    </row>
    <row r="284" ht="120">
      <c r="A284" s="37" t="s">
        <v>210</v>
      </c>
      <c r="B284" s="45"/>
      <c r="C284" s="46"/>
      <c r="D284" s="46"/>
      <c r="E284" s="39" t="s">
        <v>9586</v>
      </c>
      <c r="F284" s="46"/>
      <c r="G284" s="46"/>
      <c r="H284" s="46"/>
      <c r="I284" s="46"/>
      <c r="J284" s="48"/>
    </row>
    <row r="285">
      <c r="A285" s="37" t="s">
        <v>202</v>
      </c>
      <c r="B285" s="37">
        <v>69</v>
      </c>
      <c r="C285" s="38" t="s">
        <v>9591</v>
      </c>
      <c r="D285" s="37" t="s">
        <v>204</v>
      </c>
      <c r="E285" s="39" t="s">
        <v>9592</v>
      </c>
      <c r="F285" s="40" t="s">
        <v>206</v>
      </c>
      <c r="G285" s="41">
        <v>90</v>
      </c>
      <c r="H285" s="42">
        <v>0</v>
      </c>
      <c r="I285" s="43">
        <f>ROUND(G285*H285,P4)</f>
        <v>0</v>
      </c>
      <c r="J285" s="37"/>
      <c r="O285" s="44">
        <f>I285*0.21</f>
        <v>0</v>
      </c>
      <c r="P285">
        <v>3</v>
      </c>
    </row>
    <row r="286">
      <c r="A286" s="37" t="s">
        <v>207</v>
      </c>
      <c r="B286" s="45"/>
      <c r="C286" s="46"/>
      <c r="D286" s="46"/>
      <c r="E286" s="39" t="s">
        <v>9593</v>
      </c>
      <c r="F286" s="46"/>
      <c r="G286" s="46"/>
      <c r="H286" s="46"/>
      <c r="I286" s="46"/>
      <c r="J286" s="48"/>
    </row>
    <row r="287">
      <c r="A287" s="37" t="s">
        <v>208</v>
      </c>
      <c r="B287" s="45"/>
      <c r="C287" s="46"/>
      <c r="D287" s="46"/>
      <c r="E287" s="49" t="s">
        <v>9594</v>
      </c>
      <c r="F287" s="46"/>
      <c r="G287" s="46"/>
      <c r="H287" s="46"/>
      <c r="I287" s="46"/>
      <c r="J287" s="48"/>
    </row>
    <row r="288" ht="120">
      <c r="A288" s="37" t="s">
        <v>210</v>
      </c>
      <c r="B288" s="45"/>
      <c r="C288" s="46"/>
      <c r="D288" s="46"/>
      <c r="E288" s="39" t="s">
        <v>9586</v>
      </c>
      <c r="F288" s="46"/>
      <c r="G288" s="46"/>
      <c r="H288" s="46"/>
      <c r="I288" s="46"/>
      <c r="J288" s="48"/>
    </row>
    <row r="289">
      <c r="A289" s="37" t="s">
        <v>202</v>
      </c>
      <c r="B289" s="37">
        <v>70</v>
      </c>
      <c r="C289" s="38" t="s">
        <v>9595</v>
      </c>
      <c r="D289" s="37" t="s">
        <v>204</v>
      </c>
      <c r="E289" s="39" t="s">
        <v>9596</v>
      </c>
      <c r="F289" s="40" t="s">
        <v>206</v>
      </c>
      <c r="G289" s="41">
        <v>183</v>
      </c>
      <c r="H289" s="42">
        <v>0</v>
      </c>
      <c r="I289" s="43">
        <f>ROUND(G289*H289,P4)</f>
        <v>0</v>
      </c>
      <c r="J289" s="37"/>
      <c r="O289" s="44">
        <f>I289*0.21</f>
        <v>0</v>
      </c>
      <c r="P289">
        <v>3</v>
      </c>
    </row>
    <row r="290" ht="30">
      <c r="A290" s="37" t="s">
        <v>207</v>
      </c>
      <c r="B290" s="45"/>
      <c r="C290" s="46"/>
      <c r="D290" s="46"/>
      <c r="E290" s="39" t="s">
        <v>9597</v>
      </c>
      <c r="F290" s="46"/>
      <c r="G290" s="46"/>
      <c r="H290" s="46"/>
      <c r="I290" s="46"/>
      <c r="J290" s="48"/>
    </row>
    <row r="291">
      <c r="A291" s="37" t="s">
        <v>208</v>
      </c>
      <c r="B291" s="45"/>
      <c r="C291" s="46"/>
      <c r="D291" s="46"/>
      <c r="E291" s="49" t="s">
        <v>9598</v>
      </c>
      <c r="F291" s="46"/>
      <c r="G291" s="46"/>
      <c r="H291" s="46"/>
      <c r="I291" s="46"/>
      <c r="J291" s="48"/>
    </row>
    <row r="292" ht="120">
      <c r="A292" s="37" t="s">
        <v>210</v>
      </c>
      <c r="B292" s="45"/>
      <c r="C292" s="46"/>
      <c r="D292" s="46"/>
      <c r="E292" s="39" t="s">
        <v>9586</v>
      </c>
      <c r="F292" s="46"/>
      <c r="G292" s="46"/>
      <c r="H292" s="46"/>
      <c r="I292" s="46"/>
      <c r="J292" s="48"/>
    </row>
    <row r="293">
      <c r="A293" s="37" t="s">
        <v>202</v>
      </c>
      <c r="B293" s="37">
        <v>71</v>
      </c>
      <c r="C293" s="38" t="s">
        <v>9599</v>
      </c>
      <c r="D293" s="37" t="s">
        <v>204</v>
      </c>
      <c r="E293" s="39" t="s">
        <v>9600</v>
      </c>
      <c r="F293" s="40" t="s">
        <v>206</v>
      </c>
      <c r="G293" s="41">
        <v>20</v>
      </c>
      <c r="H293" s="42">
        <v>0</v>
      </c>
      <c r="I293" s="43">
        <f>ROUND(G293*H293,P4)</f>
        <v>0</v>
      </c>
      <c r="J293" s="37"/>
      <c r="O293" s="44">
        <f>I293*0.21</f>
        <v>0</v>
      </c>
      <c r="P293">
        <v>3</v>
      </c>
    </row>
    <row r="294">
      <c r="A294" s="37" t="s">
        <v>207</v>
      </c>
      <c r="B294" s="45"/>
      <c r="C294" s="46"/>
      <c r="D294" s="46"/>
      <c r="E294" s="39" t="s">
        <v>9601</v>
      </c>
      <c r="F294" s="46"/>
      <c r="G294" s="46"/>
      <c r="H294" s="46"/>
      <c r="I294" s="46"/>
      <c r="J294" s="48"/>
    </row>
    <row r="295">
      <c r="A295" s="37" t="s">
        <v>208</v>
      </c>
      <c r="B295" s="45"/>
      <c r="C295" s="46"/>
      <c r="D295" s="46"/>
      <c r="E295" s="49" t="s">
        <v>9602</v>
      </c>
      <c r="F295" s="46"/>
      <c r="G295" s="46"/>
      <c r="H295" s="46"/>
      <c r="I295" s="46"/>
      <c r="J295" s="48"/>
    </row>
    <row r="296" ht="120">
      <c r="A296" s="37" t="s">
        <v>210</v>
      </c>
      <c r="B296" s="45"/>
      <c r="C296" s="46"/>
      <c r="D296" s="46"/>
      <c r="E296" s="39" t="s">
        <v>9586</v>
      </c>
      <c r="F296" s="46"/>
      <c r="G296" s="46"/>
      <c r="H296" s="46"/>
      <c r="I296" s="46"/>
      <c r="J296" s="48"/>
    </row>
    <row r="297">
      <c r="A297" s="37" t="s">
        <v>202</v>
      </c>
      <c r="B297" s="37">
        <v>72</v>
      </c>
      <c r="C297" s="38" t="s">
        <v>9603</v>
      </c>
      <c r="D297" s="37" t="s">
        <v>204</v>
      </c>
      <c r="E297" s="39" t="s">
        <v>9604</v>
      </c>
      <c r="F297" s="40" t="s">
        <v>206</v>
      </c>
      <c r="G297" s="41">
        <v>58</v>
      </c>
      <c r="H297" s="42">
        <v>0</v>
      </c>
      <c r="I297" s="43">
        <f>ROUND(G297*H297,P4)</f>
        <v>0</v>
      </c>
      <c r="J297" s="37"/>
      <c r="O297" s="44">
        <f>I297*0.21</f>
        <v>0</v>
      </c>
      <c r="P297">
        <v>3</v>
      </c>
    </row>
    <row r="298" ht="30">
      <c r="A298" s="37" t="s">
        <v>207</v>
      </c>
      <c r="B298" s="45"/>
      <c r="C298" s="46"/>
      <c r="D298" s="46"/>
      <c r="E298" s="39" t="s">
        <v>9605</v>
      </c>
      <c r="F298" s="46"/>
      <c r="G298" s="46"/>
      <c r="H298" s="46"/>
      <c r="I298" s="46"/>
      <c r="J298" s="48"/>
    </row>
    <row r="299">
      <c r="A299" s="37" t="s">
        <v>208</v>
      </c>
      <c r="B299" s="45"/>
      <c r="C299" s="46"/>
      <c r="D299" s="46"/>
      <c r="E299" s="49" t="s">
        <v>9606</v>
      </c>
      <c r="F299" s="46"/>
      <c r="G299" s="46"/>
      <c r="H299" s="46"/>
      <c r="I299" s="46"/>
      <c r="J299" s="48"/>
    </row>
    <row r="300" ht="120">
      <c r="A300" s="37" t="s">
        <v>210</v>
      </c>
      <c r="B300" s="45"/>
      <c r="C300" s="46"/>
      <c r="D300" s="46"/>
      <c r="E300" s="39" t="s">
        <v>9586</v>
      </c>
      <c r="F300" s="46"/>
      <c r="G300" s="46"/>
      <c r="H300" s="46"/>
      <c r="I300" s="46"/>
      <c r="J300" s="48"/>
    </row>
    <row r="301">
      <c r="A301" s="37" t="s">
        <v>202</v>
      </c>
      <c r="B301" s="37">
        <v>73</v>
      </c>
      <c r="C301" s="38" t="s">
        <v>9607</v>
      </c>
      <c r="D301" s="37" t="s">
        <v>204</v>
      </c>
      <c r="E301" s="39" t="s">
        <v>9608</v>
      </c>
      <c r="F301" s="40" t="s">
        <v>206</v>
      </c>
      <c r="G301" s="41">
        <v>34</v>
      </c>
      <c r="H301" s="42">
        <v>0</v>
      </c>
      <c r="I301" s="43">
        <f>ROUND(G301*H301,P4)</f>
        <v>0</v>
      </c>
      <c r="J301" s="37"/>
      <c r="O301" s="44">
        <f>I301*0.21</f>
        <v>0</v>
      </c>
      <c r="P301">
        <v>3</v>
      </c>
    </row>
    <row r="302" ht="30">
      <c r="A302" s="37" t="s">
        <v>207</v>
      </c>
      <c r="B302" s="45"/>
      <c r="C302" s="46"/>
      <c r="D302" s="46"/>
      <c r="E302" s="39" t="s">
        <v>9609</v>
      </c>
      <c r="F302" s="46"/>
      <c r="G302" s="46"/>
      <c r="H302" s="46"/>
      <c r="I302" s="46"/>
      <c r="J302" s="48"/>
    </row>
    <row r="303">
      <c r="A303" s="37" t="s">
        <v>208</v>
      </c>
      <c r="B303" s="45"/>
      <c r="C303" s="46"/>
      <c r="D303" s="46"/>
      <c r="E303" s="49" t="s">
        <v>9610</v>
      </c>
      <c r="F303" s="46"/>
      <c r="G303" s="46"/>
      <c r="H303" s="46"/>
      <c r="I303" s="46"/>
      <c r="J303" s="48"/>
    </row>
    <row r="304" ht="120">
      <c r="A304" s="37" t="s">
        <v>210</v>
      </c>
      <c r="B304" s="45"/>
      <c r="C304" s="46"/>
      <c r="D304" s="46"/>
      <c r="E304" s="39" t="s">
        <v>9586</v>
      </c>
      <c r="F304" s="46"/>
      <c r="G304" s="46"/>
      <c r="H304" s="46"/>
      <c r="I304" s="46"/>
      <c r="J304" s="48"/>
    </row>
    <row r="305">
      <c r="A305" s="37" t="s">
        <v>202</v>
      </c>
      <c r="B305" s="37">
        <v>74</v>
      </c>
      <c r="C305" s="38" t="s">
        <v>9611</v>
      </c>
      <c r="D305" s="37" t="s">
        <v>204</v>
      </c>
      <c r="E305" s="39" t="s">
        <v>9612</v>
      </c>
      <c r="F305" s="40" t="s">
        <v>206</v>
      </c>
      <c r="G305" s="41">
        <v>3</v>
      </c>
      <c r="H305" s="42">
        <v>0</v>
      </c>
      <c r="I305" s="43">
        <f>ROUND(G305*H305,P4)</f>
        <v>0</v>
      </c>
      <c r="J305" s="37"/>
      <c r="O305" s="44">
        <f>I305*0.21</f>
        <v>0</v>
      </c>
      <c r="P305">
        <v>3</v>
      </c>
    </row>
    <row r="306" ht="30">
      <c r="A306" s="37" t="s">
        <v>207</v>
      </c>
      <c r="B306" s="45"/>
      <c r="C306" s="46"/>
      <c r="D306" s="46"/>
      <c r="E306" s="39" t="s">
        <v>9613</v>
      </c>
      <c r="F306" s="46"/>
      <c r="G306" s="46"/>
      <c r="H306" s="46"/>
      <c r="I306" s="46"/>
      <c r="J306" s="48"/>
    </row>
    <row r="307">
      <c r="A307" s="37" t="s">
        <v>208</v>
      </c>
      <c r="B307" s="45"/>
      <c r="C307" s="46"/>
      <c r="D307" s="46"/>
      <c r="E307" s="49" t="s">
        <v>317</v>
      </c>
      <c r="F307" s="46"/>
      <c r="G307" s="46"/>
      <c r="H307" s="46"/>
      <c r="I307" s="46"/>
      <c r="J307" s="48"/>
    </row>
    <row r="308" ht="120">
      <c r="A308" s="37" t="s">
        <v>210</v>
      </c>
      <c r="B308" s="45"/>
      <c r="C308" s="46"/>
      <c r="D308" s="46"/>
      <c r="E308" s="39" t="s">
        <v>9586</v>
      </c>
      <c r="F308" s="46"/>
      <c r="G308" s="46"/>
      <c r="H308" s="46"/>
      <c r="I308" s="46"/>
      <c r="J308" s="48"/>
    </row>
    <row r="309">
      <c r="A309" s="37" t="s">
        <v>202</v>
      </c>
      <c r="B309" s="37">
        <v>75</v>
      </c>
      <c r="C309" s="38" t="s">
        <v>9614</v>
      </c>
      <c r="D309" s="37" t="s">
        <v>204</v>
      </c>
      <c r="E309" s="39" t="s">
        <v>9615</v>
      </c>
      <c r="F309" s="40" t="s">
        <v>206</v>
      </c>
      <c r="G309" s="41">
        <v>155</v>
      </c>
      <c r="H309" s="42">
        <v>0</v>
      </c>
      <c r="I309" s="43">
        <f>ROUND(G309*H309,P4)</f>
        <v>0</v>
      </c>
      <c r="J309" s="37"/>
      <c r="O309" s="44">
        <f>I309*0.21</f>
        <v>0</v>
      </c>
      <c r="P309">
        <v>3</v>
      </c>
    </row>
    <row r="310">
      <c r="A310" s="37" t="s">
        <v>207</v>
      </c>
      <c r="B310" s="45"/>
      <c r="C310" s="46"/>
      <c r="D310" s="46"/>
      <c r="E310" s="39" t="s">
        <v>9616</v>
      </c>
      <c r="F310" s="46"/>
      <c r="G310" s="46"/>
      <c r="H310" s="46"/>
      <c r="I310" s="46"/>
      <c r="J310" s="48"/>
    </row>
    <row r="311">
      <c r="A311" s="37" t="s">
        <v>208</v>
      </c>
      <c r="B311" s="45"/>
      <c r="C311" s="46"/>
      <c r="D311" s="46"/>
      <c r="E311" s="49" t="s">
        <v>9617</v>
      </c>
      <c r="F311" s="46"/>
      <c r="G311" s="46"/>
      <c r="H311" s="46"/>
      <c r="I311" s="46"/>
      <c r="J311" s="48"/>
    </row>
    <row r="312" ht="120">
      <c r="A312" s="37" t="s">
        <v>210</v>
      </c>
      <c r="B312" s="45"/>
      <c r="C312" s="46"/>
      <c r="D312" s="46"/>
      <c r="E312" s="39" t="s">
        <v>9586</v>
      </c>
      <c r="F312" s="46"/>
      <c r="G312" s="46"/>
      <c r="H312" s="46"/>
      <c r="I312" s="46"/>
      <c r="J312" s="48"/>
    </row>
    <row r="313">
      <c r="A313" s="37" t="s">
        <v>202</v>
      </c>
      <c r="B313" s="37">
        <v>76</v>
      </c>
      <c r="C313" s="38" t="s">
        <v>9618</v>
      </c>
      <c r="D313" s="37" t="s">
        <v>204</v>
      </c>
      <c r="E313" s="39" t="s">
        <v>9619</v>
      </c>
      <c r="F313" s="40" t="s">
        <v>206</v>
      </c>
      <c r="G313" s="41">
        <v>164</v>
      </c>
      <c r="H313" s="42">
        <v>0</v>
      </c>
      <c r="I313" s="43">
        <f>ROUND(G313*H313,P4)</f>
        <v>0</v>
      </c>
      <c r="J313" s="37"/>
      <c r="O313" s="44">
        <f>I313*0.21</f>
        <v>0</v>
      </c>
      <c r="P313">
        <v>3</v>
      </c>
    </row>
    <row r="314">
      <c r="A314" s="37" t="s">
        <v>207</v>
      </c>
      <c r="B314" s="45"/>
      <c r="C314" s="46"/>
      <c r="D314" s="46"/>
      <c r="E314" s="39" t="s">
        <v>9620</v>
      </c>
      <c r="F314" s="46"/>
      <c r="G314" s="46"/>
      <c r="H314" s="46"/>
      <c r="I314" s="46"/>
      <c r="J314" s="48"/>
    </row>
    <row r="315">
      <c r="A315" s="37" t="s">
        <v>208</v>
      </c>
      <c r="B315" s="45"/>
      <c r="C315" s="46"/>
      <c r="D315" s="46"/>
      <c r="E315" s="49" t="s">
        <v>9621</v>
      </c>
      <c r="F315" s="46"/>
      <c r="G315" s="46"/>
      <c r="H315" s="46"/>
      <c r="I315" s="46"/>
      <c r="J315" s="48"/>
    </row>
    <row r="316" ht="120">
      <c r="A316" s="37" t="s">
        <v>210</v>
      </c>
      <c r="B316" s="45"/>
      <c r="C316" s="46"/>
      <c r="D316" s="46"/>
      <c r="E316" s="39" t="s">
        <v>9586</v>
      </c>
      <c r="F316" s="46"/>
      <c r="G316" s="46"/>
      <c r="H316" s="46"/>
      <c r="I316" s="46"/>
      <c r="J316" s="48"/>
    </row>
    <row r="317">
      <c r="A317" s="37" t="s">
        <v>202</v>
      </c>
      <c r="B317" s="37">
        <v>77</v>
      </c>
      <c r="C317" s="38" t="s">
        <v>9622</v>
      </c>
      <c r="D317" s="37" t="s">
        <v>204</v>
      </c>
      <c r="E317" s="39" t="s">
        <v>9623</v>
      </c>
      <c r="F317" s="40" t="s">
        <v>206</v>
      </c>
      <c r="G317" s="41">
        <v>12</v>
      </c>
      <c r="H317" s="42">
        <v>0</v>
      </c>
      <c r="I317" s="43">
        <f>ROUND(G317*H317,P4)</f>
        <v>0</v>
      </c>
      <c r="J317" s="37"/>
      <c r="O317" s="44">
        <f>I317*0.21</f>
        <v>0</v>
      </c>
      <c r="P317">
        <v>3</v>
      </c>
    </row>
    <row r="318">
      <c r="A318" s="37" t="s">
        <v>207</v>
      </c>
      <c r="B318" s="45"/>
      <c r="C318" s="46"/>
      <c r="D318" s="46"/>
      <c r="E318" s="39" t="s">
        <v>9624</v>
      </c>
      <c r="F318" s="46"/>
      <c r="G318" s="46"/>
      <c r="H318" s="46"/>
      <c r="I318" s="46"/>
      <c r="J318" s="48"/>
    </row>
    <row r="319">
      <c r="A319" s="37" t="s">
        <v>208</v>
      </c>
      <c r="B319" s="45"/>
      <c r="C319" s="46"/>
      <c r="D319" s="46"/>
      <c r="E319" s="49" t="s">
        <v>241</v>
      </c>
      <c r="F319" s="46"/>
      <c r="G319" s="46"/>
      <c r="H319" s="46"/>
      <c r="I319" s="46"/>
      <c r="J319" s="48"/>
    </row>
    <row r="320" ht="120">
      <c r="A320" s="37" t="s">
        <v>210</v>
      </c>
      <c r="B320" s="45"/>
      <c r="C320" s="46"/>
      <c r="D320" s="46"/>
      <c r="E320" s="39" t="s">
        <v>9586</v>
      </c>
      <c r="F320" s="46"/>
      <c r="G320" s="46"/>
      <c r="H320" s="46"/>
      <c r="I320" s="46"/>
      <c r="J320" s="48"/>
    </row>
    <row r="321">
      <c r="A321" s="37" t="s">
        <v>202</v>
      </c>
      <c r="B321" s="37">
        <v>78</v>
      </c>
      <c r="C321" s="38" t="s">
        <v>9625</v>
      </c>
      <c r="D321" s="37" t="s">
        <v>204</v>
      </c>
      <c r="E321" s="39" t="s">
        <v>9626</v>
      </c>
      <c r="F321" s="40" t="s">
        <v>206</v>
      </c>
      <c r="G321" s="41">
        <v>8</v>
      </c>
      <c r="H321" s="42">
        <v>0</v>
      </c>
      <c r="I321" s="43">
        <f>ROUND(G321*H321,P4)</f>
        <v>0</v>
      </c>
      <c r="J321" s="37"/>
      <c r="O321" s="44">
        <f>I321*0.21</f>
        <v>0</v>
      </c>
      <c r="P321">
        <v>3</v>
      </c>
    </row>
    <row r="322" ht="30">
      <c r="A322" s="37" t="s">
        <v>207</v>
      </c>
      <c r="B322" s="45"/>
      <c r="C322" s="46"/>
      <c r="D322" s="46"/>
      <c r="E322" s="39" t="s">
        <v>9627</v>
      </c>
      <c r="F322" s="46"/>
      <c r="G322" s="46"/>
      <c r="H322" s="46"/>
      <c r="I322" s="46"/>
      <c r="J322" s="48"/>
    </row>
    <row r="323">
      <c r="A323" s="37" t="s">
        <v>208</v>
      </c>
      <c r="B323" s="45"/>
      <c r="C323" s="46"/>
      <c r="D323" s="46"/>
      <c r="E323" s="49" t="s">
        <v>2458</v>
      </c>
      <c r="F323" s="46"/>
      <c r="G323" s="46"/>
      <c r="H323" s="46"/>
      <c r="I323" s="46"/>
      <c r="J323" s="48"/>
    </row>
    <row r="324" ht="120">
      <c r="A324" s="37" t="s">
        <v>210</v>
      </c>
      <c r="B324" s="45"/>
      <c r="C324" s="46"/>
      <c r="D324" s="46"/>
      <c r="E324" s="39" t="s">
        <v>9586</v>
      </c>
      <c r="F324" s="46"/>
      <c r="G324" s="46"/>
      <c r="H324" s="46"/>
      <c r="I324" s="46"/>
      <c r="J324" s="48"/>
    </row>
    <row r="325">
      <c r="A325" s="37" t="s">
        <v>202</v>
      </c>
      <c r="B325" s="37">
        <v>79</v>
      </c>
      <c r="C325" s="38" t="s">
        <v>9628</v>
      </c>
      <c r="D325" s="37" t="s">
        <v>204</v>
      </c>
      <c r="E325" s="39" t="s">
        <v>9629</v>
      </c>
      <c r="F325" s="40" t="s">
        <v>206</v>
      </c>
      <c r="G325" s="41">
        <v>3</v>
      </c>
      <c r="H325" s="42">
        <v>0</v>
      </c>
      <c r="I325" s="43">
        <f>ROUND(G325*H325,P4)</f>
        <v>0</v>
      </c>
      <c r="J325" s="37"/>
      <c r="O325" s="44">
        <f>I325*0.21</f>
        <v>0</v>
      </c>
      <c r="P325">
        <v>3</v>
      </c>
    </row>
    <row r="326" ht="30">
      <c r="A326" s="37" t="s">
        <v>207</v>
      </c>
      <c r="B326" s="45"/>
      <c r="C326" s="46"/>
      <c r="D326" s="46"/>
      <c r="E326" s="39" t="s">
        <v>9630</v>
      </c>
      <c r="F326" s="46"/>
      <c r="G326" s="46"/>
      <c r="H326" s="46"/>
      <c r="I326" s="46"/>
      <c r="J326" s="48"/>
    </row>
    <row r="327">
      <c r="A327" s="37" t="s">
        <v>208</v>
      </c>
      <c r="B327" s="45"/>
      <c r="C327" s="46"/>
      <c r="D327" s="46"/>
      <c r="E327" s="49" t="s">
        <v>317</v>
      </c>
      <c r="F327" s="46"/>
      <c r="G327" s="46"/>
      <c r="H327" s="46"/>
      <c r="I327" s="46"/>
      <c r="J327" s="48"/>
    </row>
    <row r="328" ht="120">
      <c r="A328" s="37" t="s">
        <v>210</v>
      </c>
      <c r="B328" s="45"/>
      <c r="C328" s="46"/>
      <c r="D328" s="46"/>
      <c r="E328" s="39" t="s">
        <v>9586</v>
      </c>
      <c r="F328" s="46"/>
      <c r="G328" s="46"/>
      <c r="H328" s="46"/>
      <c r="I328" s="46"/>
      <c r="J328" s="48"/>
    </row>
    <row r="329">
      <c r="A329" s="37" t="s">
        <v>202</v>
      </c>
      <c r="B329" s="37">
        <v>80</v>
      </c>
      <c r="C329" s="38" t="s">
        <v>9631</v>
      </c>
      <c r="D329" s="37" t="s">
        <v>204</v>
      </c>
      <c r="E329" s="39" t="s">
        <v>9632</v>
      </c>
      <c r="F329" s="40" t="s">
        <v>206</v>
      </c>
      <c r="G329" s="41">
        <v>14</v>
      </c>
      <c r="H329" s="42">
        <v>0</v>
      </c>
      <c r="I329" s="43">
        <f>ROUND(G329*H329,P4)</f>
        <v>0</v>
      </c>
      <c r="J329" s="37"/>
      <c r="O329" s="44">
        <f>I329*0.21</f>
        <v>0</v>
      </c>
      <c r="P329">
        <v>3</v>
      </c>
    </row>
    <row r="330" ht="30">
      <c r="A330" s="37" t="s">
        <v>207</v>
      </c>
      <c r="B330" s="45"/>
      <c r="C330" s="46"/>
      <c r="D330" s="46"/>
      <c r="E330" s="39" t="s">
        <v>9633</v>
      </c>
      <c r="F330" s="46"/>
      <c r="G330" s="46"/>
      <c r="H330" s="46"/>
      <c r="I330" s="46"/>
      <c r="J330" s="48"/>
    </row>
    <row r="331">
      <c r="A331" s="37" t="s">
        <v>208</v>
      </c>
      <c r="B331" s="45"/>
      <c r="C331" s="46"/>
      <c r="D331" s="46"/>
      <c r="E331" s="49" t="s">
        <v>209</v>
      </c>
      <c r="F331" s="46"/>
      <c r="G331" s="46"/>
      <c r="H331" s="46"/>
      <c r="I331" s="46"/>
      <c r="J331" s="48"/>
    </row>
    <row r="332" ht="120">
      <c r="A332" s="37" t="s">
        <v>210</v>
      </c>
      <c r="B332" s="45"/>
      <c r="C332" s="46"/>
      <c r="D332" s="46"/>
      <c r="E332" s="39" t="s">
        <v>9586</v>
      </c>
      <c r="F332" s="46"/>
      <c r="G332" s="46"/>
      <c r="H332" s="46"/>
      <c r="I332" s="46"/>
      <c r="J332" s="48"/>
    </row>
    <row r="333">
      <c r="A333" s="37" t="s">
        <v>202</v>
      </c>
      <c r="B333" s="37">
        <v>81</v>
      </c>
      <c r="C333" s="38" t="s">
        <v>9634</v>
      </c>
      <c r="D333" s="37" t="s">
        <v>204</v>
      </c>
      <c r="E333" s="39" t="s">
        <v>9635</v>
      </c>
      <c r="F333" s="40" t="s">
        <v>206</v>
      </c>
      <c r="G333" s="41">
        <v>63</v>
      </c>
      <c r="H333" s="42">
        <v>0</v>
      </c>
      <c r="I333" s="43">
        <f>ROUND(G333*H333,P4)</f>
        <v>0</v>
      </c>
      <c r="J333" s="37"/>
      <c r="O333" s="44">
        <f>I333*0.21</f>
        <v>0</v>
      </c>
      <c r="P333">
        <v>3</v>
      </c>
    </row>
    <row r="334" ht="30">
      <c r="A334" s="37" t="s">
        <v>207</v>
      </c>
      <c r="B334" s="45"/>
      <c r="C334" s="46"/>
      <c r="D334" s="46"/>
      <c r="E334" s="39" t="s">
        <v>9636</v>
      </c>
      <c r="F334" s="46"/>
      <c r="G334" s="46"/>
      <c r="H334" s="46"/>
      <c r="I334" s="46"/>
      <c r="J334" s="48"/>
    </row>
    <row r="335">
      <c r="A335" s="37" t="s">
        <v>208</v>
      </c>
      <c r="B335" s="45"/>
      <c r="C335" s="46"/>
      <c r="D335" s="46"/>
      <c r="E335" s="49" t="s">
        <v>9637</v>
      </c>
      <c r="F335" s="46"/>
      <c r="G335" s="46"/>
      <c r="H335" s="46"/>
      <c r="I335" s="46"/>
      <c r="J335" s="48"/>
    </row>
    <row r="336" ht="120">
      <c r="A336" s="37" t="s">
        <v>210</v>
      </c>
      <c r="B336" s="45"/>
      <c r="C336" s="46"/>
      <c r="D336" s="46"/>
      <c r="E336" s="39" t="s">
        <v>9586</v>
      </c>
      <c r="F336" s="46"/>
      <c r="G336" s="46"/>
      <c r="H336" s="46"/>
      <c r="I336" s="46"/>
      <c r="J336" s="48"/>
    </row>
    <row r="337">
      <c r="A337" s="37" t="s">
        <v>202</v>
      </c>
      <c r="B337" s="37">
        <v>82</v>
      </c>
      <c r="C337" s="38" t="s">
        <v>9638</v>
      </c>
      <c r="D337" s="37" t="s">
        <v>204</v>
      </c>
      <c r="E337" s="39" t="s">
        <v>9639</v>
      </c>
      <c r="F337" s="40" t="s">
        <v>206</v>
      </c>
      <c r="G337" s="41">
        <v>12</v>
      </c>
      <c r="H337" s="42">
        <v>0</v>
      </c>
      <c r="I337" s="43">
        <f>ROUND(G337*H337,P4)</f>
        <v>0</v>
      </c>
      <c r="J337" s="37"/>
      <c r="O337" s="44">
        <f>I337*0.21</f>
        <v>0</v>
      </c>
      <c r="P337">
        <v>3</v>
      </c>
    </row>
    <row r="338" ht="30">
      <c r="A338" s="37" t="s">
        <v>207</v>
      </c>
      <c r="B338" s="45"/>
      <c r="C338" s="46"/>
      <c r="D338" s="46"/>
      <c r="E338" s="39" t="s">
        <v>9640</v>
      </c>
      <c r="F338" s="46"/>
      <c r="G338" s="46"/>
      <c r="H338" s="46"/>
      <c r="I338" s="46"/>
      <c r="J338" s="48"/>
    </row>
    <row r="339">
      <c r="A339" s="37" t="s">
        <v>208</v>
      </c>
      <c r="B339" s="45"/>
      <c r="C339" s="46"/>
      <c r="D339" s="46"/>
      <c r="E339" s="49" t="s">
        <v>241</v>
      </c>
      <c r="F339" s="46"/>
      <c r="G339" s="46"/>
      <c r="H339" s="46"/>
      <c r="I339" s="46"/>
      <c r="J339" s="48"/>
    </row>
    <row r="340" ht="120">
      <c r="A340" s="37" t="s">
        <v>210</v>
      </c>
      <c r="B340" s="45"/>
      <c r="C340" s="46"/>
      <c r="D340" s="46"/>
      <c r="E340" s="39" t="s">
        <v>9586</v>
      </c>
      <c r="F340" s="46"/>
      <c r="G340" s="46"/>
      <c r="H340" s="46"/>
      <c r="I340" s="46"/>
      <c r="J340" s="48"/>
    </row>
    <row r="341">
      <c r="A341" s="37" t="s">
        <v>202</v>
      </c>
      <c r="B341" s="37">
        <v>83</v>
      </c>
      <c r="C341" s="38" t="s">
        <v>9641</v>
      </c>
      <c r="D341" s="37" t="s">
        <v>204</v>
      </c>
      <c r="E341" s="39" t="s">
        <v>9642</v>
      </c>
      <c r="F341" s="40" t="s">
        <v>206</v>
      </c>
      <c r="G341" s="41">
        <v>34</v>
      </c>
      <c r="H341" s="42">
        <v>0</v>
      </c>
      <c r="I341" s="43">
        <f>ROUND(G341*H341,P4)</f>
        <v>0</v>
      </c>
      <c r="J341" s="37"/>
      <c r="O341" s="44">
        <f>I341*0.21</f>
        <v>0</v>
      </c>
      <c r="P341">
        <v>3</v>
      </c>
    </row>
    <row r="342" ht="30">
      <c r="A342" s="37" t="s">
        <v>207</v>
      </c>
      <c r="B342" s="45"/>
      <c r="C342" s="46"/>
      <c r="D342" s="46"/>
      <c r="E342" s="39" t="s">
        <v>9643</v>
      </c>
      <c r="F342" s="46"/>
      <c r="G342" s="46"/>
      <c r="H342" s="46"/>
      <c r="I342" s="46"/>
      <c r="J342" s="48"/>
    </row>
    <row r="343">
      <c r="A343" s="37" t="s">
        <v>208</v>
      </c>
      <c r="B343" s="45"/>
      <c r="C343" s="46"/>
      <c r="D343" s="46"/>
      <c r="E343" s="49" t="s">
        <v>9610</v>
      </c>
      <c r="F343" s="46"/>
      <c r="G343" s="46"/>
      <c r="H343" s="46"/>
      <c r="I343" s="46"/>
      <c r="J343" s="48"/>
    </row>
    <row r="344" ht="120">
      <c r="A344" s="37" t="s">
        <v>210</v>
      </c>
      <c r="B344" s="45"/>
      <c r="C344" s="46"/>
      <c r="D344" s="46"/>
      <c r="E344" s="39" t="s">
        <v>9586</v>
      </c>
      <c r="F344" s="46"/>
      <c r="G344" s="46"/>
      <c r="H344" s="46"/>
      <c r="I344" s="46"/>
      <c r="J344" s="48"/>
    </row>
    <row r="345">
      <c r="A345" s="37" t="s">
        <v>202</v>
      </c>
      <c r="B345" s="37">
        <v>84</v>
      </c>
      <c r="C345" s="38" t="s">
        <v>9644</v>
      </c>
      <c r="D345" s="37" t="s">
        <v>204</v>
      </c>
      <c r="E345" s="39" t="s">
        <v>9645</v>
      </c>
      <c r="F345" s="40" t="s">
        <v>206</v>
      </c>
      <c r="G345" s="41">
        <v>8</v>
      </c>
      <c r="H345" s="42">
        <v>0</v>
      </c>
      <c r="I345" s="43">
        <f>ROUND(G345*H345,P4)</f>
        <v>0</v>
      </c>
      <c r="J345" s="37"/>
      <c r="O345" s="44">
        <f>I345*0.21</f>
        <v>0</v>
      </c>
      <c r="P345">
        <v>3</v>
      </c>
    </row>
    <row r="346" ht="30">
      <c r="A346" s="37" t="s">
        <v>207</v>
      </c>
      <c r="B346" s="45"/>
      <c r="C346" s="46"/>
      <c r="D346" s="46"/>
      <c r="E346" s="39" t="s">
        <v>9646</v>
      </c>
      <c r="F346" s="46"/>
      <c r="G346" s="46"/>
      <c r="H346" s="46"/>
      <c r="I346" s="46"/>
      <c r="J346" s="48"/>
    </row>
    <row r="347">
      <c r="A347" s="37" t="s">
        <v>208</v>
      </c>
      <c r="B347" s="45"/>
      <c r="C347" s="46"/>
      <c r="D347" s="46"/>
      <c r="E347" s="49" t="s">
        <v>2458</v>
      </c>
      <c r="F347" s="46"/>
      <c r="G347" s="46"/>
      <c r="H347" s="46"/>
      <c r="I347" s="46"/>
      <c r="J347" s="48"/>
    </row>
    <row r="348" ht="120">
      <c r="A348" s="37" t="s">
        <v>210</v>
      </c>
      <c r="B348" s="45"/>
      <c r="C348" s="46"/>
      <c r="D348" s="46"/>
      <c r="E348" s="39" t="s">
        <v>9586</v>
      </c>
      <c r="F348" s="46"/>
      <c r="G348" s="46"/>
      <c r="H348" s="46"/>
      <c r="I348" s="46"/>
      <c r="J348" s="48"/>
    </row>
    <row r="349">
      <c r="A349" s="37" t="s">
        <v>202</v>
      </c>
      <c r="B349" s="37">
        <v>85</v>
      </c>
      <c r="C349" s="38" t="s">
        <v>9647</v>
      </c>
      <c r="D349" s="37" t="s">
        <v>204</v>
      </c>
      <c r="E349" s="39" t="s">
        <v>9648</v>
      </c>
      <c r="F349" s="40" t="s">
        <v>206</v>
      </c>
      <c r="G349" s="41">
        <v>27</v>
      </c>
      <c r="H349" s="42">
        <v>0</v>
      </c>
      <c r="I349" s="43">
        <f>ROUND(G349*H349,P4)</f>
        <v>0</v>
      </c>
      <c r="J349" s="37"/>
      <c r="O349" s="44">
        <f>I349*0.21</f>
        <v>0</v>
      </c>
      <c r="P349">
        <v>3</v>
      </c>
    </row>
    <row r="350" ht="30">
      <c r="A350" s="37" t="s">
        <v>207</v>
      </c>
      <c r="B350" s="45"/>
      <c r="C350" s="46"/>
      <c r="D350" s="46"/>
      <c r="E350" s="39" t="s">
        <v>9649</v>
      </c>
      <c r="F350" s="46"/>
      <c r="G350" s="46"/>
      <c r="H350" s="46"/>
      <c r="I350" s="46"/>
      <c r="J350" s="48"/>
    </row>
    <row r="351">
      <c r="A351" s="37" t="s">
        <v>208</v>
      </c>
      <c r="B351" s="45"/>
      <c r="C351" s="46"/>
      <c r="D351" s="46"/>
      <c r="E351" s="49" t="s">
        <v>415</v>
      </c>
      <c r="F351" s="46"/>
      <c r="G351" s="46"/>
      <c r="H351" s="46"/>
      <c r="I351" s="46"/>
      <c r="J351" s="48"/>
    </row>
    <row r="352" ht="120">
      <c r="A352" s="37" t="s">
        <v>210</v>
      </c>
      <c r="B352" s="45"/>
      <c r="C352" s="46"/>
      <c r="D352" s="46"/>
      <c r="E352" s="39" t="s">
        <v>9586</v>
      </c>
      <c r="F352" s="46"/>
      <c r="G352" s="46"/>
      <c r="H352" s="46"/>
      <c r="I352" s="46"/>
      <c r="J352" s="48"/>
    </row>
    <row r="353">
      <c r="A353" s="37" t="s">
        <v>202</v>
      </c>
      <c r="B353" s="37">
        <v>86</v>
      </c>
      <c r="C353" s="38" t="s">
        <v>9650</v>
      </c>
      <c r="D353" s="37" t="s">
        <v>204</v>
      </c>
      <c r="E353" s="39" t="s">
        <v>9651</v>
      </c>
      <c r="F353" s="40" t="s">
        <v>206</v>
      </c>
      <c r="G353" s="41">
        <v>78</v>
      </c>
      <c r="H353" s="42">
        <v>0</v>
      </c>
      <c r="I353" s="43">
        <f>ROUND(G353*H353,P4)</f>
        <v>0</v>
      </c>
      <c r="J353" s="37"/>
      <c r="O353" s="44">
        <f>I353*0.21</f>
        <v>0</v>
      </c>
      <c r="P353">
        <v>3</v>
      </c>
    </row>
    <row r="354" ht="30">
      <c r="A354" s="37" t="s">
        <v>207</v>
      </c>
      <c r="B354" s="45"/>
      <c r="C354" s="46"/>
      <c r="D354" s="46"/>
      <c r="E354" s="39" t="s">
        <v>9652</v>
      </c>
      <c r="F354" s="46"/>
      <c r="G354" s="46"/>
      <c r="H354" s="46"/>
      <c r="I354" s="46"/>
      <c r="J354" s="48"/>
    </row>
    <row r="355">
      <c r="A355" s="37" t="s">
        <v>208</v>
      </c>
      <c r="B355" s="45"/>
      <c r="C355" s="46"/>
      <c r="D355" s="46"/>
      <c r="E355" s="49" t="s">
        <v>9653</v>
      </c>
      <c r="F355" s="46"/>
      <c r="G355" s="46"/>
      <c r="H355" s="46"/>
      <c r="I355" s="46"/>
      <c r="J355" s="48"/>
    </row>
    <row r="356" ht="120">
      <c r="A356" s="37" t="s">
        <v>210</v>
      </c>
      <c r="B356" s="45"/>
      <c r="C356" s="46"/>
      <c r="D356" s="46"/>
      <c r="E356" s="39" t="s">
        <v>9586</v>
      </c>
      <c r="F356" s="46"/>
      <c r="G356" s="46"/>
      <c r="H356" s="46"/>
      <c r="I356" s="46"/>
      <c r="J356" s="48"/>
    </row>
    <row r="357">
      <c r="A357" s="37" t="s">
        <v>202</v>
      </c>
      <c r="B357" s="37">
        <v>87</v>
      </c>
      <c r="C357" s="38" t="s">
        <v>9654</v>
      </c>
      <c r="D357" s="37" t="s">
        <v>204</v>
      </c>
      <c r="E357" s="39" t="s">
        <v>9655</v>
      </c>
      <c r="F357" s="40" t="s">
        <v>206</v>
      </c>
      <c r="G357" s="41">
        <v>105</v>
      </c>
      <c r="H357" s="42">
        <v>0</v>
      </c>
      <c r="I357" s="43">
        <f>ROUND(G357*H357,P4)</f>
        <v>0</v>
      </c>
      <c r="J357" s="37"/>
      <c r="O357" s="44">
        <f>I357*0.21</f>
        <v>0</v>
      </c>
      <c r="P357">
        <v>3</v>
      </c>
    </row>
    <row r="358" ht="45">
      <c r="A358" s="37" t="s">
        <v>207</v>
      </c>
      <c r="B358" s="45"/>
      <c r="C358" s="46"/>
      <c r="D358" s="46"/>
      <c r="E358" s="39" t="s">
        <v>9656</v>
      </c>
      <c r="F358" s="46"/>
      <c r="G358" s="46"/>
      <c r="H358" s="46"/>
      <c r="I358" s="46"/>
      <c r="J358" s="48"/>
    </row>
    <row r="359">
      <c r="A359" s="37" t="s">
        <v>208</v>
      </c>
      <c r="B359" s="45"/>
      <c r="C359" s="46"/>
      <c r="D359" s="46"/>
      <c r="E359" s="49" t="s">
        <v>9657</v>
      </c>
      <c r="F359" s="46"/>
      <c r="G359" s="46"/>
      <c r="H359" s="46"/>
      <c r="I359" s="46"/>
      <c r="J359" s="48"/>
    </row>
    <row r="360" ht="120">
      <c r="A360" s="37" t="s">
        <v>210</v>
      </c>
      <c r="B360" s="45"/>
      <c r="C360" s="46"/>
      <c r="D360" s="46"/>
      <c r="E360" s="39" t="s">
        <v>9586</v>
      </c>
      <c r="F360" s="46"/>
      <c r="G360" s="46"/>
      <c r="H360" s="46"/>
      <c r="I360" s="46"/>
      <c r="J360" s="48"/>
    </row>
    <row r="361">
      <c r="A361" s="37" t="s">
        <v>202</v>
      </c>
      <c r="B361" s="37">
        <v>88</v>
      </c>
      <c r="C361" s="38" t="s">
        <v>9658</v>
      </c>
      <c r="D361" s="37" t="s">
        <v>204</v>
      </c>
      <c r="E361" s="39" t="s">
        <v>9659</v>
      </c>
      <c r="F361" s="40" t="s">
        <v>206</v>
      </c>
      <c r="G361" s="41">
        <v>16</v>
      </c>
      <c r="H361" s="42">
        <v>0</v>
      </c>
      <c r="I361" s="43">
        <f>ROUND(G361*H361,P4)</f>
        <v>0</v>
      </c>
      <c r="J361" s="37"/>
      <c r="O361" s="44">
        <f>I361*0.21</f>
        <v>0</v>
      </c>
      <c r="P361">
        <v>3</v>
      </c>
    </row>
    <row r="362" ht="45">
      <c r="A362" s="37" t="s">
        <v>207</v>
      </c>
      <c r="B362" s="45"/>
      <c r="C362" s="46"/>
      <c r="D362" s="46"/>
      <c r="E362" s="39" t="s">
        <v>9660</v>
      </c>
      <c r="F362" s="46"/>
      <c r="G362" s="46"/>
      <c r="H362" s="46"/>
      <c r="I362" s="46"/>
      <c r="J362" s="48"/>
    </row>
    <row r="363">
      <c r="A363" s="37" t="s">
        <v>208</v>
      </c>
      <c r="B363" s="45"/>
      <c r="C363" s="46"/>
      <c r="D363" s="46"/>
      <c r="E363" s="49" t="s">
        <v>282</v>
      </c>
      <c r="F363" s="46"/>
      <c r="G363" s="46"/>
      <c r="H363" s="46"/>
      <c r="I363" s="46"/>
      <c r="J363" s="48"/>
    </row>
    <row r="364" ht="120">
      <c r="A364" s="37" t="s">
        <v>210</v>
      </c>
      <c r="B364" s="45"/>
      <c r="C364" s="46"/>
      <c r="D364" s="46"/>
      <c r="E364" s="39" t="s">
        <v>9586</v>
      </c>
      <c r="F364" s="46"/>
      <c r="G364" s="46"/>
      <c r="H364" s="46"/>
      <c r="I364" s="46"/>
      <c r="J364" s="48"/>
    </row>
    <row r="365">
      <c r="A365" s="37" t="s">
        <v>202</v>
      </c>
      <c r="B365" s="37">
        <v>89</v>
      </c>
      <c r="C365" s="38" t="s">
        <v>9661</v>
      </c>
      <c r="D365" s="37" t="s">
        <v>204</v>
      </c>
      <c r="E365" s="39" t="s">
        <v>9662</v>
      </c>
      <c r="F365" s="40" t="s">
        <v>206</v>
      </c>
      <c r="G365" s="41">
        <v>37</v>
      </c>
      <c r="H365" s="42">
        <v>0</v>
      </c>
      <c r="I365" s="43">
        <f>ROUND(G365*H365,P4)</f>
        <v>0</v>
      </c>
      <c r="J365" s="37"/>
      <c r="O365" s="44">
        <f>I365*0.21</f>
        <v>0</v>
      </c>
      <c r="P365">
        <v>3</v>
      </c>
    </row>
    <row r="366" ht="45">
      <c r="A366" s="37" t="s">
        <v>207</v>
      </c>
      <c r="B366" s="45"/>
      <c r="C366" s="46"/>
      <c r="D366" s="46"/>
      <c r="E366" s="39" t="s">
        <v>9663</v>
      </c>
      <c r="F366" s="46"/>
      <c r="G366" s="46"/>
      <c r="H366" s="46"/>
      <c r="I366" s="46"/>
      <c r="J366" s="48"/>
    </row>
    <row r="367">
      <c r="A367" s="37" t="s">
        <v>208</v>
      </c>
      <c r="B367" s="45"/>
      <c r="C367" s="46"/>
      <c r="D367" s="46"/>
      <c r="E367" s="49" t="s">
        <v>9664</v>
      </c>
      <c r="F367" s="46"/>
      <c r="G367" s="46"/>
      <c r="H367" s="46"/>
      <c r="I367" s="46"/>
      <c r="J367" s="48"/>
    </row>
    <row r="368" ht="120">
      <c r="A368" s="37" t="s">
        <v>210</v>
      </c>
      <c r="B368" s="45"/>
      <c r="C368" s="46"/>
      <c r="D368" s="46"/>
      <c r="E368" s="39" t="s">
        <v>9586</v>
      </c>
      <c r="F368" s="46"/>
      <c r="G368" s="46"/>
      <c r="H368" s="46"/>
      <c r="I368" s="46"/>
      <c r="J368" s="48"/>
    </row>
    <row r="369">
      <c r="A369" s="37" t="s">
        <v>202</v>
      </c>
      <c r="B369" s="37">
        <v>90</v>
      </c>
      <c r="C369" s="38" t="s">
        <v>9665</v>
      </c>
      <c r="D369" s="37" t="s">
        <v>204</v>
      </c>
      <c r="E369" s="39" t="s">
        <v>9666</v>
      </c>
      <c r="F369" s="40" t="s">
        <v>206</v>
      </c>
      <c r="G369" s="41">
        <v>23</v>
      </c>
      <c r="H369" s="42">
        <v>0</v>
      </c>
      <c r="I369" s="43">
        <f>ROUND(G369*H369,P4)</f>
        <v>0</v>
      </c>
      <c r="J369" s="37"/>
      <c r="O369" s="44">
        <f>I369*0.21</f>
        <v>0</v>
      </c>
      <c r="P369">
        <v>3</v>
      </c>
    </row>
    <row r="370" ht="45">
      <c r="A370" s="37" t="s">
        <v>207</v>
      </c>
      <c r="B370" s="45"/>
      <c r="C370" s="46"/>
      <c r="D370" s="46"/>
      <c r="E370" s="39" t="s">
        <v>9667</v>
      </c>
      <c r="F370" s="46"/>
      <c r="G370" s="46"/>
      <c r="H370" s="46"/>
      <c r="I370" s="46"/>
      <c r="J370" s="48"/>
    </row>
    <row r="371">
      <c r="A371" s="37" t="s">
        <v>208</v>
      </c>
      <c r="B371" s="45"/>
      <c r="C371" s="46"/>
      <c r="D371" s="46"/>
      <c r="E371" s="49" t="s">
        <v>9668</v>
      </c>
      <c r="F371" s="46"/>
      <c r="G371" s="46"/>
      <c r="H371" s="46"/>
      <c r="I371" s="46"/>
      <c r="J371" s="48"/>
    </row>
    <row r="372" ht="120">
      <c r="A372" s="37" t="s">
        <v>210</v>
      </c>
      <c r="B372" s="45"/>
      <c r="C372" s="46"/>
      <c r="D372" s="46"/>
      <c r="E372" s="39" t="s">
        <v>9586</v>
      </c>
      <c r="F372" s="46"/>
      <c r="G372" s="46"/>
      <c r="H372" s="46"/>
      <c r="I372" s="46"/>
      <c r="J372" s="48"/>
    </row>
    <row r="373">
      <c r="A373" s="37" t="s">
        <v>202</v>
      </c>
      <c r="B373" s="37">
        <v>91</v>
      </c>
      <c r="C373" s="38" t="s">
        <v>9669</v>
      </c>
      <c r="D373" s="37" t="s">
        <v>204</v>
      </c>
      <c r="E373" s="39" t="s">
        <v>9670</v>
      </c>
      <c r="F373" s="40" t="s">
        <v>206</v>
      </c>
      <c r="G373" s="41">
        <v>50</v>
      </c>
      <c r="H373" s="42">
        <v>0</v>
      </c>
      <c r="I373" s="43">
        <f>ROUND(G373*H373,P4)</f>
        <v>0</v>
      </c>
      <c r="J373" s="37"/>
      <c r="O373" s="44">
        <f>I373*0.21</f>
        <v>0</v>
      </c>
      <c r="P373">
        <v>3</v>
      </c>
    </row>
    <row r="374" ht="45">
      <c r="A374" s="37" t="s">
        <v>207</v>
      </c>
      <c r="B374" s="45"/>
      <c r="C374" s="46"/>
      <c r="D374" s="46"/>
      <c r="E374" s="39" t="s">
        <v>9671</v>
      </c>
      <c r="F374" s="46"/>
      <c r="G374" s="46"/>
      <c r="H374" s="46"/>
      <c r="I374" s="46"/>
      <c r="J374" s="48"/>
    </row>
    <row r="375">
      <c r="A375" s="37" t="s">
        <v>208</v>
      </c>
      <c r="B375" s="45"/>
      <c r="C375" s="46"/>
      <c r="D375" s="46"/>
      <c r="E375" s="49" t="s">
        <v>345</v>
      </c>
      <c r="F375" s="46"/>
      <c r="G375" s="46"/>
      <c r="H375" s="46"/>
      <c r="I375" s="46"/>
      <c r="J375" s="48"/>
    </row>
    <row r="376" ht="120">
      <c r="A376" s="37" t="s">
        <v>210</v>
      </c>
      <c r="B376" s="45"/>
      <c r="C376" s="46"/>
      <c r="D376" s="46"/>
      <c r="E376" s="39" t="s">
        <v>9586</v>
      </c>
      <c r="F376" s="46"/>
      <c r="G376" s="46"/>
      <c r="H376" s="46"/>
      <c r="I376" s="46"/>
      <c r="J376" s="48"/>
    </row>
    <row r="377">
      <c r="A377" s="37" t="s">
        <v>202</v>
      </c>
      <c r="B377" s="37">
        <v>92</v>
      </c>
      <c r="C377" s="38" t="s">
        <v>9672</v>
      </c>
      <c r="D377" s="37" t="s">
        <v>204</v>
      </c>
      <c r="E377" s="39" t="s">
        <v>9673</v>
      </c>
      <c r="F377" s="40" t="s">
        <v>206</v>
      </c>
      <c r="G377" s="41">
        <v>10</v>
      </c>
      <c r="H377" s="42">
        <v>0</v>
      </c>
      <c r="I377" s="43">
        <f>ROUND(G377*H377,P4)</f>
        <v>0</v>
      </c>
      <c r="J377" s="37"/>
      <c r="O377" s="44">
        <f>I377*0.21</f>
        <v>0</v>
      </c>
      <c r="P377">
        <v>3</v>
      </c>
    </row>
    <row r="378" ht="30">
      <c r="A378" s="37" t="s">
        <v>207</v>
      </c>
      <c r="B378" s="45"/>
      <c r="C378" s="46"/>
      <c r="D378" s="46"/>
      <c r="E378" s="39" t="s">
        <v>9674</v>
      </c>
      <c r="F378" s="46"/>
      <c r="G378" s="46"/>
      <c r="H378" s="46"/>
      <c r="I378" s="46"/>
      <c r="J378" s="48"/>
    </row>
    <row r="379">
      <c r="A379" s="37" t="s">
        <v>208</v>
      </c>
      <c r="B379" s="45"/>
      <c r="C379" s="46"/>
      <c r="D379" s="46"/>
      <c r="E379" s="49" t="s">
        <v>9484</v>
      </c>
      <c r="F379" s="46"/>
      <c r="G379" s="46"/>
      <c r="H379" s="46"/>
      <c r="I379" s="46"/>
      <c r="J379" s="48"/>
    </row>
    <row r="380" ht="120">
      <c r="A380" s="37" t="s">
        <v>210</v>
      </c>
      <c r="B380" s="45"/>
      <c r="C380" s="46"/>
      <c r="D380" s="46"/>
      <c r="E380" s="39" t="s">
        <v>9586</v>
      </c>
      <c r="F380" s="46"/>
      <c r="G380" s="46"/>
      <c r="H380" s="46"/>
      <c r="I380" s="46"/>
      <c r="J380" s="48"/>
    </row>
    <row r="381">
      <c r="A381" s="37" t="s">
        <v>202</v>
      </c>
      <c r="B381" s="37">
        <v>93</v>
      </c>
      <c r="C381" s="38" t="s">
        <v>9675</v>
      </c>
      <c r="D381" s="37" t="s">
        <v>204</v>
      </c>
      <c r="E381" s="39" t="s">
        <v>9676</v>
      </c>
      <c r="F381" s="40" t="s">
        <v>206</v>
      </c>
      <c r="G381" s="41">
        <v>1</v>
      </c>
      <c r="H381" s="42">
        <v>0</v>
      </c>
      <c r="I381" s="43">
        <f>ROUND(G381*H381,P4)</f>
        <v>0</v>
      </c>
      <c r="J381" s="37"/>
      <c r="O381" s="44">
        <f>I381*0.21</f>
        <v>0</v>
      </c>
      <c r="P381">
        <v>3</v>
      </c>
    </row>
    <row r="382" ht="75">
      <c r="A382" s="37" t="s">
        <v>207</v>
      </c>
      <c r="B382" s="45"/>
      <c r="C382" s="46"/>
      <c r="D382" s="46"/>
      <c r="E382" s="39" t="s">
        <v>9677</v>
      </c>
      <c r="F382" s="46"/>
      <c r="G382" s="46"/>
      <c r="H382" s="46"/>
      <c r="I382" s="46"/>
      <c r="J382" s="48"/>
    </row>
    <row r="383">
      <c r="A383" s="37" t="s">
        <v>208</v>
      </c>
      <c r="B383" s="45"/>
      <c r="C383" s="46"/>
      <c r="D383" s="46"/>
      <c r="E383" s="49" t="s">
        <v>366</v>
      </c>
      <c r="F383" s="46"/>
      <c r="G383" s="46"/>
      <c r="H383" s="46"/>
      <c r="I383" s="46"/>
      <c r="J383" s="48"/>
    </row>
    <row r="384" ht="105">
      <c r="A384" s="37" t="s">
        <v>210</v>
      </c>
      <c r="B384" s="45"/>
      <c r="C384" s="46"/>
      <c r="D384" s="46"/>
      <c r="E384" s="39" t="s">
        <v>9678</v>
      </c>
      <c r="F384" s="46"/>
      <c r="G384" s="46"/>
      <c r="H384" s="46"/>
      <c r="I384" s="46"/>
      <c r="J384" s="48"/>
    </row>
    <row r="385">
      <c r="A385" s="37" t="s">
        <v>202</v>
      </c>
      <c r="B385" s="37">
        <v>94</v>
      </c>
      <c r="C385" s="38" t="s">
        <v>9679</v>
      </c>
      <c r="D385" s="37" t="s">
        <v>204</v>
      </c>
      <c r="E385" s="39" t="s">
        <v>9680</v>
      </c>
      <c r="F385" s="40" t="s">
        <v>877</v>
      </c>
      <c r="G385" s="41">
        <v>1</v>
      </c>
      <c r="H385" s="42">
        <v>0</v>
      </c>
      <c r="I385" s="43">
        <f>ROUND(G385*H385,P4)</f>
        <v>0</v>
      </c>
      <c r="J385" s="37"/>
      <c r="O385" s="44">
        <f>I385*0.21</f>
        <v>0</v>
      </c>
      <c r="P385">
        <v>3</v>
      </c>
    </row>
    <row r="386">
      <c r="A386" s="37" t="s">
        <v>207</v>
      </c>
      <c r="B386" s="45"/>
      <c r="C386" s="46"/>
      <c r="D386" s="46"/>
      <c r="E386" s="39" t="s">
        <v>9681</v>
      </c>
      <c r="F386" s="46"/>
      <c r="G386" s="46"/>
      <c r="H386" s="46"/>
      <c r="I386" s="46"/>
      <c r="J386" s="48"/>
    </row>
    <row r="387">
      <c r="A387" s="37" t="s">
        <v>208</v>
      </c>
      <c r="B387" s="45"/>
      <c r="C387" s="46"/>
      <c r="D387" s="46"/>
      <c r="E387" s="49" t="s">
        <v>366</v>
      </c>
      <c r="F387" s="46"/>
      <c r="G387" s="46"/>
      <c r="H387" s="46"/>
      <c r="I387" s="46"/>
      <c r="J387" s="48"/>
    </row>
    <row r="388" ht="120">
      <c r="A388" s="37" t="s">
        <v>210</v>
      </c>
      <c r="B388" s="45"/>
      <c r="C388" s="46"/>
      <c r="D388" s="46"/>
      <c r="E388" s="39" t="s">
        <v>9682</v>
      </c>
      <c r="F388" s="46"/>
      <c r="G388" s="46"/>
      <c r="H388" s="46"/>
      <c r="I388" s="46"/>
      <c r="J388" s="48"/>
    </row>
    <row r="389" ht="30">
      <c r="A389" s="37" t="s">
        <v>202</v>
      </c>
      <c r="B389" s="37">
        <v>95</v>
      </c>
      <c r="C389" s="38" t="s">
        <v>9683</v>
      </c>
      <c r="D389" s="37" t="s">
        <v>204</v>
      </c>
      <c r="E389" s="39" t="s">
        <v>9684</v>
      </c>
      <c r="F389" s="40" t="s">
        <v>206</v>
      </c>
      <c r="G389" s="41">
        <v>16</v>
      </c>
      <c r="H389" s="42">
        <v>0</v>
      </c>
      <c r="I389" s="43">
        <f>ROUND(G389*H389,P4)</f>
        <v>0</v>
      </c>
      <c r="J389" s="37"/>
      <c r="O389" s="44">
        <f>I389*0.21</f>
        <v>0</v>
      </c>
      <c r="P389">
        <v>3</v>
      </c>
    </row>
    <row r="390">
      <c r="A390" s="37" t="s">
        <v>207</v>
      </c>
      <c r="B390" s="45"/>
      <c r="C390" s="46"/>
      <c r="D390" s="46"/>
      <c r="E390" s="39" t="s">
        <v>9685</v>
      </c>
      <c r="F390" s="46"/>
      <c r="G390" s="46"/>
      <c r="H390" s="46"/>
      <c r="I390" s="46"/>
      <c r="J390" s="48"/>
    </row>
    <row r="391">
      <c r="A391" s="37" t="s">
        <v>208</v>
      </c>
      <c r="B391" s="45"/>
      <c r="C391" s="46"/>
      <c r="D391" s="46"/>
      <c r="E391" s="49" t="s">
        <v>282</v>
      </c>
      <c r="F391" s="46"/>
      <c r="G391" s="46"/>
      <c r="H391" s="46"/>
      <c r="I391" s="46"/>
      <c r="J391" s="48"/>
    </row>
    <row r="392" ht="90">
      <c r="A392" s="37" t="s">
        <v>210</v>
      </c>
      <c r="B392" s="45"/>
      <c r="C392" s="46"/>
      <c r="D392" s="46"/>
      <c r="E392" s="39" t="s">
        <v>9506</v>
      </c>
      <c r="F392" s="46"/>
      <c r="G392" s="46"/>
      <c r="H392" s="46"/>
      <c r="I392" s="46"/>
      <c r="J392" s="48"/>
    </row>
    <row r="393" ht="30">
      <c r="A393" s="37" t="s">
        <v>202</v>
      </c>
      <c r="B393" s="37">
        <v>96</v>
      </c>
      <c r="C393" s="38" t="s">
        <v>9686</v>
      </c>
      <c r="D393" s="37" t="s">
        <v>204</v>
      </c>
      <c r="E393" s="39" t="s">
        <v>9687</v>
      </c>
      <c r="F393" s="40" t="s">
        <v>206</v>
      </c>
      <c r="G393" s="41">
        <v>5</v>
      </c>
      <c r="H393" s="42">
        <v>0</v>
      </c>
      <c r="I393" s="43">
        <f>ROUND(G393*H393,P4)</f>
        <v>0</v>
      </c>
      <c r="J393" s="37"/>
      <c r="O393" s="44">
        <f>I393*0.21</f>
        <v>0</v>
      </c>
      <c r="P393">
        <v>3</v>
      </c>
    </row>
    <row r="394">
      <c r="A394" s="37" t="s">
        <v>207</v>
      </c>
      <c r="B394" s="45"/>
      <c r="C394" s="46"/>
      <c r="D394" s="46"/>
      <c r="E394" s="39" t="s">
        <v>9688</v>
      </c>
      <c r="F394" s="46"/>
      <c r="G394" s="46"/>
      <c r="H394" s="46"/>
      <c r="I394" s="46"/>
      <c r="J394" s="48"/>
    </row>
    <row r="395">
      <c r="A395" s="37" t="s">
        <v>208</v>
      </c>
      <c r="B395" s="45"/>
      <c r="C395" s="46"/>
      <c r="D395" s="46"/>
      <c r="E395" s="49" t="s">
        <v>369</v>
      </c>
      <c r="F395" s="46"/>
      <c r="G395" s="46"/>
      <c r="H395" s="46"/>
      <c r="I395" s="46"/>
      <c r="J395" s="48"/>
    </row>
    <row r="396" ht="90">
      <c r="A396" s="37" t="s">
        <v>210</v>
      </c>
      <c r="B396" s="45"/>
      <c r="C396" s="46"/>
      <c r="D396" s="46"/>
      <c r="E396" s="39" t="s">
        <v>9506</v>
      </c>
      <c r="F396" s="46"/>
      <c r="G396" s="46"/>
      <c r="H396" s="46"/>
      <c r="I396" s="46"/>
      <c r="J396" s="48"/>
    </row>
    <row r="397" ht="30">
      <c r="A397" s="37" t="s">
        <v>202</v>
      </c>
      <c r="B397" s="37">
        <v>97</v>
      </c>
      <c r="C397" s="38" t="s">
        <v>9689</v>
      </c>
      <c r="D397" s="37" t="s">
        <v>204</v>
      </c>
      <c r="E397" s="39" t="s">
        <v>9690</v>
      </c>
      <c r="F397" s="40" t="s">
        <v>206</v>
      </c>
      <c r="G397" s="41">
        <v>22</v>
      </c>
      <c r="H397" s="42">
        <v>0</v>
      </c>
      <c r="I397" s="43">
        <f>ROUND(G397*H397,P4)</f>
        <v>0</v>
      </c>
      <c r="J397" s="37"/>
      <c r="O397" s="44">
        <f>I397*0.21</f>
        <v>0</v>
      </c>
      <c r="P397">
        <v>3</v>
      </c>
    </row>
    <row r="398">
      <c r="A398" s="37" t="s">
        <v>207</v>
      </c>
      <c r="B398" s="45"/>
      <c r="C398" s="46"/>
      <c r="D398" s="46"/>
      <c r="E398" s="39" t="s">
        <v>9691</v>
      </c>
      <c r="F398" s="46"/>
      <c r="G398" s="46"/>
      <c r="H398" s="46"/>
      <c r="I398" s="46"/>
      <c r="J398" s="48"/>
    </row>
    <row r="399">
      <c r="A399" s="37" t="s">
        <v>208</v>
      </c>
      <c r="B399" s="45"/>
      <c r="C399" s="46"/>
      <c r="D399" s="46"/>
      <c r="E399" s="49" t="s">
        <v>9692</v>
      </c>
      <c r="F399" s="46"/>
      <c r="G399" s="46"/>
      <c r="H399" s="46"/>
      <c r="I399" s="46"/>
      <c r="J399" s="48"/>
    </row>
    <row r="400" ht="90">
      <c r="A400" s="37" t="s">
        <v>210</v>
      </c>
      <c r="B400" s="45"/>
      <c r="C400" s="46"/>
      <c r="D400" s="46"/>
      <c r="E400" s="39" t="s">
        <v>9506</v>
      </c>
      <c r="F400" s="46"/>
      <c r="G400" s="46"/>
      <c r="H400" s="46"/>
      <c r="I400" s="46"/>
      <c r="J400" s="48"/>
    </row>
    <row r="401" ht="30">
      <c r="A401" s="37" t="s">
        <v>202</v>
      </c>
      <c r="B401" s="37">
        <v>98</v>
      </c>
      <c r="C401" s="38" t="s">
        <v>9693</v>
      </c>
      <c r="D401" s="37" t="s">
        <v>204</v>
      </c>
      <c r="E401" s="39" t="s">
        <v>9694</v>
      </c>
      <c r="F401" s="40" t="s">
        <v>206</v>
      </c>
      <c r="G401" s="41">
        <v>2</v>
      </c>
      <c r="H401" s="42">
        <v>0</v>
      </c>
      <c r="I401" s="43">
        <f>ROUND(G401*H401,P4)</f>
        <v>0</v>
      </c>
      <c r="J401" s="37"/>
      <c r="O401" s="44">
        <f>I401*0.21</f>
        <v>0</v>
      </c>
      <c r="P401">
        <v>3</v>
      </c>
    </row>
    <row r="402">
      <c r="A402" s="37" t="s">
        <v>207</v>
      </c>
      <c r="B402" s="45"/>
      <c r="C402" s="46"/>
      <c r="D402" s="46"/>
      <c r="E402" s="39" t="s">
        <v>9695</v>
      </c>
      <c r="F402" s="46"/>
      <c r="G402" s="46"/>
      <c r="H402" s="46"/>
      <c r="I402" s="46"/>
      <c r="J402" s="48"/>
    </row>
    <row r="403">
      <c r="A403" s="37" t="s">
        <v>208</v>
      </c>
      <c r="B403" s="45"/>
      <c r="C403" s="46"/>
      <c r="D403" s="46"/>
      <c r="E403" s="49" t="s">
        <v>214</v>
      </c>
      <c r="F403" s="46"/>
      <c r="G403" s="46"/>
      <c r="H403" s="46"/>
      <c r="I403" s="46"/>
      <c r="J403" s="48"/>
    </row>
    <row r="404" ht="90">
      <c r="A404" s="37" t="s">
        <v>210</v>
      </c>
      <c r="B404" s="45"/>
      <c r="C404" s="46"/>
      <c r="D404" s="46"/>
      <c r="E404" s="39" t="s">
        <v>9506</v>
      </c>
      <c r="F404" s="46"/>
      <c r="G404" s="46"/>
      <c r="H404" s="46"/>
      <c r="I404" s="46"/>
      <c r="J404" s="48"/>
    </row>
    <row r="405" ht="30">
      <c r="A405" s="37" t="s">
        <v>202</v>
      </c>
      <c r="B405" s="37">
        <v>99</v>
      </c>
      <c r="C405" s="38" t="s">
        <v>9696</v>
      </c>
      <c r="D405" s="37" t="s">
        <v>204</v>
      </c>
      <c r="E405" s="39" t="s">
        <v>9697</v>
      </c>
      <c r="F405" s="40" t="s">
        <v>206</v>
      </c>
      <c r="G405" s="41">
        <v>61</v>
      </c>
      <c r="H405" s="42">
        <v>0</v>
      </c>
      <c r="I405" s="43">
        <f>ROUND(G405*H405,P4)</f>
        <v>0</v>
      </c>
      <c r="J405" s="37"/>
      <c r="O405" s="44">
        <f>I405*0.21</f>
        <v>0</v>
      </c>
      <c r="P405">
        <v>3</v>
      </c>
    </row>
    <row r="406">
      <c r="A406" s="37" t="s">
        <v>207</v>
      </c>
      <c r="B406" s="45"/>
      <c r="C406" s="46"/>
      <c r="D406" s="46"/>
      <c r="E406" s="39" t="s">
        <v>9698</v>
      </c>
      <c r="F406" s="46"/>
      <c r="G406" s="46"/>
      <c r="H406" s="46"/>
      <c r="I406" s="46"/>
      <c r="J406" s="48"/>
    </row>
    <row r="407">
      <c r="A407" s="37" t="s">
        <v>208</v>
      </c>
      <c r="B407" s="45"/>
      <c r="C407" s="46"/>
      <c r="D407" s="46"/>
      <c r="E407" s="49" t="s">
        <v>9699</v>
      </c>
      <c r="F407" s="46"/>
      <c r="G407" s="46"/>
      <c r="H407" s="46"/>
      <c r="I407" s="46"/>
      <c r="J407" s="48"/>
    </row>
    <row r="408" ht="90">
      <c r="A408" s="37" t="s">
        <v>210</v>
      </c>
      <c r="B408" s="45"/>
      <c r="C408" s="46"/>
      <c r="D408" s="46"/>
      <c r="E408" s="39" t="s">
        <v>9506</v>
      </c>
      <c r="F408" s="46"/>
      <c r="G408" s="46"/>
      <c r="H408" s="46"/>
      <c r="I408" s="46"/>
      <c r="J408" s="48"/>
    </row>
    <row r="409" ht="30">
      <c r="A409" s="37" t="s">
        <v>202</v>
      </c>
      <c r="B409" s="37">
        <v>100</v>
      </c>
      <c r="C409" s="38" t="s">
        <v>9700</v>
      </c>
      <c r="D409" s="37" t="s">
        <v>204</v>
      </c>
      <c r="E409" s="39" t="s">
        <v>9701</v>
      </c>
      <c r="F409" s="40" t="s">
        <v>206</v>
      </c>
      <c r="G409" s="41">
        <v>1</v>
      </c>
      <c r="H409" s="42">
        <v>0</v>
      </c>
      <c r="I409" s="43">
        <f>ROUND(G409*H409,P4)</f>
        <v>0</v>
      </c>
      <c r="J409" s="37"/>
      <c r="O409" s="44">
        <f>I409*0.21</f>
        <v>0</v>
      </c>
      <c r="P409">
        <v>3</v>
      </c>
    </row>
    <row r="410">
      <c r="A410" s="37" t="s">
        <v>207</v>
      </c>
      <c r="B410" s="45"/>
      <c r="C410" s="46"/>
      <c r="D410" s="46"/>
      <c r="E410" s="39" t="s">
        <v>9702</v>
      </c>
      <c r="F410" s="46"/>
      <c r="G410" s="46"/>
      <c r="H410" s="46"/>
      <c r="I410" s="46"/>
      <c r="J410" s="48"/>
    </row>
    <row r="411">
      <c r="A411" s="37" t="s">
        <v>208</v>
      </c>
      <c r="B411" s="45"/>
      <c r="C411" s="46"/>
      <c r="D411" s="46"/>
      <c r="E411" s="49" t="s">
        <v>366</v>
      </c>
      <c r="F411" s="46"/>
      <c r="G411" s="46"/>
      <c r="H411" s="46"/>
      <c r="I411" s="46"/>
      <c r="J411" s="48"/>
    </row>
    <row r="412" ht="90">
      <c r="A412" s="37" t="s">
        <v>210</v>
      </c>
      <c r="B412" s="45"/>
      <c r="C412" s="46"/>
      <c r="D412" s="46"/>
      <c r="E412" s="39" t="s">
        <v>9506</v>
      </c>
      <c r="F412" s="46"/>
      <c r="G412" s="46"/>
      <c r="H412" s="46"/>
      <c r="I412" s="46"/>
      <c r="J412" s="48"/>
    </row>
    <row r="413" ht="30">
      <c r="A413" s="37" t="s">
        <v>202</v>
      </c>
      <c r="B413" s="37">
        <v>101</v>
      </c>
      <c r="C413" s="38" t="s">
        <v>9703</v>
      </c>
      <c r="D413" s="37" t="s">
        <v>204</v>
      </c>
      <c r="E413" s="39" t="s">
        <v>9704</v>
      </c>
      <c r="F413" s="40" t="s">
        <v>206</v>
      </c>
      <c r="G413" s="41">
        <v>1</v>
      </c>
      <c r="H413" s="42">
        <v>0</v>
      </c>
      <c r="I413" s="43">
        <f>ROUND(G413*H413,P4)</f>
        <v>0</v>
      </c>
      <c r="J413" s="37"/>
      <c r="O413" s="44">
        <f>I413*0.21</f>
        <v>0</v>
      </c>
      <c r="P413">
        <v>3</v>
      </c>
    </row>
    <row r="414">
      <c r="A414" s="37" t="s">
        <v>207</v>
      </c>
      <c r="B414" s="45"/>
      <c r="C414" s="46"/>
      <c r="D414" s="46"/>
      <c r="E414" s="39" t="s">
        <v>9705</v>
      </c>
      <c r="F414" s="46"/>
      <c r="G414" s="46"/>
      <c r="H414" s="46"/>
      <c r="I414" s="46"/>
      <c r="J414" s="48"/>
    </row>
    <row r="415">
      <c r="A415" s="37" t="s">
        <v>208</v>
      </c>
      <c r="B415" s="45"/>
      <c r="C415" s="46"/>
      <c r="D415" s="46"/>
      <c r="E415" s="49" t="s">
        <v>366</v>
      </c>
      <c r="F415" s="46"/>
      <c r="G415" s="46"/>
      <c r="H415" s="46"/>
      <c r="I415" s="46"/>
      <c r="J415" s="48"/>
    </row>
    <row r="416" ht="90">
      <c r="A416" s="37" t="s">
        <v>210</v>
      </c>
      <c r="B416" s="45"/>
      <c r="C416" s="46"/>
      <c r="D416" s="46"/>
      <c r="E416" s="39" t="s">
        <v>9506</v>
      </c>
      <c r="F416" s="46"/>
      <c r="G416" s="46"/>
      <c r="H416" s="46"/>
      <c r="I416" s="46"/>
      <c r="J416" s="48"/>
    </row>
    <row r="417" ht="30">
      <c r="A417" s="37" t="s">
        <v>202</v>
      </c>
      <c r="B417" s="37">
        <v>102</v>
      </c>
      <c r="C417" s="38" t="s">
        <v>9706</v>
      </c>
      <c r="D417" s="37" t="s">
        <v>204</v>
      </c>
      <c r="E417" s="39" t="s">
        <v>9707</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9708</v>
      </c>
      <c r="F419" s="46"/>
      <c r="G419" s="46"/>
      <c r="H419" s="46"/>
      <c r="I419" s="46"/>
      <c r="J419" s="48"/>
    </row>
    <row r="420" ht="90">
      <c r="A420" s="37" t="s">
        <v>210</v>
      </c>
      <c r="B420" s="45"/>
      <c r="C420" s="46"/>
      <c r="D420" s="46"/>
      <c r="E420" s="39" t="s">
        <v>9506</v>
      </c>
      <c r="F420" s="46"/>
      <c r="G420" s="46"/>
      <c r="H420" s="46"/>
      <c r="I420" s="46"/>
      <c r="J420" s="48"/>
    </row>
    <row r="421">
      <c r="A421" s="37" t="s">
        <v>202</v>
      </c>
      <c r="B421" s="37">
        <v>103</v>
      </c>
      <c r="C421" s="38" t="s">
        <v>9709</v>
      </c>
      <c r="D421" s="37" t="s">
        <v>204</v>
      </c>
      <c r="E421" s="39" t="s">
        <v>9710</v>
      </c>
      <c r="F421" s="40" t="s">
        <v>206</v>
      </c>
      <c r="G421" s="41">
        <v>140</v>
      </c>
      <c r="H421" s="42">
        <v>0</v>
      </c>
      <c r="I421" s="43">
        <f>ROUND(G421*H421,P4)</f>
        <v>0</v>
      </c>
      <c r="J421" s="37"/>
      <c r="O421" s="44">
        <f>I421*0.21</f>
        <v>0</v>
      </c>
      <c r="P421">
        <v>3</v>
      </c>
    </row>
    <row r="422" ht="30">
      <c r="A422" s="37" t="s">
        <v>207</v>
      </c>
      <c r="B422" s="45"/>
      <c r="C422" s="46"/>
      <c r="D422" s="46"/>
      <c r="E422" s="39" t="s">
        <v>9711</v>
      </c>
      <c r="F422" s="46"/>
      <c r="G422" s="46"/>
      <c r="H422" s="46"/>
      <c r="I422" s="46"/>
      <c r="J422" s="48"/>
    </row>
    <row r="423">
      <c r="A423" s="37" t="s">
        <v>208</v>
      </c>
      <c r="B423" s="45"/>
      <c r="C423" s="46"/>
      <c r="D423" s="46"/>
      <c r="E423" s="49" t="s">
        <v>9712</v>
      </c>
      <c r="F423" s="46"/>
      <c r="G423" s="46"/>
      <c r="H423" s="46"/>
      <c r="I423" s="46"/>
      <c r="J423" s="48"/>
    </row>
    <row r="424" ht="90">
      <c r="A424" s="37" t="s">
        <v>210</v>
      </c>
      <c r="B424" s="45"/>
      <c r="C424" s="46"/>
      <c r="D424" s="46"/>
      <c r="E424" s="39" t="s">
        <v>9506</v>
      </c>
      <c r="F424" s="46"/>
      <c r="G424" s="46"/>
      <c r="H424" s="46"/>
      <c r="I424" s="46"/>
      <c r="J424" s="48"/>
    </row>
    <row r="425">
      <c r="A425" s="37" t="s">
        <v>202</v>
      </c>
      <c r="B425" s="37">
        <v>104</v>
      </c>
      <c r="C425" s="38" t="s">
        <v>9713</v>
      </c>
      <c r="D425" s="37" t="s">
        <v>204</v>
      </c>
      <c r="E425" s="39" t="s">
        <v>9714</v>
      </c>
      <c r="F425" s="40" t="s">
        <v>206</v>
      </c>
      <c r="G425" s="41">
        <v>40</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349</v>
      </c>
      <c r="F427" s="46"/>
      <c r="G427" s="46"/>
      <c r="H427" s="46"/>
      <c r="I427" s="46"/>
      <c r="J427" s="48"/>
    </row>
    <row r="428" ht="90">
      <c r="A428" s="37" t="s">
        <v>210</v>
      </c>
      <c r="B428" s="45"/>
      <c r="C428" s="46"/>
      <c r="D428" s="46"/>
      <c r="E428" s="39" t="s">
        <v>9715</v>
      </c>
      <c r="F428" s="46"/>
      <c r="G428" s="46"/>
      <c r="H428" s="46"/>
      <c r="I428" s="46"/>
      <c r="J428" s="48"/>
    </row>
    <row r="429">
      <c r="A429" s="37" t="s">
        <v>202</v>
      </c>
      <c r="B429" s="37">
        <v>105</v>
      </c>
      <c r="C429" s="38" t="s">
        <v>9716</v>
      </c>
      <c r="D429" s="37" t="s">
        <v>204</v>
      </c>
      <c r="E429" s="39" t="s">
        <v>9717</v>
      </c>
      <c r="F429" s="40" t="s">
        <v>206</v>
      </c>
      <c r="G429" s="41">
        <v>25</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2476</v>
      </c>
      <c r="F431" s="46"/>
      <c r="G431" s="46"/>
      <c r="H431" s="46"/>
      <c r="I431" s="46"/>
      <c r="J431" s="48"/>
    </row>
    <row r="432" ht="90">
      <c r="A432" s="37" t="s">
        <v>210</v>
      </c>
      <c r="B432" s="45"/>
      <c r="C432" s="46"/>
      <c r="D432" s="46"/>
      <c r="E432" s="39" t="s">
        <v>9715</v>
      </c>
      <c r="F432" s="46"/>
      <c r="G432" s="46"/>
      <c r="H432" s="46"/>
      <c r="I432" s="46"/>
      <c r="J432" s="48"/>
    </row>
    <row r="433">
      <c r="A433" s="37" t="s">
        <v>202</v>
      </c>
      <c r="B433" s="37">
        <v>106</v>
      </c>
      <c r="C433" s="38" t="s">
        <v>9718</v>
      </c>
      <c r="D433" s="37" t="s">
        <v>204</v>
      </c>
      <c r="E433" s="39" t="s">
        <v>9719</v>
      </c>
      <c r="F433" s="40" t="s">
        <v>206</v>
      </c>
      <c r="G433" s="41">
        <v>10</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9484</v>
      </c>
      <c r="F435" s="46"/>
      <c r="G435" s="46"/>
      <c r="H435" s="46"/>
      <c r="I435" s="46"/>
      <c r="J435" s="48"/>
    </row>
    <row r="436" ht="90">
      <c r="A436" s="37" t="s">
        <v>210</v>
      </c>
      <c r="B436" s="45"/>
      <c r="C436" s="46"/>
      <c r="D436" s="46"/>
      <c r="E436" s="39" t="s">
        <v>9715</v>
      </c>
      <c r="F436" s="46"/>
      <c r="G436" s="46"/>
      <c r="H436" s="46"/>
      <c r="I436" s="46"/>
      <c r="J436" s="48"/>
    </row>
    <row r="437">
      <c r="A437" s="37" t="s">
        <v>202</v>
      </c>
      <c r="B437" s="37">
        <v>107</v>
      </c>
      <c r="C437" s="38" t="s">
        <v>9720</v>
      </c>
      <c r="D437" s="37" t="s">
        <v>204</v>
      </c>
      <c r="E437" s="39" t="s">
        <v>9721</v>
      </c>
      <c r="F437" s="40" t="s">
        <v>206</v>
      </c>
      <c r="G437" s="41">
        <v>12</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241</v>
      </c>
      <c r="F439" s="46"/>
      <c r="G439" s="46"/>
      <c r="H439" s="46"/>
      <c r="I439" s="46"/>
      <c r="J439" s="48"/>
    </row>
    <row r="440" ht="90">
      <c r="A440" s="37" t="s">
        <v>210</v>
      </c>
      <c r="B440" s="45"/>
      <c r="C440" s="46"/>
      <c r="D440" s="46"/>
      <c r="E440" s="39" t="s">
        <v>9715</v>
      </c>
      <c r="F440" s="46"/>
      <c r="G440" s="46"/>
      <c r="H440" s="46"/>
      <c r="I440" s="46"/>
      <c r="J440" s="48"/>
    </row>
    <row r="441">
      <c r="A441" s="37" t="s">
        <v>202</v>
      </c>
      <c r="B441" s="37">
        <v>108</v>
      </c>
      <c r="C441" s="38" t="s">
        <v>9722</v>
      </c>
      <c r="D441" s="37" t="s">
        <v>204</v>
      </c>
      <c r="E441" s="39" t="s">
        <v>9723</v>
      </c>
      <c r="F441" s="40" t="s">
        <v>877</v>
      </c>
      <c r="G441" s="41">
        <v>1</v>
      </c>
      <c r="H441" s="42">
        <v>0</v>
      </c>
      <c r="I441" s="43">
        <f>ROUND(G441*H441,P4)</f>
        <v>0</v>
      </c>
      <c r="J441" s="37"/>
      <c r="O441" s="44">
        <f>I441*0.21</f>
        <v>0</v>
      </c>
      <c r="P441">
        <v>3</v>
      </c>
    </row>
    <row r="442" ht="30">
      <c r="A442" s="37" t="s">
        <v>207</v>
      </c>
      <c r="B442" s="45"/>
      <c r="C442" s="46"/>
      <c r="D442" s="46"/>
      <c r="E442" s="39" t="s">
        <v>9724</v>
      </c>
      <c r="F442" s="46"/>
      <c r="G442" s="46"/>
      <c r="H442" s="46"/>
      <c r="I442" s="46"/>
      <c r="J442" s="48"/>
    </row>
    <row r="443">
      <c r="A443" s="37" t="s">
        <v>208</v>
      </c>
      <c r="B443" s="45"/>
      <c r="C443" s="46"/>
      <c r="D443" s="46"/>
      <c r="E443" s="49" t="s">
        <v>366</v>
      </c>
      <c r="F443" s="46"/>
      <c r="G443" s="46"/>
      <c r="H443" s="46"/>
      <c r="I443" s="46"/>
      <c r="J443" s="48"/>
    </row>
    <row r="444" ht="105">
      <c r="A444" s="37" t="s">
        <v>210</v>
      </c>
      <c r="B444" s="45"/>
      <c r="C444" s="46"/>
      <c r="D444" s="46"/>
      <c r="E444" s="39" t="s">
        <v>9725</v>
      </c>
      <c r="F444" s="46"/>
      <c r="G444" s="46"/>
      <c r="H444" s="46"/>
      <c r="I444" s="46"/>
      <c r="J444" s="48"/>
    </row>
    <row r="445">
      <c r="A445" s="37" t="s">
        <v>202</v>
      </c>
      <c r="B445" s="37">
        <v>109</v>
      </c>
      <c r="C445" s="38" t="s">
        <v>9726</v>
      </c>
      <c r="D445" s="37" t="s">
        <v>204</v>
      </c>
      <c r="E445" s="39" t="s">
        <v>9727</v>
      </c>
      <c r="F445" s="40" t="s">
        <v>877</v>
      </c>
      <c r="G445" s="41">
        <v>1</v>
      </c>
      <c r="H445" s="42">
        <v>0</v>
      </c>
      <c r="I445" s="43">
        <f>ROUND(G445*H445,P4)</f>
        <v>0</v>
      </c>
      <c r="J445" s="37"/>
      <c r="O445" s="44">
        <f>I445*0.21</f>
        <v>0</v>
      </c>
      <c r="P445">
        <v>3</v>
      </c>
    </row>
    <row r="446">
      <c r="A446" s="37" t="s">
        <v>207</v>
      </c>
      <c r="B446" s="45"/>
      <c r="C446" s="46"/>
      <c r="D446" s="46"/>
      <c r="E446" s="39" t="s">
        <v>9728</v>
      </c>
      <c r="F446" s="46"/>
      <c r="G446" s="46"/>
      <c r="H446" s="46"/>
      <c r="I446" s="46"/>
      <c r="J446" s="48"/>
    </row>
    <row r="447">
      <c r="A447" s="37" t="s">
        <v>208</v>
      </c>
      <c r="B447" s="45"/>
      <c r="C447" s="46"/>
      <c r="D447" s="46"/>
      <c r="E447" s="49" t="s">
        <v>366</v>
      </c>
      <c r="F447" s="46"/>
      <c r="G447" s="46"/>
      <c r="H447" s="46"/>
      <c r="I447" s="46"/>
      <c r="J447" s="48"/>
    </row>
    <row r="448" ht="105">
      <c r="A448" s="37" t="s">
        <v>210</v>
      </c>
      <c r="B448" s="45"/>
      <c r="C448" s="46"/>
      <c r="D448" s="46"/>
      <c r="E448" s="39" t="s">
        <v>2124</v>
      </c>
      <c r="F448" s="46"/>
      <c r="G448" s="46"/>
      <c r="H448" s="46"/>
      <c r="I448" s="46"/>
      <c r="J448" s="48"/>
    </row>
    <row r="449">
      <c r="A449" s="37" t="s">
        <v>202</v>
      </c>
      <c r="B449" s="37">
        <v>110</v>
      </c>
      <c r="C449" s="38" t="s">
        <v>9729</v>
      </c>
      <c r="D449" s="37" t="s">
        <v>204</v>
      </c>
      <c r="E449" s="39" t="s">
        <v>9730</v>
      </c>
      <c r="F449" s="40" t="s">
        <v>877</v>
      </c>
      <c r="G449" s="41">
        <v>1</v>
      </c>
      <c r="H449" s="42">
        <v>0</v>
      </c>
      <c r="I449" s="43">
        <f>ROUND(G449*H449,P4)</f>
        <v>0</v>
      </c>
      <c r="J449" s="37"/>
      <c r="O449" s="44">
        <f>I449*0.21</f>
        <v>0</v>
      </c>
      <c r="P449">
        <v>3</v>
      </c>
    </row>
    <row r="450">
      <c r="A450" s="37" t="s">
        <v>207</v>
      </c>
      <c r="B450" s="45"/>
      <c r="C450" s="46"/>
      <c r="D450" s="46"/>
      <c r="E450" s="47" t="s">
        <v>204</v>
      </c>
      <c r="F450" s="46"/>
      <c r="G450" s="46"/>
      <c r="H450" s="46"/>
      <c r="I450" s="46"/>
      <c r="J450" s="48"/>
    </row>
    <row r="451">
      <c r="A451" s="37" t="s">
        <v>208</v>
      </c>
      <c r="B451" s="45"/>
      <c r="C451" s="46"/>
      <c r="D451" s="46"/>
      <c r="E451" s="49" t="s">
        <v>366</v>
      </c>
      <c r="F451" s="46"/>
      <c r="G451" s="46"/>
      <c r="H451" s="46"/>
      <c r="I451" s="46"/>
      <c r="J451" s="48"/>
    </row>
    <row r="452" ht="120">
      <c r="A452" s="37" t="s">
        <v>210</v>
      </c>
      <c r="B452" s="45"/>
      <c r="C452" s="46"/>
      <c r="D452" s="46"/>
      <c r="E452" s="39" t="s">
        <v>9731</v>
      </c>
      <c r="F452" s="46"/>
      <c r="G452" s="46"/>
      <c r="H452" s="46"/>
      <c r="I452" s="46"/>
      <c r="J452" s="48"/>
    </row>
    <row r="453">
      <c r="A453" s="37" t="s">
        <v>202</v>
      </c>
      <c r="B453" s="37">
        <v>111</v>
      </c>
      <c r="C453" s="38" t="s">
        <v>9732</v>
      </c>
      <c r="D453" s="37" t="s">
        <v>204</v>
      </c>
      <c r="E453" s="39" t="s">
        <v>9733</v>
      </c>
      <c r="F453" s="40" t="s">
        <v>877</v>
      </c>
      <c r="G453" s="41">
        <v>1</v>
      </c>
      <c r="H453" s="42">
        <v>0</v>
      </c>
      <c r="I453" s="43">
        <f>ROUND(G453*H453,P4)</f>
        <v>0</v>
      </c>
      <c r="J453" s="37"/>
      <c r="O453" s="44">
        <f>I453*0.21</f>
        <v>0</v>
      </c>
      <c r="P453">
        <v>3</v>
      </c>
    </row>
    <row r="454">
      <c r="A454" s="37" t="s">
        <v>207</v>
      </c>
      <c r="B454" s="45"/>
      <c r="C454" s="46"/>
      <c r="D454" s="46"/>
      <c r="E454" s="47" t="s">
        <v>204</v>
      </c>
      <c r="F454" s="46"/>
      <c r="G454" s="46"/>
      <c r="H454" s="46"/>
      <c r="I454" s="46"/>
      <c r="J454" s="48"/>
    </row>
    <row r="455">
      <c r="A455" s="37" t="s">
        <v>208</v>
      </c>
      <c r="B455" s="45"/>
      <c r="C455" s="46"/>
      <c r="D455" s="46"/>
      <c r="E455" s="49" t="s">
        <v>366</v>
      </c>
      <c r="F455" s="46"/>
      <c r="G455" s="46"/>
      <c r="H455" s="46"/>
      <c r="I455" s="46"/>
      <c r="J455" s="48"/>
    </row>
    <row r="456" ht="120">
      <c r="A456" s="37" t="s">
        <v>210</v>
      </c>
      <c r="B456" s="45"/>
      <c r="C456" s="46"/>
      <c r="D456" s="46"/>
      <c r="E456" s="39" t="s">
        <v>9731</v>
      </c>
      <c r="F456" s="46"/>
      <c r="G456" s="46"/>
      <c r="H456" s="46"/>
      <c r="I456" s="46"/>
      <c r="J456" s="48"/>
    </row>
    <row r="457">
      <c r="A457" s="37" t="s">
        <v>202</v>
      </c>
      <c r="B457" s="37">
        <v>112</v>
      </c>
      <c r="C457" s="38" t="s">
        <v>9734</v>
      </c>
      <c r="D457" s="37" t="s">
        <v>204</v>
      </c>
      <c r="E457" s="39" t="s">
        <v>9735</v>
      </c>
      <c r="F457" s="40" t="s">
        <v>877</v>
      </c>
      <c r="G457" s="41">
        <v>2</v>
      </c>
      <c r="H457" s="42">
        <v>0</v>
      </c>
      <c r="I457" s="43">
        <f>ROUND(G457*H457,P4)</f>
        <v>0</v>
      </c>
      <c r="J457" s="37"/>
      <c r="O457" s="44">
        <f>I457*0.21</f>
        <v>0</v>
      </c>
      <c r="P457">
        <v>3</v>
      </c>
    </row>
    <row r="458" ht="150">
      <c r="A458" s="37" t="s">
        <v>207</v>
      </c>
      <c r="B458" s="45"/>
      <c r="C458" s="46"/>
      <c r="D458" s="46"/>
      <c r="E458" s="39" t="s">
        <v>9736</v>
      </c>
      <c r="F458" s="46"/>
      <c r="G458" s="46"/>
      <c r="H458" s="46"/>
      <c r="I458" s="46"/>
      <c r="J458" s="48"/>
    </row>
    <row r="459">
      <c r="A459" s="37" t="s">
        <v>208</v>
      </c>
      <c r="B459" s="45"/>
      <c r="C459" s="46"/>
      <c r="D459" s="46"/>
      <c r="E459" s="49" t="s">
        <v>214</v>
      </c>
      <c r="F459" s="46"/>
      <c r="G459" s="46"/>
      <c r="H459" s="46"/>
      <c r="I459" s="46"/>
      <c r="J459" s="48"/>
    </row>
    <row r="460" ht="120">
      <c r="A460" s="37" t="s">
        <v>210</v>
      </c>
      <c r="B460" s="45"/>
      <c r="C460" s="46"/>
      <c r="D460" s="46"/>
      <c r="E460" s="39" t="s">
        <v>9737</v>
      </c>
      <c r="F460" s="46"/>
      <c r="G460" s="46"/>
      <c r="H460" s="46"/>
      <c r="I460" s="46"/>
      <c r="J460" s="48"/>
    </row>
    <row r="461">
      <c r="A461" s="37" t="s">
        <v>202</v>
      </c>
      <c r="B461" s="37">
        <v>113</v>
      </c>
      <c r="C461" s="38" t="s">
        <v>9738</v>
      </c>
      <c r="D461" s="37" t="s">
        <v>204</v>
      </c>
      <c r="E461" s="39" t="s">
        <v>9739</v>
      </c>
      <c r="F461" s="40" t="s">
        <v>877</v>
      </c>
      <c r="G461" s="41">
        <v>1</v>
      </c>
      <c r="H461" s="42">
        <v>0</v>
      </c>
      <c r="I461" s="43">
        <f>ROUND(G461*H461,P4)</f>
        <v>0</v>
      </c>
      <c r="J461" s="37"/>
      <c r="O461" s="44">
        <f>I461*0.21</f>
        <v>0</v>
      </c>
      <c r="P461">
        <v>3</v>
      </c>
    </row>
    <row r="462">
      <c r="A462" s="37" t="s">
        <v>207</v>
      </c>
      <c r="B462" s="45"/>
      <c r="C462" s="46"/>
      <c r="D462" s="46"/>
      <c r="E462" s="39" t="s">
        <v>9740</v>
      </c>
      <c r="F462" s="46"/>
      <c r="G462" s="46"/>
      <c r="H462" s="46"/>
      <c r="I462" s="46"/>
      <c r="J462" s="48"/>
    </row>
    <row r="463">
      <c r="A463" s="37" t="s">
        <v>208</v>
      </c>
      <c r="B463" s="45"/>
      <c r="C463" s="46"/>
      <c r="D463" s="46"/>
      <c r="E463" s="49" t="s">
        <v>366</v>
      </c>
      <c r="F463" s="46"/>
      <c r="G463" s="46"/>
      <c r="H463" s="46"/>
      <c r="I463" s="46"/>
      <c r="J463" s="48"/>
    </row>
    <row r="464" ht="105">
      <c r="A464" s="37" t="s">
        <v>210</v>
      </c>
      <c r="B464" s="45"/>
      <c r="C464" s="46"/>
      <c r="D464" s="46"/>
      <c r="E464" s="39" t="s">
        <v>2124</v>
      </c>
      <c r="F464" s="46"/>
      <c r="G464" s="46"/>
      <c r="H464" s="46"/>
      <c r="I464" s="46"/>
      <c r="J464" s="48"/>
    </row>
    <row r="465">
      <c r="A465" s="37" t="s">
        <v>202</v>
      </c>
      <c r="B465" s="37">
        <v>114</v>
      </c>
      <c r="C465" s="38" t="s">
        <v>9741</v>
      </c>
      <c r="D465" s="37" t="s">
        <v>204</v>
      </c>
      <c r="E465" s="39" t="s">
        <v>9742</v>
      </c>
      <c r="F465" s="40" t="s">
        <v>217</v>
      </c>
      <c r="G465" s="41">
        <v>575</v>
      </c>
      <c r="H465" s="42">
        <v>0</v>
      </c>
      <c r="I465" s="43">
        <f>ROUND(G465*H465,P4)</f>
        <v>0</v>
      </c>
      <c r="J465" s="37"/>
      <c r="O465" s="44">
        <f>I465*0.21</f>
        <v>0</v>
      </c>
      <c r="P465">
        <v>3</v>
      </c>
    </row>
    <row r="466" ht="30">
      <c r="A466" s="37" t="s">
        <v>207</v>
      </c>
      <c r="B466" s="45"/>
      <c r="C466" s="46"/>
      <c r="D466" s="46"/>
      <c r="E466" s="39" t="s">
        <v>9743</v>
      </c>
      <c r="F466" s="46"/>
      <c r="G466" s="46"/>
      <c r="H466" s="46"/>
      <c r="I466" s="46"/>
      <c r="J466" s="48"/>
    </row>
    <row r="467">
      <c r="A467" s="37" t="s">
        <v>208</v>
      </c>
      <c r="B467" s="45"/>
      <c r="C467" s="46"/>
      <c r="D467" s="46"/>
      <c r="E467" s="49" t="s">
        <v>9744</v>
      </c>
      <c r="F467" s="46"/>
      <c r="G467" s="46"/>
      <c r="H467" s="46"/>
      <c r="I467" s="46"/>
      <c r="J467" s="48"/>
    </row>
    <row r="468" ht="120">
      <c r="A468" s="37" t="s">
        <v>210</v>
      </c>
      <c r="B468" s="45"/>
      <c r="C468" s="46"/>
      <c r="D468" s="46"/>
      <c r="E468" s="39" t="s">
        <v>9745</v>
      </c>
      <c r="F468" s="46"/>
      <c r="G468" s="46"/>
      <c r="H468" s="46"/>
      <c r="I468" s="46"/>
      <c r="J468" s="48"/>
    </row>
    <row r="469" ht="45">
      <c r="A469" s="37" t="s">
        <v>202</v>
      </c>
      <c r="B469" s="37">
        <v>115</v>
      </c>
      <c r="C469" s="38" t="s">
        <v>9746</v>
      </c>
      <c r="D469" s="37" t="s">
        <v>204</v>
      </c>
      <c r="E469" s="39" t="s">
        <v>9747</v>
      </c>
      <c r="F469" s="40" t="s">
        <v>206</v>
      </c>
      <c r="G469" s="41">
        <v>1</v>
      </c>
      <c r="H469" s="42">
        <v>0</v>
      </c>
      <c r="I469" s="43">
        <f>ROUND(G469*H469,P4)</f>
        <v>0</v>
      </c>
      <c r="J469" s="37"/>
      <c r="O469" s="44">
        <f>I469*0.21</f>
        <v>0</v>
      </c>
      <c r="P469">
        <v>3</v>
      </c>
    </row>
    <row r="470">
      <c r="A470" s="37" t="s">
        <v>207</v>
      </c>
      <c r="B470" s="45"/>
      <c r="C470" s="46"/>
      <c r="D470" s="46"/>
      <c r="E470" s="47" t="s">
        <v>204</v>
      </c>
      <c r="F470" s="46"/>
      <c r="G470" s="46"/>
      <c r="H470" s="46"/>
      <c r="I470" s="46"/>
      <c r="J470" s="48"/>
    </row>
    <row r="471">
      <c r="A471" s="37" t="s">
        <v>208</v>
      </c>
      <c r="B471" s="45"/>
      <c r="C471" s="46"/>
      <c r="D471" s="46"/>
      <c r="E471" s="49" t="s">
        <v>366</v>
      </c>
      <c r="F471" s="46"/>
      <c r="G471" s="46"/>
      <c r="H471" s="46"/>
      <c r="I471" s="46"/>
      <c r="J471" s="48"/>
    </row>
    <row r="472" ht="180">
      <c r="A472" s="37" t="s">
        <v>210</v>
      </c>
      <c r="B472" s="45"/>
      <c r="C472" s="46"/>
      <c r="D472" s="46"/>
      <c r="E472" s="39" t="s">
        <v>9748</v>
      </c>
      <c r="F472" s="46"/>
      <c r="G472" s="46"/>
      <c r="H472" s="46"/>
      <c r="I472" s="46"/>
      <c r="J472" s="48"/>
    </row>
    <row r="473" ht="45">
      <c r="A473" s="37" t="s">
        <v>202</v>
      </c>
      <c r="B473" s="37">
        <v>116</v>
      </c>
      <c r="C473" s="38" t="s">
        <v>9749</v>
      </c>
      <c r="D473" s="37" t="s">
        <v>204</v>
      </c>
      <c r="E473" s="39" t="s">
        <v>9750</v>
      </c>
      <c r="F473" s="40" t="s">
        <v>206</v>
      </c>
      <c r="G473" s="41">
        <v>1</v>
      </c>
      <c r="H473" s="42">
        <v>0</v>
      </c>
      <c r="I473" s="43">
        <f>ROUND(G473*H473,P4)</f>
        <v>0</v>
      </c>
      <c r="J473" s="37"/>
      <c r="O473" s="44">
        <f>I473*0.21</f>
        <v>0</v>
      </c>
      <c r="P473">
        <v>3</v>
      </c>
    </row>
    <row r="474">
      <c r="A474" s="37" t="s">
        <v>207</v>
      </c>
      <c r="B474" s="45"/>
      <c r="C474" s="46"/>
      <c r="D474" s="46"/>
      <c r="E474" s="47" t="s">
        <v>204</v>
      </c>
      <c r="F474" s="46"/>
      <c r="G474" s="46"/>
      <c r="H474" s="46"/>
      <c r="I474" s="46"/>
      <c r="J474" s="48"/>
    </row>
    <row r="475">
      <c r="A475" s="37" t="s">
        <v>208</v>
      </c>
      <c r="B475" s="45"/>
      <c r="C475" s="46"/>
      <c r="D475" s="46"/>
      <c r="E475" s="49" t="s">
        <v>366</v>
      </c>
      <c r="F475" s="46"/>
      <c r="G475" s="46"/>
      <c r="H475" s="46"/>
      <c r="I475" s="46"/>
      <c r="J475" s="48"/>
    </row>
    <row r="476" ht="180">
      <c r="A476" s="37" t="s">
        <v>210</v>
      </c>
      <c r="B476" s="45"/>
      <c r="C476" s="46"/>
      <c r="D476" s="46"/>
      <c r="E476" s="39" t="s">
        <v>9748</v>
      </c>
      <c r="F476" s="46"/>
      <c r="G476" s="46"/>
      <c r="H476" s="46"/>
      <c r="I476" s="46"/>
      <c r="J476" s="48"/>
    </row>
    <row r="477" ht="45">
      <c r="A477" s="37" t="s">
        <v>202</v>
      </c>
      <c r="B477" s="37">
        <v>117</v>
      </c>
      <c r="C477" s="38" t="s">
        <v>9751</v>
      </c>
      <c r="D477" s="37" t="s">
        <v>204</v>
      </c>
      <c r="E477" s="39" t="s">
        <v>9752</v>
      </c>
      <c r="F477" s="40" t="s">
        <v>206</v>
      </c>
      <c r="G477" s="41">
        <v>1</v>
      </c>
      <c r="H477" s="42">
        <v>0</v>
      </c>
      <c r="I477" s="43">
        <f>ROUND(G477*H477,P4)</f>
        <v>0</v>
      </c>
      <c r="J477" s="37"/>
      <c r="O477" s="44">
        <f>I477*0.21</f>
        <v>0</v>
      </c>
      <c r="P477">
        <v>3</v>
      </c>
    </row>
    <row r="478">
      <c r="A478" s="37" t="s">
        <v>207</v>
      </c>
      <c r="B478" s="45"/>
      <c r="C478" s="46"/>
      <c r="D478" s="46"/>
      <c r="E478" s="47" t="s">
        <v>204</v>
      </c>
      <c r="F478" s="46"/>
      <c r="G478" s="46"/>
      <c r="H478" s="46"/>
      <c r="I478" s="46"/>
      <c r="J478" s="48"/>
    </row>
    <row r="479">
      <c r="A479" s="37" t="s">
        <v>208</v>
      </c>
      <c r="B479" s="45"/>
      <c r="C479" s="46"/>
      <c r="D479" s="46"/>
      <c r="E479" s="49" t="s">
        <v>366</v>
      </c>
      <c r="F479" s="46"/>
      <c r="G479" s="46"/>
      <c r="H479" s="46"/>
      <c r="I479" s="46"/>
      <c r="J479" s="48"/>
    </row>
    <row r="480" ht="180">
      <c r="A480" s="37" t="s">
        <v>210</v>
      </c>
      <c r="B480" s="45"/>
      <c r="C480" s="46"/>
      <c r="D480" s="46"/>
      <c r="E480" s="39" t="s">
        <v>9748</v>
      </c>
      <c r="F480" s="46"/>
      <c r="G480" s="46"/>
      <c r="H480" s="46"/>
      <c r="I480" s="46"/>
      <c r="J480" s="48"/>
    </row>
    <row r="481" ht="45">
      <c r="A481" s="37" t="s">
        <v>202</v>
      </c>
      <c r="B481" s="37">
        <v>118</v>
      </c>
      <c r="C481" s="38" t="s">
        <v>9753</v>
      </c>
      <c r="D481" s="37" t="s">
        <v>204</v>
      </c>
      <c r="E481" s="39" t="s">
        <v>9754</v>
      </c>
      <c r="F481" s="40" t="s">
        <v>206</v>
      </c>
      <c r="G481" s="41">
        <v>8</v>
      </c>
      <c r="H481" s="42">
        <v>0</v>
      </c>
      <c r="I481" s="43">
        <f>ROUND(G481*H481,P4)</f>
        <v>0</v>
      </c>
      <c r="J481" s="37"/>
      <c r="O481" s="44">
        <f>I481*0.21</f>
        <v>0</v>
      </c>
      <c r="P481">
        <v>3</v>
      </c>
    </row>
    <row r="482">
      <c r="A482" s="37" t="s">
        <v>207</v>
      </c>
      <c r="B482" s="45"/>
      <c r="C482" s="46"/>
      <c r="D482" s="46"/>
      <c r="E482" s="47" t="s">
        <v>204</v>
      </c>
      <c r="F482" s="46"/>
      <c r="G482" s="46"/>
      <c r="H482" s="46"/>
      <c r="I482" s="46"/>
      <c r="J482" s="48"/>
    </row>
    <row r="483">
      <c r="A483" s="37" t="s">
        <v>208</v>
      </c>
      <c r="B483" s="45"/>
      <c r="C483" s="46"/>
      <c r="D483" s="46"/>
      <c r="E483" s="49" t="s">
        <v>2458</v>
      </c>
      <c r="F483" s="46"/>
      <c r="G483" s="46"/>
      <c r="H483" s="46"/>
      <c r="I483" s="46"/>
      <c r="J483" s="48"/>
    </row>
    <row r="484" ht="180">
      <c r="A484" s="37" t="s">
        <v>210</v>
      </c>
      <c r="B484" s="45"/>
      <c r="C484" s="46"/>
      <c r="D484" s="46"/>
      <c r="E484" s="39" t="s">
        <v>9748</v>
      </c>
      <c r="F484" s="46"/>
      <c r="G484" s="46"/>
      <c r="H484" s="46"/>
      <c r="I484" s="46"/>
      <c r="J484" s="48"/>
    </row>
    <row r="485" ht="45">
      <c r="A485" s="37" t="s">
        <v>202</v>
      </c>
      <c r="B485" s="37">
        <v>119</v>
      </c>
      <c r="C485" s="38" t="s">
        <v>9755</v>
      </c>
      <c r="D485" s="37" t="s">
        <v>204</v>
      </c>
      <c r="E485" s="39" t="s">
        <v>9756</v>
      </c>
      <c r="F485" s="40" t="s">
        <v>206</v>
      </c>
      <c r="G485" s="41">
        <v>7</v>
      </c>
      <c r="H485" s="42">
        <v>0</v>
      </c>
      <c r="I485" s="43">
        <f>ROUND(G485*H485,P4)</f>
        <v>0</v>
      </c>
      <c r="J485" s="37"/>
      <c r="O485" s="44">
        <f>I485*0.21</f>
        <v>0</v>
      </c>
      <c r="P485">
        <v>3</v>
      </c>
    </row>
    <row r="486">
      <c r="A486" s="37" t="s">
        <v>207</v>
      </c>
      <c r="B486" s="45"/>
      <c r="C486" s="46"/>
      <c r="D486" s="46"/>
      <c r="E486" s="47" t="s">
        <v>204</v>
      </c>
      <c r="F486" s="46"/>
      <c r="G486" s="46"/>
      <c r="H486" s="46"/>
      <c r="I486" s="46"/>
      <c r="J486" s="48"/>
    </row>
    <row r="487">
      <c r="A487" s="37" t="s">
        <v>208</v>
      </c>
      <c r="B487" s="45"/>
      <c r="C487" s="46"/>
      <c r="D487" s="46"/>
      <c r="E487" s="49" t="s">
        <v>359</v>
      </c>
      <c r="F487" s="46"/>
      <c r="G487" s="46"/>
      <c r="H487" s="46"/>
      <c r="I487" s="46"/>
      <c r="J487" s="48"/>
    </row>
    <row r="488" ht="180">
      <c r="A488" s="37" t="s">
        <v>210</v>
      </c>
      <c r="B488" s="45"/>
      <c r="C488" s="46"/>
      <c r="D488" s="46"/>
      <c r="E488" s="39" t="s">
        <v>9748</v>
      </c>
      <c r="F488" s="46"/>
      <c r="G488" s="46"/>
      <c r="H488" s="46"/>
      <c r="I488" s="46"/>
      <c r="J488" s="48"/>
    </row>
    <row r="489" ht="45">
      <c r="A489" s="37" t="s">
        <v>202</v>
      </c>
      <c r="B489" s="37">
        <v>120</v>
      </c>
      <c r="C489" s="38" t="s">
        <v>9757</v>
      </c>
      <c r="D489" s="37" t="s">
        <v>204</v>
      </c>
      <c r="E489" s="39" t="s">
        <v>9758</v>
      </c>
      <c r="F489" s="40" t="s">
        <v>206</v>
      </c>
      <c r="G489" s="41">
        <v>1</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366</v>
      </c>
      <c r="F491" s="46"/>
      <c r="G491" s="46"/>
      <c r="H491" s="46"/>
      <c r="I491" s="46"/>
      <c r="J491" s="48"/>
    </row>
    <row r="492" ht="180">
      <c r="A492" s="37" t="s">
        <v>210</v>
      </c>
      <c r="B492" s="45"/>
      <c r="C492" s="46"/>
      <c r="D492" s="46"/>
      <c r="E492" s="39" t="s">
        <v>9748</v>
      </c>
      <c r="F492" s="46"/>
      <c r="G492" s="46"/>
      <c r="H492" s="46"/>
      <c r="I492" s="46"/>
      <c r="J492" s="48"/>
    </row>
    <row r="493" ht="45">
      <c r="A493" s="37" t="s">
        <v>202</v>
      </c>
      <c r="B493" s="37">
        <v>121</v>
      </c>
      <c r="C493" s="38" t="s">
        <v>9759</v>
      </c>
      <c r="D493" s="37" t="s">
        <v>204</v>
      </c>
      <c r="E493" s="39" t="s">
        <v>9760</v>
      </c>
      <c r="F493" s="40" t="s">
        <v>206</v>
      </c>
      <c r="G493" s="41">
        <v>1</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366</v>
      </c>
      <c r="F495" s="46"/>
      <c r="G495" s="46"/>
      <c r="H495" s="46"/>
      <c r="I495" s="46"/>
      <c r="J495" s="48"/>
    </row>
    <row r="496" ht="180">
      <c r="A496" s="37" t="s">
        <v>210</v>
      </c>
      <c r="B496" s="45"/>
      <c r="C496" s="46"/>
      <c r="D496" s="46"/>
      <c r="E496" s="39" t="s">
        <v>9748</v>
      </c>
      <c r="F496" s="46"/>
      <c r="G496" s="46"/>
      <c r="H496" s="46"/>
      <c r="I496" s="46"/>
      <c r="J496" s="48"/>
    </row>
    <row r="497" ht="45">
      <c r="A497" s="37" t="s">
        <v>202</v>
      </c>
      <c r="B497" s="37">
        <v>122</v>
      </c>
      <c r="C497" s="38" t="s">
        <v>9761</v>
      </c>
      <c r="D497" s="37" t="s">
        <v>204</v>
      </c>
      <c r="E497" s="39" t="s">
        <v>9762</v>
      </c>
      <c r="F497" s="40" t="s">
        <v>206</v>
      </c>
      <c r="G497" s="41">
        <v>1</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366</v>
      </c>
      <c r="F499" s="46"/>
      <c r="G499" s="46"/>
      <c r="H499" s="46"/>
      <c r="I499" s="46"/>
      <c r="J499" s="48"/>
    </row>
    <row r="500" ht="180">
      <c r="A500" s="37" t="s">
        <v>210</v>
      </c>
      <c r="B500" s="45"/>
      <c r="C500" s="46"/>
      <c r="D500" s="46"/>
      <c r="E500" s="39" t="s">
        <v>9748</v>
      </c>
      <c r="F500" s="46"/>
      <c r="G500" s="46"/>
      <c r="H500" s="46"/>
      <c r="I500" s="46"/>
      <c r="J500" s="48"/>
    </row>
    <row r="501" ht="45">
      <c r="A501" s="37" t="s">
        <v>202</v>
      </c>
      <c r="B501" s="37">
        <v>123</v>
      </c>
      <c r="C501" s="38" t="s">
        <v>9763</v>
      </c>
      <c r="D501" s="37" t="s">
        <v>204</v>
      </c>
      <c r="E501" s="39" t="s">
        <v>9764</v>
      </c>
      <c r="F501" s="40" t="s">
        <v>206</v>
      </c>
      <c r="G501" s="41">
        <v>6</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292</v>
      </c>
      <c r="F503" s="46"/>
      <c r="G503" s="46"/>
      <c r="H503" s="46"/>
      <c r="I503" s="46"/>
      <c r="J503" s="48"/>
    </row>
    <row r="504" ht="180">
      <c r="A504" s="37" t="s">
        <v>210</v>
      </c>
      <c r="B504" s="45"/>
      <c r="C504" s="46"/>
      <c r="D504" s="46"/>
      <c r="E504" s="39" t="s">
        <v>9748</v>
      </c>
      <c r="F504" s="46"/>
      <c r="G504" s="46"/>
      <c r="H504" s="46"/>
      <c r="I504" s="46"/>
      <c r="J504" s="48"/>
    </row>
    <row r="505" ht="45">
      <c r="A505" s="37" t="s">
        <v>202</v>
      </c>
      <c r="B505" s="37">
        <v>124</v>
      </c>
      <c r="C505" s="38" t="s">
        <v>9765</v>
      </c>
      <c r="D505" s="37" t="s">
        <v>204</v>
      </c>
      <c r="E505" s="39" t="s">
        <v>9766</v>
      </c>
      <c r="F505" s="40" t="s">
        <v>206</v>
      </c>
      <c r="G505" s="41">
        <v>4</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302</v>
      </c>
      <c r="F507" s="46"/>
      <c r="G507" s="46"/>
      <c r="H507" s="46"/>
      <c r="I507" s="46"/>
      <c r="J507" s="48"/>
    </row>
    <row r="508" ht="180">
      <c r="A508" s="37" t="s">
        <v>210</v>
      </c>
      <c r="B508" s="45"/>
      <c r="C508" s="46"/>
      <c r="D508" s="46"/>
      <c r="E508" s="39" t="s">
        <v>9748</v>
      </c>
      <c r="F508" s="46"/>
      <c r="G508" s="46"/>
      <c r="H508" s="46"/>
      <c r="I508" s="46"/>
      <c r="J508" s="48"/>
    </row>
    <row r="509" ht="45">
      <c r="A509" s="37" t="s">
        <v>202</v>
      </c>
      <c r="B509" s="37">
        <v>125</v>
      </c>
      <c r="C509" s="38" t="s">
        <v>9767</v>
      </c>
      <c r="D509" s="37" t="s">
        <v>204</v>
      </c>
      <c r="E509" s="39" t="s">
        <v>9768</v>
      </c>
      <c r="F509" s="40" t="s">
        <v>206</v>
      </c>
      <c r="G509" s="41">
        <v>1</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366</v>
      </c>
      <c r="F511" s="46"/>
      <c r="G511" s="46"/>
      <c r="H511" s="46"/>
      <c r="I511" s="46"/>
      <c r="J511" s="48"/>
    </row>
    <row r="512" ht="180">
      <c r="A512" s="37" t="s">
        <v>210</v>
      </c>
      <c r="B512" s="45"/>
      <c r="C512" s="46"/>
      <c r="D512" s="46"/>
      <c r="E512" s="39" t="s">
        <v>9748</v>
      </c>
      <c r="F512" s="46"/>
      <c r="G512" s="46"/>
      <c r="H512" s="46"/>
      <c r="I512" s="46"/>
      <c r="J512" s="48"/>
    </row>
    <row r="513" ht="45">
      <c r="A513" s="37" t="s">
        <v>202</v>
      </c>
      <c r="B513" s="37">
        <v>126</v>
      </c>
      <c r="C513" s="38" t="s">
        <v>9769</v>
      </c>
      <c r="D513" s="37" t="s">
        <v>204</v>
      </c>
      <c r="E513" s="39" t="s">
        <v>9770</v>
      </c>
      <c r="F513" s="40" t="s">
        <v>206</v>
      </c>
      <c r="G513" s="41">
        <v>4</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302</v>
      </c>
      <c r="F515" s="46"/>
      <c r="G515" s="46"/>
      <c r="H515" s="46"/>
      <c r="I515" s="46"/>
      <c r="J515" s="48"/>
    </row>
    <row r="516" ht="180">
      <c r="A516" s="37" t="s">
        <v>210</v>
      </c>
      <c r="B516" s="45"/>
      <c r="C516" s="46"/>
      <c r="D516" s="46"/>
      <c r="E516" s="39" t="s">
        <v>9748</v>
      </c>
      <c r="F516" s="46"/>
      <c r="G516" s="46"/>
      <c r="H516" s="46"/>
      <c r="I516" s="46"/>
      <c r="J516" s="48"/>
    </row>
    <row r="517" ht="45">
      <c r="A517" s="37" t="s">
        <v>202</v>
      </c>
      <c r="B517" s="37">
        <v>127</v>
      </c>
      <c r="C517" s="38" t="s">
        <v>9771</v>
      </c>
      <c r="D517" s="37" t="s">
        <v>204</v>
      </c>
      <c r="E517" s="39" t="s">
        <v>9772</v>
      </c>
      <c r="F517" s="40" t="s">
        <v>206</v>
      </c>
      <c r="G517" s="41">
        <v>1</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366</v>
      </c>
      <c r="F519" s="46"/>
      <c r="G519" s="46"/>
      <c r="H519" s="46"/>
      <c r="I519" s="46"/>
      <c r="J519" s="48"/>
    </row>
    <row r="520" ht="180">
      <c r="A520" s="37" t="s">
        <v>210</v>
      </c>
      <c r="B520" s="45"/>
      <c r="C520" s="46"/>
      <c r="D520" s="46"/>
      <c r="E520" s="39" t="s">
        <v>9748</v>
      </c>
      <c r="F520" s="46"/>
      <c r="G520" s="46"/>
      <c r="H520" s="46"/>
      <c r="I520" s="46"/>
      <c r="J520" s="48"/>
    </row>
    <row r="521" ht="45">
      <c r="A521" s="37" t="s">
        <v>202</v>
      </c>
      <c r="B521" s="37">
        <v>128</v>
      </c>
      <c r="C521" s="38" t="s">
        <v>9773</v>
      </c>
      <c r="D521" s="37" t="s">
        <v>204</v>
      </c>
      <c r="E521" s="39" t="s">
        <v>9774</v>
      </c>
      <c r="F521" s="40" t="s">
        <v>206</v>
      </c>
      <c r="G521" s="41">
        <v>1</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366</v>
      </c>
      <c r="F523" s="46"/>
      <c r="G523" s="46"/>
      <c r="H523" s="46"/>
      <c r="I523" s="46"/>
      <c r="J523" s="48"/>
    </row>
    <row r="524" ht="180">
      <c r="A524" s="37" t="s">
        <v>210</v>
      </c>
      <c r="B524" s="45"/>
      <c r="C524" s="46"/>
      <c r="D524" s="46"/>
      <c r="E524" s="39" t="s">
        <v>9748</v>
      </c>
      <c r="F524" s="46"/>
      <c r="G524" s="46"/>
      <c r="H524" s="46"/>
      <c r="I524" s="46"/>
      <c r="J524" s="48"/>
    </row>
    <row r="525" ht="45">
      <c r="A525" s="37" t="s">
        <v>202</v>
      </c>
      <c r="B525" s="37">
        <v>129</v>
      </c>
      <c r="C525" s="38" t="s">
        <v>9775</v>
      </c>
      <c r="D525" s="37" t="s">
        <v>204</v>
      </c>
      <c r="E525" s="39" t="s">
        <v>9776</v>
      </c>
      <c r="F525" s="40" t="s">
        <v>206</v>
      </c>
      <c r="G525" s="41">
        <v>6</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292</v>
      </c>
      <c r="F527" s="46"/>
      <c r="G527" s="46"/>
      <c r="H527" s="46"/>
      <c r="I527" s="46"/>
      <c r="J527" s="48"/>
    </row>
    <row r="528" ht="180">
      <c r="A528" s="37" t="s">
        <v>210</v>
      </c>
      <c r="B528" s="45"/>
      <c r="C528" s="46"/>
      <c r="D528" s="46"/>
      <c r="E528" s="39" t="s">
        <v>9748</v>
      </c>
      <c r="F528" s="46"/>
      <c r="G528" s="46"/>
      <c r="H528" s="46"/>
      <c r="I528" s="46"/>
      <c r="J528" s="48"/>
    </row>
    <row r="529" ht="30">
      <c r="A529" s="37" t="s">
        <v>202</v>
      </c>
      <c r="B529" s="37">
        <v>130</v>
      </c>
      <c r="C529" s="38" t="s">
        <v>9777</v>
      </c>
      <c r="D529" s="37" t="s">
        <v>204</v>
      </c>
      <c r="E529" s="39" t="s">
        <v>9778</v>
      </c>
      <c r="F529" s="40" t="s">
        <v>206</v>
      </c>
      <c r="G529" s="41">
        <v>12</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241</v>
      </c>
      <c r="F531" s="46"/>
      <c r="G531" s="46"/>
      <c r="H531" s="46"/>
      <c r="I531" s="46"/>
      <c r="J531" s="48"/>
    </row>
    <row r="532" ht="180">
      <c r="A532" s="37" t="s">
        <v>210</v>
      </c>
      <c r="B532" s="45"/>
      <c r="C532" s="46"/>
      <c r="D532" s="46"/>
      <c r="E532" s="39" t="s">
        <v>9748</v>
      </c>
      <c r="F532" s="46"/>
      <c r="G532" s="46"/>
      <c r="H532" s="46"/>
      <c r="I532" s="46"/>
      <c r="J532" s="48"/>
    </row>
    <row r="533" ht="45">
      <c r="A533" s="37" t="s">
        <v>202</v>
      </c>
      <c r="B533" s="37">
        <v>131</v>
      </c>
      <c r="C533" s="38" t="s">
        <v>9779</v>
      </c>
      <c r="D533" s="37" t="s">
        <v>204</v>
      </c>
      <c r="E533" s="39" t="s">
        <v>9780</v>
      </c>
      <c r="F533" s="40" t="s">
        <v>206</v>
      </c>
      <c r="G533" s="41">
        <v>1</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366</v>
      </c>
      <c r="F535" s="46"/>
      <c r="G535" s="46"/>
      <c r="H535" s="46"/>
      <c r="I535" s="46"/>
      <c r="J535" s="48"/>
    </row>
    <row r="536" ht="180">
      <c r="A536" s="37" t="s">
        <v>210</v>
      </c>
      <c r="B536" s="45"/>
      <c r="C536" s="46"/>
      <c r="D536" s="46"/>
      <c r="E536" s="39" t="s">
        <v>9748</v>
      </c>
      <c r="F536" s="46"/>
      <c r="G536" s="46"/>
      <c r="H536" s="46"/>
      <c r="I536" s="46"/>
      <c r="J536" s="48"/>
    </row>
    <row r="537" ht="45">
      <c r="A537" s="37" t="s">
        <v>202</v>
      </c>
      <c r="B537" s="37">
        <v>132</v>
      </c>
      <c r="C537" s="38" t="s">
        <v>9781</v>
      </c>
      <c r="D537" s="37" t="s">
        <v>204</v>
      </c>
      <c r="E537" s="39" t="s">
        <v>9782</v>
      </c>
      <c r="F537" s="40" t="s">
        <v>206</v>
      </c>
      <c r="G537" s="41">
        <v>1</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366</v>
      </c>
      <c r="F539" s="46"/>
      <c r="G539" s="46"/>
      <c r="H539" s="46"/>
      <c r="I539" s="46"/>
      <c r="J539" s="48"/>
    </row>
    <row r="540" ht="180">
      <c r="A540" s="37" t="s">
        <v>210</v>
      </c>
      <c r="B540" s="45"/>
      <c r="C540" s="46"/>
      <c r="D540" s="46"/>
      <c r="E540" s="39" t="s">
        <v>9748</v>
      </c>
      <c r="F540" s="46"/>
      <c r="G540" s="46"/>
      <c r="H540" s="46"/>
      <c r="I540" s="46"/>
      <c r="J540" s="48"/>
    </row>
    <row r="541">
      <c r="A541" s="37" t="s">
        <v>202</v>
      </c>
      <c r="B541" s="37">
        <v>133</v>
      </c>
      <c r="C541" s="38" t="s">
        <v>9783</v>
      </c>
      <c r="D541" s="37" t="s">
        <v>204</v>
      </c>
      <c r="E541" s="39" t="s">
        <v>9784</v>
      </c>
      <c r="F541" s="40" t="s">
        <v>877</v>
      </c>
      <c r="G541" s="41">
        <v>1</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366</v>
      </c>
      <c r="F543" s="46"/>
      <c r="G543" s="46"/>
      <c r="H543" s="46"/>
      <c r="I543" s="46"/>
      <c r="J543" s="48"/>
    </row>
    <row r="544" ht="30">
      <c r="A544" s="37" t="s">
        <v>210</v>
      </c>
      <c r="B544" s="50"/>
      <c r="C544" s="51"/>
      <c r="D544" s="51"/>
      <c r="E544" s="39" t="s">
        <v>9362</v>
      </c>
      <c r="F544" s="51"/>
      <c r="G544" s="51"/>
      <c r="H544" s="51"/>
      <c r="I544" s="51"/>
      <c r="J544" s="52"/>
    </row>
  </sheetData>
  <sheetProtection sheet="1" objects="1" scenarios="1" spinCount="100000" saltValue="gSBU1viucsrnAjsWMkaCxjjp3z4qULamwPUyiFangNZVmXNdUpkGz8S7T6K0WelXWx6PqJC7IFHgrw3RCmrMvg==" hashValue="s0+OXfD4LKyLAr3fzI5smeQikIyTL1Dpi0dqLjAY1BDf1Y6lNdE5IPlCBi/JwWar3ccLfSbqWmybY7NNlGg8N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9785</v>
      </c>
      <c r="I3" s="25">
        <f>SUMIFS(I12:I112,A12:A112,"SD")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185</v>
      </c>
      <c r="C7" s="21" t="s">
        <v>9786</v>
      </c>
      <c r="D7" s="22"/>
      <c r="E7" s="23" t="s">
        <v>122</v>
      </c>
      <c r="F7" s="17"/>
      <c r="G7" s="17"/>
      <c r="H7" s="17"/>
      <c r="I7" s="17"/>
      <c r="J7" s="19"/>
    </row>
    <row r="8">
      <c r="A8" s="3" t="s">
        <v>9787</v>
      </c>
      <c r="B8" s="20" t="s">
        <v>187</v>
      </c>
      <c r="C8" s="21" t="s">
        <v>9785</v>
      </c>
      <c r="D8" s="22"/>
      <c r="E8" s="23" t="s">
        <v>124</v>
      </c>
      <c r="F8" s="17"/>
      <c r="G8" s="17"/>
      <c r="H8" s="17"/>
      <c r="I8" s="17"/>
      <c r="J8" s="19"/>
    </row>
    <row r="9">
      <c r="A9" s="26" t="s">
        <v>188</v>
      </c>
      <c r="B9" s="27" t="s">
        <v>189</v>
      </c>
      <c r="C9" s="7" t="s">
        <v>190</v>
      </c>
      <c r="D9" s="7" t="s">
        <v>191</v>
      </c>
      <c r="E9" s="7" t="s">
        <v>192</v>
      </c>
      <c r="F9" s="7" t="s">
        <v>193</v>
      </c>
      <c r="G9" s="7" t="s">
        <v>194</v>
      </c>
      <c r="H9" s="7" t="s">
        <v>195</v>
      </c>
      <c r="I9" s="7"/>
      <c r="J9" s="28" t="s">
        <v>196</v>
      </c>
    </row>
    <row r="10">
      <c r="A10" s="26"/>
      <c r="B10" s="27"/>
      <c r="C10" s="7"/>
      <c r="D10" s="7"/>
      <c r="E10" s="7"/>
      <c r="F10" s="7"/>
      <c r="G10" s="7"/>
      <c r="H10" s="7" t="s">
        <v>197</v>
      </c>
      <c r="I10" s="7" t="s">
        <v>198</v>
      </c>
      <c r="J10" s="28"/>
    </row>
    <row r="11">
      <c r="A11" s="29">
        <v>0</v>
      </c>
      <c r="B11" s="27">
        <v>1</v>
      </c>
      <c r="C11" s="30">
        <v>2</v>
      </c>
      <c r="D11" s="7">
        <v>3</v>
      </c>
      <c r="E11" s="30">
        <v>4</v>
      </c>
      <c r="F11" s="7">
        <v>5</v>
      </c>
      <c r="G11" s="7">
        <v>6</v>
      </c>
      <c r="H11" s="7">
        <v>7</v>
      </c>
      <c r="I11" s="30">
        <v>8</v>
      </c>
      <c r="J11" s="28">
        <v>9</v>
      </c>
    </row>
    <row r="12">
      <c r="A12" s="31" t="s">
        <v>199</v>
      </c>
      <c r="B12" s="32"/>
      <c r="C12" s="33" t="s">
        <v>1026</v>
      </c>
      <c r="D12" s="34"/>
      <c r="E12" s="31" t="s">
        <v>2599</v>
      </c>
      <c r="F12" s="34"/>
      <c r="G12" s="34"/>
      <c r="H12" s="34"/>
      <c r="I12" s="35">
        <f>SUMIFS(I13:I112,A13:A112,"P")</f>
        <v>0</v>
      </c>
      <c r="J12" s="36"/>
    </row>
    <row r="13">
      <c r="A13" s="37" t="s">
        <v>202</v>
      </c>
      <c r="B13" s="37">
        <v>1</v>
      </c>
      <c r="C13" s="38" t="s">
        <v>9788</v>
      </c>
      <c r="D13" s="37" t="s">
        <v>204</v>
      </c>
      <c r="E13" s="39" t="s">
        <v>9789</v>
      </c>
      <c r="F13" s="40" t="s">
        <v>206</v>
      </c>
      <c r="G13" s="41">
        <v>295</v>
      </c>
      <c r="H13" s="42">
        <v>0</v>
      </c>
      <c r="I13" s="43">
        <f>ROUND(G13*H13,P4)</f>
        <v>0</v>
      </c>
      <c r="J13" s="37"/>
      <c r="O13" s="44">
        <f>I13*0.21</f>
        <v>0</v>
      </c>
      <c r="P13">
        <v>3</v>
      </c>
    </row>
    <row r="14">
      <c r="A14" s="37" t="s">
        <v>207</v>
      </c>
      <c r="B14" s="45"/>
      <c r="C14" s="46"/>
      <c r="D14" s="46"/>
      <c r="E14" s="39" t="s">
        <v>9789</v>
      </c>
      <c r="F14" s="46"/>
      <c r="G14" s="46"/>
      <c r="H14" s="46"/>
      <c r="I14" s="46"/>
      <c r="J14" s="48"/>
    </row>
    <row r="15" ht="75">
      <c r="A15" s="37" t="s">
        <v>208</v>
      </c>
      <c r="B15" s="45"/>
      <c r="C15" s="46"/>
      <c r="D15" s="46"/>
      <c r="E15" s="49" t="s">
        <v>9790</v>
      </c>
      <c r="F15" s="46"/>
      <c r="G15" s="46"/>
      <c r="H15" s="46"/>
      <c r="I15" s="46"/>
      <c r="J15" s="48"/>
    </row>
    <row r="16">
      <c r="A16" s="37" t="s">
        <v>210</v>
      </c>
      <c r="B16" s="45"/>
      <c r="C16" s="46"/>
      <c r="D16" s="46"/>
      <c r="E16" s="39" t="s">
        <v>9791</v>
      </c>
      <c r="F16" s="46"/>
      <c r="G16" s="46"/>
      <c r="H16" s="46"/>
      <c r="I16" s="46"/>
      <c r="J16" s="48"/>
    </row>
    <row r="17">
      <c r="A17" s="37" t="s">
        <v>202</v>
      </c>
      <c r="B17" s="37">
        <v>2</v>
      </c>
      <c r="C17" s="38" t="s">
        <v>9792</v>
      </c>
      <c r="D17" s="37" t="s">
        <v>204</v>
      </c>
      <c r="E17" s="39" t="s">
        <v>9793</v>
      </c>
      <c r="F17" s="40" t="s">
        <v>206</v>
      </c>
      <c r="G17" s="41">
        <v>17</v>
      </c>
      <c r="H17" s="42">
        <v>0</v>
      </c>
      <c r="I17" s="43">
        <f>ROUND(G17*H17,P4)</f>
        <v>0</v>
      </c>
      <c r="J17" s="37"/>
      <c r="O17" s="44">
        <f>I17*0.21</f>
        <v>0</v>
      </c>
      <c r="P17">
        <v>3</v>
      </c>
    </row>
    <row r="18">
      <c r="A18" s="37" t="s">
        <v>207</v>
      </c>
      <c r="B18" s="45"/>
      <c r="C18" s="46"/>
      <c r="D18" s="46"/>
      <c r="E18" s="39" t="s">
        <v>9793</v>
      </c>
      <c r="F18" s="46"/>
      <c r="G18" s="46"/>
      <c r="H18" s="46"/>
      <c r="I18" s="46"/>
      <c r="J18" s="48"/>
    </row>
    <row r="19" ht="75">
      <c r="A19" s="37" t="s">
        <v>208</v>
      </c>
      <c r="B19" s="45"/>
      <c r="C19" s="46"/>
      <c r="D19" s="46"/>
      <c r="E19" s="49" t="s">
        <v>9794</v>
      </c>
      <c r="F19" s="46"/>
      <c r="G19" s="46"/>
      <c r="H19" s="46"/>
      <c r="I19" s="46"/>
      <c r="J19" s="48"/>
    </row>
    <row r="20">
      <c r="A20" s="37" t="s">
        <v>210</v>
      </c>
      <c r="B20" s="45"/>
      <c r="C20" s="46"/>
      <c r="D20" s="46"/>
      <c r="E20" s="39" t="s">
        <v>9791</v>
      </c>
      <c r="F20" s="46"/>
      <c r="G20" s="46"/>
      <c r="H20" s="46"/>
      <c r="I20" s="46"/>
      <c r="J20" s="48"/>
    </row>
    <row r="21">
      <c r="A21" s="37" t="s">
        <v>202</v>
      </c>
      <c r="B21" s="37">
        <v>3</v>
      </c>
      <c r="C21" s="38" t="s">
        <v>9795</v>
      </c>
      <c r="D21" s="37" t="s">
        <v>204</v>
      </c>
      <c r="E21" s="39" t="s">
        <v>9796</v>
      </c>
      <c r="F21" s="40" t="s">
        <v>206</v>
      </c>
      <c r="G21" s="41">
        <v>13</v>
      </c>
      <c r="H21" s="42">
        <v>0</v>
      </c>
      <c r="I21" s="43">
        <f>ROUND(G21*H21,P4)</f>
        <v>0</v>
      </c>
      <c r="J21" s="37"/>
      <c r="O21" s="44">
        <f>I21*0.21</f>
        <v>0</v>
      </c>
      <c r="P21">
        <v>3</v>
      </c>
    </row>
    <row r="22">
      <c r="A22" s="37" t="s">
        <v>207</v>
      </c>
      <c r="B22" s="45"/>
      <c r="C22" s="46"/>
      <c r="D22" s="46"/>
      <c r="E22" s="39" t="s">
        <v>9789</v>
      </c>
      <c r="F22" s="46"/>
      <c r="G22" s="46"/>
      <c r="H22" s="46"/>
      <c r="I22" s="46"/>
      <c r="J22" s="48"/>
    </row>
    <row r="23" ht="75">
      <c r="A23" s="37" t="s">
        <v>208</v>
      </c>
      <c r="B23" s="45"/>
      <c r="C23" s="46"/>
      <c r="D23" s="46"/>
      <c r="E23" s="49" t="s">
        <v>9797</v>
      </c>
      <c r="F23" s="46"/>
      <c r="G23" s="46"/>
      <c r="H23" s="46"/>
      <c r="I23" s="46"/>
      <c r="J23" s="48"/>
    </row>
    <row r="24">
      <c r="A24" s="37" t="s">
        <v>210</v>
      </c>
      <c r="B24" s="45"/>
      <c r="C24" s="46"/>
      <c r="D24" s="46"/>
      <c r="E24" s="39" t="s">
        <v>9791</v>
      </c>
      <c r="F24" s="46"/>
      <c r="G24" s="46"/>
      <c r="H24" s="46"/>
      <c r="I24" s="46"/>
      <c r="J24" s="48"/>
    </row>
    <row r="25" ht="30">
      <c r="A25" s="37" t="s">
        <v>202</v>
      </c>
      <c r="B25" s="37">
        <v>4</v>
      </c>
      <c r="C25" s="38" t="s">
        <v>9798</v>
      </c>
      <c r="D25" s="37" t="s">
        <v>204</v>
      </c>
      <c r="E25" s="39" t="s">
        <v>9799</v>
      </c>
      <c r="F25" s="40" t="s">
        <v>9800</v>
      </c>
      <c r="G25" s="41">
        <v>1</v>
      </c>
      <c r="H25" s="42">
        <v>0</v>
      </c>
      <c r="I25" s="43">
        <f>ROUND(G25*H25,P4)</f>
        <v>0</v>
      </c>
      <c r="J25" s="37"/>
      <c r="O25" s="44">
        <f>I25*0.21</f>
        <v>0</v>
      </c>
      <c r="P25">
        <v>3</v>
      </c>
    </row>
    <row r="26" ht="30">
      <c r="A26" s="37" t="s">
        <v>207</v>
      </c>
      <c r="B26" s="45"/>
      <c r="C26" s="46"/>
      <c r="D26" s="46"/>
      <c r="E26" s="39" t="s">
        <v>9799</v>
      </c>
      <c r="F26" s="46"/>
      <c r="G26" s="46"/>
      <c r="H26" s="46"/>
      <c r="I26" s="46"/>
      <c r="J26" s="48"/>
    </row>
    <row r="27" ht="225">
      <c r="A27" s="37" t="s">
        <v>208</v>
      </c>
      <c r="B27" s="45"/>
      <c r="C27" s="46"/>
      <c r="D27" s="46"/>
      <c r="E27" s="49" t="s">
        <v>9801</v>
      </c>
      <c r="F27" s="46"/>
      <c r="G27" s="46"/>
      <c r="H27" s="46"/>
      <c r="I27" s="46"/>
      <c r="J27" s="48"/>
    </row>
    <row r="28">
      <c r="A28" s="37" t="s">
        <v>210</v>
      </c>
      <c r="B28" s="45"/>
      <c r="C28" s="46"/>
      <c r="D28" s="46"/>
      <c r="E28" s="39" t="s">
        <v>9791</v>
      </c>
      <c r="F28" s="46"/>
      <c r="G28" s="46"/>
      <c r="H28" s="46"/>
      <c r="I28" s="46"/>
      <c r="J28" s="48"/>
    </row>
    <row r="29" ht="30">
      <c r="A29" s="37" t="s">
        <v>202</v>
      </c>
      <c r="B29" s="37">
        <v>5</v>
      </c>
      <c r="C29" s="38" t="s">
        <v>9802</v>
      </c>
      <c r="D29" s="37" t="s">
        <v>204</v>
      </c>
      <c r="E29" s="39" t="s">
        <v>9803</v>
      </c>
      <c r="F29" s="40" t="s">
        <v>206</v>
      </c>
      <c r="G29" s="41">
        <v>1</v>
      </c>
      <c r="H29" s="42">
        <v>0</v>
      </c>
      <c r="I29" s="43">
        <f>ROUND(G29*H29,P4)</f>
        <v>0</v>
      </c>
      <c r="J29" s="37"/>
      <c r="O29" s="44">
        <f>I29*0.21</f>
        <v>0</v>
      </c>
      <c r="P29">
        <v>3</v>
      </c>
    </row>
    <row r="30" ht="30">
      <c r="A30" s="37" t="s">
        <v>207</v>
      </c>
      <c r="B30" s="45"/>
      <c r="C30" s="46"/>
      <c r="D30" s="46"/>
      <c r="E30" s="39" t="s">
        <v>9803</v>
      </c>
      <c r="F30" s="46"/>
      <c r="G30" s="46"/>
      <c r="H30" s="46"/>
      <c r="I30" s="46"/>
      <c r="J30" s="48"/>
    </row>
    <row r="31" ht="135">
      <c r="A31" s="37" t="s">
        <v>208</v>
      </c>
      <c r="B31" s="45"/>
      <c r="C31" s="46"/>
      <c r="D31" s="46"/>
      <c r="E31" s="49" t="s">
        <v>9804</v>
      </c>
      <c r="F31" s="46"/>
      <c r="G31" s="46"/>
      <c r="H31" s="46"/>
      <c r="I31" s="46"/>
      <c r="J31" s="48"/>
    </row>
    <row r="32">
      <c r="A32" s="37" t="s">
        <v>210</v>
      </c>
      <c r="B32" s="45"/>
      <c r="C32" s="46"/>
      <c r="D32" s="46"/>
      <c r="E32" s="39" t="s">
        <v>9791</v>
      </c>
      <c r="F32" s="46"/>
      <c r="G32" s="46"/>
      <c r="H32" s="46"/>
      <c r="I32" s="46"/>
      <c r="J32" s="48"/>
    </row>
    <row r="33" ht="30">
      <c r="A33" s="37" t="s">
        <v>202</v>
      </c>
      <c r="B33" s="37">
        <v>6</v>
      </c>
      <c r="C33" s="38" t="s">
        <v>9805</v>
      </c>
      <c r="D33" s="37" t="s">
        <v>204</v>
      </c>
      <c r="E33" s="39" t="s">
        <v>9806</v>
      </c>
      <c r="F33" s="40" t="s">
        <v>9800</v>
      </c>
      <c r="G33" s="41">
        <v>1</v>
      </c>
      <c r="H33" s="42">
        <v>0</v>
      </c>
      <c r="I33" s="43">
        <f>ROUND(G33*H33,P4)</f>
        <v>0</v>
      </c>
      <c r="J33" s="37"/>
      <c r="O33" s="44">
        <f>I33*0.21</f>
        <v>0</v>
      </c>
      <c r="P33">
        <v>3</v>
      </c>
    </row>
    <row r="34" ht="30">
      <c r="A34" s="37" t="s">
        <v>207</v>
      </c>
      <c r="B34" s="45"/>
      <c r="C34" s="46"/>
      <c r="D34" s="46"/>
      <c r="E34" s="39" t="s">
        <v>9806</v>
      </c>
      <c r="F34" s="46"/>
      <c r="G34" s="46"/>
      <c r="H34" s="46"/>
      <c r="I34" s="46"/>
      <c r="J34" s="48"/>
    </row>
    <row r="35" ht="135">
      <c r="A35" s="37" t="s">
        <v>208</v>
      </c>
      <c r="B35" s="45"/>
      <c r="C35" s="46"/>
      <c r="D35" s="46"/>
      <c r="E35" s="49" t="s">
        <v>9807</v>
      </c>
      <c r="F35" s="46"/>
      <c r="G35" s="46"/>
      <c r="H35" s="46"/>
      <c r="I35" s="46"/>
      <c r="J35" s="48"/>
    </row>
    <row r="36">
      <c r="A36" s="37" t="s">
        <v>210</v>
      </c>
      <c r="B36" s="45"/>
      <c r="C36" s="46"/>
      <c r="D36" s="46"/>
      <c r="E36" s="39" t="s">
        <v>9791</v>
      </c>
      <c r="F36" s="46"/>
      <c r="G36" s="46"/>
      <c r="H36" s="46"/>
      <c r="I36" s="46"/>
      <c r="J36" s="48"/>
    </row>
    <row r="37" ht="30">
      <c r="A37" s="37" t="s">
        <v>202</v>
      </c>
      <c r="B37" s="37">
        <v>7</v>
      </c>
      <c r="C37" s="38" t="s">
        <v>9808</v>
      </c>
      <c r="D37" s="37" t="s">
        <v>204</v>
      </c>
      <c r="E37" s="39" t="s">
        <v>9809</v>
      </c>
      <c r="F37" s="40" t="s">
        <v>9800</v>
      </c>
      <c r="G37" s="41">
        <v>1</v>
      </c>
      <c r="H37" s="42">
        <v>0</v>
      </c>
      <c r="I37" s="43">
        <f>ROUND(G37*H37,P4)</f>
        <v>0</v>
      </c>
      <c r="J37" s="37"/>
      <c r="O37" s="44">
        <f>I37*0.21</f>
        <v>0</v>
      </c>
      <c r="P37">
        <v>3</v>
      </c>
    </row>
    <row r="38" ht="30">
      <c r="A38" s="37" t="s">
        <v>207</v>
      </c>
      <c r="B38" s="45"/>
      <c r="C38" s="46"/>
      <c r="D38" s="46"/>
      <c r="E38" s="39" t="s">
        <v>9809</v>
      </c>
      <c r="F38" s="46"/>
      <c r="G38" s="46"/>
      <c r="H38" s="46"/>
      <c r="I38" s="46"/>
      <c r="J38" s="48"/>
    </row>
    <row r="39" ht="105">
      <c r="A39" s="37" t="s">
        <v>208</v>
      </c>
      <c r="B39" s="45"/>
      <c r="C39" s="46"/>
      <c r="D39" s="46"/>
      <c r="E39" s="49" t="s">
        <v>9810</v>
      </c>
      <c r="F39" s="46"/>
      <c r="G39" s="46"/>
      <c r="H39" s="46"/>
      <c r="I39" s="46"/>
      <c r="J39" s="48"/>
    </row>
    <row r="40">
      <c r="A40" s="37" t="s">
        <v>210</v>
      </c>
      <c r="B40" s="45"/>
      <c r="C40" s="46"/>
      <c r="D40" s="46"/>
      <c r="E40" s="39" t="s">
        <v>9791</v>
      </c>
      <c r="F40" s="46"/>
      <c r="G40" s="46"/>
      <c r="H40" s="46"/>
      <c r="I40" s="46"/>
      <c r="J40" s="48"/>
    </row>
    <row r="41" ht="30">
      <c r="A41" s="37" t="s">
        <v>202</v>
      </c>
      <c r="B41" s="37">
        <v>8</v>
      </c>
      <c r="C41" s="38" t="s">
        <v>9811</v>
      </c>
      <c r="D41" s="37" t="s">
        <v>204</v>
      </c>
      <c r="E41" s="39" t="s">
        <v>9812</v>
      </c>
      <c r="F41" s="40" t="s">
        <v>9800</v>
      </c>
      <c r="G41" s="41">
        <v>1</v>
      </c>
      <c r="H41" s="42">
        <v>0</v>
      </c>
      <c r="I41" s="43">
        <f>ROUND(G41*H41,P4)</f>
        <v>0</v>
      </c>
      <c r="J41" s="37"/>
      <c r="O41" s="44">
        <f>I41*0.21</f>
        <v>0</v>
      </c>
      <c r="P41">
        <v>3</v>
      </c>
    </row>
    <row r="42" ht="30">
      <c r="A42" s="37" t="s">
        <v>207</v>
      </c>
      <c r="B42" s="45"/>
      <c r="C42" s="46"/>
      <c r="D42" s="46"/>
      <c r="E42" s="39" t="s">
        <v>9812</v>
      </c>
      <c r="F42" s="46"/>
      <c r="G42" s="46"/>
      <c r="H42" s="46"/>
      <c r="I42" s="46"/>
      <c r="J42" s="48"/>
    </row>
    <row r="43" ht="135">
      <c r="A43" s="37" t="s">
        <v>208</v>
      </c>
      <c r="B43" s="45"/>
      <c r="C43" s="46"/>
      <c r="D43" s="46"/>
      <c r="E43" s="49" t="s">
        <v>9813</v>
      </c>
      <c r="F43" s="46"/>
      <c r="G43" s="46"/>
      <c r="H43" s="46"/>
      <c r="I43" s="46"/>
      <c r="J43" s="48"/>
    </row>
    <row r="44">
      <c r="A44" s="37" t="s">
        <v>210</v>
      </c>
      <c r="B44" s="45"/>
      <c r="C44" s="46"/>
      <c r="D44" s="46"/>
      <c r="E44" s="39" t="s">
        <v>9791</v>
      </c>
      <c r="F44" s="46"/>
      <c r="G44" s="46"/>
      <c r="H44" s="46"/>
      <c r="I44" s="46"/>
      <c r="J44" s="48"/>
    </row>
    <row r="45">
      <c r="A45" s="37" t="s">
        <v>202</v>
      </c>
      <c r="B45" s="37">
        <v>9</v>
      </c>
      <c r="C45" s="38" t="s">
        <v>9814</v>
      </c>
      <c r="D45" s="37" t="s">
        <v>204</v>
      </c>
      <c r="E45" s="39" t="s">
        <v>9815</v>
      </c>
      <c r="F45" s="40" t="s">
        <v>9800</v>
      </c>
      <c r="G45" s="41">
        <v>1</v>
      </c>
      <c r="H45" s="42">
        <v>0</v>
      </c>
      <c r="I45" s="43">
        <f>ROUND(G45*H45,P4)</f>
        <v>0</v>
      </c>
      <c r="J45" s="37"/>
      <c r="O45" s="44">
        <f>I45*0.21</f>
        <v>0</v>
      </c>
      <c r="P45">
        <v>3</v>
      </c>
    </row>
    <row r="46">
      <c r="A46" s="37" t="s">
        <v>207</v>
      </c>
      <c r="B46" s="45"/>
      <c r="C46" s="46"/>
      <c r="D46" s="46"/>
      <c r="E46" s="39" t="s">
        <v>9815</v>
      </c>
      <c r="F46" s="46"/>
      <c r="G46" s="46"/>
      <c r="H46" s="46"/>
      <c r="I46" s="46"/>
      <c r="J46" s="48"/>
    </row>
    <row r="47" ht="105">
      <c r="A47" s="37" t="s">
        <v>208</v>
      </c>
      <c r="B47" s="45"/>
      <c r="C47" s="46"/>
      <c r="D47" s="46"/>
      <c r="E47" s="49" t="s">
        <v>9816</v>
      </c>
      <c r="F47" s="46"/>
      <c r="G47" s="46"/>
      <c r="H47" s="46"/>
      <c r="I47" s="46"/>
      <c r="J47" s="48"/>
    </row>
    <row r="48">
      <c r="A48" s="37" t="s">
        <v>210</v>
      </c>
      <c r="B48" s="45"/>
      <c r="C48" s="46"/>
      <c r="D48" s="46"/>
      <c r="E48" s="39" t="s">
        <v>9791</v>
      </c>
      <c r="F48" s="46"/>
      <c r="G48" s="46"/>
      <c r="H48" s="46"/>
      <c r="I48" s="46"/>
      <c r="J48" s="48"/>
    </row>
    <row r="49" ht="30">
      <c r="A49" s="37" t="s">
        <v>202</v>
      </c>
      <c r="B49" s="37">
        <v>10</v>
      </c>
      <c r="C49" s="38" t="s">
        <v>9817</v>
      </c>
      <c r="D49" s="37" t="s">
        <v>204</v>
      </c>
      <c r="E49" s="39" t="s">
        <v>9818</v>
      </c>
      <c r="F49" s="40" t="s">
        <v>9800</v>
      </c>
      <c r="G49" s="41">
        <v>3</v>
      </c>
      <c r="H49" s="42">
        <v>0</v>
      </c>
      <c r="I49" s="43">
        <f>ROUND(G49*H49,P4)</f>
        <v>0</v>
      </c>
      <c r="J49" s="37"/>
      <c r="O49" s="44">
        <f>I49*0.21</f>
        <v>0</v>
      </c>
      <c r="P49">
        <v>3</v>
      </c>
    </row>
    <row r="50" ht="30">
      <c r="A50" s="37" t="s">
        <v>207</v>
      </c>
      <c r="B50" s="45"/>
      <c r="C50" s="46"/>
      <c r="D50" s="46"/>
      <c r="E50" s="39" t="s">
        <v>9818</v>
      </c>
      <c r="F50" s="46"/>
      <c r="G50" s="46"/>
      <c r="H50" s="46"/>
      <c r="I50" s="46"/>
      <c r="J50" s="48"/>
    </row>
    <row r="51" ht="315">
      <c r="A51" s="37" t="s">
        <v>208</v>
      </c>
      <c r="B51" s="45"/>
      <c r="C51" s="46"/>
      <c r="D51" s="46"/>
      <c r="E51" s="49" t="s">
        <v>9819</v>
      </c>
      <c r="F51" s="46"/>
      <c r="G51" s="46"/>
      <c r="H51" s="46"/>
      <c r="I51" s="46"/>
      <c r="J51" s="48"/>
    </row>
    <row r="52">
      <c r="A52" s="37" t="s">
        <v>210</v>
      </c>
      <c r="B52" s="45"/>
      <c r="C52" s="46"/>
      <c r="D52" s="46"/>
      <c r="E52" s="39" t="s">
        <v>9791</v>
      </c>
      <c r="F52" s="46"/>
      <c r="G52" s="46"/>
      <c r="H52" s="46"/>
      <c r="I52" s="46"/>
      <c r="J52" s="48"/>
    </row>
    <row r="53" ht="30">
      <c r="A53" s="37" t="s">
        <v>202</v>
      </c>
      <c r="B53" s="37">
        <v>11</v>
      </c>
      <c r="C53" s="38" t="s">
        <v>9820</v>
      </c>
      <c r="D53" s="37" t="s">
        <v>204</v>
      </c>
      <c r="E53" s="39" t="s">
        <v>9821</v>
      </c>
      <c r="F53" s="40" t="s">
        <v>9800</v>
      </c>
      <c r="G53" s="41">
        <v>3</v>
      </c>
      <c r="H53" s="42">
        <v>0</v>
      </c>
      <c r="I53" s="43">
        <f>ROUND(G53*H53,P4)</f>
        <v>0</v>
      </c>
      <c r="J53" s="37"/>
      <c r="O53" s="44">
        <f>I53*0.21</f>
        <v>0</v>
      </c>
      <c r="P53">
        <v>3</v>
      </c>
    </row>
    <row r="54" ht="30">
      <c r="A54" s="37" t="s">
        <v>207</v>
      </c>
      <c r="B54" s="45"/>
      <c r="C54" s="46"/>
      <c r="D54" s="46"/>
      <c r="E54" s="39" t="s">
        <v>9821</v>
      </c>
      <c r="F54" s="46"/>
      <c r="G54" s="46"/>
      <c r="H54" s="46"/>
      <c r="I54" s="46"/>
      <c r="J54" s="48"/>
    </row>
    <row r="55" ht="240">
      <c r="A55" s="37" t="s">
        <v>208</v>
      </c>
      <c r="B55" s="45"/>
      <c r="C55" s="46"/>
      <c r="D55" s="46"/>
      <c r="E55" s="49" t="s">
        <v>9822</v>
      </c>
      <c r="F55" s="46"/>
      <c r="G55" s="46"/>
      <c r="H55" s="46"/>
      <c r="I55" s="46"/>
      <c r="J55" s="48"/>
    </row>
    <row r="56">
      <c r="A56" s="37" t="s">
        <v>210</v>
      </c>
      <c r="B56" s="45"/>
      <c r="C56" s="46"/>
      <c r="D56" s="46"/>
      <c r="E56" s="39" t="s">
        <v>9791</v>
      </c>
      <c r="F56" s="46"/>
      <c r="G56" s="46"/>
      <c r="H56" s="46"/>
      <c r="I56" s="46"/>
      <c r="J56" s="48"/>
    </row>
    <row r="57" ht="30">
      <c r="A57" s="37" t="s">
        <v>202</v>
      </c>
      <c r="B57" s="37">
        <v>12</v>
      </c>
      <c r="C57" s="38" t="s">
        <v>9823</v>
      </c>
      <c r="D57" s="37" t="s">
        <v>204</v>
      </c>
      <c r="E57" s="39" t="s">
        <v>9824</v>
      </c>
      <c r="F57" s="40" t="s">
        <v>206</v>
      </c>
      <c r="G57" s="41">
        <v>510</v>
      </c>
      <c r="H57" s="42">
        <v>0</v>
      </c>
      <c r="I57" s="43">
        <f>ROUND(G57*H57,P4)</f>
        <v>0</v>
      </c>
      <c r="J57" s="37"/>
      <c r="O57" s="44">
        <f>I57*0.21</f>
        <v>0</v>
      </c>
      <c r="P57">
        <v>3</v>
      </c>
    </row>
    <row r="58" ht="30">
      <c r="A58" s="37" t="s">
        <v>207</v>
      </c>
      <c r="B58" s="45"/>
      <c r="C58" s="46"/>
      <c r="D58" s="46"/>
      <c r="E58" s="39" t="s">
        <v>9824</v>
      </c>
      <c r="F58" s="46"/>
      <c r="G58" s="46"/>
      <c r="H58" s="46"/>
      <c r="I58" s="46"/>
      <c r="J58" s="48"/>
    </row>
    <row r="59" ht="150">
      <c r="A59" s="37" t="s">
        <v>208</v>
      </c>
      <c r="B59" s="45"/>
      <c r="C59" s="46"/>
      <c r="D59" s="46"/>
      <c r="E59" s="49" t="s">
        <v>9825</v>
      </c>
      <c r="F59" s="46"/>
      <c r="G59" s="46"/>
      <c r="H59" s="46"/>
      <c r="I59" s="46"/>
      <c r="J59" s="48"/>
    </row>
    <row r="60">
      <c r="A60" s="37" t="s">
        <v>210</v>
      </c>
      <c r="B60" s="45"/>
      <c r="C60" s="46"/>
      <c r="D60" s="46"/>
      <c r="E60" s="39" t="s">
        <v>9791</v>
      </c>
      <c r="F60" s="46"/>
      <c r="G60" s="46"/>
      <c r="H60" s="46"/>
      <c r="I60" s="46"/>
      <c r="J60" s="48"/>
    </row>
    <row r="61">
      <c r="A61" s="37" t="s">
        <v>202</v>
      </c>
      <c r="B61" s="37">
        <v>13</v>
      </c>
      <c r="C61" s="38" t="s">
        <v>9826</v>
      </c>
      <c r="D61" s="37" t="s">
        <v>204</v>
      </c>
      <c r="E61" s="39" t="s">
        <v>9827</v>
      </c>
      <c r="F61" s="40" t="s">
        <v>206</v>
      </c>
      <c r="G61" s="41">
        <v>31</v>
      </c>
      <c r="H61" s="42">
        <v>0</v>
      </c>
      <c r="I61" s="43">
        <f>ROUND(G61*H61,P4)</f>
        <v>0</v>
      </c>
      <c r="J61" s="37"/>
      <c r="O61" s="44">
        <f>I61*0.21</f>
        <v>0</v>
      </c>
      <c r="P61">
        <v>3</v>
      </c>
    </row>
    <row r="62">
      <c r="A62" s="37" t="s">
        <v>207</v>
      </c>
      <c r="B62" s="45"/>
      <c r="C62" s="46"/>
      <c r="D62" s="46"/>
      <c r="E62" s="39" t="s">
        <v>9827</v>
      </c>
      <c r="F62" s="46"/>
      <c r="G62" s="46"/>
      <c r="H62" s="46"/>
      <c r="I62" s="46"/>
      <c r="J62" s="48"/>
    </row>
    <row r="63" ht="390">
      <c r="A63" s="37" t="s">
        <v>208</v>
      </c>
      <c r="B63" s="45"/>
      <c r="C63" s="46"/>
      <c r="D63" s="46"/>
      <c r="E63" s="49" t="s">
        <v>9828</v>
      </c>
      <c r="F63" s="46"/>
      <c r="G63" s="46"/>
      <c r="H63" s="46"/>
      <c r="I63" s="46"/>
      <c r="J63" s="48"/>
    </row>
    <row r="64">
      <c r="A64" s="37" t="s">
        <v>210</v>
      </c>
      <c r="B64" s="45"/>
      <c r="C64" s="46"/>
      <c r="D64" s="46"/>
      <c r="E64" s="39" t="s">
        <v>9791</v>
      </c>
      <c r="F64" s="46"/>
      <c r="G64" s="46"/>
      <c r="H64" s="46"/>
      <c r="I64" s="46"/>
      <c r="J64" s="48"/>
    </row>
    <row r="65">
      <c r="A65" s="37" t="s">
        <v>202</v>
      </c>
      <c r="B65" s="37">
        <v>14</v>
      </c>
      <c r="C65" s="38" t="s">
        <v>9829</v>
      </c>
      <c r="D65" s="37" t="s">
        <v>204</v>
      </c>
      <c r="E65" s="39" t="s">
        <v>9830</v>
      </c>
      <c r="F65" s="40" t="s">
        <v>206</v>
      </c>
      <c r="G65" s="41">
        <v>37</v>
      </c>
      <c r="H65" s="42">
        <v>0</v>
      </c>
      <c r="I65" s="43">
        <f>ROUND(G65*H65,P4)</f>
        <v>0</v>
      </c>
      <c r="J65" s="37"/>
      <c r="O65" s="44">
        <f>I65*0.21</f>
        <v>0</v>
      </c>
      <c r="P65">
        <v>3</v>
      </c>
    </row>
    <row r="66">
      <c r="A66" s="37" t="s">
        <v>207</v>
      </c>
      <c r="B66" s="45"/>
      <c r="C66" s="46"/>
      <c r="D66" s="46"/>
      <c r="E66" s="39" t="s">
        <v>9830</v>
      </c>
      <c r="F66" s="46"/>
      <c r="G66" s="46"/>
      <c r="H66" s="46"/>
      <c r="I66" s="46"/>
      <c r="J66" s="48"/>
    </row>
    <row r="67" ht="390">
      <c r="A67" s="37" t="s">
        <v>208</v>
      </c>
      <c r="B67" s="45"/>
      <c r="C67" s="46"/>
      <c r="D67" s="46"/>
      <c r="E67" s="49" t="s">
        <v>9831</v>
      </c>
      <c r="F67" s="46"/>
      <c r="G67" s="46"/>
      <c r="H67" s="46"/>
      <c r="I67" s="46"/>
      <c r="J67" s="48"/>
    </row>
    <row r="68">
      <c r="A68" s="37" t="s">
        <v>210</v>
      </c>
      <c r="B68" s="45"/>
      <c r="C68" s="46"/>
      <c r="D68" s="46"/>
      <c r="E68" s="39" t="s">
        <v>9791</v>
      </c>
      <c r="F68" s="46"/>
      <c r="G68" s="46"/>
      <c r="H68" s="46"/>
      <c r="I68" s="46"/>
      <c r="J68" s="48"/>
    </row>
    <row r="69">
      <c r="A69" s="37" t="s">
        <v>202</v>
      </c>
      <c r="B69" s="37">
        <v>15</v>
      </c>
      <c r="C69" s="38" t="s">
        <v>9832</v>
      </c>
      <c r="D69" s="37" t="s">
        <v>204</v>
      </c>
      <c r="E69" s="39" t="s">
        <v>9833</v>
      </c>
      <c r="F69" s="40" t="s">
        <v>206</v>
      </c>
      <c r="G69" s="41">
        <v>21</v>
      </c>
      <c r="H69" s="42">
        <v>0</v>
      </c>
      <c r="I69" s="43">
        <f>ROUND(G69*H69,P4)</f>
        <v>0</v>
      </c>
      <c r="J69" s="37"/>
      <c r="O69" s="44">
        <f>I69*0.21</f>
        <v>0</v>
      </c>
      <c r="P69">
        <v>3</v>
      </c>
    </row>
    <row r="70">
      <c r="A70" s="37" t="s">
        <v>207</v>
      </c>
      <c r="B70" s="45"/>
      <c r="C70" s="46"/>
      <c r="D70" s="46"/>
      <c r="E70" s="39" t="s">
        <v>9833</v>
      </c>
      <c r="F70" s="46"/>
      <c r="G70" s="46"/>
      <c r="H70" s="46"/>
      <c r="I70" s="46"/>
      <c r="J70" s="48"/>
    </row>
    <row r="71" ht="390">
      <c r="A71" s="37" t="s">
        <v>208</v>
      </c>
      <c r="B71" s="45"/>
      <c r="C71" s="46"/>
      <c r="D71" s="46"/>
      <c r="E71" s="49" t="s">
        <v>9834</v>
      </c>
      <c r="F71" s="46"/>
      <c r="G71" s="46"/>
      <c r="H71" s="46"/>
      <c r="I71" s="46"/>
      <c r="J71" s="48"/>
    </row>
    <row r="72">
      <c r="A72" s="37" t="s">
        <v>210</v>
      </c>
      <c r="B72" s="45"/>
      <c r="C72" s="46"/>
      <c r="D72" s="46"/>
      <c r="E72" s="39" t="s">
        <v>9791</v>
      </c>
      <c r="F72" s="46"/>
      <c r="G72" s="46"/>
      <c r="H72" s="46"/>
      <c r="I72" s="46"/>
      <c r="J72" s="48"/>
    </row>
    <row r="73">
      <c r="A73" s="37" t="s">
        <v>202</v>
      </c>
      <c r="B73" s="37">
        <v>16</v>
      </c>
      <c r="C73" s="38" t="s">
        <v>9835</v>
      </c>
      <c r="D73" s="37" t="s">
        <v>204</v>
      </c>
      <c r="E73" s="39" t="s">
        <v>9836</v>
      </c>
      <c r="F73" s="40" t="s">
        <v>206</v>
      </c>
      <c r="G73" s="41">
        <v>2</v>
      </c>
      <c r="H73" s="42">
        <v>0</v>
      </c>
      <c r="I73" s="43">
        <f>ROUND(G73*H73,P4)</f>
        <v>0</v>
      </c>
      <c r="J73" s="37"/>
      <c r="O73" s="44">
        <f>I73*0.21</f>
        <v>0</v>
      </c>
      <c r="P73">
        <v>3</v>
      </c>
    </row>
    <row r="74">
      <c r="A74" s="37" t="s">
        <v>207</v>
      </c>
      <c r="B74" s="45"/>
      <c r="C74" s="46"/>
      <c r="D74" s="46"/>
      <c r="E74" s="39" t="s">
        <v>9836</v>
      </c>
      <c r="F74" s="46"/>
      <c r="G74" s="46"/>
      <c r="H74" s="46"/>
      <c r="I74" s="46"/>
      <c r="J74" s="48"/>
    </row>
    <row r="75" ht="165">
      <c r="A75" s="37" t="s">
        <v>208</v>
      </c>
      <c r="B75" s="45"/>
      <c r="C75" s="46"/>
      <c r="D75" s="46"/>
      <c r="E75" s="49" t="s">
        <v>9837</v>
      </c>
      <c r="F75" s="46"/>
      <c r="G75" s="46"/>
      <c r="H75" s="46"/>
      <c r="I75" s="46"/>
      <c r="J75" s="48"/>
    </row>
    <row r="76">
      <c r="A76" s="37" t="s">
        <v>210</v>
      </c>
      <c r="B76" s="45"/>
      <c r="C76" s="46"/>
      <c r="D76" s="46"/>
      <c r="E76" s="39" t="s">
        <v>9791</v>
      </c>
      <c r="F76" s="46"/>
      <c r="G76" s="46"/>
      <c r="H76" s="46"/>
      <c r="I76" s="46"/>
      <c r="J76" s="48"/>
    </row>
    <row r="77">
      <c r="A77" s="37" t="s">
        <v>202</v>
      </c>
      <c r="B77" s="37">
        <v>17</v>
      </c>
      <c r="C77" s="38" t="s">
        <v>9838</v>
      </c>
      <c r="D77" s="37" t="s">
        <v>204</v>
      </c>
      <c r="E77" s="39" t="s">
        <v>9839</v>
      </c>
      <c r="F77" s="40" t="s">
        <v>206</v>
      </c>
      <c r="G77" s="41">
        <v>21</v>
      </c>
      <c r="H77" s="42">
        <v>0</v>
      </c>
      <c r="I77" s="43">
        <f>ROUND(G77*H77,P4)</f>
        <v>0</v>
      </c>
      <c r="J77" s="37"/>
      <c r="O77" s="44">
        <f>I77*0.21</f>
        <v>0</v>
      </c>
      <c r="P77">
        <v>3</v>
      </c>
    </row>
    <row r="78">
      <c r="A78" s="37" t="s">
        <v>207</v>
      </c>
      <c r="B78" s="45"/>
      <c r="C78" s="46"/>
      <c r="D78" s="46"/>
      <c r="E78" s="39" t="s">
        <v>9839</v>
      </c>
      <c r="F78" s="46"/>
      <c r="G78" s="46"/>
      <c r="H78" s="46"/>
      <c r="I78" s="46"/>
      <c r="J78" s="48"/>
    </row>
    <row r="79" ht="390">
      <c r="A79" s="37" t="s">
        <v>208</v>
      </c>
      <c r="B79" s="45"/>
      <c r="C79" s="46"/>
      <c r="D79" s="46"/>
      <c r="E79" s="49" t="s">
        <v>9834</v>
      </c>
      <c r="F79" s="46"/>
      <c r="G79" s="46"/>
      <c r="H79" s="46"/>
      <c r="I79" s="46"/>
      <c r="J79" s="48"/>
    </row>
    <row r="80">
      <c r="A80" s="37" t="s">
        <v>210</v>
      </c>
      <c r="B80" s="45"/>
      <c r="C80" s="46"/>
      <c r="D80" s="46"/>
      <c r="E80" s="39" t="s">
        <v>9791</v>
      </c>
      <c r="F80" s="46"/>
      <c r="G80" s="46"/>
      <c r="H80" s="46"/>
      <c r="I80" s="46"/>
      <c r="J80" s="48"/>
    </row>
    <row r="81">
      <c r="A81" s="37" t="s">
        <v>202</v>
      </c>
      <c r="B81" s="37">
        <v>18</v>
      </c>
      <c r="C81" s="38" t="s">
        <v>9840</v>
      </c>
      <c r="D81" s="37" t="s">
        <v>204</v>
      </c>
      <c r="E81" s="39" t="s">
        <v>9841</v>
      </c>
      <c r="F81" s="40" t="s">
        <v>206</v>
      </c>
      <c r="G81" s="41">
        <v>28</v>
      </c>
      <c r="H81" s="42">
        <v>0</v>
      </c>
      <c r="I81" s="43">
        <f>ROUND(G81*H81,P4)</f>
        <v>0</v>
      </c>
      <c r="J81" s="37"/>
      <c r="O81" s="44">
        <f>I81*0.21</f>
        <v>0</v>
      </c>
      <c r="P81">
        <v>3</v>
      </c>
    </row>
    <row r="82">
      <c r="A82" s="37" t="s">
        <v>207</v>
      </c>
      <c r="B82" s="45"/>
      <c r="C82" s="46"/>
      <c r="D82" s="46"/>
      <c r="E82" s="39" t="s">
        <v>9841</v>
      </c>
      <c r="F82" s="46"/>
      <c r="G82" s="46"/>
      <c r="H82" s="46"/>
      <c r="I82" s="46"/>
      <c r="J82" s="48"/>
    </row>
    <row r="83" ht="390">
      <c r="A83" s="37" t="s">
        <v>208</v>
      </c>
      <c r="B83" s="45"/>
      <c r="C83" s="46"/>
      <c r="D83" s="46"/>
      <c r="E83" s="49" t="s">
        <v>9842</v>
      </c>
      <c r="F83" s="46"/>
      <c r="G83" s="46"/>
      <c r="H83" s="46"/>
      <c r="I83" s="46"/>
      <c r="J83" s="48"/>
    </row>
    <row r="84">
      <c r="A84" s="37" t="s">
        <v>210</v>
      </c>
      <c r="B84" s="45"/>
      <c r="C84" s="46"/>
      <c r="D84" s="46"/>
      <c r="E84" s="39" t="s">
        <v>9791</v>
      </c>
      <c r="F84" s="46"/>
      <c r="G84" s="46"/>
      <c r="H84" s="46"/>
      <c r="I84" s="46"/>
      <c r="J84" s="48"/>
    </row>
    <row r="85">
      <c r="A85" s="37" t="s">
        <v>202</v>
      </c>
      <c r="B85" s="37">
        <v>19</v>
      </c>
      <c r="C85" s="38" t="s">
        <v>9843</v>
      </c>
      <c r="D85" s="37" t="s">
        <v>204</v>
      </c>
      <c r="E85" s="39" t="s">
        <v>9844</v>
      </c>
      <c r="F85" s="40" t="s">
        <v>206</v>
      </c>
      <c r="G85" s="41">
        <v>37</v>
      </c>
      <c r="H85" s="42">
        <v>0</v>
      </c>
      <c r="I85" s="43">
        <f>ROUND(G85*H85,P4)</f>
        <v>0</v>
      </c>
      <c r="J85" s="37"/>
      <c r="O85" s="44">
        <f>I85*0.21</f>
        <v>0</v>
      </c>
      <c r="P85">
        <v>3</v>
      </c>
    </row>
    <row r="86">
      <c r="A86" s="37" t="s">
        <v>207</v>
      </c>
      <c r="B86" s="45"/>
      <c r="C86" s="46"/>
      <c r="D86" s="46"/>
      <c r="E86" s="39" t="s">
        <v>9844</v>
      </c>
      <c r="F86" s="46"/>
      <c r="G86" s="46"/>
      <c r="H86" s="46"/>
      <c r="I86" s="46"/>
      <c r="J86" s="48"/>
    </row>
    <row r="87" ht="390">
      <c r="A87" s="37" t="s">
        <v>208</v>
      </c>
      <c r="B87" s="45"/>
      <c r="C87" s="46"/>
      <c r="D87" s="46"/>
      <c r="E87" s="49" t="s">
        <v>9831</v>
      </c>
      <c r="F87" s="46"/>
      <c r="G87" s="46"/>
      <c r="H87" s="46"/>
      <c r="I87" s="46"/>
      <c r="J87" s="48"/>
    </row>
    <row r="88">
      <c r="A88" s="37" t="s">
        <v>210</v>
      </c>
      <c r="B88" s="45"/>
      <c r="C88" s="46"/>
      <c r="D88" s="46"/>
      <c r="E88" s="39" t="s">
        <v>9791</v>
      </c>
      <c r="F88" s="46"/>
      <c r="G88" s="46"/>
      <c r="H88" s="46"/>
      <c r="I88" s="46"/>
      <c r="J88" s="48"/>
    </row>
    <row r="89">
      <c r="A89" s="37" t="s">
        <v>202</v>
      </c>
      <c r="B89" s="37">
        <v>20</v>
      </c>
      <c r="C89" s="38" t="s">
        <v>9845</v>
      </c>
      <c r="D89" s="37" t="s">
        <v>204</v>
      </c>
      <c r="E89" s="39" t="s">
        <v>9846</v>
      </c>
      <c r="F89" s="40" t="s">
        <v>206</v>
      </c>
      <c r="G89" s="41">
        <v>10</v>
      </c>
      <c r="H89" s="42">
        <v>0</v>
      </c>
      <c r="I89" s="43">
        <f>ROUND(G89*H89,P4)</f>
        <v>0</v>
      </c>
      <c r="J89" s="37"/>
      <c r="O89" s="44">
        <f>I89*0.21</f>
        <v>0</v>
      </c>
      <c r="P89">
        <v>3</v>
      </c>
    </row>
    <row r="90">
      <c r="A90" s="37" t="s">
        <v>207</v>
      </c>
      <c r="B90" s="45"/>
      <c r="C90" s="46"/>
      <c r="D90" s="46"/>
      <c r="E90" s="39" t="s">
        <v>9846</v>
      </c>
      <c r="F90" s="46"/>
      <c r="G90" s="46"/>
      <c r="H90" s="46"/>
      <c r="I90" s="46"/>
      <c r="J90" s="48"/>
    </row>
    <row r="91" ht="360">
      <c r="A91" s="37" t="s">
        <v>208</v>
      </c>
      <c r="B91" s="45"/>
      <c r="C91" s="46"/>
      <c r="D91" s="46"/>
      <c r="E91" s="49" t="s">
        <v>9847</v>
      </c>
      <c r="F91" s="46"/>
      <c r="G91" s="46"/>
      <c r="H91" s="46"/>
      <c r="I91" s="46"/>
      <c r="J91" s="48"/>
    </row>
    <row r="92">
      <c r="A92" s="37" t="s">
        <v>210</v>
      </c>
      <c r="B92" s="45"/>
      <c r="C92" s="46"/>
      <c r="D92" s="46"/>
      <c r="E92" s="39" t="s">
        <v>9791</v>
      </c>
      <c r="F92" s="46"/>
      <c r="G92" s="46"/>
      <c r="H92" s="46"/>
      <c r="I92" s="46"/>
      <c r="J92" s="48"/>
    </row>
    <row r="93">
      <c r="A93" s="37" t="s">
        <v>202</v>
      </c>
      <c r="B93" s="37">
        <v>21</v>
      </c>
      <c r="C93" s="38" t="s">
        <v>9848</v>
      </c>
      <c r="D93" s="37" t="s">
        <v>204</v>
      </c>
      <c r="E93" s="39" t="s">
        <v>9849</v>
      </c>
      <c r="F93" s="40" t="s">
        <v>206</v>
      </c>
      <c r="G93" s="41">
        <v>6</v>
      </c>
      <c r="H93" s="42">
        <v>0</v>
      </c>
      <c r="I93" s="43">
        <f>ROUND(G93*H93,P4)</f>
        <v>0</v>
      </c>
      <c r="J93" s="37"/>
      <c r="O93" s="44">
        <f>I93*0.21</f>
        <v>0</v>
      </c>
      <c r="P93">
        <v>3</v>
      </c>
    </row>
    <row r="94">
      <c r="A94" s="37" t="s">
        <v>207</v>
      </c>
      <c r="B94" s="45"/>
      <c r="C94" s="46"/>
      <c r="D94" s="46"/>
      <c r="E94" s="39" t="s">
        <v>9849</v>
      </c>
      <c r="F94" s="46"/>
      <c r="G94" s="46"/>
      <c r="H94" s="46"/>
      <c r="I94" s="46"/>
      <c r="J94" s="48"/>
    </row>
    <row r="95" ht="360">
      <c r="A95" s="37" t="s">
        <v>208</v>
      </c>
      <c r="B95" s="45"/>
      <c r="C95" s="46"/>
      <c r="D95" s="46"/>
      <c r="E95" s="49" t="s">
        <v>9850</v>
      </c>
      <c r="F95" s="46"/>
      <c r="G95" s="46"/>
      <c r="H95" s="46"/>
      <c r="I95" s="46"/>
      <c r="J95" s="48"/>
    </row>
    <row r="96">
      <c r="A96" s="37" t="s">
        <v>210</v>
      </c>
      <c r="B96" s="45"/>
      <c r="C96" s="46"/>
      <c r="D96" s="46"/>
      <c r="E96" s="39" t="s">
        <v>9791</v>
      </c>
      <c r="F96" s="46"/>
      <c r="G96" s="46"/>
      <c r="H96" s="46"/>
      <c r="I96" s="46"/>
      <c r="J96" s="48"/>
    </row>
    <row r="97">
      <c r="A97" s="37" t="s">
        <v>202</v>
      </c>
      <c r="B97" s="37">
        <v>22</v>
      </c>
      <c r="C97" s="38" t="s">
        <v>9851</v>
      </c>
      <c r="D97" s="37" t="s">
        <v>204</v>
      </c>
      <c r="E97" s="39" t="s">
        <v>9852</v>
      </c>
      <c r="F97" s="40" t="s">
        <v>206</v>
      </c>
      <c r="G97" s="41">
        <v>37</v>
      </c>
      <c r="H97" s="42">
        <v>0</v>
      </c>
      <c r="I97" s="43">
        <f>ROUND(G97*H97,P4)</f>
        <v>0</v>
      </c>
      <c r="J97" s="37"/>
      <c r="O97" s="44">
        <f>I97*0.21</f>
        <v>0</v>
      </c>
      <c r="P97">
        <v>3</v>
      </c>
    </row>
    <row r="98">
      <c r="A98" s="37" t="s">
        <v>207</v>
      </c>
      <c r="B98" s="45"/>
      <c r="C98" s="46"/>
      <c r="D98" s="46"/>
      <c r="E98" s="39" t="s">
        <v>9852</v>
      </c>
      <c r="F98" s="46"/>
      <c r="G98" s="46"/>
      <c r="H98" s="46"/>
      <c r="I98" s="46"/>
      <c r="J98" s="48"/>
    </row>
    <row r="99" ht="390">
      <c r="A99" s="37" t="s">
        <v>208</v>
      </c>
      <c r="B99" s="45"/>
      <c r="C99" s="46"/>
      <c r="D99" s="46"/>
      <c r="E99" s="49" t="s">
        <v>9831</v>
      </c>
      <c r="F99" s="46"/>
      <c r="G99" s="46"/>
      <c r="H99" s="46"/>
      <c r="I99" s="46"/>
      <c r="J99" s="48"/>
    </row>
    <row r="100">
      <c r="A100" s="37" t="s">
        <v>210</v>
      </c>
      <c r="B100" s="45"/>
      <c r="C100" s="46"/>
      <c r="D100" s="46"/>
      <c r="E100" s="39" t="s">
        <v>9791</v>
      </c>
      <c r="F100" s="46"/>
      <c r="G100" s="46"/>
      <c r="H100" s="46"/>
      <c r="I100" s="46"/>
      <c r="J100" s="48"/>
    </row>
    <row r="101">
      <c r="A101" s="37" t="s">
        <v>202</v>
      </c>
      <c r="B101" s="37">
        <v>23</v>
      </c>
      <c r="C101" s="38" t="s">
        <v>9853</v>
      </c>
      <c r="D101" s="37" t="s">
        <v>204</v>
      </c>
      <c r="E101" s="39" t="s">
        <v>9854</v>
      </c>
      <c r="F101" s="40" t="s">
        <v>206</v>
      </c>
      <c r="G101" s="41">
        <v>12</v>
      </c>
      <c r="H101" s="42">
        <v>0</v>
      </c>
      <c r="I101" s="43">
        <f>ROUND(G101*H101,P4)</f>
        <v>0</v>
      </c>
      <c r="J101" s="37"/>
      <c r="O101" s="44">
        <f>I101*0.21</f>
        <v>0</v>
      </c>
      <c r="P101">
        <v>3</v>
      </c>
    </row>
    <row r="102">
      <c r="A102" s="37" t="s">
        <v>207</v>
      </c>
      <c r="B102" s="45"/>
      <c r="C102" s="46"/>
      <c r="D102" s="46"/>
      <c r="E102" s="39" t="s">
        <v>9854</v>
      </c>
      <c r="F102" s="46"/>
      <c r="G102" s="46"/>
      <c r="H102" s="46"/>
      <c r="I102" s="46"/>
      <c r="J102" s="48"/>
    </row>
    <row r="103" ht="390">
      <c r="A103" s="37" t="s">
        <v>208</v>
      </c>
      <c r="B103" s="45"/>
      <c r="C103" s="46"/>
      <c r="D103" s="46"/>
      <c r="E103" s="49" t="s">
        <v>9855</v>
      </c>
      <c r="F103" s="46"/>
      <c r="G103" s="46"/>
      <c r="H103" s="46"/>
      <c r="I103" s="46"/>
      <c r="J103" s="48"/>
    </row>
    <row r="104">
      <c r="A104" s="37" t="s">
        <v>210</v>
      </c>
      <c r="B104" s="45"/>
      <c r="C104" s="46"/>
      <c r="D104" s="46"/>
      <c r="E104" s="39" t="s">
        <v>9791</v>
      </c>
      <c r="F104" s="46"/>
      <c r="G104" s="46"/>
      <c r="H104" s="46"/>
      <c r="I104" s="46"/>
      <c r="J104" s="48"/>
    </row>
    <row r="105">
      <c r="A105" s="37" t="s">
        <v>202</v>
      </c>
      <c r="B105" s="37">
        <v>24</v>
      </c>
      <c r="C105" s="38" t="s">
        <v>9856</v>
      </c>
      <c r="D105" s="37" t="s">
        <v>204</v>
      </c>
      <c r="E105" s="39" t="s">
        <v>9857</v>
      </c>
      <c r="F105" s="40" t="s">
        <v>206</v>
      </c>
      <c r="G105" s="41">
        <v>21</v>
      </c>
      <c r="H105" s="42">
        <v>0</v>
      </c>
      <c r="I105" s="43">
        <f>ROUND(G105*H105,P4)</f>
        <v>0</v>
      </c>
      <c r="J105" s="37"/>
      <c r="O105" s="44">
        <f>I105*0.21</f>
        <v>0</v>
      </c>
      <c r="P105">
        <v>3</v>
      </c>
    </row>
    <row r="106">
      <c r="A106" s="37" t="s">
        <v>207</v>
      </c>
      <c r="B106" s="45"/>
      <c r="C106" s="46"/>
      <c r="D106" s="46"/>
      <c r="E106" s="39" t="s">
        <v>9857</v>
      </c>
      <c r="F106" s="46"/>
      <c r="G106" s="46"/>
      <c r="H106" s="46"/>
      <c r="I106" s="46"/>
      <c r="J106" s="48"/>
    </row>
    <row r="107" ht="375">
      <c r="A107" s="37" t="s">
        <v>208</v>
      </c>
      <c r="B107" s="45"/>
      <c r="C107" s="46"/>
      <c r="D107" s="46"/>
      <c r="E107" s="49" t="s">
        <v>9858</v>
      </c>
      <c r="F107" s="46"/>
      <c r="G107" s="46"/>
      <c r="H107" s="46"/>
      <c r="I107" s="46"/>
      <c r="J107" s="48"/>
    </row>
    <row r="108">
      <c r="A108" s="37" t="s">
        <v>210</v>
      </c>
      <c r="B108" s="45"/>
      <c r="C108" s="46"/>
      <c r="D108" s="46"/>
      <c r="E108" s="39" t="s">
        <v>9791</v>
      </c>
      <c r="F108" s="46"/>
      <c r="G108" s="46"/>
      <c r="H108" s="46"/>
      <c r="I108" s="46"/>
      <c r="J108" s="48"/>
    </row>
    <row r="109" ht="30">
      <c r="A109" s="37" t="s">
        <v>202</v>
      </c>
      <c r="B109" s="37">
        <v>25</v>
      </c>
      <c r="C109" s="38" t="s">
        <v>9859</v>
      </c>
      <c r="D109" s="37" t="s">
        <v>204</v>
      </c>
      <c r="E109" s="39" t="s">
        <v>9860</v>
      </c>
      <c r="F109" s="40" t="s">
        <v>4213</v>
      </c>
      <c r="G109" s="41">
        <v>1</v>
      </c>
      <c r="H109" s="42">
        <v>0</v>
      </c>
      <c r="I109" s="43">
        <f>ROUND(G109*H109,P4)</f>
        <v>0</v>
      </c>
      <c r="J109" s="37"/>
      <c r="O109" s="44">
        <f>I109*0.21</f>
        <v>0</v>
      </c>
      <c r="P109">
        <v>3</v>
      </c>
    </row>
    <row r="110" ht="30">
      <c r="A110" s="37" t="s">
        <v>207</v>
      </c>
      <c r="B110" s="45"/>
      <c r="C110" s="46"/>
      <c r="D110" s="46"/>
      <c r="E110" s="39" t="s">
        <v>9860</v>
      </c>
      <c r="F110" s="46"/>
      <c r="G110" s="46"/>
      <c r="H110" s="46"/>
      <c r="I110" s="46"/>
      <c r="J110" s="48"/>
    </row>
    <row r="111" ht="150">
      <c r="A111" s="37" t="s">
        <v>208</v>
      </c>
      <c r="B111" s="45"/>
      <c r="C111" s="46"/>
      <c r="D111" s="46"/>
      <c r="E111" s="49" t="s">
        <v>9861</v>
      </c>
      <c r="F111" s="46"/>
      <c r="G111" s="46"/>
      <c r="H111" s="46"/>
      <c r="I111" s="46"/>
      <c r="J111" s="48"/>
    </row>
    <row r="112">
      <c r="A112" s="37" t="s">
        <v>210</v>
      </c>
      <c r="B112" s="50"/>
      <c r="C112" s="51"/>
      <c r="D112" s="51"/>
      <c r="E112" s="39" t="s">
        <v>9791</v>
      </c>
      <c r="F112" s="51"/>
      <c r="G112" s="51"/>
      <c r="H112" s="51"/>
      <c r="I112" s="51"/>
      <c r="J112" s="52"/>
    </row>
  </sheetData>
  <sheetProtection sheet="1" objects="1" scenarios="1" spinCount="100000" saltValue="ZnoTPpVkUy8nA7YmkORpjAZ3tzEJgGFR8fQCnbdgbghLNVqU3k13nkLDBElVE3LUXmkM+OY8IG+RzIyXXm3oig==" hashValue="nPmqPjW7lB6I1XHZlZBIE0A5EHIxW/Dli7Lj1P51vpnwN2DwnaoqXEwk/+g+IMVPEBAhs+Eu0r19ygoZVODA+w==" algorithmName="SHA-512" password="C47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9862</v>
      </c>
      <c r="I3" s="25">
        <f>SUMIFS(I11:I1009,A11:A1009,"SD")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9862</v>
      </c>
      <c r="D7" s="22"/>
      <c r="E7" s="23" t="s">
        <v>128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SUMIFS(I12:I43,A12:A43,"P")</f>
        <v>0</v>
      </c>
      <c r="J11" s="36"/>
    </row>
    <row r="12">
      <c r="A12" s="37" t="s">
        <v>202</v>
      </c>
      <c r="B12" s="37">
        <v>1</v>
      </c>
      <c r="C12" s="38" t="s">
        <v>3023</v>
      </c>
      <c r="D12" s="37" t="s">
        <v>204</v>
      </c>
      <c r="E12" s="39" t="s">
        <v>3024</v>
      </c>
      <c r="F12" s="40" t="s">
        <v>455</v>
      </c>
      <c r="G12" s="41">
        <v>1440</v>
      </c>
      <c r="H12" s="42">
        <v>0</v>
      </c>
      <c r="I12" s="43">
        <f>ROUND(G12*H12,P4)</f>
        <v>0</v>
      </c>
      <c r="J12" s="37"/>
      <c r="O12" s="44">
        <f>I12*0.21</f>
        <v>0</v>
      </c>
      <c r="P12">
        <v>3</v>
      </c>
    </row>
    <row r="13" ht="30">
      <c r="A13" s="37" t="s">
        <v>207</v>
      </c>
      <c r="B13" s="45"/>
      <c r="C13" s="46"/>
      <c r="D13" s="46"/>
      <c r="E13" s="39" t="s">
        <v>3025</v>
      </c>
      <c r="F13" s="46"/>
      <c r="G13" s="46"/>
      <c r="H13" s="46"/>
      <c r="I13" s="46"/>
      <c r="J13" s="48"/>
    </row>
    <row r="14" ht="60">
      <c r="A14" s="37" t="s">
        <v>208</v>
      </c>
      <c r="B14" s="45"/>
      <c r="C14" s="46"/>
      <c r="D14" s="46"/>
      <c r="E14" s="49" t="s">
        <v>9864</v>
      </c>
      <c r="F14" s="46"/>
      <c r="G14" s="46"/>
      <c r="H14" s="46"/>
      <c r="I14" s="46"/>
      <c r="J14" s="48"/>
    </row>
    <row r="15">
      <c r="A15" s="37" t="s">
        <v>210</v>
      </c>
      <c r="B15" s="45"/>
      <c r="C15" s="46"/>
      <c r="D15" s="46"/>
      <c r="E15" s="47" t="s">
        <v>204</v>
      </c>
      <c r="F15" s="46"/>
      <c r="G15" s="46"/>
      <c r="H15" s="46"/>
      <c r="I15" s="46"/>
      <c r="J15" s="48"/>
    </row>
    <row r="16" ht="30">
      <c r="A16" s="37" t="s">
        <v>202</v>
      </c>
      <c r="B16" s="37">
        <v>2</v>
      </c>
      <c r="C16" s="38" t="s">
        <v>9865</v>
      </c>
      <c r="D16" s="37" t="s">
        <v>204</v>
      </c>
      <c r="E16" s="39" t="s">
        <v>9866</v>
      </c>
      <c r="F16" s="40" t="s">
        <v>492</v>
      </c>
      <c r="G16" s="41">
        <v>492.13099999999997</v>
      </c>
      <c r="H16" s="42">
        <v>0</v>
      </c>
      <c r="I16" s="43">
        <f>ROUND(G16*H16,P4)</f>
        <v>0</v>
      </c>
      <c r="J16" s="37"/>
      <c r="O16" s="44">
        <f>I16*0.21</f>
        <v>0</v>
      </c>
      <c r="P16">
        <v>3</v>
      </c>
    </row>
    <row r="17" ht="30">
      <c r="A17" s="37" t="s">
        <v>207</v>
      </c>
      <c r="B17" s="45"/>
      <c r="C17" s="46"/>
      <c r="D17" s="46"/>
      <c r="E17" s="39" t="s">
        <v>9867</v>
      </c>
      <c r="F17" s="46"/>
      <c r="G17" s="46"/>
      <c r="H17" s="46"/>
      <c r="I17" s="46"/>
      <c r="J17" s="48"/>
    </row>
    <row r="18" ht="60">
      <c r="A18" s="37" t="s">
        <v>208</v>
      </c>
      <c r="B18" s="45"/>
      <c r="C18" s="46"/>
      <c r="D18" s="46"/>
      <c r="E18" s="49" t="s">
        <v>9868</v>
      </c>
      <c r="F18" s="46"/>
      <c r="G18" s="46"/>
      <c r="H18" s="46"/>
      <c r="I18" s="46"/>
      <c r="J18" s="48"/>
    </row>
    <row r="19">
      <c r="A19" s="37" t="s">
        <v>210</v>
      </c>
      <c r="B19" s="45"/>
      <c r="C19" s="46"/>
      <c r="D19" s="46"/>
      <c r="E19" s="47" t="s">
        <v>204</v>
      </c>
      <c r="F19" s="46"/>
      <c r="G19" s="46"/>
      <c r="H19" s="46"/>
      <c r="I19" s="46"/>
      <c r="J19" s="48"/>
    </row>
    <row r="20" ht="30">
      <c r="A20" s="37" t="s">
        <v>202</v>
      </c>
      <c r="B20" s="37">
        <v>3</v>
      </c>
      <c r="C20" s="38" t="s">
        <v>9869</v>
      </c>
      <c r="D20" s="37" t="s">
        <v>204</v>
      </c>
      <c r="E20" s="39" t="s">
        <v>9870</v>
      </c>
      <c r="F20" s="40" t="s">
        <v>492</v>
      </c>
      <c r="G20" s="41">
        <v>1323.0920000000001</v>
      </c>
      <c r="H20" s="42">
        <v>0</v>
      </c>
      <c r="I20" s="43">
        <f>ROUND(G20*H20,P4)</f>
        <v>0</v>
      </c>
      <c r="J20" s="37"/>
      <c r="O20" s="44">
        <f>I20*0.21</f>
        <v>0</v>
      </c>
      <c r="P20">
        <v>3</v>
      </c>
    </row>
    <row r="21" ht="45">
      <c r="A21" s="37" t="s">
        <v>207</v>
      </c>
      <c r="B21" s="45"/>
      <c r="C21" s="46"/>
      <c r="D21" s="46"/>
      <c r="E21" s="39" t="s">
        <v>9871</v>
      </c>
      <c r="F21" s="46"/>
      <c r="G21" s="46"/>
      <c r="H21" s="46"/>
      <c r="I21" s="46"/>
      <c r="J21" s="48"/>
    </row>
    <row r="22" ht="90">
      <c r="A22" s="37" t="s">
        <v>208</v>
      </c>
      <c r="B22" s="45"/>
      <c r="C22" s="46"/>
      <c r="D22" s="46"/>
      <c r="E22" s="49" t="s">
        <v>9872</v>
      </c>
      <c r="F22" s="46"/>
      <c r="G22" s="46"/>
      <c r="H22" s="46"/>
      <c r="I22" s="46"/>
      <c r="J22" s="48"/>
    </row>
    <row r="23">
      <c r="A23" s="37" t="s">
        <v>210</v>
      </c>
      <c r="B23" s="45"/>
      <c r="C23" s="46"/>
      <c r="D23" s="46"/>
      <c r="E23" s="47" t="s">
        <v>204</v>
      </c>
      <c r="F23" s="46"/>
      <c r="G23" s="46"/>
      <c r="H23" s="46"/>
      <c r="I23" s="46"/>
      <c r="J23" s="48"/>
    </row>
    <row r="24" ht="30">
      <c r="A24" s="37" t="s">
        <v>202</v>
      </c>
      <c r="B24" s="37">
        <v>4</v>
      </c>
      <c r="C24" s="38" t="s">
        <v>6190</v>
      </c>
      <c r="D24" s="37" t="s">
        <v>204</v>
      </c>
      <c r="E24" s="39" t="s">
        <v>9873</v>
      </c>
      <c r="F24" s="40" t="s">
        <v>492</v>
      </c>
      <c r="G24" s="41">
        <v>984.26199999999994</v>
      </c>
      <c r="H24" s="42">
        <v>0</v>
      </c>
      <c r="I24" s="43">
        <f>ROUND(G24*H24,P4)</f>
        <v>0</v>
      </c>
      <c r="J24" s="37"/>
      <c r="O24" s="44">
        <f>I24*0.21</f>
        <v>0</v>
      </c>
      <c r="P24">
        <v>3</v>
      </c>
    </row>
    <row r="25" ht="60">
      <c r="A25" s="37" t="s">
        <v>207</v>
      </c>
      <c r="B25" s="45"/>
      <c r="C25" s="46"/>
      <c r="D25" s="46"/>
      <c r="E25" s="39" t="s">
        <v>6192</v>
      </c>
      <c r="F25" s="46"/>
      <c r="G25" s="46"/>
      <c r="H25" s="46"/>
      <c r="I25" s="46"/>
      <c r="J25" s="48"/>
    </row>
    <row r="26" ht="75">
      <c r="A26" s="37" t="s">
        <v>208</v>
      </c>
      <c r="B26" s="45"/>
      <c r="C26" s="46"/>
      <c r="D26" s="46"/>
      <c r="E26" s="49" t="s">
        <v>9874</v>
      </c>
      <c r="F26" s="46"/>
      <c r="G26" s="46"/>
      <c r="H26" s="46"/>
      <c r="I26" s="46"/>
      <c r="J26" s="48"/>
    </row>
    <row r="27">
      <c r="A27" s="37" t="s">
        <v>210</v>
      </c>
      <c r="B27" s="45"/>
      <c r="C27" s="46"/>
      <c r="D27" s="46"/>
      <c r="E27" s="47" t="s">
        <v>204</v>
      </c>
      <c r="F27" s="46"/>
      <c r="G27" s="46"/>
      <c r="H27" s="46"/>
      <c r="I27" s="46"/>
      <c r="J27" s="48"/>
    </row>
    <row r="28">
      <c r="A28" s="37" t="s">
        <v>202</v>
      </c>
      <c r="B28" s="37">
        <v>5</v>
      </c>
      <c r="C28" s="38" t="s">
        <v>9875</v>
      </c>
      <c r="D28" s="37" t="s">
        <v>204</v>
      </c>
      <c r="E28" s="39" t="s">
        <v>9876</v>
      </c>
      <c r="F28" s="40" t="s">
        <v>492</v>
      </c>
      <c r="G28" s="41">
        <v>207.31200000000001</v>
      </c>
      <c r="H28" s="42">
        <v>0</v>
      </c>
      <c r="I28" s="43">
        <f>ROUND(G28*H28,P4)</f>
        <v>0</v>
      </c>
      <c r="J28" s="37"/>
      <c r="O28" s="44">
        <f>I28*0.21</f>
        <v>0</v>
      </c>
      <c r="P28">
        <v>3</v>
      </c>
    </row>
    <row r="29" ht="45">
      <c r="A29" s="37" t="s">
        <v>207</v>
      </c>
      <c r="B29" s="45"/>
      <c r="C29" s="46"/>
      <c r="D29" s="46"/>
      <c r="E29" s="39" t="s">
        <v>9877</v>
      </c>
      <c r="F29" s="46"/>
      <c r="G29" s="46"/>
      <c r="H29" s="46"/>
      <c r="I29" s="46"/>
      <c r="J29" s="48"/>
    </row>
    <row r="30" ht="285">
      <c r="A30" s="37" t="s">
        <v>208</v>
      </c>
      <c r="B30" s="45"/>
      <c r="C30" s="46"/>
      <c r="D30" s="46"/>
      <c r="E30" s="49" t="s">
        <v>9878</v>
      </c>
      <c r="F30" s="46"/>
      <c r="G30" s="46"/>
      <c r="H30" s="46"/>
      <c r="I30" s="46"/>
      <c r="J30" s="48"/>
    </row>
    <row r="31">
      <c r="A31" s="37" t="s">
        <v>210</v>
      </c>
      <c r="B31" s="45"/>
      <c r="C31" s="46"/>
      <c r="D31" s="46"/>
      <c r="E31" s="47" t="s">
        <v>204</v>
      </c>
      <c r="F31" s="46"/>
      <c r="G31" s="46"/>
      <c r="H31" s="46"/>
      <c r="I31" s="46"/>
      <c r="J31" s="48"/>
    </row>
    <row r="32">
      <c r="A32" s="37" t="s">
        <v>202</v>
      </c>
      <c r="B32" s="37">
        <v>6</v>
      </c>
      <c r="C32" s="38" t="s">
        <v>3057</v>
      </c>
      <c r="D32" s="37" t="s">
        <v>204</v>
      </c>
      <c r="E32" s="39" t="s">
        <v>3058</v>
      </c>
      <c r="F32" s="40" t="s">
        <v>492</v>
      </c>
      <c r="G32" s="41">
        <v>492.13099999999997</v>
      </c>
      <c r="H32" s="42">
        <v>0</v>
      </c>
      <c r="I32" s="43">
        <f>ROUND(G32*H32,P4)</f>
        <v>0</v>
      </c>
      <c r="J32" s="37"/>
      <c r="O32" s="44">
        <f>I32*0.21</f>
        <v>0</v>
      </c>
      <c r="P32">
        <v>3</v>
      </c>
    </row>
    <row r="33" ht="45">
      <c r="A33" s="37" t="s">
        <v>207</v>
      </c>
      <c r="B33" s="45"/>
      <c r="C33" s="46"/>
      <c r="D33" s="46"/>
      <c r="E33" s="39" t="s">
        <v>3059</v>
      </c>
      <c r="F33" s="46"/>
      <c r="G33" s="46"/>
      <c r="H33" s="46"/>
      <c r="I33" s="46"/>
      <c r="J33" s="48"/>
    </row>
    <row r="34" ht="195">
      <c r="A34" s="37" t="s">
        <v>208</v>
      </c>
      <c r="B34" s="45"/>
      <c r="C34" s="46"/>
      <c r="D34" s="46"/>
      <c r="E34" s="49" t="s">
        <v>9879</v>
      </c>
      <c r="F34" s="46"/>
      <c r="G34" s="46"/>
      <c r="H34" s="46"/>
      <c r="I34" s="46"/>
      <c r="J34" s="48"/>
    </row>
    <row r="35">
      <c r="A35" s="37" t="s">
        <v>210</v>
      </c>
      <c r="B35" s="45"/>
      <c r="C35" s="46"/>
      <c r="D35" s="46"/>
      <c r="E35" s="47" t="s">
        <v>204</v>
      </c>
      <c r="F35" s="46"/>
      <c r="G35" s="46"/>
      <c r="H35" s="46"/>
      <c r="I35" s="46"/>
      <c r="J35" s="48"/>
    </row>
    <row r="36">
      <c r="A36" s="37" t="s">
        <v>202</v>
      </c>
      <c r="B36" s="37">
        <v>7</v>
      </c>
      <c r="C36" s="38" t="s">
        <v>6200</v>
      </c>
      <c r="D36" s="37" t="s">
        <v>204</v>
      </c>
      <c r="E36" s="39" t="s">
        <v>6201</v>
      </c>
      <c r="F36" s="40" t="s">
        <v>476</v>
      </c>
      <c r="G36" s="41">
        <v>890.07299999999998</v>
      </c>
      <c r="H36" s="42">
        <v>0</v>
      </c>
      <c r="I36" s="43">
        <f>ROUND(G36*H36,P4)</f>
        <v>0</v>
      </c>
      <c r="J36" s="37"/>
      <c r="O36" s="44">
        <f>I36*0.21</f>
        <v>0</v>
      </c>
      <c r="P36">
        <v>3</v>
      </c>
    </row>
    <row r="37">
      <c r="A37" s="37" t="s">
        <v>207</v>
      </c>
      <c r="B37" s="45"/>
      <c r="C37" s="46"/>
      <c r="D37" s="46"/>
      <c r="E37" s="39" t="s">
        <v>6201</v>
      </c>
      <c r="F37" s="46"/>
      <c r="G37" s="46"/>
      <c r="H37" s="46"/>
      <c r="I37" s="46"/>
      <c r="J37" s="48"/>
    </row>
    <row r="38" ht="165">
      <c r="A38" s="37" t="s">
        <v>208</v>
      </c>
      <c r="B38" s="45"/>
      <c r="C38" s="46"/>
      <c r="D38" s="46"/>
      <c r="E38" s="49" t="s">
        <v>9880</v>
      </c>
      <c r="F38" s="46"/>
      <c r="G38" s="46"/>
      <c r="H38" s="46"/>
      <c r="I38" s="46"/>
      <c r="J38" s="48"/>
    </row>
    <row r="39">
      <c r="A39" s="37" t="s">
        <v>210</v>
      </c>
      <c r="B39" s="45"/>
      <c r="C39" s="46"/>
      <c r="D39" s="46"/>
      <c r="E39" s="47" t="s">
        <v>204</v>
      </c>
      <c r="F39" s="46"/>
      <c r="G39" s="46"/>
      <c r="H39" s="46"/>
      <c r="I39" s="46"/>
      <c r="J39" s="48"/>
    </row>
    <row r="40">
      <c r="A40" s="37" t="s">
        <v>202</v>
      </c>
      <c r="B40" s="37">
        <v>8</v>
      </c>
      <c r="C40" s="38" t="s">
        <v>4127</v>
      </c>
      <c r="D40" s="37" t="s">
        <v>204</v>
      </c>
      <c r="E40" s="39" t="s">
        <v>6209</v>
      </c>
      <c r="F40" s="40" t="s">
        <v>877</v>
      </c>
      <c r="G40" s="41">
        <v>1</v>
      </c>
      <c r="H40" s="42">
        <v>0</v>
      </c>
      <c r="I40" s="43">
        <f>ROUND(G40*H40,P4)</f>
        <v>0</v>
      </c>
      <c r="J40" s="37"/>
      <c r="O40" s="44">
        <f>I40*0.21</f>
        <v>0</v>
      </c>
      <c r="P40">
        <v>3</v>
      </c>
    </row>
    <row r="41">
      <c r="A41" s="37" t="s">
        <v>207</v>
      </c>
      <c r="B41" s="45"/>
      <c r="C41" s="46"/>
      <c r="D41" s="46"/>
      <c r="E41" s="39" t="s">
        <v>6209</v>
      </c>
      <c r="F41" s="46"/>
      <c r="G41" s="46"/>
      <c r="H41" s="46"/>
      <c r="I41" s="46"/>
      <c r="J41" s="48"/>
    </row>
    <row r="42" ht="30">
      <c r="A42" s="37" t="s">
        <v>208</v>
      </c>
      <c r="B42" s="45"/>
      <c r="C42" s="46"/>
      <c r="D42" s="46"/>
      <c r="E42" s="49" t="s">
        <v>9881</v>
      </c>
      <c r="F42" s="46"/>
      <c r="G42" s="46"/>
      <c r="H42" s="46"/>
      <c r="I42" s="46"/>
      <c r="J42" s="48"/>
    </row>
    <row r="43">
      <c r="A43" s="37" t="s">
        <v>210</v>
      </c>
      <c r="B43" s="45"/>
      <c r="C43" s="46"/>
      <c r="D43" s="46"/>
      <c r="E43" s="47" t="s">
        <v>204</v>
      </c>
      <c r="F43" s="46"/>
      <c r="G43" s="46"/>
      <c r="H43" s="46"/>
      <c r="I43" s="46"/>
      <c r="J43" s="48"/>
    </row>
    <row r="44">
      <c r="A44" s="31" t="s">
        <v>199</v>
      </c>
      <c r="B44" s="32"/>
      <c r="C44" s="33" t="s">
        <v>243</v>
      </c>
      <c r="D44" s="34"/>
      <c r="E44" s="31" t="s">
        <v>3076</v>
      </c>
      <c r="F44" s="34"/>
      <c r="G44" s="34"/>
      <c r="H44" s="34"/>
      <c r="I44" s="35">
        <f>SUMIFS(I45:I139,A45:A139,"P")</f>
        <v>0</v>
      </c>
      <c r="J44" s="36"/>
    </row>
    <row r="45">
      <c r="A45" s="37" t="s">
        <v>202</v>
      </c>
      <c r="B45" s="37">
        <v>9</v>
      </c>
      <c r="C45" s="38" t="s">
        <v>9882</v>
      </c>
      <c r="D45" s="37" t="s">
        <v>204</v>
      </c>
      <c r="E45" s="39" t="s">
        <v>9883</v>
      </c>
      <c r="F45" s="40" t="s">
        <v>227</v>
      </c>
      <c r="G45" s="41">
        <v>747.51800000000003</v>
      </c>
      <c r="H45" s="42">
        <v>0</v>
      </c>
      <c r="I45" s="43">
        <f>ROUND(G45*H45,P4)</f>
        <v>0</v>
      </c>
      <c r="J45" s="37"/>
      <c r="O45" s="44">
        <f>I45*0.21</f>
        <v>0</v>
      </c>
      <c r="P45">
        <v>3</v>
      </c>
    </row>
    <row r="46" ht="30">
      <c r="A46" s="37" t="s">
        <v>207</v>
      </c>
      <c r="B46" s="45"/>
      <c r="C46" s="46"/>
      <c r="D46" s="46"/>
      <c r="E46" s="39" t="s">
        <v>9884</v>
      </c>
      <c r="F46" s="46"/>
      <c r="G46" s="46"/>
      <c r="H46" s="46"/>
      <c r="I46" s="46"/>
      <c r="J46" s="48"/>
    </row>
    <row r="47" ht="105">
      <c r="A47" s="37" t="s">
        <v>208</v>
      </c>
      <c r="B47" s="45"/>
      <c r="C47" s="46"/>
      <c r="D47" s="46"/>
      <c r="E47" s="49" t="s">
        <v>9885</v>
      </c>
      <c r="F47" s="46"/>
      <c r="G47" s="46"/>
      <c r="H47" s="46"/>
      <c r="I47" s="46"/>
      <c r="J47" s="48"/>
    </row>
    <row r="48">
      <c r="A48" s="37" t="s">
        <v>210</v>
      </c>
      <c r="B48" s="45"/>
      <c r="C48" s="46"/>
      <c r="D48" s="46"/>
      <c r="E48" s="47" t="s">
        <v>204</v>
      </c>
      <c r="F48" s="46"/>
      <c r="G48" s="46"/>
      <c r="H48" s="46"/>
      <c r="I48" s="46"/>
      <c r="J48" s="48"/>
    </row>
    <row r="49">
      <c r="A49" s="37" t="s">
        <v>202</v>
      </c>
      <c r="B49" s="37">
        <v>10</v>
      </c>
      <c r="C49" s="38" t="s">
        <v>9886</v>
      </c>
      <c r="D49" s="37" t="s">
        <v>204</v>
      </c>
      <c r="E49" s="39" t="s">
        <v>9887</v>
      </c>
      <c r="F49" s="40" t="s">
        <v>492</v>
      </c>
      <c r="G49" s="41">
        <v>487.68299999999999</v>
      </c>
      <c r="H49" s="42">
        <v>0</v>
      </c>
      <c r="I49" s="43">
        <f>ROUND(G49*H49,P4)</f>
        <v>0</v>
      </c>
      <c r="J49" s="37"/>
      <c r="O49" s="44">
        <f>I49*0.21</f>
        <v>0</v>
      </c>
      <c r="P49">
        <v>3</v>
      </c>
    </row>
    <row r="50">
      <c r="A50" s="37" t="s">
        <v>207</v>
      </c>
      <c r="B50" s="45"/>
      <c r="C50" s="46"/>
      <c r="D50" s="46"/>
      <c r="E50" s="39" t="s">
        <v>9887</v>
      </c>
      <c r="F50" s="46"/>
      <c r="G50" s="46"/>
      <c r="H50" s="46"/>
      <c r="I50" s="46"/>
      <c r="J50" s="48"/>
    </row>
    <row r="51" ht="135">
      <c r="A51" s="37" t="s">
        <v>208</v>
      </c>
      <c r="B51" s="45"/>
      <c r="C51" s="46"/>
      <c r="D51" s="46"/>
      <c r="E51" s="49" t="s">
        <v>9888</v>
      </c>
      <c r="F51" s="46"/>
      <c r="G51" s="46"/>
      <c r="H51" s="46"/>
      <c r="I51" s="46"/>
      <c r="J51" s="48"/>
    </row>
    <row r="52">
      <c r="A52" s="37" t="s">
        <v>210</v>
      </c>
      <c r="B52" s="45"/>
      <c r="C52" s="46"/>
      <c r="D52" s="46"/>
      <c r="E52" s="47" t="s">
        <v>204</v>
      </c>
      <c r="F52" s="46"/>
      <c r="G52" s="46"/>
      <c r="H52" s="46"/>
      <c r="I52" s="46"/>
      <c r="J52" s="48"/>
    </row>
    <row r="53" ht="30">
      <c r="A53" s="37" t="s">
        <v>202</v>
      </c>
      <c r="B53" s="37">
        <v>11</v>
      </c>
      <c r="C53" s="38" t="s">
        <v>9889</v>
      </c>
      <c r="D53" s="37" t="s">
        <v>204</v>
      </c>
      <c r="E53" s="39" t="s">
        <v>9890</v>
      </c>
      <c r="F53" s="40" t="s">
        <v>217</v>
      </c>
      <c r="G53" s="41">
        <v>99</v>
      </c>
      <c r="H53" s="42">
        <v>0</v>
      </c>
      <c r="I53" s="43">
        <f>ROUND(G53*H53,P4)</f>
        <v>0</v>
      </c>
      <c r="J53" s="37"/>
      <c r="O53" s="44">
        <f>I53*0.21</f>
        <v>0</v>
      </c>
      <c r="P53">
        <v>3</v>
      </c>
    </row>
    <row r="54" ht="30">
      <c r="A54" s="37" t="s">
        <v>207</v>
      </c>
      <c r="B54" s="45"/>
      <c r="C54" s="46"/>
      <c r="D54" s="46"/>
      <c r="E54" s="39" t="s">
        <v>9891</v>
      </c>
      <c r="F54" s="46"/>
      <c r="G54" s="46"/>
      <c r="H54" s="46"/>
      <c r="I54" s="46"/>
      <c r="J54" s="48"/>
    </row>
    <row r="55" ht="90">
      <c r="A55" s="37" t="s">
        <v>208</v>
      </c>
      <c r="B55" s="45"/>
      <c r="C55" s="46"/>
      <c r="D55" s="46"/>
      <c r="E55" s="49" t="s">
        <v>9892</v>
      </c>
      <c r="F55" s="46"/>
      <c r="G55" s="46"/>
      <c r="H55" s="46"/>
      <c r="I55" s="46"/>
      <c r="J55" s="48"/>
    </row>
    <row r="56">
      <c r="A56" s="37" t="s">
        <v>210</v>
      </c>
      <c r="B56" s="45"/>
      <c r="C56" s="46"/>
      <c r="D56" s="46"/>
      <c r="E56" s="47" t="s">
        <v>204</v>
      </c>
      <c r="F56" s="46"/>
      <c r="G56" s="46"/>
      <c r="H56" s="46"/>
      <c r="I56" s="46"/>
      <c r="J56" s="48"/>
    </row>
    <row r="57" ht="30">
      <c r="A57" s="37" t="s">
        <v>202</v>
      </c>
      <c r="B57" s="37">
        <v>12</v>
      </c>
      <c r="C57" s="38" t="s">
        <v>9893</v>
      </c>
      <c r="D57" s="37" t="s">
        <v>204</v>
      </c>
      <c r="E57" s="39" t="s">
        <v>9894</v>
      </c>
      <c r="F57" s="40" t="s">
        <v>217</v>
      </c>
      <c r="G57" s="41">
        <v>185</v>
      </c>
      <c r="H57" s="42">
        <v>0</v>
      </c>
      <c r="I57" s="43">
        <f>ROUND(G57*H57,P4)</f>
        <v>0</v>
      </c>
      <c r="J57" s="37"/>
      <c r="O57" s="44">
        <f>I57*0.21</f>
        <v>0</v>
      </c>
      <c r="P57">
        <v>3</v>
      </c>
    </row>
    <row r="58" ht="30">
      <c r="A58" s="37" t="s">
        <v>207</v>
      </c>
      <c r="B58" s="45"/>
      <c r="C58" s="46"/>
      <c r="D58" s="46"/>
      <c r="E58" s="39" t="s">
        <v>9895</v>
      </c>
      <c r="F58" s="46"/>
      <c r="G58" s="46"/>
      <c r="H58" s="46"/>
      <c r="I58" s="46"/>
      <c r="J58" s="48"/>
    </row>
    <row r="59" ht="135">
      <c r="A59" s="37" t="s">
        <v>208</v>
      </c>
      <c r="B59" s="45"/>
      <c r="C59" s="46"/>
      <c r="D59" s="46"/>
      <c r="E59" s="49" t="s">
        <v>9896</v>
      </c>
      <c r="F59" s="46"/>
      <c r="G59" s="46"/>
      <c r="H59" s="46"/>
      <c r="I59" s="46"/>
      <c r="J59" s="48"/>
    </row>
    <row r="60">
      <c r="A60" s="37" t="s">
        <v>210</v>
      </c>
      <c r="B60" s="45"/>
      <c r="C60" s="46"/>
      <c r="D60" s="46"/>
      <c r="E60" s="47" t="s">
        <v>204</v>
      </c>
      <c r="F60" s="46"/>
      <c r="G60" s="46"/>
      <c r="H60" s="46"/>
      <c r="I60" s="46"/>
      <c r="J60" s="48"/>
    </row>
    <row r="61" ht="30">
      <c r="A61" s="37" t="s">
        <v>202</v>
      </c>
      <c r="B61" s="37">
        <v>13</v>
      </c>
      <c r="C61" s="38" t="s">
        <v>9897</v>
      </c>
      <c r="D61" s="37" t="s">
        <v>204</v>
      </c>
      <c r="E61" s="39" t="s">
        <v>9898</v>
      </c>
      <c r="F61" s="40" t="s">
        <v>217</v>
      </c>
      <c r="G61" s="41">
        <v>177</v>
      </c>
      <c r="H61" s="42">
        <v>0</v>
      </c>
      <c r="I61" s="43">
        <f>ROUND(G61*H61,P4)</f>
        <v>0</v>
      </c>
      <c r="J61" s="37"/>
      <c r="O61" s="44">
        <f>I61*0.21</f>
        <v>0</v>
      </c>
      <c r="P61">
        <v>3</v>
      </c>
    </row>
    <row r="62" ht="45">
      <c r="A62" s="37" t="s">
        <v>207</v>
      </c>
      <c r="B62" s="45"/>
      <c r="C62" s="46"/>
      <c r="D62" s="46"/>
      <c r="E62" s="39" t="s">
        <v>9899</v>
      </c>
      <c r="F62" s="46"/>
      <c r="G62" s="46"/>
      <c r="H62" s="46"/>
      <c r="I62" s="46"/>
      <c r="J62" s="48"/>
    </row>
    <row r="63" ht="195">
      <c r="A63" s="37" t="s">
        <v>208</v>
      </c>
      <c r="B63" s="45"/>
      <c r="C63" s="46"/>
      <c r="D63" s="46"/>
      <c r="E63" s="49" t="s">
        <v>9900</v>
      </c>
      <c r="F63" s="46"/>
      <c r="G63" s="46"/>
      <c r="H63" s="46"/>
      <c r="I63" s="46"/>
      <c r="J63" s="48"/>
    </row>
    <row r="64">
      <c r="A64" s="37" t="s">
        <v>210</v>
      </c>
      <c r="B64" s="45"/>
      <c r="C64" s="46"/>
      <c r="D64" s="46"/>
      <c r="E64" s="47" t="s">
        <v>204</v>
      </c>
      <c r="F64" s="46"/>
      <c r="G64" s="46"/>
      <c r="H64" s="46"/>
      <c r="I64" s="46"/>
      <c r="J64" s="48"/>
    </row>
    <row r="65">
      <c r="A65" s="37" t="s">
        <v>202</v>
      </c>
      <c r="B65" s="37">
        <v>14</v>
      </c>
      <c r="C65" s="38" t="s">
        <v>9901</v>
      </c>
      <c r="D65" s="37" t="s">
        <v>204</v>
      </c>
      <c r="E65" s="39" t="s">
        <v>9902</v>
      </c>
      <c r="F65" s="40" t="s">
        <v>217</v>
      </c>
      <c r="G65" s="41">
        <v>284</v>
      </c>
      <c r="H65" s="42">
        <v>0</v>
      </c>
      <c r="I65" s="43">
        <f>ROUND(G65*H65,P4)</f>
        <v>0</v>
      </c>
      <c r="J65" s="37"/>
      <c r="O65" s="44">
        <f>I65*0.21</f>
        <v>0</v>
      </c>
      <c r="P65">
        <v>3</v>
      </c>
    </row>
    <row r="66">
      <c r="A66" s="37" t="s">
        <v>207</v>
      </c>
      <c r="B66" s="45"/>
      <c r="C66" s="46"/>
      <c r="D66" s="46"/>
      <c r="E66" s="39" t="s">
        <v>9902</v>
      </c>
      <c r="F66" s="46"/>
      <c r="G66" s="46"/>
      <c r="H66" s="46"/>
      <c r="I66" s="46"/>
      <c r="J66" s="48"/>
    </row>
    <row r="67" ht="90">
      <c r="A67" s="37" t="s">
        <v>208</v>
      </c>
      <c r="B67" s="45"/>
      <c r="C67" s="46"/>
      <c r="D67" s="46"/>
      <c r="E67" s="49" t="s">
        <v>9903</v>
      </c>
      <c r="F67" s="46"/>
      <c r="G67" s="46"/>
      <c r="H67" s="46"/>
      <c r="I67" s="46"/>
      <c r="J67" s="48"/>
    </row>
    <row r="68">
      <c r="A68" s="37" t="s">
        <v>210</v>
      </c>
      <c r="B68" s="45"/>
      <c r="C68" s="46"/>
      <c r="D68" s="46"/>
      <c r="E68" s="47" t="s">
        <v>204</v>
      </c>
      <c r="F68" s="46"/>
      <c r="G68" s="46"/>
      <c r="H68" s="46"/>
      <c r="I68" s="46"/>
      <c r="J68" s="48"/>
    </row>
    <row r="69">
      <c r="A69" s="37" t="s">
        <v>202</v>
      </c>
      <c r="B69" s="37">
        <v>15</v>
      </c>
      <c r="C69" s="38" t="s">
        <v>9904</v>
      </c>
      <c r="D69" s="37" t="s">
        <v>204</v>
      </c>
      <c r="E69" s="39" t="s">
        <v>9905</v>
      </c>
      <c r="F69" s="40" t="s">
        <v>217</v>
      </c>
      <c r="G69" s="41">
        <v>177</v>
      </c>
      <c r="H69" s="42">
        <v>0</v>
      </c>
      <c r="I69" s="43">
        <f>ROUND(G69*H69,P4)</f>
        <v>0</v>
      </c>
      <c r="J69" s="37"/>
      <c r="O69" s="44">
        <f>I69*0.21</f>
        <v>0</v>
      </c>
      <c r="P69">
        <v>3</v>
      </c>
    </row>
    <row r="70">
      <c r="A70" s="37" t="s">
        <v>207</v>
      </c>
      <c r="B70" s="45"/>
      <c r="C70" s="46"/>
      <c r="D70" s="46"/>
      <c r="E70" s="39" t="s">
        <v>9906</v>
      </c>
      <c r="F70" s="46"/>
      <c r="G70" s="46"/>
      <c r="H70" s="46"/>
      <c r="I70" s="46"/>
      <c r="J70" s="48"/>
    </row>
    <row r="71" ht="75">
      <c r="A71" s="37" t="s">
        <v>208</v>
      </c>
      <c r="B71" s="45"/>
      <c r="C71" s="46"/>
      <c r="D71" s="46"/>
      <c r="E71" s="49" t="s">
        <v>9907</v>
      </c>
      <c r="F71" s="46"/>
      <c r="G71" s="46"/>
      <c r="H71" s="46"/>
      <c r="I71" s="46"/>
      <c r="J71" s="48"/>
    </row>
    <row r="72">
      <c r="A72" s="37" t="s">
        <v>210</v>
      </c>
      <c r="B72" s="45"/>
      <c r="C72" s="46"/>
      <c r="D72" s="46"/>
      <c r="E72" s="47" t="s">
        <v>204</v>
      </c>
      <c r="F72" s="46"/>
      <c r="G72" s="46"/>
      <c r="H72" s="46"/>
      <c r="I72" s="46"/>
      <c r="J72" s="48"/>
    </row>
    <row r="73" ht="30">
      <c r="A73" s="37" t="s">
        <v>202</v>
      </c>
      <c r="B73" s="37">
        <v>16</v>
      </c>
      <c r="C73" s="38" t="s">
        <v>9908</v>
      </c>
      <c r="D73" s="37" t="s">
        <v>204</v>
      </c>
      <c r="E73" s="39" t="s">
        <v>9909</v>
      </c>
      <c r="F73" s="40" t="s">
        <v>217</v>
      </c>
      <c r="G73" s="41">
        <v>99</v>
      </c>
      <c r="H73" s="42">
        <v>0</v>
      </c>
      <c r="I73" s="43">
        <f>ROUND(G73*H73,P4)</f>
        <v>0</v>
      </c>
      <c r="J73" s="37"/>
      <c r="O73" s="44">
        <f>I73*0.21</f>
        <v>0</v>
      </c>
      <c r="P73">
        <v>3</v>
      </c>
    </row>
    <row r="74" ht="45">
      <c r="A74" s="37" t="s">
        <v>207</v>
      </c>
      <c r="B74" s="45"/>
      <c r="C74" s="46"/>
      <c r="D74" s="46"/>
      <c r="E74" s="39" t="s">
        <v>9910</v>
      </c>
      <c r="F74" s="46"/>
      <c r="G74" s="46"/>
      <c r="H74" s="46"/>
      <c r="I74" s="46"/>
      <c r="J74" s="48"/>
    </row>
    <row r="75" ht="90">
      <c r="A75" s="37" t="s">
        <v>208</v>
      </c>
      <c r="B75" s="45"/>
      <c r="C75" s="46"/>
      <c r="D75" s="46"/>
      <c r="E75" s="49" t="s">
        <v>9911</v>
      </c>
      <c r="F75" s="46"/>
      <c r="G75" s="46"/>
      <c r="H75" s="46"/>
      <c r="I75" s="46"/>
      <c r="J75" s="48"/>
    </row>
    <row r="76">
      <c r="A76" s="37" t="s">
        <v>210</v>
      </c>
      <c r="B76" s="45"/>
      <c r="C76" s="46"/>
      <c r="D76" s="46"/>
      <c r="E76" s="47" t="s">
        <v>204</v>
      </c>
      <c r="F76" s="46"/>
      <c r="G76" s="46"/>
      <c r="H76" s="46"/>
      <c r="I76" s="46"/>
      <c r="J76" s="48"/>
    </row>
    <row r="77" ht="30">
      <c r="A77" s="37" t="s">
        <v>202</v>
      </c>
      <c r="B77" s="37">
        <v>17</v>
      </c>
      <c r="C77" s="38" t="s">
        <v>6225</v>
      </c>
      <c r="D77" s="37" t="s">
        <v>204</v>
      </c>
      <c r="E77" s="39" t="s">
        <v>9912</v>
      </c>
      <c r="F77" s="40" t="s">
        <v>217</v>
      </c>
      <c r="G77" s="41">
        <v>185</v>
      </c>
      <c r="H77" s="42">
        <v>0</v>
      </c>
      <c r="I77" s="43">
        <f>ROUND(G77*H77,P4)</f>
        <v>0</v>
      </c>
      <c r="J77" s="37"/>
      <c r="O77" s="44">
        <f>I77*0.21</f>
        <v>0</v>
      </c>
      <c r="P77">
        <v>3</v>
      </c>
    </row>
    <row r="78" ht="45">
      <c r="A78" s="37" t="s">
        <v>207</v>
      </c>
      <c r="B78" s="45"/>
      <c r="C78" s="46"/>
      <c r="D78" s="46"/>
      <c r="E78" s="39" t="s">
        <v>6226</v>
      </c>
      <c r="F78" s="46"/>
      <c r="G78" s="46"/>
      <c r="H78" s="46"/>
      <c r="I78" s="46"/>
      <c r="J78" s="48"/>
    </row>
    <row r="79" ht="120">
      <c r="A79" s="37" t="s">
        <v>208</v>
      </c>
      <c r="B79" s="45"/>
      <c r="C79" s="46"/>
      <c r="D79" s="46"/>
      <c r="E79" s="49" t="s">
        <v>9913</v>
      </c>
      <c r="F79" s="46"/>
      <c r="G79" s="46"/>
      <c r="H79" s="46"/>
      <c r="I79" s="46"/>
      <c r="J79" s="48"/>
    </row>
    <row r="80">
      <c r="A80" s="37" t="s">
        <v>210</v>
      </c>
      <c r="B80" s="45"/>
      <c r="C80" s="46"/>
      <c r="D80" s="46"/>
      <c r="E80" s="47" t="s">
        <v>204</v>
      </c>
      <c r="F80" s="46"/>
      <c r="G80" s="46"/>
      <c r="H80" s="46"/>
      <c r="I80" s="46"/>
      <c r="J80" s="48"/>
    </row>
    <row r="81" ht="30">
      <c r="A81" s="37" t="s">
        <v>202</v>
      </c>
      <c r="B81" s="37">
        <v>18</v>
      </c>
      <c r="C81" s="38" t="s">
        <v>6228</v>
      </c>
      <c r="D81" s="37" t="s">
        <v>204</v>
      </c>
      <c r="E81" s="39" t="s">
        <v>9914</v>
      </c>
      <c r="F81" s="40" t="s">
        <v>217</v>
      </c>
      <c r="G81" s="41">
        <v>177</v>
      </c>
      <c r="H81" s="42">
        <v>0</v>
      </c>
      <c r="I81" s="43">
        <f>ROUND(G81*H81,P4)</f>
        <v>0</v>
      </c>
      <c r="J81" s="37"/>
      <c r="O81" s="44">
        <f>I81*0.21</f>
        <v>0</v>
      </c>
      <c r="P81">
        <v>3</v>
      </c>
    </row>
    <row r="82" ht="45">
      <c r="A82" s="37" t="s">
        <v>207</v>
      </c>
      <c r="B82" s="45"/>
      <c r="C82" s="46"/>
      <c r="D82" s="46"/>
      <c r="E82" s="39" t="s">
        <v>6229</v>
      </c>
      <c r="F82" s="46"/>
      <c r="G82" s="46"/>
      <c r="H82" s="46"/>
      <c r="I82" s="46"/>
      <c r="J82" s="48"/>
    </row>
    <row r="83" ht="180">
      <c r="A83" s="37" t="s">
        <v>208</v>
      </c>
      <c r="B83" s="45"/>
      <c r="C83" s="46"/>
      <c r="D83" s="46"/>
      <c r="E83" s="49" t="s">
        <v>9915</v>
      </c>
      <c r="F83" s="46"/>
      <c r="G83" s="46"/>
      <c r="H83" s="46"/>
      <c r="I83" s="46"/>
      <c r="J83" s="48"/>
    </row>
    <row r="84">
      <c r="A84" s="37" t="s">
        <v>210</v>
      </c>
      <c r="B84" s="45"/>
      <c r="C84" s="46"/>
      <c r="D84" s="46"/>
      <c r="E84" s="47" t="s">
        <v>204</v>
      </c>
      <c r="F84" s="46"/>
      <c r="G84" s="46"/>
      <c r="H84" s="46"/>
      <c r="I84" s="46"/>
      <c r="J84" s="48"/>
    </row>
    <row r="85">
      <c r="A85" s="37" t="s">
        <v>202</v>
      </c>
      <c r="B85" s="37">
        <v>19</v>
      </c>
      <c r="C85" s="38" t="s">
        <v>6231</v>
      </c>
      <c r="D85" s="37" t="s">
        <v>204</v>
      </c>
      <c r="E85" s="39" t="s">
        <v>9916</v>
      </c>
      <c r="F85" s="40" t="s">
        <v>476</v>
      </c>
      <c r="G85" s="41">
        <v>6.9960000000000004</v>
      </c>
      <c r="H85" s="42">
        <v>0</v>
      </c>
      <c r="I85" s="43">
        <f>ROUND(G85*H85,P4)</f>
        <v>0</v>
      </c>
      <c r="J85" s="37"/>
      <c r="O85" s="44">
        <f>I85*0.21</f>
        <v>0</v>
      </c>
      <c r="P85">
        <v>3</v>
      </c>
    </row>
    <row r="86">
      <c r="A86" s="37" t="s">
        <v>207</v>
      </c>
      <c r="B86" s="45"/>
      <c r="C86" s="46"/>
      <c r="D86" s="46"/>
      <c r="E86" s="39" t="s">
        <v>6232</v>
      </c>
      <c r="F86" s="46"/>
      <c r="G86" s="46"/>
      <c r="H86" s="46"/>
      <c r="I86" s="46"/>
      <c r="J86" s="48"/>
    </row>
    <row r="87" ht="270">
      <c r="A87" s="37" t="s">
        <v>208</v>
      </c>
      <c r="B87" s="45"/>
      <c r="C87" s="46"/>
      <c r="D87" s="46"/>
      <c r="E87" s="49" t="s">
        <v>9917</v>
      </c>
      <c r="F87" s="46"/>
      <c r="G87" s="46"/>
      <c r="H87" s="46"/>
      <c r="I87" s="46"/>
      <c r="J87" s="48"/>
    </row>
    <row r="88">
      <c r="A88" s="37" t="s">
        <v>210</v>
      </c>
      <c r="B88" s="45"/>
      <c r="C88" s="46"/>
      <c r="D88" s="46"/>
      <c r="E88" s="47" t="s">
        <v>204</v>
      </c>
      <c r="F88" s="46"/>
      <c r="G88" s="46"/>
      <c r="H88" s="46"/>
      <c r="I88" s="46"/>
      <c r="J88" s="48"/>
    </row>
    <row r="89" ht="30">
      <c r="A89" s="37" t="s">
        <v>202</v>
      </c>
      <c r="B89" s="37">
        <v>20</v>
      </c>
      <c r="C89" s="38" t="s">
        <v>6234</v>
      </c>
      <c r="D89" s="37" t="s">
        <v>204</v>
      </c>
      <c r="E89" s="39" t="s">
        <v>9918</v>
      </c>
      <c r="F89" s="40" t="s">
        <v>217</v>
      </c>
      <c r="G89" s="41">
        <v>13</v>
      </c>
      <c r="H89" s="42">
        <v>0</v>
      </c>
      <c r="I89" s="43">
        <f>ROUND(G89*H89,P4)</f>
        <v>0</v>
      </c>
      <c r="J89" s="37"/>
      <c r="O89" s="44">
        <f>I89*0.21</f>
        <v>0</v>
      </c>
      <c r="P89">
        <v>3</v>
      </c>
    </row>
    <row r="90" ht="30">
      <c r="A90" s="37" t="s">
        <v>207</v>
      </c>
      <c r="B90" s="45"/>
      <c r="C90" s="46"/>
      <c r="D90" s="46"/>
      <c r="E90" s="39" t="s">
        <v>6235</v>
      </c>
      <c r="F90" s="46"/>
      <c r="G90" s="46"/>
      <c r="H90" s="46"/>
      <c r="I90" s="46"/>
      <c r="J90" s="48"/>
    </row>
    <row r="91" ht="150">
      <c r="A91" s="37" t="s">
        <v>208</v>
      </c>
      <c r="B91" s="45"/>
      <c r="C91" s="46"/>
      <c r="D91" s="46"/>
      <c r="E91" s="49" t="s">
        <v>9919</v>
      </c>
      <c r="F91" s="46"/>
      <c r="G91" s="46"/>
      <c r="H91" s="46"/>
      <c r="I91" s="46"/>
      <c r="J91" s="48"/>
    </row>
    <row r="92">
      <c r="A92" s="37" t="s">
        <v>210</v>
      </c>
      <c r="B92" s="45"/>
      <c r="C92" s="46"/>
      <c r="D92" s="46"/>
      <c r="E92" s="47" t="s">
        <v>204</v>
      </c>
      <c r="F92" s="46"/>
      <c r="G92" s="46"/>
      <c r="H92" s="46"/>
      <c r="I92" s="46"/>
      <c r="J92" s="48"/>
    </row>
    <row r="93" ht="30">
      <c r="A93" s="37" t="s">
        <v>202</v>
      </c>
      <c r="B93" s="37">
        <v>21</v>
      </c>
      <c r="C93" s="38" t="s">
        <v>6237</v>
      </c>
      <c r="D93" s="37" t="s">
        <v>204</v>
      </c>
      <c r="E93" s="39" t="s">
        <v>9920</v>
      </c>
      <c r="F93" s="40" t="s">
        <v>217</v>
      </c>
      <c r="G93" s="41">
        <v>6.5</v>
      </c>
      <c r="H93" s="42">
        <v>0</v>
      </c>
      <c r="I93" s="43">
        <f>ROUND(G93*H93,P4)</f>
        <v>0</v>
      </c>
      <c r="J93" s="37"/>
      <c r="O93" s="44">
        <f>I93*0.21</f>
        <v>0</v>
      </c>
      <c r="P93">
        <v>3</v>
      </c>
    </row>
    <row r="94" ht="30">
      <c r="A94" s="37" t="s">
        <v>207</v>
      </c>
      <c r="B94" s="45"/>
      <c r="C94" s="46"/>
      <c r="D94" s="46"/>
      <c r="E94" s="39" t="s">
        <v>6238</v>
      </c>
      <c r="F94" s="46"/>
      <c r="G94" s="46"/>
      <c r="H94" s="46"/>
      <c r="I94" s="46"/>
      <c r="J94" s="48"/>
    </row>
    <row r="95" ht="180">
      <c r="A95" s="37" t="s">
        <v>208</v>
      </c>
      <c r="B95" s="45"/>
      <c r="C95" s="46"/>
      <c r="D95" s="46"/>
      <c r="E95" s="49" t="s">
        <v>9921</v>
      </c>
      <c r="F95" s="46"/>
      <c r="G95" s="46"/>
      <c r="H95" s="46"/>
      <c r="I95" s="46"/>
      <c r="J95" s="48"/>
    </row>
    <row r="96">
      <c r="A96" s="37" t="s">
        <v>210</v>
      </c>
      <c r="B96" s="45"/>
      <c r="C96" s="46"/>
      <c r="D96" s="46"/>
      <c r="E96" s="47" t="s">
        <v>204</v>
      </c>
      <c r="F96" s="46"/>
      <c r="G96" s="46"/>
      <c r="H96" s="46"/>
      <c r="I96" s="46"/>
      <c r="J96" s="48"/>
    </row>
    <row r="97">
      <c r="A97" s="37" t="s">
        <v>202</v>
      </c>
      <c r="B97" s="37">
        <v>22</v>
      </c>
      <c r="C97" s="38" t="s">
        <v>6249</v>
      </c>
      <c r="D97" s="37" t="s">
        <v>204</v>
      </c>
      <c r="E97" s="39" t="s">
        <v>9922</v>
      </c>
      <c r="F97" s="40" t="s">
        <v>492</v>
      </c>
      <c r="G97" s="41">
        <v>45.604999999999997</v>
      </c>
      <c r="H97" s="42">
        <v>0</v>
      </c>
      <c r="I97" s="43">
        <f>ROUND(G97*H97,P4)</f>
        <v>0</v>
      </c>
      <c r="J97" s="37"/>
      <c r="O97" s="44">
        <f>I97*0.21</f>
        <v>0</v>
      </c>
      <c r="P97">
        <v>3</v>
      </c>
    </row>
    <row r="98" ht="30">
      <c r="A98" s="37" t="s">
        <v>207</v>
      </c>
      <c r="B98" s="45"/>
      <c r="C98" s="46"/>
      <c r="D98" s="46"/>
      <c r="E98" s="39" t="s">
        <v>6250</v>
      </c>
      <c r="F98" s="46"/>
      <c r="G98" s="46"/>
      <c r="H98" s="46"/>
      <c r="I98" s="46"/>
      <c r="J98" s="48"/>
    </row>
    <row r="99" ht="120">
      <c r="A99" s="37" t="s">
        <v>208</v>
      </c>
      <c r="B99" s="45"/>
      <c r="C99" s="46"/>
      <c r="D99" s="46"/>
      <c r="E99" s="49" t="s">
        <v>9923</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9924</v>
      </c>
      <c r="D101" s="37" t="s">
        <v>204</v>
      </c>
      <c r="E101" s="39" t="s">
        <v>9925</v>
      </c>
      <c r="F101" s="40" t="s">
        <v>492</v>
      </c>
      <c r="G101" s="41">
        <v>39.005000000000003</v>
      </c>
      <c r="H101" s="42">
        <v>0</v>
      </c>
      <c r="I101" s="43">
        <f>ROUND(G101*H101,P4)</f>
        <v>0</v>
      </c>
      <c r="J101" s="37"/>
      <c r="O101" s="44">
        <f>I101*0.21</f>
        <v>0</v>
      </c>
      <c r="P101">
        <v>3</v>
      </c>
    </row>
    <row r="102" ht="30">
      <c r="A102" s="37" t="s">
        <v>207</v>
      </c>
      <c r="B102" s="45"/>
      <c r="C102" s="46"/>
      <c r="D102" s="46"/>
      <c r="E102" s="39" t="s">
        <v>9926</v>
      </c>
      <c r="F102" s="46"/>
      <c r="G102" s="46"/>
      <c r="H102" s="46"/>
      <c r="I102" s="46"/>
      <c r="J102" s="48"/>
    </row>
    <row r="103" ht="120">
      <c r="A103" s="37" t="s">
        <v>208</v>
      </c>
      <c r="B103" s="45"/>
      <c r="C103" s="46"/>
      <c r="D103" s="46"/>
      <c r="E103" s="49" t="s">
        <v>9927</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9928</v>
      </c>
      <c r="D105" s="37" t="s">
        <v>204</v>
      </c>
      <c r="E105" s="39" t="s">
        <v>9929</v>
      </c>
      <c r="F105" s="40" t="s">
        <v>492</v>
      </c>
      <c r="G105" s="41">
        <v>226.13499999999999</v>
      </c>
      <c r="H105" s="42">
        <v>0</v>
      </c>
      <c r="I105" s="43">
        <f>ROUND(G105*H105,P4)</f>
        <v>0</v>
      </c>
      <c r="J105" s="37"/>
      <c r="O105" s="44">
        <f>I105*0.21</f>
        <v>0</v>
      </c>
      <c r="P105">
        <v>3</v>
      </c>
    </row>
    <row r="106" ht="30">
      <c r="A106" s="37" t="s">
        <v>207</v>
      </c>
      <c r="B106" s="45"/>
      <c r="C106" s="46"/>
      <c r="D106" s="46"/>
      <c r="E106" s="39" t="s">
        <v>9930</v>
      </c>
      <c r="F106" s="46"/>
      <c r="G106" s="46"/>
      <c r="H106" s="46"/>
      <c r="I106" s="46"/>
      <c r="J106" s="48"/>
    </row>
    <row r="107" ht="150">
      <c r="A107" s="37" t="s">
        <v>208</v>
      </c>
      <c r="B107" s="45"/>
      <c r="C107" s="46"/>
      <c r="D107" s="46"/>
      <c r="E107" s="49" t="s">
        <v>9931</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6258</v>
      </c>
      <c r="D109" s="37" t="s">
        <v>204</v>
      </c>
      <c r="E109" s="39" t="s">
        <v>9932</v>
      </c>
      <c r="F109" s="40" t="s">
        <v>227</v>
      </c>
      <c r="G109" s="41">
        <v>157.85499999999999</v>
      </c>
      <c r="H109" s="42">
        <v>0</v>
      </c>
      <c r="I109" s="43">
        <f>ROUND(G109*H109,P4)</f>
        <v>0</v>
      </c>
      <c r="J109" s="37"/>
      <c r="O109" s="44">
        <f>I109*0.21</f>
        <v>0</v>
      </c>
      <c r="P109">
        <v>3</v>
      </c>
    </row>
    <row r="110">
      <c r="A110" s="37" t="s">
        <v>207</v>
      </c>
      <c r="B110" s="45"/>
      <c r="C110" s="46"/>
      <c r="D110" s="46"/>
      <c r="E110" s="39" t="s">
        <v>6259</v>
      </c>
      <c r="F110" s="46"/>
      <c r="G110" s="46"/>
      <c r="H110" s="46"/>
      <c r="I110" s="46"/>
      <c r="J110" s="48"/>
    </row>
    <row r="111" ht="409.5">
      <c r="A111" s="37" t="s">
        <v>208</v>
      </c>
      <c r="B111" s="45"/>
      <c r="C111" s="46"/>
      <c r="D111" s="46"/>
      <c r="E111" s="49" t="s">
        <v>9933</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6261</v>
      </c>
      <c r="D113" s="37" t="s">
        <v>204</v>
      </c>
      <c r="E113" s="39" t="s">
        <v>9934</v>
      </c>
      <c r="F113" s="40" t="s">
        <v>227</v>
      </c>
      <c r="G113" s="41">
        <v>157.85499999999999</v>
      </c>
      <c r="H113" s="42">
        <v>0</v>
      </c>
      <c r="I113" s="43">
        <f>ROUND(G113*H113,P4)</f>
        <v>0</v>
      </c>
      <c r="J113" s="37"/>
      <c r="O113" s="44">
        <f>I113*0.21</f>
        <v>0</v>
      </c>
      <c r="P113">
        <v>3</v>
      </c>
    </row>
    <row r="114">
      <c r="A114" s="37" t="s">
        <v>207</v>
      </c>
      <c r="B114" s="45"/>
      <c r="C114" s="46"/>
      <c r="D114" s="46"/>
      <c r="E114" s="39" t="s">
        <v>6262</v>
      </c>
      <c r="F114" s="46"/>
      <c r="G114" s="46"/>
      <c r="H114" s="46"/>
      <c r="I114" s="46"/>
      <c r="J114" s="48"/>
    </row>
    <row r="115" ht="45">
      <c r="A115" s="37" t="s">
        <v>208</v>
      </c>
      <c r="B115" s="45"/>
      <c r="C115" s="46"/>
      <c r="D115" s="46"/>
      <c r="E115" s="49" t="s">
        <v>9935</v>
      </c>
      <c r="F115" s="46"/>
      <c r="G115" s="46"/>
      <c r="H115" s="46"/>
      <c r="I115" s="46"/>
      <c r="J115" s="48"/>
    </row>
    <row r="116">
      <c r="A116" s="37" t="s">
        <v>210</v>
      </c>
      <c r="B116" s="45"/>
      <c r="C116" s="46"/>
      <c r="D116" s="46"/>
      <c r="E116" s="47" t="s">
        <v>204</v>
      </c>
      <c r="F116" s="46"/>
      <c r="G116" s="46"/>
      <c r="H116" s="46"/>
      <c r="I116" s="46"/>
      <c r="J116" s="48"/>
    </row>
    <row r="117">
      <c r="A117" s="37" t="s">
        <v>202</v>
      </c>
      <c r="B117" s="37">
        <v>27</v>
      </c>
      <c r="C117" s="38" t="s">
        <v>6267</v>
      </c>
      <c r="D117" s="37" t="s">
        <v>204</v>
      </c>
      <c r="E117" s="39" t="s">
        <v>9936</v>
      </c>
      <c r="F117" s="40" t="s">
        <v>476</v>
      </c>
      <c r="G117" s="41">
        <v>31.387</v>
      </c>
      <c r="H117" s="42">
        <v>0</v>
      </c>
      <c r="I117" s="43">
        <f>ROUND(G117*H117,P4)</f>
        <v>0</v>
      </c>
      <c r="J117" s="37"/>
      <c r="O117" s="44">
        <f>I117*0.21</f>
        <v>0</v>
      </c>
      <c r="P117">
        <v>3</v>
      </c>
    </row>
    <row r="118">
      <c r="A118" s="37" t="s">
        <v>207</v>
      </c>
      <c r="B118" s="45"/>
      <c r="C118" s="46"/>
      <c r="D118" s="46"/>
      <c r="E118" s="39" t="s">
        <v>6268</v>
      </c>
      <c r="F118" s="46"/>
      <c r="G118" s="46"/>
      <c r="H118" s="46"/>
      <c r="I118" s="46"/>
      <c r="J118" s="48"/>
    </row>
    <row r="119" ht="150">
      <c r="A119" s="37" t="s">
        <v>208</v>
      </c>
      <c r="B119" s="45"/>
      <c r="C119" s="46"/>
      <c r="D119" s="46"/>
      <c r="E119" s="49" t="s">
        <v>9937</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9938</v>
      </c>
      <c r="D121" s="37" t="s">
        <v>204</v>
      </c>
      <c r="E121" s="39" t="s">
        <v>9939</v>
      </c>
      <c r="F121" s="40" t="s">
        <v>492</v>
      </c>
      <c r="G121" s="41">
        <v>2.8079999999999998</v>
      </c>
      <c r="H121" s="42">
        <v>0</v>
      </c>
      <c r="I121" s="43">
        <f>ROUND(G121*H121,P4)</f>
        <v>0</v>
      </c>
      <c r="J121" s="37"/>
      <c r="O121" s="44">
        <f>I121*0.21</f>
        <v>0</v>
      </c>
      <c r="P121">
        <v>3</v>
      </c>
    </row>
    <row r="122" ht="30">
      <c r="A122" s="37" t="s">
        <v>207</v>
      </c>
      <c r="B122" s="45"/>
      <c r="C122" s="46"/>
      <c r="D122" s="46"/>
      <c r="E122" s="39" t="s">
        <v>9940</v>
      </c>
      <c r="F122" s="46"/>
      <c r="G122" s="46"/>
      <c r="H122" s="46"/>
      <c r="I122" s="46"/>
      <c r="J122" s="48"/>
    </row>
    <row r="123" ht="75">
      <c r="A123" s="37" t="s">
        <v>208</v>
      </c>
      <c r="B123" s="45"/>
      <c r="C123" s="46"/>
      <c r="D123" s="46"/>
      <c r="E123" s="49" t="s">
        <v>9941</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6305</v>
      </c>
      <c r="D125" s="37" t="s">
        <v>204</v>
      </c>
      <c r="E125" s="39" t="s">
        <v>9942</v>
      </c>
      <c r="F125" s="40" t="s">
        <v>227</v>
      </c>
      <c r="G125" s="41">
        <v>18.359999999999999</v>
      </c>
      <c r="H125" s="42">
        <v>0</v>
      </c>
      <c r="I125" s="43">
        <f>ROUND(G125*H125,P4)</f>
        <v>0</v>
      </c>
      <c r="J125" s="37"/>
      <c r="O125" s="44">
        <f>I125*0.21</f>
        <v>0</v>
      </c>
      <c r="P125">
        <v>3</v>
      </c>
    </row>
    <row r="126">
      <c r="A126" s="37" t="s">
        <v>207</v>
      </c>
      <c r="B126" s="45"/>
      <c r="C126" s="46"/>
      <c r="D126" s="46"/>
      <c r="E126" s="39" t="s">
        <v>6306</v>
      </c>
      <c r="F126" s="46"/>
      <c r="G126" s="46"/>
      <c r="H126" s="46"/>
      <c r="I126" s="46"/>
      <c r="J126" s="48"/>
    </row>
    <row r="127" ht="75">
      <c r="A127" s="37" t="s">
        <v>208</v>
      </c>
      <c r="B127" s="45"/>
      <c r="C127" s="46"/>
      <c r="D127" s="46"/>
      <c r="E127" s="49" t="s">
        <v>9943</v>
      </c>
      <c r="F127" s="46"/>
      <c r="G127" s="46"/>
      <c r="H127" s="46"/>
      <c r="I127" s="46"/>
      <c r="J127" s="48"/>
    </row>
    <row r="128">
      <c r="A128" s="37" t="s">
        <v>210</v>
      </c>
      <c r="B128" s="45"/>
      <c r="C128" s="46"/>
      <c r="D128" s="46"/>
      <c r="E128" s="47" t="s">
        <v>204</v>
      </c>
      <c r="F128" s="46"/>
      <c r="G128" s="46"/>
      <c r="H128" s="46"/>
      <c r="I128" s="46"/>
      <c r="J128" s="48"/>
    </row>
    <row r="129">
      <c r="A129" s="37" t="s">
        <v>202</v>
      </c>
      <c r="B129" s="37">
        <v>30</v>
      </c>
      <c r="C129" s="38" t="s">
        <v>6308</v>
      </c>
      <c r="D129" s="37" t="s">
        <v>204</v>
      </c>
      <c r="E129" s="39" t="s">
        <v>9944</v>
      </c>
      <c r="F129" s="40" t="s">
        <v>227</v>
      </c>
      <c r="G129" s="41">
        <v>18.359999999999999</v>
      </c>
      <c r="H129" s="42">
        <v>0</v>
      </c>
      <c r="I129" s="43">
        <f>ROUND(G129*H129,P4)</f>
        <v>0</v>
      </c>
      <c r="J129" s="37"/>
      <c r="O129" s="44">
        <f>I129*0.21</f>
        <v>0</v>
      </c>
      <c r="P129">
        <v>3</v>
      </c>
    </row>
    <row r="130">
      <c r="A130" s="37" t="s">
        <v>207</v>
      </c>
      <c r="B130" s="45"/>
      <c r="C130" s="46"/>
      <c r="D130" s="46"/>
      <c r="E130" s="39" t="s">
        <v>6309</v>
      </c>
      <c r="F130" s="46"/>
      <c r="G130" s="46"/>
      <c r="H130" s="46"/>
      <c r="I130" s="46"/>
      <c r="J130" s="48"/>
    </row>
    <row r="131" ht="45">
      <c r="A131" s="37" t="s">
        <v>208</v>
      </c>
      <c r="B131" s="45"/>
      <c r="C131" s="46"/>
      <c r="D131" s="46"/>
      <c r="E131" s="49" t="s">
        <v>9945</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9946</v>
      </c>
      <c r="D133" s="37" t="s">
        <v>204</v>
      </c>
      <c r="E133" s="39" t="s">
        <v>9947</v>
      </c>
      <c r="F133" s="40" t="s">
        <v>227</v>
      </c>
      <c r="G133" s="41">
        <v>885.43499999999995</v>
      </c>
      <c r="H133" s="42">
        <v>0</v>
      </c>
      <c r="I133" s="43">
        <f>ROUND(G133*H133,P4)</f>
        <v>0</v>
      </c>
      <c r="J133" s="37"/>
      <c r="O133" s="44">
        <f>I133*0.21</f>
        <v>0</v>
      </c>
      <c r="P133">
        <v>3</v>
      </c>
    </row>
    <row r="134">
      <c r="A134" s="37" t="s">
        <v>207</v>
      </c>
      <c r="B134" s="45"/>
      <c r="C134" s="46"/>
      <c r="D134" s="46"/>
      <c r="E134" s="39" t="s">
        <v>9947</v>
      </c>
      <c r="F134" s="46"/>
      <c r="G134" s="46"/>
      <c r="H134" s="46"/>
      <c r="I134" s="46"/>
      <c r="J134" s="48"/>
    </row>
    <row r="135">
      <c r="A135" s="37" t="s">
        <v>210</v>
      </c>
      <c r="B135" s="45"/>
      <c r="C135" s="46"/>
      <c r="D135" s="46"/>
      <c r="E135" s="47" t="s">
        <v>204</v>
      </c>
      <c r="F135" s="46"/>
      <c r="G135" s="46"/>
      <c r="H135" s="46"/>
      <c r="I135" s="46"/>
      <c r="J135" s="48"/>
    </row>
    <row r="136">
      <c r="A136" s="37" t="s">
        <v>202</v>
      </c>
      <c r="B136" s="37">
        <v>32</v>
      </c>
      <c r="C136" s="38" t="s">
        <v>9948</v>
      </c>
      <c r="D136" s="37" t="s">
        <v>204</v>
      </c>
      <c r="E136" s="39" t="s">
        <v>9949</v>
      </c>
      <c r="F136" s="40" t="s">
        <v>492</v>
      </c>
      <c r="G136" s="41">
        <v>212.197</v>
      </c>
      <c r="H136" s="42">
        <v>0</v>
      </c>
      <c r="I136" s="43">
        <f>ROUND(G136*H136,P4)</f>
        <v>0</v>
      </c>
      <c r="J136" s="37"/>
      <c r="O136" s="44">
        <f>I136*0.21</f>
        <v>0</v>
      </c>
      <c r="P136">
        <v>3</v>
      </c>
    </row>
    <row r="137">
      <c r="A137" s="37" t="s">
        <v>207</v>
      </c>
      <c r="B137" s="45"/>
      <c r="C137" s="46"/>
      <c r="D137" s="46"/>
      <c r="E137" s="39" t="s">
        <v>9949</v>
      </c>
      <c r="F137" s="46"/>
      <c r="G137" s="46"/>
      <c r="H137" s="46"/>
      <c r="I137" s="46"/>
      <c r="J137" s="48"/>
    </row>
    <row r="138" ht="180">
      <c r="A138" s="37" t="s">
        <v>208</v>
      </c>
      <c r="B138" s="45"/>
      <c r="C138" s="46"/>
      <c r="D138" s="46"/>
      <c r="E138" s="49" t="s">
        <v>9950</v>
      </c>
      <c r="F138" s="46"/>
      <c r="G138" s="46"/>
      <c r="H138" s="46"/>
      <c r="I138" s="46"/>
      <c r="J138" s="48"/>
    </row>
    <row r="139">
      <c r="A139" s="37" t="s">
        <v>210</v>
      </c>
      <c r="B139" s="45"/>
      <c r="C139" s="46"/>
      <c r="D139" s="46"/>
      <c r="E139" s="47" t="s">
        <v>204</v>
      </c>
      <c r="F139" s="46"/>
      <c r="G139" s="46"/>
      <c r="H139" s="46"/>
      <c r="I139" s="46"/>
      <c r="J139" s="48"/>
    </row>
    <row r="140">
      <c r="A140" s="31" t="s">
        <v>199</v>
      </c>
      <c r="B140" s="32"/>
      <c r="C140" s="33" t="s">
        <v>2657</v>
      </c>
      <c r="D140" s="34"/>
      <c r="E140" s="31" t="s">
        <v>2658</v>
      </c>
      <c r="F140" s="34"/>
      <c r="G140" s="34"/>
      <c r="H140" s="34"/>
      <c r="I140" s="35">
        <f>SUMIFS(I141:I147,A141:A147,"P")</f>
        <v>0</v>
      </c>
      <c r="J140" s="36"/>
    </row>
    <row r="141" ht="30">
      <c r="A141" s="37" t="s">
        <v>202</v>
      </c>
      <c r="B141" s="37">
        <v>33</v>
      </c>
      <c r="C141" s="38" t="s">
        <v>9951</v>
      </c>
      <c r="D141" s="37" t="s">
        <v>204</v>
      </c>
      <c r="E141" s="39" t="s">
        <v>9952</v>
      </c>
      <c r="F141" s="40" t="s">
        <v>217</v>
      </c>
      <c r="G141" s="41">
        <v>160</v>
      </c>
      <c r="H141" s="42">
        <v>0</v>
      </c>
      <c r="I141" s="43">
        <f>ROUND(G141*H141,P4)</f>
        <v>0</v>
      </c>
      <c r="J141" s="37"/>
      <c r="O141" s="44">
        <f>I141*0.21</f>
        <v>0</v>
      </c>
      <c r="P141">
        <v>3</v>
      </c>
    </row>
    <row r="142" ht="45">
      <c r="A142" s="37" t="s">
        <v>207</v>
      </c>
      <c r="B142" s="45"/>
      <c r="C142" s="46"/>
      <c r="D142" s="46"/>
      <c r="E142" s="39" t="s">
        <v>9953</v>
      </c>
      <c r="F142" s="46"/>
      <c r="G142" s="46"/>
      <c r="H142" s="46"/>
      <c r="I142" s="46"/>
      <c r="J142" s="48"/>
    </row>
    <row r="143">
      <c r="A143" s="37" t="s">
        <v>208</v>
      </c>
      <c r="B143" s="45"/>
      <c r="C143" s="46"/>
      <c r="D143" s="46"/>
      <c r="E143" s="49" t="s">
        <v>9954</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2715</v>
      </c>
      <c r="D145" s="37" t="s">
        <v>204</v>
      </c>
      <c r="E145" s="39" t="s">
        <v>2716</v>
      </c>
      <c r="F145" s="40" t="s">
        <v>232</v>
      </c>
      <c r="G145" s="41">
        <v>160</v>
      </c>
      <c r="H145" s="42">
        <v>0</v>
      </c>
      <c r="I145" s="43">
        <f>ROUND(G145*H145,P4)</f>
        <v>0</v>
      </c>
      <c r="J145" s="37"/>
      <c r="O145" s="44">
        <f>I145*0.21</f>
        <v>0</v>
      </c>
      <c r="P145">
        <v>3</v>
      </c>
    </row>
    <row r="146">
      <c r="A146" s="37" t="s">
        <v>207</v>
      </c>
      <c r="B146" s="45"/>
      <c r="C146" s="46"/>
      <c r="D146" s="46"/>
      <c r="E146" s="39" t="s">
        <v>2716</v>
      </c>
      <c r="F146" s="46"/>
      <c r="G146" s="46"/>
      <c r="H146" s="46"/>
      <c r="I146" s="46"/>
      <c r="J146" s="48"/>
    </row>
    <row r="147">
      <c r="A147" s="37" t="s">
        <v>210</v>
      </c>
      <c r="B147" s="45"/>
      <c r="C147" s="46"/>
      <c r="D147" s="46"/>
      <c r="E147" s="47" t="s">
        <v>204</v>
      </c>
      <c r="F147" s="46"/>
      <c r="G147" s="46"/>
      <c r="H147" s="46"/>
      <c r="I147" s="46"/>
      <c r="J147" s="48"/>
    </row>
    <row r="148">
      <c r="A148" s="31" t="s">
        <v>199</v>
      </c>
      <c r="B148" s="32"/>
      <c r="C148" s="33" t="s">
        <v>420</v>
      </c>
      <c r="D148" s="34"/>
      <c r="E148" s="31" t="s">
        <v>3096</v>
      </c>
      <c r="F148" s="34"/>
      <c r="G148" s="34"/>
      <c r="H148" s="34"/>
      <c r="I148" s="35">
        <f>SUMIFS(I149:I263,A149:A263,"P")</f>
        <v>0</v>
      </c>
      <c r="J148" s="36"/>
    </row>
    <row r="149">
      <c r="A149" s="37" t="s">
        <v>202</v>
      </c>
      <c r="B149" s="37">
        <v>35</v>
      </c>
      <c r="C149" s="38" t="s">
        <v>9955</v>
      </c>
      <c r="D149" s="37" t="s">
        <v>204</v>
      </c>
      <c r="E149" s="39" t="s">
        <v>9956</v>
      </c>
      <c r="F149" s="40" t="s">
        <v>217</v>
      </c>
      <c r="G149" s="41">
        <v>2.02</v>
      </c>
      <c r="H149" s="42">
        <v>0</v>
      </c>
      <c r="I149" s="43">
        <f>ROUND(G149*H149,P4)</f>
        <v>0</v>
      </c>
      <c r="J149" s="37"/>
      <c r="O149" s="44">
        <f>I149*0.21</f>
        <v>0</v>
      </c>
      <c r="P149">
        <v>3</v>
      </c>
    </row>
    <row r="150">
      <c r="A150" s="37" t="s">
        <v>207</v>
      </c>
      <c r="B150" s="45"/>
      <c r="C150" s="46"/>
      <c r="D150" s="46"/>
      <c r="E150" s="39" t="s">
        <v>9956</v>
      </c>
      <c r="F150" s="46"/>
      <c r="G150" s="46"/>
      <c r="H150" s="46"/>
      <c r="I150" s="46"/>
      <c r="J150" s="48"/>
    </row>
    <row r="151">
      <c r="A151" s="37" t="s">
        <v>210</v>
      </c>
      <c r="B151" s="45"/>
      <c r="C151" s="46"/>
      <c r="D151" s="46"/>
      <c r="E151" s="47" t="s">
        <v>204</v>
      </c>
      <c r="F151" s="46"/>
      <c r="G151" s="46"/>
      <c r="H151" s="46"/>
      <c r="I151" s="46"/>
      <c r="J151" s="48"/>
    </row>
    <row r="152" ht="30">
      <c r="A152" s="37" t="s">
        <v>202</v>
      </c>
      <c r="B152" s="37">
        <v>36</v>
      </c>
      <c r="C152" s="38" t="s">
        <v>9957</v>
      </c>
      <c r="D152" s="37" t="s">
        <v>204</v>
      </c>
      <c r="E152" s="39" t="s">
        <v>9958</v>
      </c>
      <c r="F152" s="40" t="s">
        <v>217</v>
      </c>
      <c r="G152" s="41">
        <v>2</v>
      </c>
      <c r="H152" s="42">
        <v>0</v>
      </c>
      <c r="I152" s="43">
        <f>ROUND(G152*H152,P4)</f>
        <v>0</v>
      </c>
      <c r="J152" s="37"/>
      <c r="O152" s="44">
        <f>I152*0.21</f>
        <v>0</v>
      </c>
      <c r="P152">
        <v>3</v>
      </c>
    </row>
    <row r="153" ht="90">
      <c r="A153" s="37" t="s">
        <v>207</v>
      </c>
      <c r="B153" s="45"/>
      <c r="C153" s="46"/>
      <c r="D153" s="46"/>
      <c r="E153" s="39" t="s">
        <v>9959</v>
      </c>
      <c r="F153" s="46"/>
      <c r="G153" s="46"/>
      <c r="H153" s="46"/>
      <c r="I153" s="46"/>
      <c r="J153" s="48"/>
    </row>
    <row r="154" ht="90">
      <c r="A154" s="37" t="s">
        <v>208</v>
      </c>
      <c r="B154" s="45"/>
      <c r="C154" s="46"/>
      <c r="D154" s="46"/>
      <c r="E154" s="49" t="s">
        <v>9960</v>
      </c>
      <c r="F154" s="46"/>
      <c r="G154" s="46"/>
      <c r="H154" s="46"/>
      <c r="I154" s="46"/>
      <c r="J154" s="48"/>
    </row>
    <row r="155">
      <c r="A155" s="37" t="s">
        <v>210</v>
      </c>
      <c r="B155" s="45"/>
      <c r="C155" s="46"/>
      <c r="D155" s="46"/>
      <c r="E155" s="47" t="s">
        <v>204</v>
      </c>
      <c r="F155" s="46"/>
      <c r="G155" s="46"/>
      <c r="H155" s="46"/>
      <c r="I155" s="46"/>
      <c r="J155" s="48"/>
    </row>
    <row r="156" ht="30">
      <c r="A156" s="37" t="s">
        <v>202</v>
      </c>
      <c r="B156" s="37">
        <v>37</v>
      </c>
      <c r="C156" s="38" t="s">
        <v>9961</v>
      </c>
      <c r="D156" s="37" t="s">
        <v>204</v>
      </c>
      <c r="E156" s="39" t="s">
        <v>9962</v>
      </c>
      <c r="F156" s="40" t="s">
        <v>227</v>
      </c>
      <c r="G156" s="41">
        <v>30.780000000000001</v>
      </c>
      <c r="H156" s="42">
        <v>0</v>
      </c>
      <c r="I156" s="43">
        <f>ROUND(G156*H156,P4)</f>
        <v>0</v>
      </c>
      <c r="J156" s="37"/>
      <c r="O156" s="44">
        <f>I156*0.21</f>
        <v>0</v>
      </c>
      <c r="P156">
        <v>3</v>
      </c>
    </row>
    <row r="157" ht="30">
      <c r="A157" s="37" t="s">
        <v>207</v>
      </c>
      <c r="B157" s="45"/>
      <c r="C157" s="46"/>
      <c r="D157" s="46"/>
      <c r="E157" s="39" t="s">
        <v>9963</v>
      </c>
      <c r="F157" s="46"/>
      <c r="G157" s="46"/>
      <c r="H157" s="46"/>
      <c r="I157" s="46"/>
      <c r="J157" s="48"/>
    </row>
    <row r="158" ht="165">
      <c r="A158" s="37" t="s">
        <v>208</v>
      </c>
      <c r="B158" s="45"/>
      <c r="C158" s="46"/>
      <c r="D158" s="46"/>
      <c r="E158" s="49" t="s">
        <v>9964</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9965</v>
      </c>
      <c r="D160" s="37" t="s">
        <v>204</v>
      </c>
      <c r="E160" s="39" t="s">
        <v>9966</v>
      </c>
      <c r="F160" s="40" t="s">
        <v>227</v>
      </c>
      <c r="G160" s="41">
        <v>69.920000000000002</v>
      </c>
      <c r="H160" s="42">
        <v>0</v>
      </c>
      <c r="I160" s="43">
        <f>ROUND(G160*H160,P4)</f>
        <v>0</v>
      </c>
      <c r="J160" s="37"/>
      <c r="O160" s="44">
        <f>I160*0.21</f>
        <v>0</v>
      </c>
      <c r="P160">
        <v>3</v>
      </c>
    </row>
    <row r="161" ht="30">
      <c r="A161" s="37" t="s">
        <v>207</v>
      </c>
      <c r="B161" s="45"/>
      <c r="C161" s="46"/>
      <c r="D161" s="46"/>
      <c r="E161" s="39" t="s">
        <v>9967</v>
      </c>
      <c r="F161" s="46"/>
      <c r="G161" s="46"/>
      <c r="H161" s="46"/>
      <c r="I161" s="46"/>
      <c r="J161" s="48"/>
    </row>
    <row r="162" ht="210">
      <c r="A162" s="37" t="s">
        <v>208</v>
      </c>
      <c r="B162" s="45"/>
      <c r="C162" s="46"/>
      <c r="D162" s="46"/>
      <c r="E162" s="49" t="s">
        <v>9968</v>
      </c>
      <c r="F162" s="46"/>
      <c r="G162" s="46"/>
      <c r="H162" s="46"/>
      <c r="I162" s="46"/>
      <c r="J162" s="48"/>
    </row>
    <row r="163">
      <c r="A163" s="37" t="s">
        <v>210</v>
      </c>
      <c r="B163" s="45"/>
      <c r="C163" s="46"/>
      <c r="D163" s="46"/>
      <c r="E163" s="47" t="s">
        <v>204</v>
      </c>
      <c r="F163" s="46"/>
      <c r="G163" s="46"/>
      <c r="H163" s="46"/>
      <c r="I163" s="46"/>
      <c r="J163" s="48"/>
    </row>
    <row r="164" ht="30">
      <c r="A164" s="37" t="s">
        <v>202</v>
      </c>
      <c r="B164" s="37">
        <v>39</v>
      </c>
      <c r="C164" s="38" t="s">
        <v>9969</v>
      </c>
      <c r="D164" s="37" t="s">
        <v>204</v>
      </c>
      <c r="E164" s="39" t="s">
        <v>9970</v>
      </c>
      <c r="F164" s="40" t="s">
        <v>227</v>
      </c>
      <c r="G164" s="41">
        <v>446.80900000000003</v>
      </c>
      <c r="H164" s="42">
        <v>0</v>
      </c>
      <c r="I164" s="43">
        <f>ROUND(G164*H164,P4)</f>
        <v>0</v>
      </c>
      <c r="J164" s="37"/>
      <c r="O164" s="44">
        <f>I164*0.21</f>
        <v>0</v>
      </c>
      <c r="P164">
        <v>3</v>
      </c>
    </row>
    <row r="165" ht="30">
      <c r="A165" s="37" t="s">
        <v>207</v>
      </c>
      <c r="B165" s="45"/>
      <c r="C165" s="46"/>
      <c r="D165" s="46"/>
      <c r="E165" s="39" t="s">
        <v>9971</v>
      </c>
      <c r="F165" s="46"/>
      <c r="G165" s="46"/>
      <c r="H165" s="46"/>
      <c r="I165" s="46"/>
      <c r="J165" s="48"/>
    </row>
    <row r="166" ht="409.5">
      <c r="A166" s="37" t="s">
        <v>208</v>
      </c>
      <c r="B166" s="45"/>
      <c r="C166" s="46"/>
      <c r="D166" s="46"/>
      <c r="E166" s="49" t="s">
        <v>9972</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9973</v>
      </c>
      <c r="D168" s="37" t="s">
        <v>204</v>
      </c>
      <c r="E168" s="39" t="s">
        <v>9974</v>
      </c>
      <c r="F168" s="40" t="s">
        <v>217</v>
      </c>
      <c r="G168" s="41">
        <v>112.56</v>
      </c>
      <c r="H168" s="42">
        <v>0</v>
      </c>
      <c r="I168" s="43">
        <f>ROUND(G168*H168,P4)</f>
        <v>0</v>
      </c>
      <c r="J168" s="37"/>
      <c r="O168" s="44">
        <f>I168*0.21</f>
        <v>0</v>
      </c>
      <c r="P168">
        <v>3</v>
      </c>
    </row>
    <row r="169" ht="30">
      <c r="A169" s="37" t="s">
        <v>207</v>
      </c>
      <c r="B169" s="45"/>
      <c r="C169" s="46"/>
      <c r="D169" s="46"/>
      <c r="E169" s="39" t="s">
        <v>9975</v>
      </c>
      <c r="F169" s="46"/>
      <c r="G169" s="46"/>
      <c r="H169" s="46"/>
      <c r="I169" s="46"/>
      <c r="J169" s="48"/>
    </row>
    <row r="170" ht="409.5">
      <c r="A170" s="37" t="s">
        <v>208</v>
      </c>
      <c r="B170" s="45"/>
      <c r="C170" s="46"/>
      <c r="D170" s="46"/>
      <c r="E170" s="49" t="s">
        <v>9976</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9977</v>
      </c>
      <c r="D172" s="37" t="s">
        <v>204</v>
      </c>
      <c r="E172" s="39" t="s">
        <v>9978</v>
      </c>
      <c r="F172" s="40" t="s">
        <v>492</v>
      </c>
      <c r="G172" s="41">
        <v>27.004000000000001</v>
      </c>
      <c r="H172" s="42">
        <v>0</v>
      </c>
      <c r="I172" s="43">
        <f>ROUND(G172*H172,P4)</f>
        <v>0</v>
      </c>
      <c r="J172" s="37"/>
      <c r="O172" s="44">
        <f>I172*0.21</f>
        <v>0</v>
      </c>
      <c r="P172">
        <v>3</v>
      </c>
    </row>
    <row r="173" ht="30">
      <c r="A173" s="37" t="s">
        <v>207</v>
      </c>
      <c r="B173" s="45"/>
      <c r="C173" s="46"/>
      <c r="D173" s="46"/>
      <c r="E173" s="39" t="s">
        <v>9979</v>
      </c>
      <c r="F173" s="46"/>
      <c r="G173" s="46"/>
      <c r="H173" s="46"/>
      <c r="I173" s="46"/>
      <c r="J173" s="48"/>
    </row>
    <row r="174" ht="90">
      <c r="A174" s="37" t="s">
        <v>208</v>
      </c>
      <c r="B174" s="45"/>
      <c r="C174" s="46"/>
      <c r="D174" s="46"/>
      <c r="E174" s="49" t="s">
        <v>9980</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9981</v>
      </c>
      <c r="D176" s="37" t="s">
        <v>204</v>
      </c>
      <c r="E176" s="39" t="s">
        <v>9982</v>
      </c>
      <c r="F176" s="40" t="s">
        <v>492</v>
      </c>
      <c r="G176" s="41">
        <v>160.422</v>
      </c>
      <c r="H176" s="42">
        <v>0</v>
      </c>
      <c r="I176" s="43">
        <f>ROUND(G176*H176,P4)</f>
        <v>0</v>
      </c>
      <c r="J176" s="37"/>
      <c r="O176" s="44">
        <f>I176*0.21</f>
        <v>0</v>
      </c>
      <c r="P176">
        <v>3</v>
      </c>
    </row>
    <row r="177" ht="30">
      <c r="A177" s="37" t="s">
        <v>207</v>
      </c>
      <c r="B177" s="45"/>
      <c r="C177" s="46"/>
      <c r="D177" s="46"/>
      <c r="E177" s="39" t="s">
        <v>9983</v>
      </c>
      <c r="F177" s="46"/>
      <c r="G177" s="46"/>
      <c r="H177" s="46"/>
      <c r="I177" s="46"/>
      <c r="J177" s="48"/>
    </row>
    <row r="178" ht="405">
      <c r="A178" s="37" t="s">
        <v>208</v>
      </c>
      <c r="B178" s="45"/>
      <c r="C178" s="46"/>
      <c r="D178" s="46"/>
      <c r="E178" s="49" t="s">
        <v>9984</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9985</v>
      </c>
      <c r="D180" s="37" t="s">
        <v>204</v>
      </c>
      <c r="E180" s="39" t="s">
        <v>9986</v>
      </c>
      <c r="F180" s="40" t="s">
        <v>227</v>
      </c>
      <c r="G180" s="41">
        <v>1130.818</v>
      </c>
      <c r="H180" s="42">
        <v>0</v>
      </c>
      <c r="I180" s="43">
        <f>ROUND(G180*H180,P4)</f>
        <v>0</v>
      </c>
      <c r="J180" s="37"/>
      <c r="O180" s="44">
        <f>I180*0.21</f>
        <v>0</v>
      </c>
      <c r="P180">
        <v>3</v>
      </c>
    </row>
    <row r="181" ht="30">
      <c r="A181" s="37" t="s">
        <v>207</v>
      </c>
      <c r="B181" s="45"/>
      <c r="C181" s="46"/>
      <c r="D181" s="46"/>
      <c r="E181" s="39" t="s">
        <v>9987</v>
      </c>
      <c r="F181" s="46"/>
      <c r="G181" s="46"/>
      <c r="H181" s="46"/>
      <c r="I181" s="46"/>
      <c r="J181" s="48"/>
    </row>
    <row r="182" ht="409.5">
      <c r="A182" s="37" t="s">
        <v>208</v>
      </c>
      <c r="B182" s="45"/>
      <c r="C182" s="46"/>
      <c r="D182" s="46"/>
      <c r="E182" s="49" t="s">
        <v>9988</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9989</v>
      </c>
      <c r="D184" s="37" t="s">
        <v>204</v>
      </c>
      <c r="E184" s="39" t="s">
        <v>9990</v>
      </c>
      <c r="F184" s="40" t="s">
        <v>227</v>
      </c>
      <c r="G184" s="41">
        <v>1130.818</v>
      </c>
      <c r="H184" s="42">
        <v>0</v>
      </c>
      <c r="I184" s="43">
        <f>ROUND(G184*H184,P4)</f>
        <v>0</v>
      </c>
      <c r="J184" s="37"/>
      <c r="O184" s="44">
        <f>I184*0.21</f>
        <v>0</v>
      </c>
      <c r="P184">
        <v>3</v>
      </c>
    </row>
    <row r="185" ht="30">
      <c r="A185" s="37" t="s">
        <v>207</v>
      </c>
      <c r="B185" s="45"/>
      <c r="C185" s="46"/>
      <c r="D185" s="46"/>
      <c r="E185" s="39" t="s">
        <v>9991</v>
      </c>
      <c r="F185" s="46"/>
      <c r="G185" s="46"/>
      <c r="H185" s="46"/>
      <c r="I185" s="46"/>
      <c r="J185" s="48"/>
    </row>
    <row r="186" ht="60">
      <c r="A186" s="37" t="s">
        <v>208</v>
      </c>
      <c r="B186" s="45"/>
      <c r="C186" s="46"/>
      <c r="D186" s="46"/>
      <c r="E186" s="49" t="s">
        <v>9992</v>
      </c>
      <c r="F186" s="46"/>
      <c r="G186" s="46"/>
      <c r="H186" s="46"/>
      <c r="I186" s="46"/>
      <c r="J186" s="48"/>
    </row>
    <row r="187">
      <c r="A187" s="37" t="s">
        <v>210</v>
      </c>
      <c r="B187" s="45"/>
      <c r="C187" s="46"/>
      <c r="D187" s="46"/>
      <c r="E187" s="47" t="s">
        <v>204</v>
      </c>
      <c r="F187" s="46"/>
      <c r="G187" s="46"/>
      <c r="H187" s="46"/>
      <c r="I187" s="46"/>
      <c r="J187" s="48"/>
    </row>
    <row r="188">
      <c r="A188" s="37" t="s">
        <v>202</v>
      </c>
      <c r="B188" s="37">
        <v>45</v>
      </c>
      <c r="C188" s="38" t="s">
        <v>9993</v>
      </c>
      <c r="D188" s="37" t="s">
        <v>204</v>
      </c>
      <c r="E188" s="39" t="s">
        <v>9994</v>
      </c>
      <c r="F188" s="40" t="s">
        <v>476</v>
      </c>
      <c r="G188" s="41">
        <v>19.808</v>
      </c>
      <c r="H188" s="42">
        <v>0</v>
      </c>
      <c r="I188" s="43">
        <f>ROUND(G188*H188,P4)</f>
        <v>0</v>
      </c>
      <c r="J188" s="37"/>
      <c r="O188" s="44">
        <f>I188*0.21</f>
        <v>0</v>
      </c>
      <c r="P188">
        <v>3</v>
      </c>
    </row>
    <row r="189" ht="30">
      <c r="A189" s="37" t="s">
        <v>207</v>
      </c>
      <c r="B189" s="45"/>
      <c r="C189" s="46"/>
      <c r="D189" s="46"/>
      <c r="E189" s="39" t="s">
        <v>9995</v>
      </c>
      <c r="F189" s="46"/>
      <c r="G189" s="46"/>
      <c r="H189" s="46"/>
      <c r="I189" s="46"/>
      <c r="J189" s="48"/>
    </row>
    <row r="190" ht="300">
      <c r="A190" s="37" t="s">
        <v>208</v>
      </c>
      <c r="B190" s="45"/>
      <c r="C190" s="46"/>
      <c r="D190" s="46"/>
      <c r="E190" s="49" t="s">
        <v>9996</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9997</v>
      </c>
      <c r="D192" s="37" t="s">
        <v>204</v>
      </c>
      <c r="E192" s="39" t="s">
        <v>9998</v>
      </c>
      <c r="F192" s="40" t="s">
        <v>206</v>
      </c>
      <c r="G192" s="41">
        <v>8</v>
      </c>
      <c r="H192" s="42">
        <v>0</v>
      </c>
      <c r="I192" s="43">
        <f>ROUND(G192*H192,P4)</f>
        <v>0</v>
      </c>
      <c r="J192" s="37"/>
      <c r="O192" s="44">
        <f>I192*0.21</f>
        <v>0</v>
      </c>
      <c r="P192">
        <v>3</v>
      </c>
    </row>
    <row r="193" ht="30">
      <c r="A193" s="37" t="s">
        <v>207</v>
      </c>
      <c r="B193" s="45"/>
      <c r="C193" s="46"/>
      <c r="D193" s="46"/>
      <c r="E193" s="39" t="s">
        <v>9999</v>
      </c>
      <c r="F193" s="46"/>
      <c r="G193" s="46"/>
      <c r="H193" s="46"/>
      <c r="I193" s="46"/>
      <c r="J193" s="48"/>
    </row>
    <row r="194" ht="90">
      <c r="A194" s="37" t="s">
        <v>208</v>
      </c>
      <c r="B194" s="45"/>
      <c r="C194" s="46"/>
      <c r="D194" s="46"/>
      <c r="E194" s="49" t="s">
        <v>10000</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10001</v>
      </c>
      <c r="D196" s="37" t="s">
        <v>204</v>
      </c>
      <c r="E196" s="39" t="s">
        <v>10002</v>
      </c>
      <c r="F196" s="40" t="s">
        <v>206</v>
      </c>
      <c r="G196" s="41">
        <v>8</v>
      </c>
      <c r="H196" s="42">
        <v>0</v>
      </c>
      <c r="I196" s="43">
        <f>ROUND(G196*H196,P4)</f>
        <v>0</v>
      </c>
      <c r="J196" s="37"/>
      <c r="O196" s="44">
        <f>I196*0.21</f>
        <v>0</v>
      </c>
      <c r="P196">
        <v>3</v>
      </c>
    </row>
    <row r="197" ht="30">
      <c r="A197" s="37" t="s">
        <v>207</v>
      </c>
      <c r="B197" s="45"/>
      <c r="C197" s="46"/>
      <c r="D197" s="46"/>
      <c r="E197" s="39" t="s">
        <v>10003</v>
      </c>
      <c r="F197" s="46"/>
      <c r="G197" s="46"/>
      <c r="H197" s="46"/>
      <c r="I197" s="46"/>
      <c r="J197" s="48"/>
    </row>
    <row r="198" ht="75">
      <c r="A198" s="37" t="s">
        <v>208</v>
      </c>
      <c r="B198" s="45"/>
      <c r="C198" s="46"/>
      <c r="D198" s="46"/>
      <c r="E198" s="49" t="s">
        <v>10004</v>
      </c>
      <c r="F198" s="46"/>
      <c r="G198" s="46"/>
      <c r="H198" s="46"/>
      <c r="I198" s="46"/>
      <c r="J198" s="48"/>
    </row>
    <row r="199">
      <c r="A199" s="37" t="s">
        <v>210</v>
      </c>
      <c r="B199" s="45"/>
      <c r="C199" s="46"/>
      <c r="D199" s="46"/>
      <c r="E199" s="47" t="s">
        <v>204</v>
      </c>
      <c r="F199" s="46"/>
      <c r="G199" s="46"/>
      <c r="H199" s="46"/>
      <c r="I199" s="46"/>
      <c r="J199" s="48"/>
    </row>
    <row r="200">
      <c r="A200" s="37" t="s">
        <v>202</v>
      </c>
      <c r="B200" s="37">
        <v>48</v>
      </c>
      <c r="C200" s="38" t="s">
        <v>10005</v>
      </c>
      <c r="D200" s="37" t="s">
        <v>204</v>
      </c>
      <c r="E200" s="39" t="s">
        <v>10006</v>
      </c>
      <c r="F200" s="40" t="s">
        <v>492</v>
      </c>
      <c r="G200" s="41">
        <v>2.0339999999999998</v>
      </c>
      <c r="H200" s="42">
        <v>0</v>
      </c>
      <c r="I200" s="43">
        <f>ROUND(G200*H200,P4)</f>
        <v>0</v>
      </c>
      <c r="J200" s="37"/>
      <c r="O200" s="44">
        <f>I200*0.21</f>
        <v>0</v>
      </c>
      <c r="P200">
        <v>3</v>
      </c>
    </row>
    <row r="201">
      <c r="A201" s="37" t="s">
        <v>207</v>
      </c>
      <c r="B201" s="45"/>
      <c r="C201" s="46"/>
      <c r="D201" s="46"/>
      <c r="E201" s="39" t="s">
        <v>10007</v>
      </c>
      <c r="F201" s="46"/>
      <c r="G201" s="46"/>
      <c r="H201" s="46"/>
      <c r="I201" s="46"/>
      <c r="J201" s="48"/>
    </row>
    <row r="202" ht="195">
      <c r="A202" s="37" t="s">
        <v>208</v>
      </c>
      <c r="B202" s="45"/>
      <c r="C202" s="46"/>
      <c r="D202" s="46"/>
      <c r="E202" s="49" t="s">
        <v>10008</v>
      </c>
      <c r="F202" s="46"/>
      <c r="G202" s="46"/>
      <c r="H202" s="46"/>
      <c r="I202" s="46"/>
      <c r="J202" s="48"/>
    </row>
    <row r="203">
      <c r="A203" s="37" t="s">
        <v>210</v>
      </c>
      <c r="B203" s="45"/>
      <c r="C203" s="46"/>
      <c r="D203" s="46"/>
      <c r="E203" s="47" t="s">
        <v>204</v>
      </c>
      <c r="F203" s="46"/>
      <c r="G203" s="46"/>
      <c r="H203" s="46"/>
      <c r="I203" s="46"/>
      <c r="J203" s="48"/>
    </row>
    <row r="204">
      <c r="A204" s="37" t="s">
        <v>202</v>
      </c>
      <c r="B204" s="37">
        <v>49</v>
      </c>
      <c r="C204" s="38" t="s">
        <v>10009</v>
      </c>
      <c r="D204" s="37" t="s">
        <v>204</v>
      </c>
      <c r="E204" s="39" t="s">
        <v>10010</v>
      </c>
      <c r="F204" s="40" t="s">
        <v>227</v>
      </c>
      <c r="G204" s="41">
        <v>20.760000000000002</v>
      </c>
      <c r="H204" s="42">
        <v>0</v>
      </c>
      <c r="I204" s="43">
        <f>ROUND(G204*H204,P4)</f>
        <v>0</v>
      </c>
      <c r="J204" s="37"/>
      <c r="O204" s="44">
        <f>I204*0.21</f>
        <v>0</v>
      </c>
      <c r="P204">
        <v>3</v>
      </c>
    </row>
    <row r="205" ht="45">
      <c r="A205" s="37" t="s">
        <v>207</v>
      </c>
      <c r="B205" s="45"/>
      <c r="C205" s="46"/>
      <c r="D205" s="46"/>
      <c r="E205" s="39" t="s">
        <v>10011</v>
      </c>
      <c r="F205" s="46"/>
      <c r="G205" s="46"/>
      <c r="H205" s="46"/>
      <c r="I205" s="46"/>
      <c r="J205" s="48"/>
    </row>
    <row r="206" ht="180">
      <c r="A206" s="37" t="s">
        <v>208</v>
      </c>
      <c r="B206" s="45"/>
      <c r="C206" s="46"/>
      <c r="D206" s="46"/>
      <c r="E206" s="49" t="s">
        <v>10012</v>
      </c>
      <c r="F206" s="46"/>
      <c r="G206" s="46"/>
      <c r="H206" s="46"/>
      <c r="I206" s="46"/>
      <c r="J206" s="48"/>
    </row>
    <row r="207">
      <c r="A207" s="37" t="s">
        <v>210</v>
      </c>
      <c r="B207" s="45"/>
      <c r="C207" s="46"/>
      <c r="D207" s="46"/>
      <c r="E207" s="47" t="s">
        <v>204</v>
      </c>
      <c r="F207" s="46"/>
      <c r="G207" s="46"/>
      <c r="H207" s="46"/>
      <c r="I207" s="46"/>
      <c r="J207" s="48"/>
    </row>
    <row r="208">
      <c r="A208" s="37" t="s">
        <v>202</v>
      </c>
      <c r="B208" s="37">
        <v>50</v>
      </c>
      <c r="C208" s="38" t="s">
        <v>10013</v>
      </c>
      <c r="D208" s="37" t="s">
        <v>204</v>
      </c>
      <c r="E208" s="39" t="s">
        <v>10014</v>
      </c>
      <c r="F208" s="40" t="s">
        <v>227</v>
      </c>
      <c r="G208" s="41">
        <v>20.760000000000002</v>
      </c>
      <c r="H208" s="42">
        <v>0</v>
      </c>
      <c r="I208" s="43">
        <f>ROUND(G208*H208,P4)</f>
        <v>0</v>
      </c>
      <c r="J208" s="37"/>
      <c r="O208" s="44">
        <f>I208*0.21</f>
        <v>0</v>
      </c>
      <c r="P208">
        <v>3</v>
      </c>
    </row>
    <row r="209" ht="45">
      <c r="A209" s="37" t="s">
        <v>207</v>
      </c>
      <c r="B209" s="45"/>
      <c r="C209" s="46"/>
      <c r="D209" s="46"/>
      <c r="E209" s="39" t="s">
        <v>10015</v>
      </c>
      <c r="F209" s="46"/>
      <c r="G209" s="46"/>
      <c r="H209" s="46"/>
      <c r="I209" s="46"/>
      <c r="J209" s="48"/>
    </row>
    <row r="210" ht="75">
      <c r="A210" s="37" t="s">
        <v>208</v>
      </c>
      <c r="B210" s="45"/>
      <c r="C210" s="46"/>
      <c r="D210" s="46"/>
      <c r="E210" s="49" t="s">
        <v>10016</v>
      </c>
      <c r="F210" s="46"/>
      <c r="G210" s="46"/>
      <c r="H210" s="46"/>
      <c r="I210" s="46"/>
      <c r="J210" s="48"/>
    </row>
    <row r="211">
      <c r="A211" s="37" t="s">
        <v>210</v>
      </c>
      <c r="B211" s="45"/>
      <c r="C211" s="46"/>
      <c r="D211" s="46"/>
      <c r="E211" s="47" t="s">
        <v>204</v>
      </c>
      <c r="F211" s="46"/>
      <c r="G211" s="46"/>
      <c r="H211" s="46"/>
      <c r="I211" s="46"/>
      <c r="J211" s="48"/>
    </row>
    <row r="212">
      <c r="A212" s="37" t="s">
        <v>202</v>
      </c>
      <c r="B212" s="37">
        <v>51</v>
      </c>
      <c r="C212" s="38" t="s">
        <v>10017</v>
      </c>
      <c r="D212" s="37" t="s">
        <v>204</v>
      </c>
      <c r="E212" s="39" t="s">
        <v>10018</v>
      </c>
      <c r="F212" s="40" t="s">
        <v>476</v>
      </c>
      <c r="G212" s="41">
        <v>0.36599999999999999</v>
      </c>
      <c r="H212" s="42">
        <v>0</v>
      </c>
      <c r="I212" s="43">
        <f>ROUND(G212*H212,P4)</f>
        <v>0</v>
      </c>
      <c r="J212" s="37"/>
      <c r="O212" s="44">
        <f>I212*0.21</f>
        <v>0</v>
      </c>
      <c r="P212">
        <v>3</v>
      </c>
    </row>
    <row r="213" ht="30">
      <c r="A213" s="37" t="s">
        <v>207</v>
      </c>
      <c r="B213" s="45"/>
      <c r="C213" s="46"/>
      <c r="D213" s="46"/>
      <c r="E213" s="39" t="s">
        <v>10019</v>
      </c>
      <c r="F213" s="46"/>
      <c r="G213" s="46"/>
      <c r="H213" s="46"/>
      <c r="I213" s="46"/>
      <c r="J213" s="48"/>
    </row>
    <row r="214" ht="195">
      <c r="A214" s="37" t="s">
        <v>208</v>
      </c>
      <c r="B214" s="45"/>
      <c r="C214" s="46"/>
      <c r="D214" s="46"/>
      <c r="E214" s="49" t="s">
        <v>10020</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10021</v>
      </c>
      <c r="D216" s="37" t="s">
        <v>204</v>
      </c>
      <c r="E216" s="39" t="s">
        <v>10022</v>
      </c>
      <c r="F216" s="40" t="s">
        <v>492</v>
      </c>
      <c r="G216" s="41">
        <v>4.1159999999999997</v>
      </c>
      <c r="H216" s="42">
        <v>0</v>
      </c>
      <c r="I216" s="43">
        <f>ROUND(G216*H216,P4)</f>
        <v>0</v>
      </c>
      <c r="J216" s="37"/>
      <c r="O216" s="44">
        <f>I216*0.21</f>
        <v>0</v>
      </c>
      <c r="P216">
        <v>3</v>
      </c>
    </row>
    <row r="217" ht="30">
      <c r="A217" s="37" t="s">
        <v>207</v>
      </c>
      <c r="B217" s="45"/>
      <c r="C217" s="46"/>
      <c r="D217" s="46"/>
      <c r="E217" s="39" t="s">
        <v>10023</v>
      </c>
      <c r="F217" s="46"/>
      <c r="G217" s="46"/>
      <c r="H217" s="46"/>
      <c r="I217" s="46"/>
      <c r="J217" s="48"/>
    </row>
    <row r="218" ht="75">
      <c r="A218" s="37" t="s">
        <v>208</v>
      </c>
      <c r="B218" s="45"/>
      <c r="C218" s="46"/>
      <c r="D218" s="46"/>
      <c r="E218" s="49" t="s">
        <v>10024</v>
      </c>
      <c r="F218" s="46"/>
      <c r="G218" s="46"/>
      <c r="H218" s="46"/>
      <c r="I218" s="46"/>
      <c r="J218" s="48"/>
    </row>
    <row r="219">
      <c r="A219" s="37" t="s">
        <v>210</v>
      </c>
      <c r="B219" s="45"/>
      <c r="C219" s="46"/>
      <c r="D219" s="46"/>
      <c r="E219" s="47" t="s">
        <v>204</v>
      </c>
      <c r="F219" s="46"/>
      <c r="G219" s="46"/>
      <c r="H219" s="46"/>
      <c r="I219" s="46"/>
      <c r="J219" s="48"/>
    </row>
    <row r="220" ht="30">
      <c r="A220" s="37" t="s">
        <v>202</v>
      </c>
      <c r="B220" s="37">
        <v>53</v>
      </c>
      <c r="C220" s="38" t="s">
        <v>10025</v>
      </c>
      <c r="D220" s="37" t="s">
        <v>204</v>
      </c>
      <c r="E220" s="39" t="s">
        <v>10026</v>
      </c>
      <c r="F220" s="40" t="s">
        <v>227</v>
      </c>
      <c r="G220" s="41">
        <v>47.039999999999999</v>
      </c>
      <c r="H220" s="42">
        <v>0</v>
      </c>
      <c r="I220" s="43">
        <f>ROUND(G220*H220,P4)</f>
        <v>0</v>
      </c>
      <c r="J220" s="37"/>
      <c r="O220" s="44">
        <f>I220*0.21</f>
        <v>0</v>
      </c>
      <c r="P220">
        <v>3</v>
      </c>
    </row>
    <row r="221" ht="30">
      <c r="A221" s="37" t="s">
        <v>207</v>
      </c>
      <c r="B221" s="45"/>
      <c r="C221" s="46"/>
      <c r="D221" s="46"/>
      <c r="E221" s="39" t="s">
        <v>10027</v>
      </c>
      <c r="F221" s="46"/>
      <c r="G221" s="46"/>
      <c r="H221" s="46"/>
      <c r="I221" s="46"/>
      <c r="J221" s="48"/>
    </row>
    <row r="222" ht="75">
      <c r="A222" s="37" t="s">
        <v>208</v>
      </c>
      <c r="B222" s="45"/>
      <c r="C222" s="46"/>
      <c r="D222" s="46"/>
      <c r="E222" s="49" t="s">
        <v>10028</v>
      </c>
      <c r="F222" s="46"/>
      <c r="G222" s="46"/>
      <c r="H222" s="46"/>
      <c r="I222" s="46"/>
      <c r="J222" s="48"/>
    </row>
    <row r="223">
      <c r="A223" s="37" t="s">
        <v>210</v>
      </c>
      <c r="B223" s="45"/>
      <c r="C223" s="46"/>
      <c r="D223" s="46"/>
      <c r="E223" s="47" t="s">
        <v>204</v>
      </c>
      <c r="F223" s="46"/>
      <c r="G223" s="46"/>
      <c r="H223" s="46"/>
      <c r="I223" s="46"/>
      <c r="J223" s="48"/>
    </row>
    <row r="224" ht="30">
      <c r="A224" s="37" t="s">
        <v>202</v>
      </c>
      <c r="B224" s="37">
        <v>54</v>
      </c>
      <c r="C224" s="38" t="s">
        <v>10029</v>
      </c>
      <c r="D224" s="37" t="s">
        <v>204</v>
      </c>
      <c r="E224" s="39" t="s">
        <v>10030</v>
      </c>
      <c r="F224" s="40" t="s">
        <v>227</v>
      </c>
      <c r="G224" s="41">
        <v>47.039999999999999</v>
      </c>
      <c r="H224" s="42">
        <v>0</v>
      </c>
      <c r="I224" s="43">
        <f>ROUND(G224*H224,P4)</f>
        <v>0</v>
      </c>
      <c r="J224" s="37"/>
      <c r="O224" s="44">
        <f>I224*0.21</f>
        <v>0</v>
      </c>
      <c r="P224">
        <v>3</v>
      </c>
    </row>
    <row r="225" ht="30">
      <c r="A225" s="37" t="s">
        <v>207</v>
      </c>
      <c r="B225" s="45"/>
      <c r="C225" s="46"/>
      <c r="D225" s="46"/>
      <c r="E225" s="39" t="s">
        <v>10031</v>
      </c>
      <c r="F225" s="46"/>
      <c r="G225" s="46"/>
      <c r="H225" s="46"/>
      <c r="I225" s="46"/>
      <c r="J225" s="48"/>
    </row>
    <row r="226" ht="75">
      <c r="A226" s="37" t="s">
        <v>208</v>
      </c>
      <c r="B226" s="45"/>
      <c r="C226" s="46"/>
      <c r="D226" s="46"/>
      <c r="E226" s="49" t="s">
        <v>10032</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10033</v>
      </c>
      <c r="D228" s="37" t="s">
        <v>204</v>
      </c>
      <c r="E228" s="39" t="s">
        <v>10034</v>
      </c>
      <c r="F228" s="40" t="s">
        <v>476</v>
      </c>
      <c r="G228" s="41">
        <v>0.39900000000000002</v>
      </c>
      <c r="H228" s="42">
        <v>0</v>
      </c>
      <c r="I228" s="43">
        <f>ROUND(G228*H228,P4)</f>
        <v>0</v>
      </c>
      <c r="J228" s="37"/>
      <c r="O228" s="44">
        <f>I228*0.21</f>
        <v>0</v>
      </c>
      <c r="P228">
        <v>3</v>
      </c>
    </row>
    <row r="229" ht="45">
      <c r="A229" s="37" t="s">
        <v>207</v>
      </c>
      <c r="B229" s="45"/>
      <c r="C229" s="46"/>
      <c r="D229" s="46"/>
      <c r="E229" s="39" t="s">
        <v>10035</v>
      </c>
      <c r="F229" s="46"/>
      <c r="G229" s="46"/>
      <c r="H229" s="46"/>
      <c r="I229" s="46"/>
      <c r="J229" s="48"/>
    </row>
    <row r="230" ht="75">
      <c r="A230" s="37" t="s">
        <v>208</v>
      </c>
      <c r="B230" s="45"/>
      <c r="C230" s="46"/>
      <c r="D230" s="46"/>
      <c r="E230" s="49" t="s">
        <v>10036</v>
      </c>
      <c r="F230" s="46"/>
      <c r="G230" s="46"/>
      <c r="H230" s="46"/>
      <c r="I230" s="46"/>
      <c r="J230" s="48"/>
    </row>
    <row r="231">
      <c r="A231" s="37" t="s">
        <v>210</v>
      </c>
      <c r="B231" s="45"/>
      <c r="C231" s="46"/>
      <c r="D231" s="46"/>
      <c r="E231" s="47" t="s">
        <v>204</v>
      </c>
      <c r="F231" s="46"/>
      <c r="G231" s="46"/>
      <c r="H231" s="46"/>
      <c r="I231" s="46"/>
      <c r="J231" s="48"/>
    </row>
    <row r="232">
      <c r="A232" s="37" t="s">
        <v>202</v>
      </c>
      <c r="B232" s="37">
        <v>56</v>
      </c>
      <c r="C232" s="38" t="s">
        <v>10037</v>
      </c>
      <c r="D232" s="37" t="s">
        <v>204</v>
      </c>
      <c r="E232" s="39" t="s">
        <v>10038</v>
      </c>
      <c r="F232" s="40" t="s">
        <v>227</v>
      </c>
      <c r="G232" s="41">
        <v>172.68799999999999</v>
      </c>
      <c r="H232" s="42">
        <v>0</v>
      </c>
      <c r="I232" s="43">
        <f>ROUND(G232*H232,P4)</f>
        <v>0</v>
      </c>
      <c r="J232" s="37"/>
      <c r="O232" s="44">
        <f>I232*0.21</f>
        <v>0</v>
      </c>
      <c r="P232">
        <v>3</v>
      </c>
    </row>
    <row r="233" ht="30">
      <c r="A233" s="37" t="s">
        <v>207</v>
      </c>
      <c r="B233" s="45"/>
      <c r="C233" s="46"/>
      <c r="D233" s="46"/>
      <c r="E233" s="39" t="s">
        <v>10039</v>
      </c>
      <c r="F233" s="46"/>
      <c r="G233" s="46"/>
      <c r="H233" s="46"/>
      <c r="I233" s="46"/>
      <c r="J233" s="48"/>
    </row>
    <row r="234" ht="150">
      <c r="A234" s="37" t="s">
        <v>208</v>
      </c>
      <c r="B234" s="45"/>
      <c r="C234" s="46"/>
      <c r="D234" s="46"/>
      <c r="E234" s="49" t="s">
        <v>10040</v>
      </c>
      <c r="F234" s="46"/>
      <c r="G234" s="46"/>
      <c r="H234" s="46"/>
      <c r="I234" s="46"/>
      <c r="J234" s="48"/>
    </row>
    <row r="235">
      <c r="A235" s="37" t="s">
        <v>210</v>
      </c>
      <c r="B235" s="45"/>
      <c r="C235" s="46"/>
      <c r="D235" s="46"/>
      <c r="E235" s="47" t="s">
        <v>204</v>
      </c>
      <c r="F235" s="46"/>
      <c r="G235" s="46"/>
      <c r="H235" s="46"/>
      <c r="I235" s="46"/>
      <c r="J235" s="48"/>
    </row>
    <row r="236">
      <c r="A236" s="37" t="s">
        <v>202</v>
      </c>
      <c r="B236" s="37">
        <v>57</v>
      </c>
      <c r="C236" s="38" t="s">
        <v>4891</v>
      </c>
      <c r="D236" s="37" t="s">
        <v>204</v>
      </c>
      <c r="E236" s="39" t="s">
        <v>10041</v>
      </c>
      <c r="F236" s="40" t="s">
        <v>217</v>
      </c>
      <c r="G236" s="41">
        <v>111.92</v>
      </c>
      <c r="H236" s="42">
        <v>0</v>
      </c>
      <c r="I236" s="43">
        <f>ROUND(G236*H236,P4)</f>
        <v>0</v>
      </c>
      <c r="J236" s="37"/>
      <c r="O236" s="44">
        <f>I236*0.21</f>
        <v>0</v>
      </c>
      <c r="P236">
        <v>3</v>
      </c>
    </row>
    <row r="237">
      <c r="A237" s="37" t="s">
        <v>207</v>
      </c>
      <c r="B237" s="45"/>
      <c r="C237" s="46"/>
      <c r="D237" s="46"/>
      <c r="E237" s="39" t="s">
        <v>4892</v>
      </c>
      <c r="F237" s="46"/>
      <c r="G237" s="46"/>
      <c r="H237" s="46"/>
      <c r="I237" s="46"/>
      <c r="J237" s="48"/>
    </row>
    <row r="238" ht="195">
      <c r="A238" s="37" t="s">
        <v>208</v>
      </c>
      <c r="B238" s="45"/>
      <c r="C238" s="46"/>
      <c r="D238" s="46"/>
      <c r="E238" s="49" t="s">
        <v>10042</v>
      </c>
      <c r="F238" s="46"/>
      <c r="G238" s="46"/>
      <c r="H238" s="46"/>
      <c r="I238" s="46"/>
      <c r="J238" s="48"/>
    </row>
    <row r="239">
      <c r="A239" s="37" t="s">
        <v>210</v>
      </c>
      <c r="B239" s="45"/>
      <c r="C239" s="46"/>
      <c r="D239" s="46"/>
      <c r="E239" s="47" t="s">
        <v>204</v>
      </c>
      <c r="F239" s="46"/>
      <c r="G239" s="46"/>
      <c r="H239" s="46"/>
      <c r="I239" s="46"/>
      <c r="J239" s="48"/>
    </row>
    <row r="240">
      <c r="A240" s="37" t="s">
        <v>202</v>
      </c>
      <c r="B240" s="37">
        <v>58</v>
      </c>
      <c r="C240" s="38" t="s">
        <v>10043</v>
      </c>
      <c r="D240" s="37" t="s">
        <v>204</v>
      </c>
      <c r="E240" s="39" t="s">
        <v>10044</v>
      </c>
      <c r="F240" s="40" t="s">
        <v>492</v>
      </c>
      <c r="G240" s="41">
        <v>37.655999999999999</v>
      </c>
      <c r="H240" s="42">
        <v>0</v>
      </c>
      <c r="I240" s="43">
        <f>ROUND(G240*H240,P4)</f>
        <v>0</v>
      </c>
      <c r="J240" s="37"/>
      <c r="O240" s="44">
        <f>I240*0.21</f>
        <v>0</v>
      </c>
      <c r="P240">
        <v>3</v>
      </c>
    </row>
    <row r="241" ht="30">
      <c r="A241" s="37" t="s">
        <v>207</v>
      </c>
      <c r="B241" s="45"/>
      <c r="C241" s="46"/>
      <c r="D241" s="46"/>
      <c r="E241" s="39" t="s">
        <v>10045</v>
      </c>
      <c r="F241" s="46"/>
      <c r="G241" s="46"/>
      <c r="H241" s="46"/>
      <c r="I241" s="46"/>
      <c r="J241" s="48"/>
    </row>
    <row r="242" ht="255">
      <c r="A242" s="37" t="s">
        <v>208</v>
      </c>
      <c r="B242" s="45"/>
      <c r="C242" s="46"/>
      <c r="D242" s="46"/>
      <c r="E242" s="49" t="s">
        <v>10046</v>
      </c>
      <c r="F242" s="46"/>
      <c r="G242" s="46"/>
      <c r="H242" s="46"/>
      <c r="I242" s="46"/>
      <c r="J242" s="48"/>
    </row>
    <row r="243">
      <c r="A243" s="37" t="s">
        <v>210</v>
      </c>
      <c r="B243" s="45"/>
      <c r="C243" s="46"/>
      <c r="D243" s="46"/>
      <c r="E243" s="47" t="s">
        <v>204</v>
      </c>
      <c r="F243" s="46"/>
      <c r="G243" s="46"/>
      <c r="H243" s="46"/>
      <c r="I243" s="46"/>
      <c r="J243" s="48"/>
    </row>
    <row r="244">
      <c r="A244" s="37" t="s">
        <v>202</v>
      </c>
      <c r="B244" s="37">
        <v>59</v>
      </c>
      <c r="C244" s="38" t="s">
        <v>10047</v>
      </c>
      <c r="D244" s="37" t="s">
        <v>204</v>
      </c>
      <c r="E244" s="39" t="s">
        <v>10048</v>
      </c>
      <c r="F244" s="40" t="s">
        <v>227</v>
      </c>
      <c r="G244" s="41">
        <v>264.03199999999998</v>
      </c>
      <c r="H244" s="42">
        <v>0</v>
      </c>
      <c r="I244" s="43">
        <f>ROUND(G244*H244,P4)</f>
        <v>0</v>
      </c>
      <c r="J244" s="37"/>
      <c r="O244" s="44">
        <f>I244*0.21</f>
        <v>0</v>
      </c>
      <c r="P244">
        <v>3</v>
      </c>
    </row>
    <row r="245" ht="30">
      <c r="A245" s="37" t="s">
        <v>207</v>
      </c>
      <c r="B245" s="45"/>
      <c r="C245" s="46"/>
      <c r="D245" s="46"/>
      <c r="E245" s="39" t="s">
        <v>10049</v>
      </c>
      <c r="F245" s="46"/>
      <c r="G245" s="46"/>
      <c r="H245" s="46"/>
      <c r="I245" s="46"/>
      <c r="J245" s="48"/>
    </row>
    <row r="246" ht="225">
      <c r="A246" s="37" t="s">
        <v>208</v>
      </c>
      <c r="B246" s="45"/>
      <c r="C246" s="46"/>
      <c r="D246" s="46"/>
      <c r="E246" s="49" t="s">
        <v>10050</v>
      </c>
      <c r="F246" s="46"/>
      <c r="G246" s="46"/>
      <c r="H246" s="46"/>
      <c r="I246" s="46"/>
      <c r="J246" s="48"/>
    </row>
    <row r="247">
      <c r="A247" s="37" t="s">
        <v>210</v>
      </c>
      <c r="B247" s="45"/>
      <c r="C247" s="46"/>
      <c r="D247" s="46"/>
      <c r="E247" s="47" t="s">
        <v>204</v>
      </c>
      <c r="F247" s="46"/>
      <c r="G247" s="46"/>
      <c r="H247" s="46"/>
      <c r="I247" s="46"/>
      <c r="J247" s="48"/>
    </row>
    <row r="248" ht="30">
      <c r="A248" s="37" t="s">
        <v>202</v>
      </c>
      <c r="B248" s="37">
        <v>60</v>
      </c>
      <c r="C248" s="38" t="s">
        <v>10051</v>
      </c>
      <c r="D248" s="37" t="s">
        <v>204</v>
      </c>
      <c r="E248" s="39" t="s">
        <v>10052</v>
      </c>
      <c r="F248" s="40" t="s">
        <v>227</v>
      </c>
      <c r="G248" s="41">
        <v>264.03199999999998</v>
      </c>
      <c r="H248" s="42">
        <v>0</v>
      </c>
      <c r="I248" s="43">
        <f>ROUND(G248*H248,P4)</f>
        <v>0</v>
      </c>
      <c r="J248" s="37"/>
      <c r="O248" s="44">
        <f>I248*0.21</f>
        <v>0</v>
      </c>
      <c r="P248">
        <v>3</v>
      </c>
    </row>
    <row r="249" ht="30">
      <c r="A249" s="37" t="s">
        <v>207</v>
      </c>
      <c r="B249" s="45"/>
      <c r="C249" s="46"/>
      <c r="D249" s="46"/>
      <c r="E249" s="39" t="s">
        <v>10053</v>
      </c>
      <c r="F249" s="46"/>
      <c r="G249" s="46"/>
      <c r="H249" s="46"/>
      <c r="I249" s="46"/>
      <c r="J249" s="48"/>
    </row>
    <row r="250" ht="45">
      <c r="A250" s="37" t="s">
        <v>208</v>
      </c>
      <c r="B250" s="45"/>
      <c r="C250" s="46"/>
      <c r="D250" s="46"/>
      <c r="E250" s="49" t="s">
        <v>10054</v>
      </c>
      <c r="F250" s="46"/>
      <c r="G250" s="46"/>
      <c r="H250" s="46"/>
      <c r="I250" s="46"/>
      <c r="J250" s="48"/>
    </row>
    <row r="251">
      <c r="A251" s="37" t="s">
        <v>210</v>
      </c>
      <c r="B251" s="45"/>
      <c r="C251" s="46"/>
      <c r="D251" s="46"/>
      <c r="E251" s="47" t="s">
        <v>204</v>
      </c>
      <c r="F251" s="46"/>
      <c r="G251" s="46"/>
      <c r="H251" s="46"/>
      <c r="I251" s="46"/>
      <c r="J251" s="48"/>
    </row>
    <row r="252" ht="30">
      <c r="A252" s="37" t="s">
        <v>202</v>
      </c>
      <c r="B252" s="37">
        <v>61</v>
      </c>
      <c r="C252" s="38" t="s">
        <v>10055</v>
      </c>
      <c r="D252" s="37" t="s">
        <v>204</v>
      </c>
      <c r="E252" s="39" t="s">
        <v>10056</v>
      </c>
      <c r="F252" s="40" t="s">
        <v>476</v>
      </c>
      <c r="G252" s="41">
        <v>6.1699999999999999</v>
      </c>
      <c r="H252" s="42">
        <v>0</v>
      </c>
      <c r="I252" s="43">
        <f>ROUND(G252*H252,P4)</f>
        <v>0</v>
      </c>
      <c r="J252" s="37"/>
      <c r="O252" s="44">
        <f>I252*0.21</f>
        <v>0</v>
      </c>
      <c r="P252">
        <v>3</v>
      </c>
    </row>
    <row r="253" ht="30">
      <c r="A253" s="37" t="s">
        <v>207</v>
      </c>
      <c r="B253" s="45"/>
      <c r="C253" s="46"/>
      <c r="D253" s="46"/>
      <c r="E253" s="39" t="s">
        <v>10057</v>
      </c>
      <c r="F253" s="46"/>
      <c r="G253" s="46"/>
      <c r="H253" s="46"/>
      <c r="I253" s="46"/>
      <c r="J253" s="48"/>
    </row>
    <row r="254" ht="285">
      <c r="A254" s="37" t="s">
        <v>208</v>
      </c>
      <c r="B254" s="45"/>
      <c r="C254" s="46"/>
      <c r="D254" s="46"/>
      <c r="E254" s="49" t="s">
        <v>10058</v>
      </c>
      <c r="F254" s="46"/>
      <c r="G254" s="46"/>
      <c r="H254" s="46"/>
      <c r="I254" s="46"/>
      <c r="J254" s="48"/>
    </row>
    <row r="255">
      <c r="A255" s="37" t="s">
        <v>210</v>
      </c>
      <c r="B255" s="45"/>
      <c r="C255" s="46"/>
      <c r="D255" s="46"/>
      <c r="E255" s="47" t="s">
        <v>204</v>
      </c>
      <c r="F255" s="46"/>
      <c r="G255" s="46"/>
      <c r="H255" s="46"/>
      <c r="I255" s="46"/>
      <c r="J255" s="48"/>
    </row>
    <row r="256">
      <c r="A256" s="37" t="s">
        <v>202</v>
      </c>
      <c r="B256" s="37">
        <v>62</v>
      </c>
      <c r="C256" s="38" t="s">
        <v>10059</v>
      </c>
      <c r="D256" s="37" t="s">
        <v>204</v>
      </c>
      <c r="E256" s="39" t="s">
        <v>10060</v>
      </c>
      <c r="F256" s="40" t="s">
        <v>492</v>
      </c>
      <c r="G256" s="41">
        <v>0.90000000000000002</v>
      </c>
      <c r="H256" s="42">
        <v>0</v>
      </c>
      <c r="I256" s="43">
        <f>ROUND(G256*H256,P4)</f>
        <v>0</v>
      </c>
      <c r="J256" s="37"/>
      <c r="O256" s="44">
        <f>I256*0.21</f>
        <v>0</v>
      </c>
      <c r="P256">
        <v>3</v>
      </c>
    </row>
    <row r="257">
      <c r="A257" s="37" t="s">
        <v>207</v>
      </c>
      <c r="B257" s="45"/>
      <c r="C257" s="46"/>
      <c r="D257" s="46"/>
      <c r="E257" s="39" t="s">
        <v>10060</v>
      </c>
      <c r="F257" s="46"/>
      <c r="G257" s="46"/>
      <c r="H257" s="46"/>
      <c r="I257" s="46"/>
      <c r="J257" s="48"/>
    </row>
    <row r="258" ht="75">
      <c r="A258" s="37" t="s">
        <v>208</v>
      </c>
      <c r="B258" s="45"/>
      <c r="C258" s="46"/>
      <c r="D258" s="46"/>
      <c r="E258" s="49" t="s">
        <v>10061</v>
      </c>
      <c r="F258" s="46"/>
      <c r="G258" s="46"/>
      <c r="H258" s="46"/>
      <c r="I258" s="46"/>
      <c r="J258" s="48"/>
    </row>
    <row r="259">
      <c r="A259" s="37" t="s">
        <v>210</v>
      </c>
      <c r="B259" s="45"/>
      <c r="C259" s="46"/>
      <c r="D259" s="46"/>
      <c r="E259" s="47" t="s">
        <v>204</v>
      </c>
      <c r="F259" s="46"/>
      <c r="G259" s="46"/>
      <c r="H259" s="46"/>
      <c r="I259" s="46"/>
      <c r="J259" s="48"/>
    </row>
    <row r="260" ht="30">
      <c r="A260" s="37" t="s">
        <v>202</v>
      </c>
      <c r="B260" s="37">
        <v>63</v>
      </c>
      <c r="C260" s="38" t="s">
        <v>10062</v>
      </c>
      <c r="D260" s="37" t="s">
        <v>204</v>
      </c>
      <c r="E260" s="39" t="s">
        <v>10063</v>
      </c>
      <c r="F260" s="40" t="s">
        <v>227</v>
      </c>
      <c r="G260" s="41">
        <v>32.386000000000003</v>
      </c>
      <c r="H260" s="42">
        <v>0</v>
      </c>
      <c r="I260" s="43">
        <f>ROUND(G260*H260,P4)</f>
        <v>0</v>
      </c>
      <c r="J260" s="37"/>
      <c r="O260" s="44">
        <f>I260*0.21</f>
        <v>0</v>
      </c>
      <c r="P260">
        <v>3</v>
      </c>
    </row>
    <row r="261" ht="30">
      <c r="A261" s="37" t="s">
        <v>207</v>
      </c>
      <c r="B261" s="45"/>
      <c r="C261" s="46"/>
      <c r="D261" s="46"/>
      <c r="E261" s="39" t="s">
        <v>10064</v>
      </c>
      <c r="F261" s="46"/>
      <c r="G261" s="46"/>
      <c r="H261" s="46"/>
      <c r="I261" s="46"/>
      <c r="J261" s="48"/>
    </row>
    <row r="262" ht="210">
      <c r="A262" s="37" t="s">
        <v>208</v>
      </c>
      <c r="B262" s="45"/>
      <c r="C262" s="46"/>
      <c r="D262" s="46"/>
      <c r="E262" s="49" t="s">
        <v>10065</v>
      </c>
      <c r="F262" s="46"/>
      <c r="G262" s="46"/>
      <c r="H262" s="46"/>
      <c r="I262" s="46"/>
      <c r="J262" s="48"/>
    </row>
    <row r="263">
      <c r="A263" s="37" t="s">
        <v>210</v>
      </c>
      <c r="B263" s="45"/>
      <c r="C263" s="46"/>
      <c r="D263" s="46"/>
      <c r="E263" s="47" t="s">
        <v>204</v>
      </c>
      <c r="F263" s="46"/>
      <c r="G263" s="46"/>
      <c r="H263" s="46"/>
      <c r="I263" s="46"/>
      <c r="J263" s="48"/>
    </row>
    <row r="264">
      <c r="A264" s="31" t="s">
        <v>199</v>
      </c>
      <c r="B264" s="32"/>
      <c r="C264" s="33" t="s">
        <v>451</v>
      </c>
      <c r="D264" s="34"/>
      <c r="E264" s="31" t="s">
        <v>3102</v>
      </c>
      <c r="F264" s="34"/>
      <c r="G264" s="34"/>
      <c r="H264" s="34"/>
      <c r="I264" s="35">
        <f>SUMIFS(I265:I380,A265:A380,"P")</f>
        <v>0</v>
      </c>
      <c r="J264" s="36"/>
    </row>
    <row r="265" ht="30">
      <c r="A265" s="37" t="s">
        <v>202</v>
      </c>
      <c r="B265" s="37">
        <v>64</v>
      </c>
      <c r="C265" s="38" t="s">
        <v>10066</v>
      </c>
      <c r="D265" s="37" t="s">
        <v>204</v>
      </c>
      <c r="E265" s="39" t="s">
        <v>10067</v>
      </c>
      <c r="F265" s="40" t="s">
        <v>206</v>
      </c>
      <c r="G265" s="41">
        <v>2</v>
      </c>
      <c r="H265" s="42">
        <v>0</v>
      </c>
      <c r="I265" s="43">
        <f>ROUND(G265*H265,P4)</f>
        <v>0</v>
      </c>
      <c r="J265" s="37"/>
      <c r="O265" s="44">
        <f>I265*0.21</f>
        <v>0</v>
      </c>
      <c r="P265">
        <v>3</v>
      </c>
    </row>
    <row r="266" ht="45">
      <c r="A266" s="37" t="s">
        <v>207</v>
      </c>
      <c r="B266" s="45"/>
      <c r="C266" s="46"/>
      <c r="D266" s="46"/>
      <c r="E266" s="39" t="s">
        <v>10068</v>
      </c>
      <c r="F266" s="46"/>
      <c r="G266" s="46"/>
      <c r="H266" s="46"/>
      <c r="I266" s="46"/>
      <c r="J266" s="48"/>
    </row>
    <row r="267" ht="90">
      <c r="A267" s="37" t="s">
        <v>208</v>
      </c>
      <c r="B267" s="45"/>
      <c r="C267" s="46"/>
      <c r="D267" s="46"/>
      <c r="E267" s="49" t="s">
        <v>10069</v>
      </c>
      <c r="F267" s="46"/>
      <c r="G267" s="46"/>
      <c r="H267" s="46"/>
      <c r="I267" s="46"/>
      <c r="J267" s="48"/>
    </row>
    <row r="268">
      <c r="A268" s="37" t="s">
        <v>210</v>
      </c>
      <c r="B268" s="45"/>
      <c r="C268" s="46"/>
      <c r="D268" s="46"/>
      <c r="E268" s="47" t="s">
        <v>204</v>
      </c>
      <c r="F268" s="46"/>
      <c r="G268" s="46"/>
      <c r="H268" s="46"/>
      <c r="I268" s="46"/>
      <c r="J268" s="48"/>
    </row>
    <row r="269" ht="30">
      <c r="A269" s="37" t="s">
        <v>202</v>
      </c>
      <c r="B269" s="37">
        <v>65</v>
      </c>
      <c r="C269" s="38" t="s">
        <v>10070</v>
      </c>
      <c r="D269" s="37" t="s">
        <v>204</v>
      </c>
      <c r="E269" s="39" t="s">
        <v>10071</v>
      </c>
      <c r="F269" s="40" t="s">
        <v>206</v>
      </c>
      <c r="G269" s="41">
        <v>32</v>
      </c>
      <c r="H269" s="42">
        <v>0</v>
      </c>
      <c r="I269" s="43">
        <f>ROUND(G269*H269,P4)</f>
        <v>0</v>
      </c>
      <c r="J269" s="37"/>
      <c r="O269" s="44">
        <f>I269*0.21</f>
        <v>0</v>
      </c>
      <c r="P269">
        <v>3</v>
      </c>
    </row>
    <row r="270" ht="45">
      <c r="A270" s="37" t="s">
        <v>207</v>
      </c>
      <c r="B270" s="45"/>
      <c r="C270" s="46"/>
      <c r="D270" s="46"/>
      <c r="E270" s="39" t="s">
        <v>10072</v>
      </c>
      <c r="F270" s="46"/>
      <c r="G270" s="46"/>
      <c r="H270" s="46"/>
      <c r="I270" s="46"/>
      <c r="J270" s="48"/>
    </row>
    <row r="271" ht="240">
      <c r="A271" s="37" t="s">
        <v>208</v>
      </c>
      <c r="B271" s="45"/>
      <c r="C271" s="46"/>
      <c r="D271" s="46"/>
      <c r="E271" s="49" t="s">
        <v>10073</v>
      </c>
      <c r="F271" s="46"/>
      <c r="G271" s="46"/>
      <c r="H271" s="46"/>
      <c r="I271" s="46"/>
      <c r="J271" s="48"/>
    </row>
    <row r="272">
      <c r="A272" s="37" t="s">
        <v>210</v>
      </c>
      <c r="B272" s="45"/>
      <c r="C272" s="46"/>
      <c r="D272" s="46"/>
      <c r="E272" s="47" t="s">
        <v>204</v>
      </c>
      <c r="F272" s="46"/>
      <c r="G272" s="46"/>
      <c r="H272" s="46"/>
      <c r="I272" s="46"/>
      <c r="J272" s="48"/>
    </row>
    <row r="273">
      <c r="A273" s="37" t="s">
        <v>202</v>
      </c>
      <c r="B273" s="37">
        <v>66</v>
      </c>
      <c r="C273" s="38" t="s">
        <v>10074</v>
      </c>
      <c r="D273" s="37" t="s">
        <v>204</v>
      </c>
      <c r="E273" s="39" t="s">
        <v>10075</v>
      </c>
      <c r="F273" s="40" t="s">
        <v>492</v>
      </c>
      <c r="G273" s="41">
        <v>36.951999999999998</v>
      </c>
      <c r="H273" s="42">
        <v>0</v>
      </c>
      <c r="I273" s="43">
        <f>ROUND(G273*H273,P4)</f>
        <v>0</v>
      </c>
      <c r="J273" s="37"/>
      <c r="O273" s="44">
        <f>I273*0.21</f>
        <v>0</v>
      </c>
      <c r="P273">
        <v>3</v>
      </c>
    </row>
    <row r="274" ht="45">
      <c r="A274" s="37" t="s">
        <v>207</v>
      </c>
      <c r="B274" s="45"/>
      <c r="C274" s="46"/>
      <c r="D274" s="46"/>
      <c r="E274" s="39" t="s">
        <v>10076</v>
      </c>
      <c r="F274" s="46"/>
      <c r="G274" s="46"/>
      <c r="H274" s="46"/>
      <c r="I274" s="46"/>
      <c r="J274" s="48"/>
    </row>
    <row r="275" ht="105">
      <c r="A275" s="37" t="s">
        <v>208</v>
      </c>
      <c r="B275" s="45"/>
      <c r="C275" s="46"/>
      <c r="D275" s="46"/>
      <c r="E275" s="49" t="s">
        <v>10077</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6376</v>
      </c>
      <c r="D277" s="37" t="s">
        <v>204</v>
      </c>
      <c r="E277" s="39" t="s">
        <v>10078</v>
      </c>
      <c r="F277" s="40" t="s">
        <v>492</v>
      </c>
      <c r="G277" s="41">
        <v>36.220999999999997</v>
      </c>
      <c r="H277" s="42">
        <v>0</v>
      </c>
      <c r="I277" s="43">
        <f>ROUND(G277*H277,P4)</f>
        <v>0</v>
      </c>
      <c r="J277" s="37"/>
      <c r="O277" s="44">
        <f>I277*0.21</f>
        <v>0</v>
      </c>
      <c r="P277">
        <v>3</v>
      </c>
    </row>
    <row r="278" ht="45">
      <c r="A278" s="37" t="s">
        <v>207</v>
      </c>
      <c r="B278" s="45"/>
      <c r="C278" s="46"/>
      <c r="D278" s="46"/>
      <c r="E278" s="39" t="s">
        <v>6377</v>
      </c>
      <c r="F278" s="46"/>
      <c r="G278" s="46"/>
      <c r="H278" s="46"/>
      <c r="I278" s="46"/>
      <c r="J278" s="48"/>
    </row>
    <row r="279" ht="330">
      <c r="A279" s="37" t="s">
        <v>208</v>
      </c>
      <c r="B279" s="45"/>
      <c r="C279" s="46"/>
      <c r="D279" s="46"/>
      <c r="E279" s="49" t="s">
        <v>10079</v>
      </c>
      <c r="F279" s="46"/>
      <c r="G279" s="46"/>
      <c r="H279" s="46"/>
      <c r="I279" s="46"/>
      <c r="J279" s="48"/>
    </row>
    <row r="280">
      <c r="A280" s="37" t="s">
        <v>210</v>
      </c>
      <c r="B280" s="45"/>
      <c r="C280" s="46"/>
      <c r="D280" s="46"/>
      <c r="E280" s="47" t="s">
        <v>204</v>
      </c>
      <c r="F280" s="46"/>
      <c r="G280" s="46"/>
      <c r="H280" s="46"/>
      <c r="I280" s="46"/>
      <c r="J280" s="48"/>
    </row>
    <row r="281">
      <c r="A281" s="37" t="s">
        <v>202</v>
      </c>
      <c r="B281" s="37">
        <v>68</v>
      </c>
      <c r="C281" s="38" t="s">
        <v>6383</v>
      </c>
      <c r="D281" s="37" t="s">
        <v>204</v>
      </c>
      <c r="E281" s="39" t="s">
        <v>10080</v>
      </c>
      <c r="F281" s="40" t="s">
        <v>227</v>
      </c>
      <c r="G281" s="41">
        <v>374.279</v>
      </c>
      <c r="H281" s="42">
        <v>0</v>
      </c>
      <c r="I281" s="43">
        <f>ROUND(G281*H281,P4)</f>
        <v>0</v>
      </c>
      <c r="J281" s="37"/>
      <c r="O281" s="44">
        <f>I281*0.21</f>
        <v>0</v>
      </c>
      <c r="P281">
        <v>3</v>
      </c>
    </row>
    <row r="282" ht="30">
      <c r="A282" s="37" t="s">
        <v>207</v>
      </c>
      <c r="B282" s="45"/>
      <c r="C282" s="46"/>
      <c r="D282" s="46"/>
      <c r="E282" s="39" t="s">
        <v>6384</v>
      </c>
      <c r="F282" s="46"/>
      <c r="G282" s="46"/>
      <c r="H282" s="46"/>
      <c r="I282" s="46"/>
      <c r="J282" s="48"/>
    </row>
    <row r="283" ht="270">
      <c r="A283" s="37" t="s">
        <v>208</v>
      </c>
      <c r="B283" s="45"/>
      <c r="C283" s="46"/>
      <c r="D283" s="46"/>
      <c r="E283" s="49" t="s">
        <v>10081</v>
      </c>
      <c r="F283" s="46"/>
      <c r="G283" s="46"/>
      <c r="H283" s="46"/>
      <c r="I283" s="46"/>
      <c r="J283" s="48"/>
    </row>
    <row r="284">
      <c r="A284" s="37" t="s">
        <v>210</v>
      </c>
      <c r="B284" s="45"/>
      <c r="C284" s="46"/>
      <c r="D284" s="46"/>
      <c r="E284" s="47" t="s">
        <v>204</v>
      </c>
      <c r="F284" s="46"/>
      <c r="G284" s="46"/>
      <c r="H284" s="46"/>
      <c r="I284" s="46"/>
      <c r="J284" s="48"/>
    </row>
    <row r="285" ht="30">
      <c r="A285" s="37" t="s">
        <v>202</v>
      </c>
      <c r="B285" s="37">
        <v>69</v>
      </c>
      <c r="C285" s="38" t="s">
        <v>6386</v>
      </c>
      <c r="D285" s="37" t="s">
        <v>204</v>
      </c>
      <c r="E285" s="39" t="s">
        <v>10082</v>
      </c>
      <c r="F285" s="40" t="s">
        <v>227</v>
      </c>
      <c r="G285" s="41">
        <v>374.279</v>
      </c>
      <c r="H285" s="42">
        <v>0</v>
      </c>
      <c r="I285" s="43">
        <f>ROUND(G285*H285,P4)</f>
        <v>0</v>
      </c>
      <c r="J285" s="37"/>
      <c r="O285" s="44">
        <f>I285*0.21</f>
        <v>0</v>
      </c>
      <c r="P285">
        <v>3</v>
      </c>
    </row>
    <row r="286" ht="30">
      <c r="A286" s="37" t="s">
        <v>207</v>
      </c>
      <c r="B286" s="45"/>
      <c r="C286" s="46"/>
      <c r="D286" s="46"/>
      <c r="E286" s="39" t="s">
        <v>10082</v>
      </c>
      <c r="F286" s="46"/>
      <c r="G286" s="46"/>
      <c r="H286" s="46"/>
      <c r="I286" s="46"/>
      <c r="J286" s="48"/>
    </row>
    <row r="287" ht="45">
      <c r="A287" s="37" t="s">
        <v>208</v>
      </c>
      <c r="B287" s="45"/>
      <c r="C287" s="46"/>
      <c r="D287" s="46"/>
      <c r="E287" s="49" t="s">
        <v>10083</v>
      </c>
      <c r="F287" s="46"/>
      <c r="G287" s="46"/>
      <c r="H287" s="46"/>
      <c r="I287" s="46"/>
      <c r="J287" s="48"/>
    </row>
    <row r="288">
      <c r="A288" s="37" t="s">
        <v>210</v>
      </c>
      <c r="B288" s="45"/>
      <c r="C288" s="46"/>
      <c r="D288" s="46"/>
      <c r="E288" s="47" t="s">
        <v>204</v>
      </c>
      <c r="F288" s="46"/>
      <c r="G288" s="46"/>
      <c r="H288" s="46"/>
      <c r="I288" s="46"/>
      <c r="J288" s="48"/>
    </row>
    <row r="289">
      <c r="A289" s="37" t="s">
        <v>202</v>
      </c>
      <c r="B289" s="37">
        <v>70</v>
      </c>
      <c r="C289" s="38" t="s">
        <v>10084</v>
      </c>
      <c r="D289" s="37" t="s">
        <v>204</v>
      </c>
      <c r="E289" s="39" t="s">
        <v>10085</v>
      </c>
      <c r="F289" s="40" t="s">
        <v>227</v>
      </c>
      <c r="G289" s="41">
        <v>221.435</v>
      </c>
      <c r="H289" s="42">
        <v>0</v>
      </c>
      <c r="I289" s="43">
        <f>ROUND(G289*H289,P4)</f>
        <v>0</v>
      </c>
      <c r="J289" s="37"/>
      <c r="O289" s="44">
        <f>I289*0.21</f>
        <v>0</v>
      </c>
      <c r="P289">
        <v>3</v>
      </c>
    </row>
    <row r="290" ht="30">
      <c r="A290" s="37" t="s">
        <v>207</v>
      </c>
      <c r="B290" s="45"/>
      <c r="C290" s="46"/>
      <c r="D290" s="46"/>
      <c r="E290" s="39" t="s">
        <v>10086</v>
      </c>
      <c r="F290" s="46"/>
      <c r="G290" s="46"/>
      <c r="H290" s="46"/>
      <c r="I290" s="46"/>
      <c r="J290" s="48"/>
    </row>
    <row r="291" ht="390">
      <c r="A291" s="37" t="s">
        <v>208</v>
      </c>
      <c r="B291" s="45"/>
      <c r="C291" s="46"/>
      <c r="D291" s="46"/>
      <c r="E291" s="49" t="s">
        <v>10087</v>
      </c>
      <c r="F291" s="46"/>
      <c r="G291" s="46"/>
      <c r="H291" s="46"/>
      <c r="I291" s="46"/>
      <c r="J291" s="48"/>
    </row>
    <row r="292">
      <c r="A292" s="37" t="s">
        <v>210</v>
      </c>
      <c r="B292" s="45"/>
      <c r="C292" s="46"/>
      <c r="D292" s="46"/>
      <c r="E292" s="47" t="s">
        <v>204</v>
      </c>
      <c r="F292" s="46"/>
      <c r="G292" s="46"/>
      <c r="H292" s="46"/>
      <c r="I292" s="46"/>
      <c r="J292" s="48"/>
    </row>
    <row r="293">
      <c r="A293" s="37" t="s">
        <v>202</v>
      </c>
      <c r="B293" s="37">
        <v>71</v>
      </c>
      <c r="C293" s="38" t="s">
        <v>10088</v>
      </c>
      <c r="D293" s="37" t="s">
        <v>204</v>
      </c>
      <c r="E293" s="39" t="s">
        <v>10089</v>
      </c>
      <c r="F293" s="40" t="s">
        <v>227</v>
      </c>
      <c r="G293" s="41">
        <v>221.435</v>
      </c>
      <c r="H293" s="42">
        <v>0</v>
      </c>
      <c r="I293" s="43">
        <f>ROUND(G293*H293,P4)</f>
        <v>0</v>
      </c>
      <c r="J293" s="37"/>
      <c r="O293" s="44">
        <f>I293*0.21</f>
        <v>0</v>
      </c>
      <c r="P293">
        <v>3</v>
      </c>
    </row>
    <row r="294" ht="30">
      <c r="A294" s="37" t="s">
        <v>207</v>
      </c>
      <c r="B294" s="45"/>
      <c r="C294" s="46"/>
      <c r="D294" s="46"/>
      <c r="E294" s="39" t="s">
        <v>10090</v>
      </c>
      <c r="F294" s="46"/>
      <c r="G294" s="46"/>
      <c r="H294" s="46"/>
      <c r="I294" s="46"/>
      <c r="J294" s="48"/>
    </row>
    <row r="295" ht="45">
      <c r="A295" s="37" t="s">
        <v>208</v>
      </c>
      <c r="B295" s="45"/>
      <c r="C295" s="46"/>
      <c r="D295" s="46"/>
      <c r="E295" s="49" t="s">
        <v>10091</v>
      </c>
      <c r="F295" s="46"/>
      <c r="G295" s="46"/>
      <c r="H295" s="46"/>
      <c r="I295" s="46"/>
      <c r="J295" s="48"/>
    </row>
    <row r="296">
      <c r="A296" s="37" t="s">
        <v>210</v>
      </c>
      <c r="B296" s="45"/>
      <c r="C296" s="46"/>
      <c r="D296" s="46"/>
      <c r="E296" s="47" t="s">
        <v>204</v>
      </c>
      <c r="F296" s="46"/>
      <c r="G296" s="46"/>
      <c r="H296" s="46"/>
      <c r="I296" s="46"/>
      <c r="J296" s="48"/>
    </row>
    <row r="297" ht="30">
      <c r="A297" s="37" t="s">
        <v>202</v>
      </c>
      <c r="B297" s="37">
        <v>72</v>
      </c>
      <c r="C297" s="38" t="s">
        <v>6393</v>
      </c>
      <c r="D297" s="37" t="s">
        <v>204</v>
      </c>
      <c r="E297" s="39" t="s">
        <v>10092</v>
      </c>
      <c r="F297" s="40" t="s">
        <v>227</v>
      </c>
      <c r="G297" s="41">
        <v>147.80799999999999</v>
      </c>
      <c r="H297" s="42">
        <v>0</v>
      </c>
      <c r="I297" s="43">
        <f>ROUND(G297*H297,P4)</f>
        <v>0</v>
      </c>
      <c r="J297" s="37"/>
      <c r="O297" s="44">
        <f>I297*0.21</f>
        <v>0</v>
      </c>
      <c r="P297">
        <v>3</v>
      </c>
    </row>
    <row r="298" ht="30">
      <c r="A298" s="37" t="s">
        <v>207</v>
      </c>
      <c r="B298" s="45"/>
      <c r="C298" s="46"/>
      <c r="D298" s="46"/>
      <c r="E298" s="39" t="s">
        <v>6394</v>
      </c>
      <c r="F298" s="46"/>
      <c r="G298" s="46"/>
      <c r="H298" s="46"/>
      <c r="I298" s="46"/>
      <c r="J298" s="48"/>
    </row>
    <row r="299" ht="90">
      <c r="A299" s="37" t="s">
        <v>208</v>
      </c>
      <c r="B299" s="45"/>
      <c r="C299" s="46"/>
      <c r="D299" s="46"/>
      <c r="E299" s="49" t="s">
        <v>10093</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6396</v>
      </c>
      <c r="D301" s="37" t="s">
        <v>204</v>
      </c>
      <c r="E301" s="39" t="s">
        <v>10094</v>
      </c>
      <c r="F301" s="40" t="s">
        <v>227</v>
      </c>
      <c r="G301" s="41">
        <v>147.80799999999999</v>
      </c>
      <c r="H301" s="42">
        <v>0</v>
      </c>
      <c r="I301" s="43">
        <f>ROUND(G301*H301,P4)</f>
        <v>0</v>
      </c>
      <c r="J301" s="37"/>
      <c r="O301" s="44">
        <f>I301*0.21</f>
        <v>0</v>
      </c>
      <c r="P301">
        <v>3</v>
      </c>
    </row>
    <row r="302" ht="30">
      <c r="A302" s="37" t="s">
        <v>207</v>
      </c>
      <c r="B302" s="45"/>
      <c r="C302" s="46"/>
      <c r="D302" s="46"/>
      <c r="E302" s="39" t="s">
        <v>6397</v>
      </c>
      <c r="F302" s="46"/>
      <c r="G302" s="46"/>
      <c r="H302" s="46"/>
      <c r="I302" s="46"/>
      <c r="J302" s="48"/>
    </row>
    <row r="303" ht="45">
      <c r="A303" s="37" t="s">
        <v>208</v>
      </c>
      <c r="B303" s="45"/>
      <c r="C303" s="46"/>
      <c r="D303" s="46"/>
      <c r="E303" s="49" t="s">
        <v>10095</v>
      </c>
      <c r="F303" s="46"/>
      <c r="G303" s="46"/>
      <c r="H303" s="46"/>
      <c r="I303" s="46"/>
      <c r="J303" s="48"/>
    </row>
    <row r="304">
      <c r="A304" s="37" t="s">
        <v>210</v>
      </c>
      <c r="B304" s="45"/>
      <c r="C304" s="46"/>
      <c r="D304" s="46"/>
      <c r="E304" s="47" t="s">
        <v>204</v>
      </c>
      <c r="F304" s="46"/>
      <c r="G304" s="46"/>
      <c r="H304" s="46"/>
      <c r="I304" s="46"/>
      <c r="J304" s="48"/>
    </row>
    <row r="305">
      <c r="A305" s="37" t="s">
        <v>202</v>
      </c>
      <c r="B305" s="37">
        <v>74</v>
      </c>
      <c r="C305" s="38" t="s">
        <v>6405</v>
      </c>
      <c r="D305" s="37" t="s">
        <v>204</v>
      </c>
      <c r="E305" s="39" t="s">
        <v>10096</v>
      </c>
      <c r="F305" s="40" t="s">
        <v>476</v>
      </c>
      <c r="G305" s="41">
        <v>20.071000000000002</v>
      </c>
      <c r="H305" s="42">
        <v>0</v>
      </c>
      <c r="I305" s="43">
        <f>ROUND(G305*H305,P4)</f>
        <v>0</v>
      </c>
      <c r="J305" s="37"/>
      <c r="O305" s="44">
        <f>I305*0.21</f>
        <v>0</v>
      </c>
      <c r="P305">
        <v>3</v>
      </c>
    </row>
    <row r="306" ht="75">
      <c r="A306" s="37" t="s">
        <v>207</v>
      </c>
      <c r="B306" s="45"/>
      <c r="C306" s="46"/>
      <c r="D306" s="46"/>
      <c r="E306" s="39" t="s">
        <v>10097</v>
      </c>
      <c r="F306" s="46"/>
      <c r="G306" s="46"/>
      <c r="H306" s="46"/>
      <c r="I306" s="46"/>
      <c r="J306" s="48"/>
    </row>
    <row r="307" ht="210">
      <c r="A307" s="37" t="s">
        <v>208</v>
      </c>
      <c r="B307" s="45"/>
      <c r="C307" s="46"/>
      <c r="D307" s="46"/>
      <c r="E307" s="49" t="s">
        <v>10098</v>
      </c>
      <c r="F307" s="46"/>
      <c r="G307" s="46"/>
      <c r="H307" s="46"/>
      <c r="I307" s="46"/>
      <c r="J307" s="48"/>
    </row>
    <row r="308">
      <c r="A308" s="37" t="s">
        <v>210</v>
      </c>
      <c r="B308" s="45"/>
      <c r="C308" s="46"/>
      <c r="D308" s="46"/>
      <c r="E308" s="47" t="s">
        <v>204</v>
      </c>
      <c r="F308" s="46"/>
      <c r="G308" s="46"/>
      <c r="H308" s="46"/>
      <c r="I308" s="46"/>
      <c r="J308" s="48"/>
    </row>
    <row r="309">
      <c r="A309" s="37" t="s">
        <v>202</v>
      </c>
      <c r="B309" s="37">
        <v>75</v>
      </c>
      <c r="C309" s="38" t="s">
        <v>6409</v>
      </c>
      <c r="D309" s="37" t="s">
        <v>204</v>
      </c>
      <c r="E309" s="39" t="s">
        <v>10099</v>
      </c>
      <c r="F309" s="40" t="s">
        <v>492</v>
      </c>
      <c r="G309" s="41">
        <v>5.9720000000000004</v>
      </c>
      <c r="H309" s="42">
        <v>0</v>
      </c>
      <c r="I309" s="43">
        <f>ROUND(G309*H309,P4)</f>
        <v>0</v>
      </c>
      <c r="J309" s="37"/>
      <c r="O309" s="44">
        <f>I309*0.21</f>
        <v>0</v>
      </c>
      <c r="P309">
        <v>3</v>
      </c>
    </row>
    <row r="310" ht="45">
      <c r="A310" s="37" t="s">
        <v>207</v>
      </c>
      <c r="B310" s="45"/>
      <c r="C310" s="46"/>
      <c r="D310" s="46"/>
      <c r="E310" s="39" t="s">
        <v>6411</v>
      </c>
      <c r="F310" s="46"/>
      <c r="G310" s="46"/>
      <c r="H310" s="46"/>
      <c r="I310" s="46"/>
      <c r="J310" s="48"/>
    </row>
    <row r="311" ht="195">
      <c r="A311" s="37" t="s">
        <v>208</v>
      </c>
      <c r="B311" s="45"/>
      <c r="C311" s="46"/>
      <c r="D311" s="46"/>
      <c r="E311" s="49" t="s">
        <v>10100</v>
      </c>
      <c r="F311" s="46"/>
      <c r="G311" s="46"/>
      <c r="H311" s="46"/>
      <c r="I311" s="46"/>
      <c r="J311" s="48"/>
    </row>
    <row r="312">
      <c r="A312" s="37" t="s">
        <v>210</v>
      </c>
      <c r="B312" s="45"/>
      <c r="C312" s="46"/>
      <c r="D312" s="46"/>
      <c r="E312" s="47" t="s">
        <v>204</v>
      </c>
      <c r="F312" s="46"/>
      <c r="G312" s="46"/>
      <c r="H312" s="46"/>
      <c r="I312" s="46"/>
      <c r="J312" s="48"/>
    </row>
    <row r="313">
      <c r="A313" s="37" t="s">
        <v>202</v>
      </c>
      <c r="B313" s="37">
        <v>76</v>
      </c>
      <c r="C313" s="38" t="s">
        <v>10101</v>
      </c>
      <c r="D313" s="37" t="s">
        <v>204</v>
      </c>
      <c r="E313" s="39" t="s">
        <v>10102</v>
      </c>
      <c r="F313" s="40" t="s">
        <v>227</v>
      </c>
      <c r="G313" s="41">
        <v>58.003999999999998</v>
      </c>
      <c r="H313" s="42">
        <v>0</v>
      </c>
      <c r="I313" s="43">
        <f>ROUND(G313*H313,P4)</f>
        <v>0</v>
      </c>
      <c r="J313" s="37"/>
      <c r="O313" s="44">
        <f>I313*0.21</f>
        <v>0</v>
      </c>
      <c r="P313">
        <v>3</v>
      </c>
    </row>
    <row r="314" ht="30">
      <c r="A314" s="37" t="s">
        <v>207</v>
      </c>
      <c r="B314" s="45"/>
      <c r="C314" s="46"/>
      <c r="D314" s="46"/>
      <c r="E314" s="39" t="s">
        <v>10103</v>
      </c>
      <c r="F314" s="46"/>
      <c r="G314" s="46"/>
      <c r="H314" s="46"/>
      <c r="I314" s="46"/>
      <c r="J314" s="48"/>
    </row>
    <row r="315" ht="180">
      <c r="A315" s="37" t="s">
        <v>208</v>
      </c>
      <c r="B315" s="45"/>
      <c r="C315" s="46"/>
      <c r="D315" s="46"/>
      <c r="E315" s="49" t="s">
        <v>10104</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10105</v>
      </c>
      <c r="D317" s="37" t="s">
        <v>204</v>
      </c>
      <c r="E317" s="39" t="s">
        <v>10106</v>
      </c>
      <c r="F317" s="40" t="s">
        <v>227</v>
      </c>
      <c r="G317" s="41">
        <v>58.003999999999998</v>
      </c>
      <c r="H317" s="42">
        <v>0</v>
      </c>
      <c r="I317" s="43">
        <f>ROUND(G317*H317,P4)</f>
        <v>0</v>
      </c>
      <c r="J317" s="37"/>
      <c r="O317" s="44">
        <f>I317*0.21</f>
        <v>0</v>
      </c>
      <c r="P317">
        <v>3</v>
      </c>
    </row>
    <row r="318" ht="30">
      <c r="A318" s="37" t="s">
        <v>207</v>
      </c>
      <c r="B318" s="45"/>
      <c r="C318" s="46"/>
      <c r="D318" s="46"/>
      <c r="E318" s="39" t="s">
        <v>10107</v>
      </c>
      <c r="F318" s="46"/>
      <c r="G318" s="46"/>
      <c r="H318" s="46"/>
      <c r="I318" s="46"/>
      <c r="J318" s="48"/>
    </row>
    <row r="319" ht="45">
      <c r="A319" s="37" t="s">
        <v>208</v>
      </c>
      <c r="B319" s="45"/>
      <c r="C319" s="46"/>
      <c r="D319" s="46"/>
      <c r="E319" s="49" t="s">
        <v>10108</v>
      </c>
      <c r="F319" s="46"/>
      <c r="G319" s="46"/>
      <c r="H319" s="46"/>
      <c r="I319" s="46"/>
      <c r="J319" s="48"/>
    </row>
    <row r="320">
      <c r="A320" s="37" t="s">
        <v>210</v>
      </c>
      <c r="B320" s="45"/>
      <c r="C320" s="46"/>
      <c r="D320" s="46"/>
      <c r="E320" s="47" t="s">
        <v>204</v>
      </c>
      <c r="F320" s="46"/>
      <c r="G320" s="46"/>
      <c r="H320" s="46"/>
      <c r="I320" s="46"/>
      <c r="J320" s="48"/>
    </row>
    <row r="321" ht="30">
      <c r="A321" s="37" t="s">
        <v>202</v>
      </c>
      <c r="B321" s="37">
        <v>78</v>
      </c>
      <c r="C321" s="38" t="s">
        <v>10109</v>
      </c>
      <c r="D321" s="37" t="s">
        <v>204</v>
      </c>
      <c r="E321" s="39" t="s">
        <v>10110</v>
      </c>
      <c r="F321" s="40" t="s">
        <v>227</v>
      </c>
      <c r="G321" s="41">
        <v>23.884</v>
      </c>
      <c r="H321" s="42">
        <v>0</v>
      </c>
      <c r="I321" s="43">
        <f>ROUND(G321*H321,P4)</f>
        <v>0</v>
      </c>
      <c r="J321" s="37"/>
      <c r="O321" s="44">
        <f>I321*0.21</f>
        <v>0</v>
      </c>
      <c r="P321">
        <v>3</v>
      </c>
    </row>
    <row r="322" ht="30">
      <c r="A322" s="37" t="s">
        <v>207</v>
      </c>
      <c r="B322" s="45"/>
      <c r="C322" s="46"/>
      <c r="D322" s="46"/>
      <c r="E322" s="39" t="s">
        <v>10111</v>
      </c>
      <c r="F322" s="46"/>
      <c r="G322" s="46"/>
      <c r="H322" s="46"/>
      <c r="I322" s="46"/>
      <c r="J322" s="48"/>
    </row>
    <row r="323" ht="180">
      <c r="A323" s="37" t="s">
        <v>208</v>
      </c>
      <c r="B323" s="45"/>
      <c r="C323" s="46"/>
      <c r="D323" s="46"/>
      <c r="E323" s="49" t="s">
        <v>10112</v>
      </c>
      <c r="F323" s="46"/>
      <c r="G323" s="46"/>
      <c r="H323" s="46"/>
      <c r="I323" s="46"/>
      <c r="J323" s="48"/>
    </row>
    <row r="324">
      <c r="A324" s="37" t="s">
        <v>210</v>
      </c>
      <c r="B324" s="45"/>
      <c r="C324" s="46"/>
      <c r="D324" s="46"/>
      <c r="E324" s="47" t="s">
        <v>204</v>
      </c>
      <c r="F324" s="46"/>
      <c r="G324" s="46"/>
      <c r="H324" s="46"/>
      <c r="I324" s="46"/>
      <c r="J324" s="48"/>
    </row>
    <row r="325" ht="30">
      <c r="A325" s="37" t="s">
        <v>202</v>
      </c>
      <c r="B325" s="37">
        <v>79</v>
      </c>
      <c r="C325" s="38" t="s">
        <v>10113</v>
      </c>
      <c r="D325" s="37" t="s">
        <v>204</v>
      </c>
      <c r="E325" s="39" t="s">
        <v>10114</v>
      </c>
      <c r="F325" s="40" t="s">
        <v>227</v>
      </c>
      <c r="G325" s="41">
        <v>23.884</v>
      </c>
      <c r="H325" s="42">
        <v>0</v>
      </c>
      <c r="I325" s="43">
        <f>ROUND(G325*H325,P4)</f>
        <v>0</v>
      </c>
      <c r="J325" s="37"/>
      <c r="O325" s="44">
        <f>I325*0.21</f>
        <v>0</v>
      </c>
      <c r="P325">
        <v>3</v>
      </c>
    </row>
    <row r="326" ht="30">
      <c r="A326" s="37" t="s">
        <v>207</v>
      </c>
      <c r="B326" s="45"/>
      <c r="C326" s="46"/>
      <c r="D326" s="46"/>
      <c r="E326" s="39" t="s">
        <v>10115</v>
      </c>
      <c r="F326" s="46"/>
      <c r="G326" s="46"/>
      <c r="H326" s="46"/>
      <c r="I326" s="46"/>
      <c r="J326" s="48"/>
    </row>
    <row r="327" ht="45">
      <c r="A327" s="37" t="s">
        <v>208</v>
      </c>
      <c r="B327" s="45"/>
      <c r="C327" s="46"/>
      <c r="D327" s="46"/>
      <c r="E327" s="49" t="s">
        <v>10116</v>
      </c>
      <c r="F327" s="46"/>
      <c r="G327" s="46"/>
      <c r="H327" s="46"/>
      <c r="I327" s="46"/>
      <c r="J327" s="48"/>
    </row>
    <row r="328">
      <c r="A328" s="37" t="s">
        <v>210</v>
      </c>
      <c r="B328" s="45"/>
      <c r="C328" s="46"/>
      <c r="D328" s="46"/>
      <c r="E328" s="47" t="s">
        <v>204</v>
      </c>
      <c r="F328" s="46"/>
      <c r="G328" s="46"/>
      <c r="H328" s="46"/>
      <c r="I328" s="46"/>
      <c r="J328" s="48"/>
    </row>
    <row r="329" ht="30">
      <c r="A329" s="37" t="s">
        <v>202</v>
      </c>
      <c r="B329" s="37">
        <v>80</v>
      </c>
      <c r="C329" s="38" t="s">
        <v>6428</v>
      </c>
      <c r="D329" s="37" t="s">
        <v>204</v>
      </c>
      <c r="E329" s="39" t="s">
        <v>10117</v>
      </c>
      <c r="F329" s="40" t="s">
        <v>476</v>
      </c>
      <c r="G329" s="41">
        <v>0.74199999999999999</v>
      </c>
      <c r="H329" s="42">
        <v>0</v>
      </c>
      <c r="I329" s="43">
        <f>ROUND(G329*H329,P4)</f>
        <v>0</v>
      </c>
      <c r="J329" s="37"/>
      <c r="O329" s="44">
        <f>I329*0.21</f>
        <v>0</v>
      </c>
      <c r="P329">
        <v>3</v>
      </c>
    </row>
    <row r="330" ht="60">
      <c r="A330" s="37" t="s">
        <v>207</v>
      </c>
      <c r="B330" s="45"/>
      <c r="C330" s="46"/>
      <c r="D330" s="46"/>
      <c r="E330" s="39" t="s">
        <v>10118</v>
      </c>
      <c r="F330" s="46"/>
      <c r="G330" s="46"/>
      <c r="H330" s="46"/>
      <c r="I330" s="46"/>
      <c r="J330" s="48"/>
    </row>
    <row r="331" ht="195">
      <c r="A331" s="37" t="s">
        <v>208</v>
      </c>
      <c r="B331" s="45"/>
      <c r="C331" s="46"/>
      <c r="D331" s="46"/>
      <c r="E331" s="49" t="s">
        <v>10119</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10120</v>
      </c>
      <c r="D333" s="37" t="s">
        <v>204</v>
      </c>
      <c r="E333" s="39" t="s">
        <v>10121</v>
      </c>
      <c r="F333" s="40" t="s">
        <v>492</v>
      </c>
      <c r="G333" s="41">
        <v>14.721</v>
      </c>
      <c r="H333" s="42">
        <v>0</v>
      </c>
      <c r="I333" s="43">
        <f>ROUND(G333*H333,P4)</f>
        <v>0</v>
      </c>
      <c r="J333" s="37"/>
      <c r="O333" s="44">
        <f>I333*0.21</f>
        <v>0</v>
      </c>
      <c r="P333">
        <v>3</v>
      </c>
    </row>
    <row r="334">
      <c r="A334" s="37" t="s">
        <v>207</v>
      </c>
      <c r="B334" s="45"/>
      <c r="C334" s="46"/>
      <c r="D334" s="46"/>
      <c r="E334" s="39" t="s">
        <v>10122</v>
      </c>
      <c r="F334" s="46"/>
      <c r="G334" s="46"/>
      <c r="H334" s="46"/>
      <c r="I334" s="46"/>
      <c r="J334" s="48"/>
    </row>
    <row r="335" ht="285">
      <c r="A335" s="37" t="s">
        <v>208</v>
      </c>
      <c r="B335" s="45"/>
      <c r="C335" s="46"/>
      <c r="D335" s="46"/>
      <c r="E335" s="49" t="s">
        <v>10123</v>
      </c>
      <c r="F335" s="46"/>
      <c r="G335" s="46"/>
      <c r="H335" s="46"/>
      <c r="I335" s="46"/>
      <c r="J335" s="48"/>
    </row>
    <row r="336">
      <c r="A336" s="37" t="s">
        <v>210</v>
      </c>
      <c r="B336" s="45"/>
      <c r="C336" s="46"/>
      <c r="D336" s="46"/>
      <c r="E336" s="47" t="s">
        <v>204</v>
      </c>
      <c r="F336" s="46"/>
      <c r="G336" s="46"/>
      <c r="H336" s="46"/>
      <c r="I336" s="46"/>
      <c r="J336" s="48"/>
    </row>
    <row r="337">
      <c r="A337" s="37" t="s">
        <v>202</v>
      </c>
      <c r="B337" s="37">
        <v>82</v>
      </c>
      <c r="C337" s="38" t="s">
        <v>10124</v>
      </c>
      <c r="D337" s="37" t="s">
        <v>204</v>
      </c>
      <c r="E337" s="39" t="s">
        <v>10125</v>
      </c>
      <c r="F337" s="40" t="s">
        <v>227</v>
      </c>
      <c r="G337" s="41">
        <v>116</v>
      </c>
      <c r="H337" s="42">
        <v>0</v>
      </c>
      <c r="I337" s="43">
        <f>ROUND(G337*H337,P4)</f>
        <v>0</v>
      </c>
      <c r="J337" s="37"/>
      <c r="O337" s="44">
        <f>I337*0.21</f>
        <v>0</v>
      </c>
      <c r="P337">
        <v>3</v>
      </c>
    </row>
    <row r="338">
      <c r="A338" s="37" t="s">
        <v>207</v>
      </c>
      <c r="B338" s="45"/>
      <c r="C338" s="46"/>
      <c r="D338" s="46"/>
      <c r="E338" s="39" t="s">
        <v>10126</v>
      </c>
      <c r="F338" s="46"/>
      <c r="G338" s="46"/>
      <c r="H338" s="46"/>
      <c r="I338" s="46"/>
      <c r="J338" s="48"/>
    </row>
    <row r="339" ht="285">
      <c r="A339" s="37" t="s">
        <v>208</v>
      </c>
      <c r="B339" s="45"/>
      <c r="C339" s="46"/>
      <c r="D339" s="46"/>
      <c r="E339" s="49" t="s">
        <v>10127</v>
      </c>
      <c r="F339" s="46"/>
      <c r="G339" s="46"/>
      <c r="H339" s="46"/>
      <c r="I339" s="46"/>
      <c r="J339" s="48"/>
    </row>
    <row r="340">
      <c r="A340" s="37" t="s">
        <v>210</v>
      </c>
      <c r="B340" s="45"/>
      <c r="C340" s="46"/>
      <c r="D340" s="46"/>
      <c r="E340" s="47" t="s">
        <v>204</v>
      </c>
      <c r="F340" s="46"/>
      <c r="G340" s="46"/>
      <c r="H340" s="46"/>
      <c r="I340" s="46"/>
      <c r="J340" s="48"/>
    </row>
    <row r="341">
      <c r="A341" s="37" t="s">
        <v>202</v>
      </c>
      <c r="B341" s="37">
        <v>83</v>
      </c>
      <c r="C341" s="38" t="s">
        <v>10128</v>
      </c>
      <c r="D341" s="37" t="s">
        <v>204</v>
      </c>
      <c r="E341" s="39" t="s">
        <v>10129</v>
      </c>
      <c r="F341" s="40" t="s">
        <v>227</v>
      </c>
      <c r="G341" s="41">
        <v>116</v>
      </c>
      <c r="H341" s="42">
        <v>0</v>
      </c>
      <c r="I341" s="43">
        <f>ROUND(G341*H341,P4)</f>
        <v>0</v>
      </c>
      <c r="J341" s="37"/>
      <c r="O341" s="44">
        <f>I341*0.21</f>
        <v>0</v>
      </c>
      <c r="P341">
        <v>3</v>
      </c>
    </row>
    <row r="342">
      <c r="A342" s="37" t="s">
        <v>207</v>
      </c>
      <c r="B342" s="45"/>
      <c r="C342" s="46"/>
      <c r="D342" s="46"/>
      <c r="E342" s="39" t="s">
        <v>10130</v>
      </c>
      <c r="F342" s="46"/>
      <c r="G342" s="46"/>
      <c r="H342" s="46"/>
      <c r="I342" s="46"/>
      <c r="J342" s="48"/>
    </row>
    <row r="343" ht="45">
      <c r="A343" s="37" t="s">
        <v>208</v>
      </c>
      <c r="B343" s="45"/>
      <c r="C343" s="46"/>
      <c r="D343" s="46"/>
      <c r="E343" s="49" t="s">
        <v>10131</v>
      </c>
      <c r="F343" s="46"/>
      <c r="G343" s="46"/>
      <c r="H343" s="46"/>
      <c r="I343" s="46"/>
      <c r="J343" s="48"/>
    </row>
    <row r="344">
      <c r="A344" s="37" t="s">
        <v>210</v>
      </c>
      <c r="B344" s="45"/>
      <c r="C344" s="46"/>
      <c r="D344" s="46"/>
      <c r="E344" s="47" t="s">
        <v>204</v>
      </c>
      <c r="F344" s="46"/>
      <c r="G344" s="46"/>
      <c r="H344" s="46"/>
      <c r="I344" s="46"/>
      <c r="J344" s="48"/>
    </row>
    <row r="345">
      <c r="A345" s="37" t="s">
        <v>202</v>
      </c>
      <c r="B345" s="37">
        <v>84</v>
      </c>
      <c r="C345" s="38" t="s">
        <v>10132</v>
      </c>
      <c r="D345" s="37" t="s">
        <v>204</v>
      </c>
      <c r="E345" s="39" t="s">
        <v>10133</v>
      </c>
      <c r="F345" s="40" t="s">
        <v>476</v>
      </c>
      <c r="G345" s="41">
        <v>1.7629999999999999</v>
      </c>
      <c r="H345" s="42">
        <v>0</v>
      </c>
      <c r="I345" s="43">
        <f>ROUND(G345*H345,P4)</f>
        <v>0</v>
      </c>
      <c r="J345" s="37"/>
      <c r="O345" s="44">
        <f>I345*0.21</f>
        <v>0</v>
      </c>
      <c r="P345">
        <v>3</v>
      </c>
    </row>
    <row r="346" ht="30">
      <c r="A346" s="37" t="s">
        <v>207</v>
      </c>
      <c r="B346" s="45"/>
      <c r="C346" s="46"/>
      <c r="D346" s="46"/>
      <c r="E346" s="39" t="s">
        <v>10134</v>
      </c>
      <c r="F346" s="46"/>
      <c r="G346" s="46"/>
      <c r="H346" s="46"/>
      <c r="I346" s="46"/>
      <c r="J346" s="48"/>
    </row>
    <row r="347" ht="300">
      <c r="A347" s="37" t="s">
        <v>208</v>
      </c>
      <c r="B347" s="45"/>
      <c r="C347" s="46"/>
      <c r="D347" s="46"/>
      <c r="E347" s="49" t="s">
        <v>10135</v>
      </c>
      <c r="F347" s="46"/>
      <c r="G347" s="46"/>
      <c r="H347" s="46"/>
      <c r="I347" s="46"/>
      <c r="J347" s="48"/>
    </row>
    <row r="348">
      <c r="A348" s="37" t="s">
        <v>210</v>
      </c>
      <c r="B348" s="45"/>
      <c r="C348" s="46"/>
      <c r="D348" s="46"/>
      <c r="E348" s="47" t="s">
        <v>204</v>
      </c>
      <c r="F348" s="46"/>
      <c r="G348" s="46"/>
      <c r="H348" s="46"/>
      <c r="I348" s="46"/>
      <c r="J348" s="48"/>
    </row>
    <row r="349">
      <c r="A349" s="37" t="s">
        <v>202</v>
      </c>
      <c r="B349" s="37">
        <v>85</v>
      </c>
      <c r="C349" s="38" t="s">
        <v>10136</v>
      </c>
      <c r="D349" s="37" t="s">
        <v>204</v>
      </c>
      <c r="E349" s="39" t="s">
        <v>10137</v>
      </c>
      <c r="F349" s="40" t="s">
        <v>206</v>
      </c>
      <c r="G349" s="41">
        <v>24</v>
      </c>
      <c r="H349" s="42">
        <v>0</v>
      </c>
      <c r="I349" s="43">
        <f>ROUND(G349*H349,P4)</f>
        <v>0</v>
      </c>
      <c r="J349" s="37"/>
      <c r="O349" s="44">
        <f>I349*0.21</f>
        <v>0</v>
      </c>
      <c r="P349">
        <v>3</v>
      </c>
    </row>
    <row r="350">
      <c r="A350" s="37" t="s">
        <v>207</v>
      </c>
      <c r="B350" s="45"/>
      <c r="C350" s="46"/>
      <c r="D350" s="46"/>
      <c r="E350" s="39" t="s">
        <v>10137</v>
      </c>
      <c r="F350" s="46"/>
      <c r="G350" s="46"/>
      <c r="H350" s="46"/>
      <c r="I350" s="46"/>
      <c r="J350" s="48"/>
    </row>
    <row r="351" ht="75">
      <c r="A351" s="37" t="s">
        <v>208</v>
      </c>
      <c r="B351" s="45"/>
      <c r="C351" s="46"/>
      <c r="D351" s="46"/>
      <c r="E351" s="49" t="s">
        <v>10138</v>
      </c>
      <c r="F351" s="46"/>
      <c r="G351" s="46"/>
      <c r="H351" s="46"/>
      <c r="I351" s="46"/>
      <c r="J351" s="48"/>
    </row>
    <row r="352">
      <c r="A352" s="37" t="s">
        <v>210</v>
      </c>
      <c r="B352" s="45"/>
      <c r="C352" s="46"/>
      <c r="D352" s="46"/>
      <c r="E352" s="47" t="s">
        <v>204</v>
      </c>
      <c r="F352" s="46"/>
      <c r="G352" s="46"/>
      <c r="H352" s="46"/>
      <c r="I352" s="46"/>
      <c r="J352" s="48"/>
    </row>
    <row r="353" ht="45">
      <c r="A353" s="37" t="s">
        <v>202</v>
      </c>
      <c r="B353" s="37">
        <v>86</v>
      </c>
      <c r="C353" s="38" t="s">
        <v>10139</v>
      </c>
      <c r="D353" s="37" t="s">
        <v>204</v>
      </c>
      <c r="E353" s="39" t="s">
        <v>10140</v>
      </c>
      <c r="F353" s="40" t="s">
        <v>206</v>
      </c>
      <c r="G353" s="41">
        <v>6</v>
      </c>
      <c r="H353" s="42">
        <v>0</v>
      </c>
      <c r="I353" s="43">
        <f>ROUND(G353*H353,P4)</f>
        <v>0</v>
      </c>
      <c r="J353" s="37"/>
      <c r="O353" s="44">
        <f>I353*0.21</f>
        <v>0</v>
      </c>
      <c r="P353">
        <v>3</v>
      </c>
    </row>
    <row r="354" ht="45">
      <c r="A354" s="37" t="s">
        <v>207</v>
      </c>
      <c r="B354" s="45"/>
      <c r="C354" s="46"/>
      <c r="D354" s="46"/>
      <c r="E354" s="39" t="s">
        <v>10140</v>
      </c>
      <c r="F354" s="46"/>
      <c r="G354" s="46"/>
      <c r="H354" s="46"/>
      <c r="I354" s="46"/>
      <c r="J354" s="48"/>
    </row>
    <row r="355" ht="60">
      <c r="A355" s="37" t="s">
        <v>208</v>
      </c>
      <c r="B355" s="45"/>
      <c r="C355" s="46"/>
      <c r="D355" s="46"/>
      <c r="E355" s="49" t="s">
        <v>10141</v>
      </c>
      <c r="F355" s="46"/>
      <c r="G355" s="46"/>
      <c r="H355" s="46"/>
      <c r="I355" s="46"/>
      <c r="J355" s="48"/>
    </row>
    <row r="356">
      <c r="A356" s="37" t="s">
        <v>210</v>
      </c>
      <c r="B356" s="45"/>
      <c r="C356" s="46"/>
      <c r="D356" s="46"/>
      <c r="E356" s="47" t="s">
        <v>204</v>
      </c>
      <c r="F356" s="46"/>
      <c r="G356" s="46"/>
      <c r="H356" s="46"/>
      <c r="I356" s="46"/>
      <c r="J356" s="48"/>
    </row>
    <row r="357" ht="45">
      <c r="A357" s="37" t="s">
        <v>202</v>
      </c>
      <c r="B357" s="37">
        <v>87</v>
      </c>
      <c r="C357" s="38" t="s">
        <v>10142</v>
      </c>
      <c r="D357" s="37" t="s">
        <v>204</v>
      </c>
      <c r="E357" s="39" t="s">
        <v>10143</v>
      </c>
      <c r="F357" s="40" t="s">
        <v>206</v>
      </c>
      <c r="G357" s="41">
        <v>4</v>
      </c>
      <c r="H357" s="42">
        <v>0</v>
      </c>
      <c r="I357" s="43">
        <f>ROUND(G357*H357,P4)</f>
        <v>0</v>
      </c>
      <c r="J357" s="37"/>
      <c r="O357" s="44">
        <f>I357*0.21</f>
        <v>0</v>
      </c>
      <c r="P357">
        <v>3</v>
      </c>
    </row>
    <row r="358" ht="45">
      <c r="A358" s="37" t="s">
        <v>207</v>
      </c>
      <c r="B358" s="45"/>
      <c r="C358" s="46"/>
      <c r="D358" s="46"/>
      <c r="E358" s="39" t="s">
        <v>10143</v>
      </c>
      <c r="F358" s="46"/>
      <c r="G358" s="46"/>
      <c r="H358" s="46"/>
      <c r="I358" s="46"/>
      <c r="J358" s="48"/>
    </row>
    <row r="359" ht="60">
      <c r="A359" s="37" t="s">
        <v>208</v>
      </c>
      <c r="B359" s="45"/>
      <c r="C359" s="46"/>
      <c r="D359" s="46"/>
      <c r="E359" s="49" t="s">
        <v>10144</v>
      </c>
      <c r="F359" s="46"/>
      <c r="G359" s="46"/>
      <c r="H359" s="46"/>
      <c r="I359" s="46"/>
      <c r="J359" s="48"/>
    </row>
    <row r="360">
      <c r="A360" s="37" t="s">
        <v>210</v>
      </c>
      <c r="B360" s="45"/>
      <c r="C360" s="46"/>
      <c r="D360" s="46"/>
      <c r="E360" s="47" t="s">
        <v>204</v>
      </c>
      <c r="F360" s="46"/>
      <c r="G360" s="46"/>
      <c r="H360" s="46"/>
      <c r="I360" s="46"/>
      <c r="J360" s="48"/>
    </row>
    <row r="361" ht="30">
      <c r="A361" s="37" t="s">
        <v>202</v>
      </c>
      <c r="B361" s="37">
        <v>88</v>
      </c>
      <c r="C361" s="38" t="s">
        <v>10145</v>
      </c>
      <c r="D361" s="37" t="s">
        <v>204</v>
      </c>
      <c r="E361" s="39" t="s">
        <v>10146</v>
      </c>
      <c r="F361" s="40" t="s">
        <v>206</v>
      </c>
      <c r="G361" s="41">
        <v>2</v>
      </c>
      <c r="H361" s="42">
        <v>0</v>
      </c>
      <c r="I361" s="43">
        <f>ROUND(G361*H361,P4)</f>
        <v>0</v>
      </c>
      <c r="J361" s="37"/>
      <c r="O361" s="44">
        <f>I361*0.21</f>
        <v>0</v>
      </c>
      <c r="P361">
        <v>3</v>
      </c>
    </row>
    <row r="362" ht="30">
      <c r="A362" s="37" t="s">
        <v>207</v>
      </c>
      <c r="B362" s="45"/>
      <c r="C362" s="46"/>
      <c r="D362" s="46"/>
      <c r="E362" s="39" t="s">
        <v>10146</v>
      </c>
      <c r="F362" s="46"/>
      <c r="G362" s="46"/>
      <c r="H362" s="46"/>
      <c r="I362" s="46"/>
      <c r="J362" s="48"/>
    </row>
    <row r="363" ht="75">
      <c r="A363" s="37" t="s">
        <v>208</v>
      </c>
      <c r="B363" s="45"/>
      <c r="C363" s="46"/>
      <c r="D363" s="46"/>
      <c r="E363" s="49" t="s">
        <v>10147</v>
      </c>
      <c r="F363" s="46"/>
      <c r="G363" s="46"/>
      <c r="H363" s="46"/>
      <c r="I363" s="46"/>
      <c r="J363" s="48"/>
    </row>
    <row r="364">
      <c r="A364" s="37" t="s">
        <v>210</v>
      </c>
      <c r="B364" s="45"/>
      <c r="C364" s="46"/>
      <c r="D364" s="46"/>
      <c r="E364" s="47" t="s">
        <v>204</v>
      </c>
      <c r="F364" s="46"/>
      <c r="G364" s="46"/>
      <c r="H364" s="46"/>
      <c r="I364" s="46"/>
      <c r="J364" s="48"/>
    </row>
    <row r="365">
      <c r="A365" s="37" t="s">
        <v>202</v>
      </c>
      <c r="B365" s="37">
        <v>89</v>
      </c>
      <c r="C365" s="38" t="s">
        <v>10148</v>
      </c>
      <c r="D365" s="37" t="s">
        <v>204</v>
      </c>
      <c r="E365" s="39" t="s">
        <v>10149</v>
      </c>
      <c r="F365" s="40" t="s">
        <v>206</v>
      </c>
      <c r="G365" s="41">
        <v>2</v>
      </c>
      <c r="H365" s="42">
        <v>0</v>
      </c>
      <c r="I365" s="43">
        <f>ROUND(G365*H365,P4)</f>
        <v>0</v>
      </c>
      <c r="J365" s="37"/>
      <c r="O365" s="44">
        <f>I365*0.21</f>
        <v>0</v>
      </c>
      <c r="P365">
        <v>3</v>
      </c>
    </row>
    <row r="366">
      <c r="A366" s="37" t="s">
        <v>207</v>
      </c>
      <c r="B366" s="45"/>
      <c r="C366" s="46"/>
      <c r="D366" s="46"/>
      <c r="E366" s="39" t="s">
        <v>10149</v>
      </c>
      <c r="F366" s="46"/>
      <c r="G366" s="46"/>
      <c r="H366" s="46"/>
      <c r="I366" s="46"/>
      <c r="J366" s="48"/>
    </row>
    <row r="367" ht="75">
      <c r="A367" s="37" t="s">
        <v>208</v>
      </c>
      <c r="B367" s="45"/>
      <c r="C367" s="46"/>
      <c r="D367" s="46"/>
      <c r="E367" s="49" t="s">
        <v>10150</v>
      </c>
      <c r="F367" s="46"/>
      <c r="G367" s="46"/>
      <c r="H367" s="46"/>
      <c r="I367" s="46"/>
      <c r="J367" s="48"/>
    </row>
    <row r="368">
      <c r="A368" s="37" t="s">
        <v>210</v>
      </c>
      <c r="B368" s="45"/>
      <c r="C368" s="46"/>
      <c r="D368" s="46"/>
      <c r="E368" s="47" t="s">
        <v>204</v>
      </c>
      <c r="F368" s="46"/>
      <c r="G368" s="46"/>
      <c r="H368" s="46"/>
      <c r="I368" s="46"/>
      <c r="J368" s="48"/>
    </row>
    <row r="369">
      <c r="A369" s="37" t="s">
        <v>202</v>
      </c>
      <c r="B369" s="37">
        <v>90</v>
      </c>
      <c r="C369" s="38" t="s">
        <v>10151</v>
      </c>
      <c r="D369" s="37" t="s">
        <v>204</v>
      </c>
      <c r="E369" s="39" t="s">
        <v>10152</v>
      </c>
      <c r="F369" s="40" t="s">
        <v>206</v>
      </c>
      <c r="G369" s="41">
        <v>2</v>
      </c>
      <c r="H369" s="42">
        <v>0</v>
      </c>
      <c r="I369" s="43">
        <f>ROUND(G369*H369,P4)</f>
        <v>0</v>
      </c>
      <c r="J369" s="37"/>
      <c r="O369" s="44">
        <f>I369*0.21</f>
        <v>0</v>
      </c>
      <c r="P369">
        <v>3</v>
      </c>
    </row>
    <row r="370">
      <c r="A370" s="37" t="s">
        <v>207</v>
      </c>
      <c r="B370" s="45"/>
      <c r="C370" s="46"/>
      <c r="D370" s="46"/>
      <c r="E370" s="39" t="s">
        <v>10152</v>
      </c>
      <c r="F370" s="46"/>
      <c r="G370" s="46"/>
      <c r="H370" s="46"/>
      <c r="I370" s="46"/>
      <c r="J370" s="48"/>
    </row>
    <row r="371" ht="75">
      <c r="A371" s="37" t="s">
        <v>208</v>
      </c>
      <c r="B371" s="45"/>
      <c r="C371" s="46"/>
      <c r="D371" s="46"/>
      <c r="E371" s="49" t="s">
        <v>10153</v>
      </c>
      <c r="F371" s="46"/>
      <c r="G371" s="46"/>
      <c r="H371" s="46"/>
      <c r="I371" s="46"/>
      <c r="J371" s="48"/>
    </row>
    <row r="372">
      <c r="A372" s="37" t="s">
        <v>210</v>
      </c>
      <c r="B372" s="45"/>
      <c r="C372" s="46"/>
      <c r="D372" s="46"/>
      <c r="E372" s="47" t="s">
        <v>204</v>
      </c>
      <c r="F372" s="46"/>
      <c r="G372" s="46"/>
      <c r="H372" s="46"/>
      <c r="I372" s="46"/>
      <c r="J372" s="48"/>
    </row>
    <row r="373">
      <c r="A373" s="37" t="s">
        <v>202</v>
      </c>
      <c r="B373" s="37">
        <v>91</v>
      </c>
      <c r="C373" s="38" t="s">
        <v>10154</v>
      </c>
      <c r="D373" s="37" t="s">
        <v>204</v>
      </c>
      <c r="E373" s="39" t="s">
        <v>10155</v>
      </c>
      <c r="F373" s="40" t="s">
        <v>206</v>
      </c>
      <c r="G373" s="41">
        <v>4</v>
      </c>
      <c r="H373" s="42">
        <v>0</v>
      </c>
      <c r="I373" s="43">
        <f>ROUND(G373*H373,P4)</f>
        <v>0</v>
      </c>
      <c r="J373" s="37"/>
      <c r="O373" s="44">
        <f>I373*0.21</f>
        <v>0</v>
      </c>
      <c r="P373">
        <v>3</v>
      </c>
    </row>
    <row r="374">
      <c r="A374" s="37" t="s">
        <v>207</v>
      </c>
      <c r="B374" s="45"/>
      <c r="C374" s="46"/>
      <c r="D374" s="46"/>
      <c r="E374" s="39" t="s">
        <v>10155</v>
      </c>
      <c r="F374" s="46"/>
      <c r="G374" s="46"/>
      <c r="H374" s="46"/>
      <c r="I374" s="46"/>
      <c r="J374" s="48"/>
    </row>
    <row r="375" ht="75">
      <c r="A375" s="37" t="s">
        <v>208</v>
      </c>
      <c r="B375" s="45"/>
      <c r="C375" s="46"/>
      <c r="D375" s="46"/>
      <c r="E375" s="49" t="s">
        <v>10156</v>
      </c>
      <c r="F375" s="46"/>
      <c r="G375" s="46"/>
      <c r="H375" s="46"/>
      <c r="I375" s="46"/>
      <c r="J375" s="48"/>
    </row>
    <row r="376">
      <c r="A376" s="37" t="s">
        <v>210</v>
      </c>
      <c r="B376" s="45"/>
      <c r="C376" s="46"/>
      <c r="D376" s="46"/>
      <c r="E376" s="47" t="s">
        <v>204</v>
      </c>
      <c r="F376" s="46"/>
      <c r="G376" s="46"/>
      <c r="H376" s="46"/>
      <c r="I376" s="46"/>
      <c r="J376" s="48"/>
    </row>
    <row r="377">
      <c r="A377" s="37" t="s">
        <v>202</v>
      </c>
      <c r="B377" s="37">
        <v>92</v>
      </c>
      <c r="C377" s="38" t="s">
        <v>10157</v>
      </c>
      <c r="D377" s="37" t="s">
        <v>204</v>
      </c>
      <c r="E377" s="39" t="s">
        <v>10158</v>
      </c>
      <c r="F377" s="40" t="s">
        <v>206</v>
      </c>
      <c r="G377" s="41">
        <v>2</v>
      </c>
      <c r="H377" s="42">
        <v>0</v>
      </c>
      <c r="I377" s="43">
        <f>ROUND(G377*H377,P4)</f>
        <v>0</v>
      </c>
      <c r="J377" s="37"/>
      <c r="O377" s="44">
        <f>I377*0.21</f>
        <v>0</v>
      </c>
      <c r="P377">
        <v>3</v>
      </c>
    </row>
    <row r="378">
      <c r="A378" s="37" t="s">
        <v>207</v>
      </c>
      <c r="B378" s="45"/>
      <c r="C378" s="46"/>
      <c r="D378" s="46"/>
      <c r="E378" s="39" t="s">
        <v>10158</v>
      </c>
      <c r="F378" s="46"/>
      <c r="G378" s="46"/>
      <c r="H378" s="46"/>
      <c r="I378" s="46"/>
      <c r="J378" s="48"/>
    </row>
    <row r="379" ht="75">
      <c r="A379" s="37" t="s">
        <v>208</v>
      </c>
      <c r="B379" s="45"/>
      <c r="C379" s="46"/>
      <c r="D379" s="46"/>
      <c r="E379" s="49" t="s">
        <v>10159</v>
      </c>
      <c r="F379" s="46"/>
      <c r="G379" s="46"/>
      <c r="H379" s="46"/>
      <c r="I379" s="46"/>
      <c r="J379" s="48"/>
    </row>
    <row r="380">
      <c r="A380" s="37" t="s">
        <v>210</v>
      </c>
      <c r="B380" s="45"/>
      <c r="C380" s="46"/>
      <c r="D380" s="46"/>
      <c r="E380" s="47" t="s">
        <v>204</v>
      </c>
      <c r="F380" s="46"/>
      <c r="G380" s="46"/>
      <c r="H380" s="46"/>
      <c r="I380" s="46"/>
      <c r="J380" s="48"/>
    </row>
    <row r="381">
      <c r="A381" s="31" t="s">
        <v>199</v>
      </c>
      <c r="B381" s="32"/>
      <c r="C381" s="33" t="s">
        <v>1020</v>
      </c>
      <c r="D381" s="34"/>
      <c r="E381" s="31" t="s">
        <v>3137</v>
      </c>
      <c r="F381" s="34"/>
      <c r="G381" s="34"/>
      <c r="H381" s="34"/>
      <c r="I381" s="35">
        <f>SUMIFS(I382:I505,A382:A505,"P")</f>
        <v>0</v>
      </c>
      <c r="J381" s="36"/>
    </row>
    <row r="382" ht="45">
      <c r="A382" s="37" t="s">
        <v>202</v>
      </c>
      <c r="B382" s="37">
        <v>93</v>
      </c>
      <c r="C382" s="38" t="s">
        <v>10160</v>
      </c>
      <c r="D382" s="37" t="s">
        <v>204</v>
      </c>
      <c r="E382" s="39" t="s">
        <v>10161</v>
      </c>
      <c r="F382" s="40" t="s">
        <v>227</v>
      </c>
      <c r="G382" s="41">
        <v>654.04999999999995</v>
      </c>
      <c r="H382" s="42">
        <v>0</v>
      </c>
      <c r="I382" s="43">
        <f>ROUND(G382*H382,P4)</f>
        <v>0</v>
      </c>
      <c r="J382" s="37"/>
      <c r="O382" s="44">
        <f>I382*0</f>
        <v>0</v>
      </c>
      <c r="P382">
        <v>1</v>
      </c>
    </row>
    <row r="383" ht="45">
      <c r="A383" s="37" t="s">
        <v>207</v>
      </c>
      <c r="B383" s="45"/>
      <c r="C383" s="46"/>
      <c r="D383" s="46"/>
      <c r="E383" s="39" t="s">
        <v>10161</v>
      </c>
      <c r="F383" s="46"/>
      <c r="G383" s="46"/>
      <c r="H383" s="46"/>
      <c r="I383" s="46"/>
      <c r="J383" s="48"/>
    </row>
    <row r="384" ht="60">
      <c r="A384" s="37" t="s">
        <v>208</v>
      </c>
      <c r="B384" s="45"/>
      <c r="C384" s="46"/>
      <c r="D384" s="46"/>
      <c r="E384" s="49" t="s">
        <v>10162</v>
      </c>
      <c r="F384" s="46"/>
      <c r="G384" s="46"/>
      <c r="H384" s="46"/>
      <c r="I384" s="46"/>
      <c r="J384" s="48"/>
    </row>
    <row r="385">
      <c r="A385" s="37" t="s">
        <v>210</v>
      </c>
      <c r="B385" s="45"/>
      <c r="C385" s="46"/>
      <c r="D385" s="46"/>
      <c r="E385" s="47" t="s">
        <v>204</v>
      </c>
      <c r="F385" s="46"/>
      <c r="G385" s="46"/>
      <c r="H385" s="46"/>
      <c r="I385" s="46"/>
      <c r="J385" s="48"/>
    </row>
    <row r="386">
      <c r="A386" s="37" t="s">
        <v>202</v>
      </c>
      <c r="B386" s="37">
        <v>94</v>
      </c>
      <c r="C386" s="38" t="s">
        <v>10163</v>
      </c>
      <c r="D386" s="37" t="s">
        <v>204</v>
      </c>
      <c r="E386" s="39" t="s">
        <v>10164</v>
      </c>
      <c r="F386" s="40" t="s">
        <v>227</v>
      </c>
      <c r="G386" s="41">
        <v>665.48699999999997</v>
      </c>
      <c r="H386" s="42">
        <v>0</v>
      </c>
      <c r="I386" s="43">
        <f>ROUND(G386*H386,P4)</f>
        <v>0</v>
      </c>
      <c r="J386" s="37"/>
      <c r="O386" s="44">
        <f>I386*0.21</f>
        <v>0</v>
      </c>
      <c r="P386">
        <v>3</v>
      </c>
    </row>
    <row r="387" ht="30">
      <c r="A387" s="37" t="s">
        <v>207</v>
      </c>
      <c r="B387" s="45"/>
      <c r="C387" s="46"/>
      <c r="D387" s="46"/>
      <c r="E387" s="39" t="s">
        <v>10165</v>
      </c>
      <c r="F387" s="46"/>
      <c r="G387" s="46"/>
      <c r="H387" s="46"/>
      <c r="I387" s="46"/>
      <c r="J387" s="48"/>
    </row>
    <row r="388" ht="409.5">
      <c r="A388" s="37" t="s">
        <v>208</v>
      </c>
      <c r="B388" s="45"/>
      <c r="C388" s="46"/>
      <c r="D388" s="46"/>
      <c r="E388" s="49" t="s">
        <v>10166</v>
      </c>
      <c r="F388" s="46"/>
      <c r="G388" s="46"/>
      <c r="H388" s="46"/>
      <c r="I388" s="46"/>
      <c r="J388" s="48"/>
    </row>
    <row r="389">
      <c r="A389" s="37" t="s">
        <v>210</v>
      </c>
      <c r="B389" s="45"/>
      <c r="C389" s="46"/>
      <c r="D389" s="46"/>
      <c r="E389" s="47" t="s">
        <v>204</v>
      </c>
      <c r="F389" s="46"/>
      <c r="G389" s="46"/>
      <c r="H389" s="46"/>
      <c r="I389" s="46"/>
      <c r="J389" s="48"/>
    </row>
    <row r="390">
      <c r="A390" s="37" t="s">
        <v>202</v>
      </c>
      <c r="B390" s="37">
        <v>95</v>
      </c>
      <c r="C390" s="38" t="s">
        <v>10167</v>
      </c>
      <c r="D390" s="37" t="s">
        <v>204</v>
      </c>
      <c r="E390" s="39" t="s">
        <v>10168</v>
      </c>
      <c r="F390" s="40" t="s">
        <v>227</v>
      </c>
      <c r="G390" s="41">
        <v>665.48699999999997</v>
      </c>
      <c r="H390" s="42">
        <v>0</v>
      </c>
      <c r="I390" s="43">
        <f>ROUND(G390*H390,P4)</f>
        <v>0</v>
      </c>
      <c r="J390" s="37"/>
      <c r="O390" s="44">
        <f>I390*0.21</f>
        <v>0</v>
      </c>
      <c r="P390">
        <v>3</v>
      </c>
    </row>
    <row r="391" ht="30">
      <c r="A391" s="37" t="s">
        <v>207</v>
      </c>
      <c r="B391" s="45"/>
      <c r="C391" s="46"/>
      <c r="D391" s="46"/>
      <c r="E391" s="39" t="s">
        <v>10169</v>
      </c>
      <c r="F391" s="46"/>
      <c r="G391" s="46"/>
      <c r="H391" s="46"/>
      <c r="I391" s="46"/>
      <c r="J391" s="48"/>
    </row>
    <row r="392" ht="60">
      <c r="A392" s="37" t="s">
        <v>208</v>
      </c>
      <c r="B392" s="45"/>
      <c r="C392" s="46"/>
      <c r="D392" s="46"/>
      <c r="E392" s="49" t="s">
        <v>10170</v>
      </c>
      <c r="F392" s="46"/>
      <c r="G392" s="46"/>
      <c r="H392" s="46"/>
      <c r="I392" s="46"/>
      <c r="J392" s="48"/>
    </row>
    <row r="393">
      <c r="A393" s="37" t="s">
        <v>210</v>
      </c>
      <c r="B393" s="45"/>
      <c r="C393" s="46"/>
      <c r="D393" s="46"/>
      <c r="E393" s="47" t="s">
        <v>204</v>
      </c>
      <c r="F393" s="46"/>
      <c r="G393" s="46"/>
      <c r="H393" s="46"/>
      <c r="I393" s="46"/>
      <c r="J393" s="48"/>
    </row>
    <row r="394" ht="30">
      <c r="A394" s="37" t="s">
        <v>202</v>
      </c>
      <c r="B394" s="37">
        <v>96</v>
      </c>
      <c r="C394" s="38" t="s">
        <v>10171</v>
      </c>
      <c r="D394" s="37" t="s">
        <v>204</v>
      </c>
      <c r="E394" s="39" t="s">
        <v>10172</v>
      </c>
      <c r="F394" s="40" t="s">
        <v>227</v>
      </c>
      <c r="G394" s="41">
        <v>665.48699999999997</v>
      </c>
      <c r="H394" s="42">
        <v>0</v>
      </c>
      <c r="I394" s="43">
        <f>ROUND(G394*H394,P4)</f>
        <v>0</v>
      </c>
      <c r="J394" s="37"/>
      <c r="O394" s="44">
        <f>I394*0.21</f>
        <v>0</v>
      </c>
      <c r="P394">
        <v>3</v>
      </c>
    </row>
    <row r="395" ht="45">
      <c r="A395" s="37" t="s">
        <v>207</v>
      </c>
      <c r="B395" s="45"/>
      <c r="C395" s="46"/>
      <c r="D395" s="46"/>
      <c r="E395" s="39" t="s">
        <v>10173</v>
      </c>
      <c r="F395" s="46"/>
      <c r="G395" s="46"/>
      <c r="H395" s="46"/>
      <c r="I395" s="46"/>
      <c r="J395" s="48"/>
    </row>
    <row r="396" ht="60">
      <c r="A396" s="37" t="s">
        <v>208</v>
      </c>
      <c r="B396" s="45"/>
      <c r="C396" s="46"/>
      <c r="D396" s="46"/>
      <c r="E396" s="49" t="s">
        <v>10174</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10175</v>
      </c>
      <c r="D398" s="37" t="s">
        <v>204</v>
      </c>
      <c r="E398" s="39" t="s">
        <v>10176</v>
      </c>
      <c r="F398" s="40" t="s">
        <v>227</v>
      </c>
      <c r="G398" s="41">
        <v>665.48699999999997</v>
      </c>
      <c r="H398" s="42">
        <v>0</v>
      </c>
      <c r="I398" s="43">
        <f>ROUND(G398*H398,P4)</f>
        <v>0</v>
      </c>
      <c r="J398" s="37"/>
      <c r="O398" s="44">
        <f>I398*0.21</f>
        <v>0</v>
      </c>
      <c r="P398">
        <v>3</v>
      </c>
    </row>
    <row r="399" ht="45">
      <c r="A399" s="37" t="s">
        <v>207</v>
      </c>
      <c r="B399" s="45"/>
      <c r="C399" s="46"/>
      <c r="D399" s="46"/>
      <c r="E399" s="39" t="s">
        <v>10177</v>
      </c>
      <c r="F399" s="46"/>
      <c r="G399" s="46"/>
      <c r="H399" s="46"/>
      <c r="I399" s="46"/>
      <c r="J399" s="48"/>
    </row>
    <row r="400" ht="60">
      <c r="A400" s="37" t="s">
        <v>208</v>
      </c>
      <c r="B400" s="45"/>
      <c r="C400" s="46"/>
      <c r="D400" s="46"/>
      <c r="E400" s="49" t="s">
        <v>10174</v>
      </c>
      <c r="F400" s="46"/>
      <c r="G400" s="46"/>
      <c r="H400" s="46"/>
      <c r="I400" s="46"/>
      <c r="J400" s="48"/>
    </row>
    <row r="401">
      <c r="A401" s="37" t="s">
        <v>210</v>
      </c>
      <c r="B401" s="45"/>
      <c r="C401" s="46"/>
      <c r="D401" s="46"/>
      <c r="E401" s="47" t="s">
        <v>204</v>
      </c>
      <c r="F401" s="46"/>
      <c r="G401" s="46"/>
      <c r="H401" s="46"/>
      <c r="I401" s="46"/>
      <c r="J401" s="48"/>
    </row>
    <row r="402">
      <c r="A402" s="37" t="s">
        <v>202</v>
      </c>
      <c r="B402" s="37">
        <v>98</v>
      </c>
      <c r="C402" s="38" t="s">
        <v>10178</v>
      </c>
      <c r="D402" s="37" t="s">
        <v>204</v>
      </c>
      <c r="E402" s="39" t="s">
        <v>10179</v>
      </c>
      <c r="F402" s="40" t="s">
        <v>227</v>
      </c>
      <c r="G402" s="41">
        <v>180.029</v>
      </c>
      <c r="H402" s="42">
        <v>0</v>
      </c>
      <c r="I402" s="43">
        <f>ROUND(G402*H402,P4)</f>
        <v>0</v>
      </c>
      <c r="J402" s="37"/>
      <c r="O402" s="44">
        <f>I402*0.21</f>
        <v>0</v>
      </c>
      <c r="P402">
        <v>3</v>
      </c>
    </row>
    <row r="403" ht="30">
      <c r="A403" s="37" t="s">
        <v>207</v>
      </c>
      <c r="B403" s="45"/>
      <c r="C403" s="46"/>
      <c r="D403" s="46"/>
      <c r="E403" s="39" t="s">
        <v>10180</v>
      </c>
      <c r="F403" s="46"/>
      <c r="G403" s="46"/>
      <c r="H403" s="46"/>
      <c r="I403" s="46"/>
      <c r="J403" s="48"/>
    </row>
    <row r="404" ht="75">
      <c r="A404" s="37" t="s">
        <v>208</v>
      </c>
      <c r="B404" s="45"/>
      <c r="C404" s="46"/>
      <c r="D404" s="46"/>
      <c r="E404" s="49" t="s">
        <v>10181</v>
      </c>
      <c r="F404" s="46"/>
      <c r="G404" s="46"/>
      <c r="H404" s="46"/>
      <c r="I404" s="46"/>
      <c r="J404" s="48"/>
    </row>
    <row r="405">
      <c r="A405" s="37" t="s">
        <v>210</v>
      </c>
      <c r="B405" s="45"/>
      <c r="C405" s="46"/>
      <c r="D405" s="46"/>
      <c r="E405" s="47" t="s">
        <v>204</v>
      </c>
      <c r="F405" s="46"/>
      <c r="G405" s="46"/>
      <c r="H405" s="46"/>
      <c r="I405" s="46"/>
      <c r="J405" s="48"/>
    </row>
    <row r="406">
      <c r="A406" s="37" t="s">
        <v>202</v>
      </c>
      <c r="B406" s="37">
        <v>99</v>
      </c>
      <c r="C406" s="38" t="s">
        <v>10182</v>
      </c>
      <c r="D406" s="37" t="s">
        <v>204</v>
      </c>
      <c r="E406" s="39" t="s">
        <v>10183</v>
      </c>
      <c r="F406" s="40" t="s">
        <v>227</v>
      </c>
      <c r="G406" s="41">
        <v>1465.2080000000001</v>
      </c>
      <c r="H406" s="42">
        <v>0</v>
      </c>
      <c r="I406" s="43">
        <f>ROUND(G406*H406,P4)</f>
        <v>0</v>
      </c>
      <c r="J406" s="37"/>
      <c r="O406" s="44">
        <f>I406*0.21</f>
        <v>0</v>
      </c>
      <c r="P406">
        <v>3</v>
      </c>
    </row>
    <row r="407" ht="30">
      <c r="A407" s="37" t="s">
        <v>207</v>
      </c>
      <c r="B407" s="45"/>
      <c r="C407" s="46"/>
      <c r="D407" s="46"/>
      <c r="E407" s="39" t="s">
        <v>10184</v>
      </c>
      <c r="F407" s="46"/>
      <c r="G407" s="46"/>
      <c r="H407" s="46"/>
      <c r="I407" s="46"/>
      <c r="J407" s="48"/>
    </row>
    <row r="408" ht="409.5">
      <c r="A408" s="37" t="s">
        <v>208</v>
      </c>
      <c r="B408" s="45"/>
      <c r="C408" s="46"/>
      <c r="D408" s="46"/>
      <c r="E408" s="49" t="s">
        <v>10185</v>
      </c>
      <c r="F408" s="46"/>
      <c r="G408" s="46"/>
      <c r="H408" s="46"/>
      <c r="I408" s="46"/>
      <c r="J408" s="48"/>
    </row>
    <row r="409">
      <c r="A409" s="37" t="s">
        <v>210</v>
      </c>
      <c r="B409" s="45"/>
      <c r="C409" s="46"/>
      <c r="D409" s="46"/>
      <c r="E409" s="47" t="s">
        <v>204</v>
      </c>
      <c r="F409" s="46"/>
      <c r="G409" s="46"/>
      <c r="H409" s="46"/>
      <c r="I409" s="46"/>
      <c r="J409" s="48"/>
    </row>
    <row r="410">
      <c r="A410" s="37" t="s">
        <v>202</v>
      </c>
      <c r="B410" s="37">
        <v>100</v>
      </c>
      <c r="C410" s="38" t="s">
        <v>10186</v>
      </c>
      <c r="D410" s="37" t="s">
        <v>204</v>
      </c>
      <c r="E410" s="39" t="s">
        <v>10187</v>
      </c>
      <c r="F410" s="40" t="s">
        <v>227</v>
      </c>
      <c r="G410" s="41">
        <v>1465.2080000000001</v>
      </c>
      <c r="H410" s="42">
        <v>0</v>
      </c>
      <c r="I410" s="43">
        <f>ROUND(G410*H410,P4)</f>
        <v>0</v>
      </c>
      <c r="J410" s="37"/>
      <c r="O410" s="44">
        <f>I410*0.21</f>
        <v>0</v>
      </c>
      <c r="P410">
        <v>3</v>
      </c>
    </row>
    <row r="411" ht="30">
      <c r="A411" s="37" t="s">
        <v>207</v>
      </c>
      <c r="B411" s="45"/>
      <c r="C411" s="46"/>
      <c r="D411" s="46"/>
      <c r="E411" s="39" t="s">
        <v>10188</v>
      </c>
      <c r="F411" s="46"/>
      <c r="G411" s="46"/>
      <c r="H411" s="46"/>
      <c r="I411" s="46"/>
      <c r="J411" s="48"/>
    </row>
    <row r="412" ht="60">
      <c r="A412" s="37" t="s">
        <v>208</v>
      </c>
      <c r="B412" s="45"/>
      <c r="C412" s="46"/>
      <c r="D412" s="46"/>
      <c r="E412" s="49" t="s">
        <v>10189</v>
      </c>
      <c r="F412" s="46"/>
      <c r="G412" s="46"/>
      <c r="H412" s="46"/>
      <c r="I412" s="46"/>
      <c r="J412" s="48"/>
    </row>
    <row r="413">
      <c r="A413" s="37" t="s">
        <v>210</v>
      </c>
      <c r="B413" s="45"/>
      <c r="C413" s="46"/>
      <c r="D413" s="46"/>
      <c r="E413" s="47" t="s">
        <v>204</v>
      </c>
      <c r="F413" s="46"/>
      <c r="G413" s="46"/>
      <c r="H413" s="46"/>
      <c r="I413" s="46"/>
      <c r="J413" s="48"/>
    </row>
    <row r="414" ht="30">
      <c r="A414" s="37" t="s">
        <v>202</v>
      </c>
      <c r="B414" s="37">
        <v>101</v>
      </c>
      <c r="C414" s="38" t="s">
        <v>4958</v>
      </c>
      <c r="D414" s="37" t="s">
        <v>204</v>
      </c>
      <c r="E414" s="39" t="s">
        <v>10190</v>
      </c>
      <c r="F414" s="40" t="s">
        <v>227</v>
      </c>
      <c r="G414" s="41">
        <v>1465.2080000000001</v>
      </c>
      <c r="H414" s="42">
        <v>0</v>
      </c>
      <c r="I414" s="43">
        <f>ROUND(G414*H414,P4)</f>
        <v>0</v>
      </c>
      <c r="J414" s="37"/>
      <c r="O414" s="44">
        <f>I414*0.21</f>
        <v>0</v>
      </c>
      <c r="P414">
        <v>3</v>
      </c>
    </row>
    <row r="415" ht="30">
      <c r="A415" s="37" t="s">
        <v>207</v>
      </c>
      <c r="B415" s="45"/>
      <c r="C415" s="46"/>
      <c r="D415" s="46"/>
      <c r="E415" s="39" t="s">
        <v>4959</v>
      </c>
      <c r="F415" s="46"/>
      <c r="G415" s="46"/>
      <c r="H415" s="46"/>
      <c r="I415" s="46"/>
      <c r="J415" s="48"/>
    </row>
    <row r="416" ht="60">
      <c r="A416" s="37" t="s">
        <v>208</v>
      </c>
      <c r="B416" s="45"/>
      <c r="C416" s="46"/>
      <c r="D416" s="46"/>
      <c r="E416" s="49" t="s">
        <v>10191</v>
      </c>
      <c r="F416" s="46"/>
      <c r="G416" s="46"/>
      <c r="H416" s="46"/>
      <c r="I416" s="46"/>
      <c r="J416" s="48"/>
    </row>
    <row r="417">
      <c r="A417" s="37" t="s">
        <v>210</v>
      </c>
      <c r="B417" s="45"/>
      <c r="C417" s="46"/>
      <c r="D417" s="46"/>
      <c r="E417" s="47" t="s">
        <v>204</v>
      </c>
      <c r="F417" s="46"/>
      <c r="G417" s="46"/>
      <c r="H417" s="46"/>
      <c r="I417" s="46"/>
      <c r="J417" s="48"/>
    </row>
    <row r="418">
      <c r="A418" s="37" t="s">
        <v>202</v>
      </c>
      <c r="B418" s="37">
        <v>102</v>
      </c>
      <c r="C418" s="38" t="s">
        <v>10192</v>
      </c>
      <c r="D418" s="37" t="s">
        <v>204</v>
      </c>
      <c r="E418" s="39" t="s">
        <v>10193</v>
      </c>
      <c r="F418" s="40" t="s">
        <v>227</v>
      </c>
      <c r="G418" s="41">
        <v>1465.2080000000001</v>
      </c>
      <c r="H418" s="42">
        <v>0</v>
      </c>
      <c r="I418" s="43">
        <f>ROUND(G418*H418,P4)</f>
        <v>0</v>
      </c>
      <c r="J418" s="37"/>
      <c r="O418" s="44">
        <f>I418*0.21</f>
        <v>0</v>
      </c>
      <c r="P418">
        <v>3</v>
      </c>
    </row>
    <row r="419" ht="45">
      <c r="A419" s="37" t="s">
        <v>207</v>
      </c>
      <c r="B419" s="45"/>
      <c r="C419" s="46"/>
      <c r="D419" s="46"/>
      <c r="E419" s="39" t="s">
        <v>10194</v>
      </c>
      <c r="F419" s="46"/>
      <c r="G419" s="46"/>
      <c r="H419" s="46"/>
      <c r="I419" s="46"/>
      <c r="J419" s="48"/>
    </row>
    <row r="420" ht="60">
      <c r="A420" s="37" t="s">
        <v>208</v>
      </c>
      <c r="B420" s="45"/>
      <c r="C420" s="46"/>
      <c r="D420" s="46"/>
      <c r="E420" s="49" t="s">
        <v>10195</v>
      </c>
      <c r="F420" s="46"/>
      <c r="G420" s="46"/>
      <c r="H420" s="46"/>
      <c r="I420" s="46"/>
      <c r="J420" s="48"/>
    </row>
    <row r="421">
      <c r="A421" s="37" t="s">
        <v>210</v>
      </c>
      <c r="B421" s="45"/>
      <c r="C421" s="46"/>
      <c r="D421" s="46"/>
      <c r="E421" s="47" t="s">
        <v>204</v>
      </c>
      <c r="F421" s="46"/>
      <c r="G421" s="46"/>
      <c r="H421" s="46"/>
      <c r="I421" s="46"/>
      <c r="J421" s="48"/>
    </row>
    <row r="422" ht="30">
      <c r="A422" s="37" t="s">
        <v>202</v>
      </c>
      <c r="B422" s="37">
        <v>103</v>
      </c>
      <c r="C422" s="38" t="s">
        <v>10196</v>
      </c>
      <c r="D422" s="37" t="s">
        <v>204</v>
      </c>
      <c r="E422" s="39" t="s">
        <v>10197</v>
      </c>
      <c r="F422" s="40" t="s">
        <v>227</v>
      </c>
      <c r="G422" s="41">
        <v>1465.2080000000001</v>
      </c>
      <c r="H422" s="42">
        <v>0</v>
      </c>
      <c r="I422" s="43">
        <f>ROUND(G422*H422,P4)</f>
        <v>0</v>
      </c>
      <c r="J422" s="37"/>
      <c r="O422" s="44">
        <f>I422*0.21</f>
        <v>0</v>
      </c>
      <c r="P422">
        <v>3</v>
      </c>
    </row>
    <row r="423" ht="45">
      <c r="A423" s="37" t="s">
        <v>207</v>
      </c>
      <c r="B423" s="45"/>
      <c r="C423" s="46"/>
      <c r="D423" s="46"/>
      <c r="E423" s="39" t="s">
        <v>10198</v>
      </c>
      <c r="F423" s="46"/>
      <c r="G423" s="46"/>
      <c r="H423" s="46"/>
      <c r="I423" s="46"/>
      <c r="J423" s="48"/>
    </row>
    <row r="424" ht="60">
      <c r="A424" s="37" t="s">
        <v>208</v>
      </c>
      <c r="B424" s="45"/>
      <c r="C424" s="46"/>
      <c r="D424" s="46"/>
      <c r="E424" s="49" t="s">
        <v>10195</v>
      </c>
      <c r="F424" s="46"/>
      <c r="G424" s="46"/>
      <c r="H424" s="46"/>
      <c r="I424" s="46"/>
      <c r="J424" s="48"/>
    </row>
    <row r="425">
      <c r="A425" s="37" t="s">
        <v>210</v>
      </c>
      <c r="B425" s="45"/>
      <c r="C425" s="46"/>
      <c r="D425" s="46"/>
      <c r="E425" s="47" t="s">
        <v>204</v>
      </c>
      <c r="F425" s="46"/>
      <c r="G425" s="46"/>
      <c r="H425" s="46"/>
      <c r="I425" s="46"/>
      <c r="J425" s="48"/>
    </row>
    <row r="426" ht="30">
      <c r="A426" s="37" t="s">
        <v>202</v>
      </c>
      <c r="B426" s="37">
        <v>104</v>
      </c>
      <c r="C426" s="38" t="s">
        <v>10199</v>
      </c>
      <c r="D426" s="37" t="s">
        <v>204</v>
      </c>
      <c r="E426" s="39" t="s">
        <v>10200</v>
      </c>
      <c r="F426" s="40" t="s">
        <v>227</v>
      </c>
      <c r="G426" s="41">
        <v>47.039999999999999</v>
      </c>
      <c r="H426" s="42">
        <v>0</v>
      </c>
      <c r="I426" s="43">
        <f>ROUND(G426*H426,P4)</f>
        <v>0</v>
      </c>
      <c r="J426" s="37"/>
      <c r="O426" s="44">
        <f>I426*0.21</f>
        <v>0</v>
      </c>
      <c r="P426">
        <v>3</v>
      </c>
    </row>
    <row r="427" ht="30">
      <c r="A427" s="37" t="s">
        <v>207</v>
      </c>
      <c r="B427" s="45"/>
      <c r="C427" s="46"/>
      <c r="D427" s="46"/>
      <c r="E427" s="39" t="s">
        <v>10201</v>
      </c>
      <c r="F427" s="46"/>
      <c r="G427" s="46"/>
      <c r="H427" s="46"/>
      <c r="I427" s="46"/>
      <c r="J427" s="48"/>
    </row>
    <row r="428" ht="75">
      <c r="A428" s="37" t="s">
        <v>208</v>
      </c>
      <c r="B428" s="45"/>
      <c r="C428" s="46"/>
      <c r="D428" s="46"/>
      <c r="E428" s="49" t="s">
        <v>10202</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10203</v>
      </c>
      <c r="D430" s="37" t="s">
        <v>204</v>
      </c>
      <c r="E430" s="39" t="s">
        <v>10204</v>
      </c>
      <c r="F430" s="40" t="s">
        <v>227</v>
      </c>
      <c r="G430" s="41">
        <v>47.039999999999999</v>
      </c>
      <c r="H430" s="42">
        <v>0</v>
      </c>
      <c r="I430" s="43">
        <f>ROUND(G430*H430,P4)</f>
        <v>0</v>
      </c>
      <c r="J430" s="37"/>
      <c r="O430" s="44">
        <f>I430*0.21</f>
        <v>0</v>
      </c>
      <c r="P430">
        <v>3</v>
      </c>
    </row>
    <row r="431" ht="30">
      <c r="A431" s="37" t="s">
        <v>207</v>
      </c>
      <c r="B431" s="45"/>
      <c r="C431" s="46"/>
      <c r="D431" s="46"/>
      <c r="E431" s="39" t="s">
        <v>10205</v>
      </c>
      <c r="F431" s="46"/>
      <c r="G431" s="46"/>
      <c r="H431" s="46"/>
      <c r="I431" s="46"/>
      <c r="J431" s="48"/>
    </row>
    <row r="432" ht="60">
      <c r="A432" s="37" t="s">
        <v>208</v>
      </c>
      <c r="B432" s="45"/>
      <c r="C432" s="46"/>
      <c r="D432" s="46"/>
      <c r="E432" s="49" t="s">
        <v>10206</v>
      </c>
      <c r="F432" s="46"/>
      <c r="G432" s="46"/>
      <c r="H432" s="46"/>
      <c r="I432" s="46"/>
      <c r="J432" s="48"/>
    </row>
    <row r="433">
      <c r="A433" s="37" t="s">
        <v>210</v>
      </c>
      <c r="B433" s="45"/>
      <c r="C433" s="46"/>
      <c r="D433" s="46"/>
      <c r="E433" s="47" t="s">
        <v>204</v>
      </c>
      <c r="F433" s="46"/>
      <c r="G433" s="46"/>
      <c r="H433" s="46"/>
      <c r="I433" s="46"/>
      <c r="J433" s="48"/>
    </row>
    <row r="434" ht="30">
      <c r="A434" s="37" t="s">
        <v>202</v>
      </c>
      <c r="B434" s="37">
        <v>106</v>
      </c>
      <c r="C434" s="38" t="s">
        <v>4967</v>
      </c>
      <c r="D434" s="37" t="s">
        <v>204</v>
      </c>
      <c r="E434" s="39" t="s">
        <v>10207</v>
      </c>
      <c r="F434" s="40" t="s">
        <v>227</v>
      </c>
      <c r="G434" s="41">
        <v>47.039999999999999</v>
      </c>
      <c r="H434" s="42">
        <v>0</v>
      </c>
      <c r="I434" s="43">
        <f>ROUND(G434*H434,P4)</f>
        <v>0</v>
      </c>
      <c r="J434" s="37"/>
      <c r="O434" s="44">
        <f>I434*0.21</f>
        <v>0</v>
      </c>
      <c r="P434">
        <v>3</v>
      </c>
    </row>
    <row r="435" ht="30">
      <c r="A435" s="37" t="s">
        <v>207</v>
      </c>
      <c r="B435" s="45"/>
      <c r="C435" s="46"/>
      <c r="D435" s="46"/>
      <c r="E435" s="39" t="s">
        <v>4968</v>
      </c>
      <c r="F435" s="46"/>
      <c r="G435" s="46"/>
      <c r="H435" s="46"/>
      <c r="I435" s="46"/>
      <c r="J435" s="48"/>
    </row>
    <row r="436" ht="60">
      <c r="A436" s="37" t="s">
        <v>208</v>
      </c>
      <c r="B436" s="45"/>
      <c r="C436" s="46"/>
      <c r="D436" s="46"/>
      <c r="E436" s="49" t="s">
        <v>10208</v>
      </c>
      <c r="F436" s="46"/>
      <c r="G436" s="46"/>
      <c r="H436" s="46"/>
      <c r="I436" s="46"/>
      <c r="J436" s="48"/>
    </row>
    <row r="437">
      <c r="A437" s="37" t="s">
        <v>210</v>
      </c>
      <c r="B437" s="45"/>
      <c r="C437" s="46"/>
      <c r="D437" s="46"/>
      <c r="E437" s="47" t="s">
        <v>204</v>
      </c>
      <c r="F437" s="46"/>
      <c r="G437" s="46"/>
      <c r="H437" s="46"/>
      <c r="I437" s="46"/>
      <c r="J437" s="48"/>
    </row>
    <row r="438" ht="30">
      <c r="A438" s="37" t="s">
        <v>202</v>
      </c>
      <c r="B438" s="37">
        <v>107</v>
      </c>
      <c r="C438" s="38" t="s">
        <v>10209</v>
      </c>
      <c r="D438" s="37" t="s">
        <v>204</v>
      </c>
      <c r="E438" s="39" t="s">
        <v>10210</v>
      </c>
      <c r="F438" s="40" t="s">
        <v>227</v>
      </c>
      <c r="G438" s="41">
        <v>47.039999999999999</v>
      </c>
      <c r="H438" s="42">
        <v>0</v>
      </c>
      <c r="I438" s="43">
        <f>ROUND(G438*H438,P4)</f>
        <v>0</v>
      </c>
      <c r="J438" s="37"/>
      <c r="O438" s="44">
        <f>I438*0.21</f>
        <v>0</v>
      </c>
      <c r="P438">
        <v>3</v>
      </c>
    </row>
    <row r="439" ht="45">
      <c r="A439" s="37" t="s">
        <v>207</v>
      </c>
      <c r="B439" s="45"/>
      <c r="C439" s="46"/>
      <c r="D439" s="46"/>
      <c r="E439" s="39" t="s">
        <v>10211</v>
      </c>
      <c r="F439" s="46"/>
      <c r="G439" s="46"/>
      <c r="H439" s="46"/>
      <c r="I439" s="46"/>
      <c r="J439" s="48"/>
    </row>
    <row r="440" ht="60">
      <c r="A440" s="37" t="s">
        <v>208</v>
      </c>
      <c r="B440" s="45"/>
      <c r="C440" s="46"/>
      <c r="D440" s="46"/>
      <c r="E440" s="49" t="s">
        <v>10212</v>
      </c>
      <c r="F440" s="46"/>
      <c r="G440" s="46"/>
      <c r="H440" s="46"/>
      <c r="I440" s="46"/>
      <c r="J440" s="48"/>
    </row>
    <row r="441">
      <c r="A441" s="37" t="s">
        <v>210</v>
      </c>
      <c r="B441" s="45"/>
      <c r="C441" s="46"/>
      <c r="D441" s="46"/>
      <c r="E441" s="47" t="s">
        <v>204</v>
      </c>
      <c r="F441" s="46"/>
      <c r="G441" s="46"/>
      <c r="H441" s="46"/>
      <c r="I441" s="46"/>
      <c r="J441" s="48"/>
    </row>
    <row r="442" ht="30">
      <c r="A442" s="37" t="s">
        <v>202</v>
      </c>
      <c r="B442" s="37">
        <v>108</v>
      </c>
      <c r="C442" s="38" t="s">
        <v>10213</v>
      </c>
      <c r="D442" s="37" t="s">
        <v>204</v>
      </c>
      <c r="E442" s="39" t="s">
        <v>10214</v>
      </c>
      <c r="F442" s="40" t="s">
        <v>227</v>
      </c>
      <c r="G442" s="41">
        <v>47.039999999999999</v>
      </c>
      <c r="H442" s="42">
        <v>0</v>
      </c>
      <c r="I442" s="43">
        <f>ROUND(G442*H442,P4)</f>
        <v>0</v>
      </c>
      <c r="J442" s="37"/>
      <c r="O442" s="44">
        <f>I442*0.21</f>
        <v>0</v>
      </c>
      <c r="P442">
        <v>3</v>
      </c>
    </row>
    <row r="443" ht="45">
      <c r="A443" s="37" t="s">
        <v>207</v>
      </c>
      <c r="B443" s="45"/>
      <c r="C443" s="46"/>
      <c r="D443" s="46"/>
      <c r="E443" s="39" t="s">
        <v>10215</v>
      </c>
      <c r="F443" s="46"/>
      <c r="G443" s="46"/>
      <c r="H443" s="46"/>
      <c r="I443" s="46"/>
      <c r="J443" s="48"/>
    </row>
    <row r="444" ht="60">
      <c r="A444" s="37" t="s">
        <v>208</v>
      </c>
      <c r="B444" s="45"/>
      <c r="C444" s="46"/>
      <c r="D444" s="46"/>
      <c r="E444" s="49" t="s">
        <v>10216</v>
      </c>
      <c r="F444" s="46"/>
      <c r="G444" s="46"/>
      <c r="H444" s="46"/>
      <c r="I444" s="46"/>
      <c r="J444" s="48"/>
    </row>
    <row r="445">
      <c r="A445" s="37" t="s">
        <v>210</v>
      </c>
      <c r="B445" s="45"/>
      <c r="C445" s="46"/>
      <c r="D445" s="46"/>
      <c r="E445" s="47" t="s">
        <v>204</v>
      </c>
      <c r="F445" s="46"/>
      <c r="G445" s="46"/>
      <c r="H445" s="46"/>
      <c r="I445" s="46"/>
      <c r="J445" s="48"/>
    </row>
    <row r="446">
      <c r="A446" s="37" t="s">
        <v>202</v>
      </c>
      <c r="B446" s="37">
        <v>109</v>
      </c>
      <c r="C446" s="38" t="s">
        <v>10217</v>
      </c>
      <c r="D446" s="37" t="s">
        <v>204</v>
      </c>
      <c r="E446" s="39" t="s">
        <v>10218</v>
      </c>
      <c r="F446" s="40" t="s">
        <v>227</v>
      </c>
      <c r="G446" s="41">
        <v>15.949999999999999</v>
      </c>
      <c r="H446" s="42">
        <v>0</v>
      </c>
      <c r="I446" s="43">
        <f>ROUND(G446*H446,P4)</f>
        <v>0</v>
      </c>
      <c r="J446" s="37"/>
      <c r="O446" s="44">
        <f>I446*0.21</f>
        <v>0</v>
      </c>
      <c r="P446">
        <v>3</v>
      </c>
    </row>
    <row r="447" ht="30">
      <c r="A447" s="37" t="s">
        <v>207</v>
      </c>
      <c r="B447" s="45"/>
      <c r="C447" s="46"/>
      <c r="D447" s="46"/>
      <c r="E447" s="39" t="s">
        <v>10219</v>
      </c>
      <c r="F447" s="46"/>
      <c r="G447" s="46"/>
      <c r="H447" s="46"/>
      <c r="I447" s="46"/>
      <c r="J447" s="48"/>
    </row>
    <row r="448" ht="75">
      <c r="A448" s="37" t="s">
        <v>208</v>
      </c>
      <c r="B448" s="45"/>
      <c r="C448" s="46"/>
      <c r="D448" s="46"/>
      <c r="E448" s="49" t="s">
        <v>10220</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10221</v>
      </c>
      <c r="D450" s="37" t="s">
        <v>204</v>
      </c>
      <c r="E450" s="39" t="s">
        <v>10222</v>
      </c>
      <c r="F450" s="40" t="s">
        <v>227</v>
      </c>
      <c r="G450" s="41">
        <v>15.949999999999999</v>
      </c>
      <c r="H450" s="42">
        <v>0</v>
      </c>
      <c r="I450" s="43">
        <f>ROUND(G450*H450,P4)</f>
        <v>0</v>
      </c>
      <c r="J450" s="37"/>
      <c r="O450" s="44">
        <f>I450*0.21</f>
        <v>0</v>
      </c>
      <c r="P450">
        <v>3</v>
      </c>
    </row>
    <row r="451" ht="45">
      <c r="A451" s="37" t="s">
        <v>207</v>
      </c>
      <c r="B451" s="45"/>
      <c r="C451" s="46"/>
      <c r="D451" s="46"/>
      <c r="E451" s="39" t="s">
        <v>10223</v>
      </c>
      <c r="F451" s="46"/>
      <c r="G451" s="46"/>
      <c r="H451" s="46"/>
      <c r="I451" s="46"/>
      <c r="J451" s="48"/>
    </row>
    <row r="452" ht="60">
      <c r="A452" s="37" t="s">
        <v>208</v>
      </c>
      <c r="B452" s="45"/>
      <c r="C452" s="46"/>
      <c r="D452" s="46"/>
      <c r="E452" s="49" t="s">
        <v>10224</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10225</v>
      </c>
      <c r="D454" s="37" t="s">
        <v>204</v>
      </c>
      <c r="E454" s="39" t="s">
        <v>10226</v>
      </c>
      <c r="F454" s="40" t="s">
        <v>227</v>
      </c>
      <c r="G454" s="41">
        <v>15.949999999999999</v>
      </c>
      <c r="H454" s="42">
        <v>0</v>
      </c>
      <c r="I454" s="43">
        <f>ROUND(G454*H454,P4)</f>
        <v>0</v>
      </c>
      <c r="J454" s="37"/>
      <c r="O454" s="44">
        <f>I454*0.21</f>
        <v>0</v>
      </c>
      <c r="P454">
        <v>3</v>
      </c>
    </row>
    <row r="455" ht="45">
      <c r="A455" s="37" t="s">
        <v>207</v>
      </c>
      <c r="B455" s="45"/>
      <c r="C455" s="46"/>
      <c r="D455" s="46"/>
      <c r="E455" s="39" t="s">
        <v>10227</v>
      </c>
      <c r="F455" s="46"/>
      <c r="G455" s="46"/>
      <c r="H455" s="46"/>
      <c r="I455" s="46"/>
      <c r="J455" s="48"/>
    </row>
    <row r="456" ht="60">
      <c r="A456" s="37" t="s">
        <v>208</v>
      </c>
      <c r="B456" s="45"/>
      <c r="C456" s="46"/>
      <c r="D456" s="46"/>
      <c r="E456" s="49" t="s">
        <v>10228</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10229</v>
      </c>
      <c r="D458" s="37" t="s">
        <v>204</v>
      </c>
      <c r="E458" s="39" t="s">
        <v>10230</v>
      </c>
      <c r="F458" s="40" t="s">
        <v>227</v>
      </c>
      <c r="G458" s="41">
        <v>14.91</v>
      </c>
      <c r="H458" s="42">
        <v>0</v>
      </c>
      <c r="I458" s="43">
        <f>ROUND(G458*H458,P4)</f>
        <v>0</v>
      </c>
      <c r="J458" s="37"/>
      <c r="O458" s="44">
        <f>I458*0.21</f>
        <v>0</v>
      </c>
      <c r="P458">
        <v>3</v>
      </c>
    </row>
    <row r="459" ht="60">
      <c r="A459" s="37" t="s">
        <v>207</v>
      </c>
      <c r="B459" s="45"/>
      <c r="C459" s="46"/>
      <c r="D459" s="46"/>
      <c r="E459" s="39" t="s">
        <v>10231</v>
      </c>
      <c r="F459" s="46"/>
      <c r="G459" s="46"/>
      <c r="H459" s="46"/>
      <c r="I459" s="46"/>
      <c r="J459" s="48"/>
    </row>
    <row r="460" ht="75">
      <c r="A460" s="37" t="s">
        <v>208</v>
      </c>
      <c r="B460" s="45"/>
      <c r="C460" s="46"/>
      <c r="D460" s="46"/>
      <c r="E460" s="49" t="s">
        <v>10232</v>
      </c>
      <c r="F460" s="46"/>
      <c r="G460" s="46"/>
      <c r="H460" s="46"/>
      <c r="I460" s="46"/>
      <c r="J460" s="48"/>
    </row>
    <row r="461">
      <c r="A461" s="37" t="s">
        <v>210</v>
      </c>
      <c r="B461" s="45"/>
      <c r="C461" s="46"/>
      <c r="D461" s="46"/>
      <c r="E461" s="47" t="s">
        <v>204</v>
      </c>
      <c r="F461" s="46"/>
      <c r="G461" s="46"/>
      <c r="H461" s="46"/>
      <c r="I461" s="46"/>
      <c r="J461" s="48"/>
    </row>
    <row r="462">
      <c r="A462" s="37" t="s">
        <v>202</v>
      </c>
      <c r="B462" s="37">
        <v>113</v>
      </c>
      <c r="C462" s="38" t="s">
        <v>10233</v>
      </c>
      <c r="D462" s="37" t="s">
        <v>204</v>
      </c>
      <c r="E462" s="39" t="s">
        <v>10234</v>
      </c>
      <c r="F462" s="40" t="s">
        <v>227</v>
      </c>
      <c r="G462" s="41">
        <v>216.51400000000001</v>
      </c>
      <c r="H462" s="42">
        <v>0</v>
      </c>
      <c r="I462" s="43">
        <f>ROUND(G462*H462,P4)</f>
        <v>0</v>
      </c>
      <c r="J462" s="37"/>
      <c r="O462" s="44">
        <f>I462*0.21</f>
        <v>0</v>
      </c>
      <c r="P462">
        <v>3</v>
      </c>
    </row>
    <row r="463" ht="30">
      <c r="A463" s="37" t="s">
        <v>207</v>
      </c>
      <c r="B463" s="45"/>
      <c r="C463" s="46"/>
      <c r="D463" s="46"/>
      <c r="E463" s="39" t="s">
        <v>10235</v>
      </c>
      <c r="F463" s="46"/>
      <c r="G463" s="46"/>
      <c r="H463" s="46"/>
      <c r="I463" s="46"/>
      <c r="J463" s="48"/>
    </row>
    <row r="464" ht="90">
      <c r="A464" s="37" t="s">
        <v>208</v>
      </c>
      <c r="B464" s="45"/>
      <c r="C464" s="46"/>
      <c r="D464" s="46"/>
      <c r="E464" s="49" t="s">
        <v>10236</v>
      </c>
      <c r="F464" s="46"/>
      <c r="G464" s="46"/>
      <c r="H464" s="46"/>
      <c r="I464" s="46"/>
      <c r="J464" s="48"/>
    </row>
    <row r="465">
      <c r="A465" s="37" t="s">
        <v>210</v>
      </c>
      <c r="B465" s="45"/>
      <c r="C465" s="46"/>
      <c r="D465" s="46"/>
      <c r="E465" s="47" t="s">
        <v>204</v>
      </c>
      <c r="F465" s="46"/>
      <c r="G465" s="46"/>
      <c r="H465" s="46"/>
      <c r="I465" s="46"/>
      <c r="J465" s="48"/>
    </row>
    <row r="466">
      <c r="A466" s="37" t="s">
        <v>202</v>
      </c>
      <c r="B466" s="37">
        <v>114</v>
      </c>
      <c r="C466" s="38" t="s">
        <v>10237</v>
      </c>
      <c r="D466" s="37" t="s">
        <v>204</v>
      </c>
      <c r="E466" s="39" t="s">
        <v>10238</v>
      </c>
      <c r="F466" s="40" t="s">
        <v>227</v>
      </c>
      <c r="G466" s="41">
        <v>216.51400000000001</v>
      </c>
      <c r="H466" s="42">
        <v>0</v>
      </c>
      <c r="I466" s="43">
        <f>ROUND(G466*H466,P4)</f>
        <v>0</v>
      </c>
      <c r="J466" s="37"/>
      <c r="O466" s="44">
        <f>I466*0.21</f>
        <v>0</v>
      </c>
      <c r="P466">
        <v>3</v>
      </c>
    </row>
    <row r="467" ht="30">
      <c r="A467" s="37" t="s">
        <v>207</v>
      </c>
      <c r="B467" s="45"/>
      <c r="C467" s="46"/>
      <c r="D467" s="46"/>
      <c r="E467" s="39" t="s">
        <v>10239</v>
      </c>
      <c r="F467" s="46"/>
      <c r="G467" s="46"/>
      <c r="H467" s="46"/>
      <c r="I467" s="46"/>
      <c r="J467" s="48"/>
    </row>
    <row r="468" ht="90">
      <c r="A468" s="37" t="s">
        <v>208</v>
      </c>
      <c r="B468" s="45"/>
      <c r="C468" s="46"/>
      <c r="D468" s="46"/>
      <c r="E468" s="49" t="s">
        <v>10236</v>
      </c>
      <c r="F468" s="46"/>
      <c r="G468" s="46"/>
      <c r="H468" s="46"/>
      <c r="I468" s="46"/>
      <c r="J468" s="48"/>
    </row>
    <row r="469">
      <c r="A469" s="37" t="s">
        <v>210</v>
      </c>
      <c r="B469" s="45"/>
      <c r="C469" s="46"/>
      <c r="D469" s="46"/>
      <c r="E469" s="47" t="s">
        <v>204</v>
      </c>
      <c r="F469" s="46"/>
      <c r="G469" s="46"/>
      <c r="H469" s="46"/>
      <c r="I469" s="46"/>
      <c r="J469" s="48"/>
    </row>
    <row r="470" ht="30">
      <c r="A470" s="37" t="s">
        <v>202</v>
      </c>
      <c r="B470" s="37">
        <v>115</v>
      </c>
      <c r="C470" s="38" t="s">
        <v>5007</v>
      </c>
      <c r="D470" s="37" t="s">
        <v>204</v>
      </c>
      <c r="E470" s="39" t="s">
        <v>10240</v>
      </c>
      <c r="F470" s="40" t="s">
        <v>227</v>
      </c>
      <c r="G470" s="41">
        <v>216.51400000000001</v>
      </c>
      <c r="H470" s="42">
        <v>0</v>
      </c>
      <c r="I470" s="43">
        <f>ROUND(G470*H470,P4)</f>
        <v>0</v>
      </c>
      <c r="J470" s="37"/>
      <c r="O470" s="44">
        <f>I470*0.21</f>
        <v>0</v>
      </c>
      <c r="P470">
        <v>3</v>
      </c>
    </row>
    <row r="471" ht="30">
      <c r="A471" s="37" t="s">
        <v>207</v>
      </c>
      <c r="B471" s="45"/>
      <c r="C471" s="46"/>
      <c r="D471" s="46"/>
      <c r="E471" s="39" t="s">
        <v>5008</v>
      </c>
      <c r="F471" s="46"/>
      <c r="G471" s="46"/>
      <c r="H471" s="46"/>
      <c r="I471" s="46"/>
      <c r="J471" s="48"/>
    </row>
    <row r="472" ht="90">
      <c r="A472" s="37" t="s">
        <v>208</v>
      </c>
      <c r="B472" s="45"/>
      <c r="C472" s="46"/>
      <c r="D472" s="46"/>
      <c r="E472" s="49" t="s">
        <v>10236</v>
      </c>
      <c r="F472" s="46"/>
      <c r="G472" s="46"/>
      <c r="H472" s="46"/>
      <c r="I472" s="46"/>
      <c r="J472" s="48"/>
    </row>
    <row r="473">
      <c r="A473" s="37" t="s">
        <v>210</v>
      </c>
      <c r="B473" s="45"/>
      <c r="C473" s="46"/>
      <c r="D473" s="46"/>
      <c r="E473" s="39" t="s">
        <v>10241</v>
      </c>
      <c r="F473" s="46"/>
      <c r="G473" s="46"/>
      <c r="H473" s="46"/>
      <c r="I473" s="46"/>
      <c r="J473" s="48"/>
    </row>
    <row r="474" ht="30">
      <c r="A474" s="37" t="s">
        <v>202</v>
      </c>
      <c r="B474" s="37">
        <v>116</v>
      </c>
      <c r="C474" s="38" t="s">
        <v>10242</v>
      </c>
      <c r="D474" s="37" t="s">
        <v>204</v>
      </c>
      <c r="E474" s="39" t="s">
        <v>10243</v>
      </c>
      <c r="F474" s="40" t="s">
        <v>227</v>
      </c>
      <c r="G474" s="41">
        <v>579.68100000000004</v>
      </c>
      <c r="H474" s="42">
        <v>0</v>
      </c>
      <c r="I474" s="43">
        <f>ROUND(G474*H474,P4)</f>
        <v>0</v>
      </c>
      <c r="J474" s="37"/>
      <c r="O474" s="44">
        <f>I474*0.21</f>
        <v>0</v>
      </c>
      <c r="P474">
        <v>3</v>
      </c>
    </row>
    <row r="475" ht="60">
      <c r="A475" s="37" t="s">
        <v>207</v>
      </c>
      <c r="B475" s="45"/>
      <c r="C475" s="46"/>
      <c r="D475" s="46"/>
      <c r="E475" s="39" t="s">
        <v>10244</v>
      </c>
      <c r="F475" s="46"/>
      <c r="G475" s="46"/>
      <c r="H475" s="46"/>
      <c r="I475" s="46"/>
      <c r="J475" s="48"/>
    </row>
    <row r="476" ht="409.5">
      <c r="A476" s="37" t="s">
        <v>208</v>
      </c>
      <c r="B476" s="45"/>
      <c r="C476" s="46"/>
      <c r="D476" s="46"/>
      <c r="E476" s="49" t="s">
        <v>10245</v>
      </c>
      <c r="F476" s="46"/>
      <c r="G476" s="46"/>
      <c r="H476" s="46"/>
      <c r="I476" s="46"/>
      <c r="J476" s="48"/>
    </row>
    <row r="477">
      <c r="A477" s="37" t="s">
        <v>210</v>
      </c>
      <c r="B477" s="45"/>
      <c r="C477" s="46"/>
      <c r="D477" s="46"/>
      <c r="E477" s="47" t="s">
        <v>204</v>
      </c>
      <c r="F477" s="46"/>
      <c r="G477" s="46"/>
      <c r="H477" s="46"/>
      <c r="I477" s="46"/>
      <c r="J477" s="48"/>
    </row>
    <row r="478">
      <c r="A478" s="37" t="s">
        <v>202</v>
      </c>
      <c r="B478" s="37">
        <v>117</v>
      </c>
      <c r="C478" s="38" t="s">
        <v>10246</v>
      </c>
      <c r="D478" s="37" t="s">
        <v>204</v>
      </c>
      <c r="E478" s="39" t="s">
        <v>10247</v>
      </c>
      <c r="F478" s="40" t="s">
        <v>227</v>
      </c>
      <c r="G478" s="41">
        <v>216.51400000000001</v>
      </c>
      <c r="H478" s="42">
        <v>0</v>
      </c>
      <c r="I478" s="43">
        <f>ROUND(G478*H478,P4)</f>
        <v>0</v>
      </c>
      <c r="J478" s="37"/>
      <c r="O478" s="44">
        <f>I478*0.21</f>
        <v>0</v>
      </c>
      <c r="P478">
        <v>3</v>
      </c>
    </row>
    <row r="479" ht="30">
      <c r="A479" s="37" t="s">
        <v>207</v>
      </c>
      <c r="B479" s="45"/>
      <c r="C479" s="46"/>
      <c r="D479" s="46"/>
      <c r="E479" s="39" t="s">
        <v>10248</v>
      </c>
      <c r="F479" s="46"/>
      <c r="G479" s="46"/>
      <c r="H479" s="46"/>
      <c r="I479" s="46"/>
      <c r="J479" s="48"/>
    </row>
    <row r="480" ht="90">
      <c r="A480" s="37" t="s">
        <v>208</v>
      </c>
      <c r="B480" s="45"/>
      <c r="C480" s="46"/>
      <c r="D480" s="46"/>
      <c r="E480" s="49" t="s">
        <v>10236</v>
      </c>
      <c r="F480" s="46"/>
      <c r="G480" s="46"/>
      <c r="H480" s="46"/>
      <c r="I480" s="46"/>
      <c r="J480" s="48"/>
    </row>
    <row r="481">
      <c r="A481" s="37" t="s">
        <v>210</v>
      </c>
      <c r="B481" s="45"/>
      <c r="C481" s="46"/>
      <c r="D481" s="46"/>
      <c r="E481" s="47" t="s">
        <v>204</v>
      </c>
      <c r="F481" s="46"/>
      <c r="G481" s="46"/>
      <c r="H481" s="46"/>
      <c r="I481" s="46"/>
      <c r="J481" s="48"/>
    </row>
    <row r="482" ht="30">
      <c r="A482" s="37" t="s">
        <v>202</v>
      </c>
      <c r="B482" s="37">
        <v>118</v>
      </c>
      <c r="C482" s="38" t="s">
        <v>10249</v>
      </c>
      <c r="D482" s="37" t="s">
        <v>204</v>
      </c>
      <c r="E482" s="39" t="s">
        <v>10250</v>
      </c>
      <c r="F482" s="40" t="s">
        <v>227</v>
      </c>
      <c r="G482" s="41">
        <v>189.08000000000001</v>
      </c>
      <c r="H482" s="42">
        <v>0</v>
      </c>
      <c r="I482" s="43">
        <f>ROUND(G482*H482,P4)</f>
        <v>0</v>
      </c>
      <c r="J482" s="37"/>
      <c r="O482" s="44">
        <f>I482*0.21</f>
        <v>0</v>
      </c>
      <c r="P482">
        <v>3</v>
      </c>
    </row>
    <row r="483" ht="30">
      <c r="A483" s="37" t="s">
        <v>207</v>
      </c>
      <c r="B483" s="45"/>
      <c r="C483" s="46"/>
      <c r="D483" s="46"/>
      <c r="E483" s="39" t="s">
        <v>10251</v>
      </c>
      <c r="F483" s="46"/>
      <c r="G483" s="46"/>
      <c r="H483" s="46"/>
      <c r="I483" s="46"/>
      <c r="J483" s="48"/>
    </row>
    <row r="484" ht="270">
      <c r="A484" s="37" t="s">
        <v>208</v>
      </c>
      <c r="B484" s="45"/>
      <c r="C484" s="46"/>
      <c r="D484" s="46"/>
      <c r="E484" s="49" t="s">
        <v>10252</v>
      </c>
      <c r="F484" s="46"/>
      <c r="G484" s="46"/>
      <c r="H484" s="46"/>
      <c r="I484" s="46"/>
      <c r="J484" s="48"/>
    </row>
    <row r="485">
      <c r="A485" s="37" t="s">
        <v>210</v>
      </c>
      <c r="B485" s="45"/>
      <c r="C485" s="46"/>
      <c r="D485" s="46"/>
      <c r="E485" s="47" t="s">
        <v>204</v>
      </c>
      <c r="F485" s="46"/>
      <c r="G485" s="46"/>
      <c r="H485" s="46"/>
      <c r="I485" s="46"/>
      <c r="J485" s="48"/>
    </row>
    <row r="486" ht="30">
      <c r="A486" s="37" t="s">
        <v>202</v>
      </c>
      <c r="B486" s="37">
        <v>119</v>
      </c>
      <c r="C486" s="38" t="s">
        <v>10253</v>
      </c>
      <c r="D486" s="37" t="s">
        <v>204</v>
      </c>
      <c r="E486" s="39" t="s">
        <v>10254</v>
      </c>
      <c r="F486" s="40" t="s">
        <v>227</v>
      </c>
      <c r="G486" s="41">
        <v>166.22</v>
      </c>
      <c r="H486" s="42">
        <v>0</v>
      </c>
      <c r="I486" s="43">
        <f>ROUND(G486*H486,P4)</f>
        <v>0</v>
      </c>
      <c r="J486" s="37"/>
      <c r="O486" s="44">
        <f>I486*0.21</f>
        <v>0</v>
      </c>
      <c r="P486">
        <v>3</v>
      </c>
    </row>
    <row r="487" ht="30">
      <c r="A487" s="37" t="s">
        <v>207</v>
      </c>
      <c r="B487" s="45"/>
      <c r="C487" s="46"/>
      <c r="D487" s="46"/>
      <c r="E487" s="39" t="s">
        <v>10255</v>
      </c>
      <c r="F487" s="46"/>
      <c r="G487" s="46"/>
      <c r="H487" s="46"/>
      <c r="I487" s="46"/>
      <c r="J487" s="48"/>
    </row>
    <row r="488" ht="165">
      <c r="A488" s="37" t="s">
        <v>208</v>
      </c>
      <c r="B488" s="45"/>
      <c r="C488" s="46"/>
      <c r="D488" s="46"/>
      <c r="E488" s="49" t="s">
        <v>10256</v>
      </c>
      <c r="F488" s="46"/>
      <c r="G488" s="46"/>
      <c r="H488" s="46"/>
      <c r="I488" s="46"/>
      <c r="J488" s="48"/>
    </row>
    <row r="489">
      <c r="A489" s="37" t="s">
        <v>210</v>
      </c>
      <c r="B489" s="45"/>
      <c r="C489" s="46"/>
      <c r="D489" s="46"/>
      <c r="E489" s="47" t="s">
        <v>204</v>
      </c>
      <c r="F489" s="46"/>
      <c r="G489" s="46"/>
      <c r="H489" s="46"/>
      <c r="I489" s="46"/>
      <c r="J489" s="48"/>
    </row>
    <row r="490" ht="45">
      <c r="A490" s="37" t="s">
        <v>202</v>
      </c>
      <c r="B490" s="37">
        <v>120</v>
      </c>
      <c r="C490" s="38" t="s">
        <v>10257</v>
      </c>
      <c r="D490" s="37" t="s">
        <v>204</v>
      </c>
      <c r="E490" s="39" t="s">
        <v>10258</v>
      </c>
      <c r="F490" s="40" t="s">
        <v>877</v>
      </c>
      <c r="G490" s="41">
        <v>1</v>
      </c>
      <c r="H490" s="42">
        <v>0</v>
      </c>
      <c r="I490" s="43">
        <f>ROUND(G490*H490,P4)</f>
        <v>0</v>
      </c>
      <c r="J490" s="37"/>
      <c r="O490" s="44">
        <f>I490*0.21</f>
        <v>0</v>
      </c>
      <c r="P490">
        <v>3</v>
      </c>
    </row>
    <row r="491" ht="45">
      <c r="A491" s="37" t="s">
        <v>207</v>
      </c>
      <c r="B491" s="45"/>
      <c r="C491" s="46"/>
      <c r="D491" s="46"/>
      <c r="E491" s="39" t="s">
        <v>10259</v>
      </c>
      <c r="F491" s="46"/>
      <c r="G491" s="46"/>
      <c r="H491" s="46"/>
      <c r="I491" s="46"/>
      <c r="J491" s="48"/>
    </row>
    <row r="492" ht="60">
      <c r="A492" s="37" t="s">
        <v>208</v>
      </c>
      <c r="B492" s="45"/>
      <c r="C492" s="46"/>
      <c r="D492" s="46"/>
      <c r="E492" s="49" t="s">
        <v>10260</v>
      </c>
      <c r="F492" s="46"/>
      <c r="G492" s="46"/>
      <c r="H492" s="46"/>
      <c r="I492" s="46"/>
      <c r="J492" s="48"/>
    </row>
    <row r="493">
      <c r="A493" s="37" t="s">
        <v>210</v>
      </c>
      <c r="B493" s="45"/>
      <c r="C493" s="46"/>
      <c r="D493" s="46"/>
      <c r="E493" s="47" t="s">
        <v>204</v>
      </c>
      <c r="F493" s="46"/>
      <c r="G493" s="46"/>
      <c r="H493" s="46"/>
      <c r="I493" s="46"/>
      <c r="J493" s="48"/>
    </row>
    <row r="494">
      <c r="A494" s="37" t="s">
        <v>202</v>
      </c>
      <c r="B494" s="37">
        <v>121</v>
      </c>
      <c r="C494" s="38" t="s">
        <v>10261</v>
      </c>
      <c r="D494" s="37" t="s">
        <v>204</v>
      </c>
      <c r="E494" s="39" t="s">
        <v>10262</v>
      </c>
      <c r="F494" s="40" t="s">
        <v>227</v>
      </c>
      <c r="G494" s="41">
        <v>654.04999999999995</v>
      </c>
      <c r="H494" s="42">
        <v>0</v>
      </c>
      <c r="I494" s="43">
        <f>ROUND(G494*H494,P4)</f>
        <v>0</v>
      </c>
      <c r="J494" s="37"/>
      <c r="O494" s="44">
        <f>I494*0.21</f>
        <v>0</v>
      </c>
      <c r="P494">
        <v>3</v>
      </c>
    </row>
    <row r="495">
      <c r="A495" s="37" t="s">
        <v>207</v>
      </c>
      <c r="B495" s="45"/>
      <c r="C495" s="46"/>
      <c r="D495" s="46"/>
      <c r="E495" s="39" t="s">
        <v>10262</v>
      </c>
      <c r="F495" s="46"/>
      <c r="G495" s="46"/>
      <c r="H495" s="46"/>
      <c r="I495" s="46"/>
      <c r="J495" s="48"/>
    </row>
    <row r="496" ht="60">
      <c r="A496" s="37" t="s">
        <v>208</v>
      </c>
      <c r="B496" s="45"/>
      <c r="C496" s="46"/>
      <c r="D496" s="46"/>
      <c r="E496" s="49" t="s">
        <v>10263</v>
      </c>
      <c r="F496" s="46"/>
      <c r="G496" s="46"/>
      <c r="H496" s="46"/>
      <c r="I496" s="46"/>
      <c r="J496" s="48"/>
    </row>
    <row r="497">
      <c r="A497" s="37" t="s">
        <v>210</v>
      </c>
      <c r="B497" s="45"/>
      <c r="C497" s="46"/>
      <c r="D497" s="46"/>
      <c r="E497" s="47" t="s">
        <v>204</v>
      </c>
      <c r="F497" s="46"/>
      <c r="G497" s="46"/>
      <c r="H497" s="46"/>
      <c r="I497" s="46"/>
      <c r="J497" s="48"/>
    </row>
    <row r="498" ht="45">
      <c r="A498" s="37" t="s">
        <v>202</v>
      </c>
      <c r="B498" s="37">
        <v>122</v>
      </c>
      <c r="C498" s="38" t="s">
        <v>10264</v>
      </c>
      <c r="D498" s="37" t="s">
        <v>204</v>
      </c>
      <c r="E498" s="39" t="s">
        <v>10265</v>
      </c>
      <c r="F498" s="40" t="s">
        <v>877</v>
      </c>
      <c r="G498" s="41">
        <v>1</v>
      </c>
      <c r="H498" s="42">
        <v>0</v>
      </c>
      <c r="I498" s="43">
        <f>ROUND(G498*H498,P4)</f>
        <v>0</v>
      </c>
      <c r="J498" s="37"/>
      <c r="O498" s="44">
        <f>I498*0.21</f>
        <v>0</v>
      </c>
      <c r="P498">
        <v>3</v>
      </c>
    </row>
    <row r="499" ht="45">
      <c r="A499" s="37" t="s">
        <v>207</v>
      </c>
      <c r="B499" s="45"/>
      <c r="C499" s="46"/>
      <c r="D499" s="46"/>
      <c r="E499" s="39" t="s">
        <v>10265</v>
      </c>
      <c r="F499" s="46"/>
      <c r="G499" s="46"/>
      <c r="H499" s="46"/>
      <c r="I499" s="46"/>
      <c r="J499" s="48"/>
    </row>
    <row r="500" ht="45">
      <c r="A500" s="37" t="s">
        <v>208</v>
      </c>
      <c r="B500" s="45"/>
      <c r="C500" s="46"/>
      <c r="D500" s="46"/>
      <c r="E500" s="49" t="s">
        <v>10266</v>
      </c>
      <c r="F500" s="46"/>
      <c r="G500" s="46"/>
      <c r="H500" s="46"/>
      <c r="I500" s="46"/>
      <c r="J500" s="48"/>
    </row>
    <row r="501">
      <c r="A501" s="37" t="s">
        <v>210</v>
      </c>
      <c r="B501" s="45"/>
      <c r="C501" s="46"/>
      <c r="D501" s="46"/>
      <c r="E501" s="47" t="s">
        <v>204</v>
      </c>
      <c r="F501" s="46"/>
      <c r="G501" s="46"/>
      <c r="H501" s="46"/>
      <c r="I501" s="46"/>
      <c r="J501" s="48"/>
    </row>
    <row r="502" ht="30">
      <c r="A502" s="37" t="s">
        <v>202</v>
      </c>
      <c r="B502" s="37">
        <v>123</v>
      </c>
      <c r="C502" s="38" t="s">
        <v>10267</v>
      </c>
      <c r="D502" s="37" t="s">
        <v>204</v>
      </c>
      <c r="E502" s="39" t="s">
        <v>10268</v>
      </c>
      <c r="F502" s="40" t="s">
        <v>227</v>
      </c>
      <c r="G502" s="41">
        <v>174.53999999999999</v>
      </c>
      <c r="H502" s="42">
        <v>0</v>
      </c>
      <c r="I502" s="43">
        <f>ROUND(G502*H502,P4)</f>
        <v>0</v>
      </c>
      <c r="J502" s="37"/>
      <c r="O502" s="44">
        <f>I502*0.21</f>
        <v>0</v>
      </c>
      <c r="P502">
        <v>3</v>
      </c>
    </row>
    <row r="503" ht="30">
      <c r="A503" s="37" t="s">
        <v>207</v>
      </c>
      <c r="B503" s="45"/>
      <c r="C503" s="46"/>
      <c r="D503" s="46"/>
      <c r="E503" s="39" t="s">
        <v>10268</v>
      </c>
      <c r="F503" s="46"/>
      <c r="G503" s="46"/>
      <c r="H503" s="46"/>
      <c r="I503" s="46"/>
      <c r="J503" s="48"/>
    </row>
    <row r="504" ht="240">
      <c r="A504" s="37" t="s">
        <v>208</v>
      </c>
      <c r="B504" s="45"/>
      <c r="C504" s="46"/>
      <c r="D504" s="46"/>
      <c r="E504" s="49" t="s">
        <v>10269</v>
      </c>
      <c r="F504" s="46"/>
      <c r="G504" s="46"/>
      <c r="H504" s="46"/>
      <c r="I504" s="46"/>
      <c r="J504" s="48"/>
    </row>
    <row r="505">
      <c r="A505" s="37" t="s">
        <v>210</v>
      </c>
      <c r="B505" s="45"/>
      <c r="C505" s="46"/>
      <c r="D505" s="46"/>
      <c r="E505" s="47" t="s">
        <v>204</v>
      </c>
      <c r="F505" s="46"/>
      <c r="G505" s="46"/>
      <c r="H505" s="46"/>
      <c r="I505" s="46"/>
      <c r="J505" s="48"/>
    </row>
    <row r="506">
      <c r="A506" s="31" t="s">
        <v>199</v>
      </c>
      <c r="B506" s="32"/>
      <c r="C506" s="33" t="s">
        <v>3166</v>
      </c>
      <c r="D506" s="34"/>
      <c r="E506" s="31" t="s">
        <v>3167</v>
      </c>
      <c r="F506" s="34"/>
      <c r="G506" s="34"/>
      <c r="H506" s="34"/>
      <c r="I506" s="35">
        <f>SUMIFS(I507:I565,A507:A565,"P")</f>
        <v>0</v>
      </c>
      <c r="J506" s="36"/>
    </row>
    <row r="507">
      <c r="A507" s="37" t="s">
        <v>202</v>
      </c>
      <c r="B507" s="37">
        <v>124</v>
      </c>
      <c r="C507" s="38" t="s">
        <v>3168</v>
      </c>
      <c r="D507" s="37" t="s">
        <v>204</v>
      </c>
      <c r="E507" s="39" t="s">
        <v>3169</v>
      </c>
      <c r="F507" s="40" t="s">
        <v>476</v>
      </c>
      <c r="G507" s="41">
        <v>0.23799999999999999</v>
      </c>
      <c r="H507" s="42">
        <v>0</v>
      </c>
      <c r="I507" s="43">
        <f>ROUND(G507*H507,P4)</f>
        <v>0</v>
      </c>
      <c r="J507" s="37"/>
      <c r="O507" s="44">
        <f>I507*0.21</f>
        <v>0</v>
      </c>
      <c r="P507">
        <v>3</v>
      </c>
    </row>
    <row r="508">
      <c r="A508" s="37" t="s">
        <v>207</v>
      </c>
      <c r="B508" s="45"/>
      <c r="C508" s="46"/>
      <c r="D508" s="46"/>
      <c r="E508" s="39" t="s">
        <v>3169</v>
      </c>
      <c r="F508" s="46"/>
      <c r="G508" s="46"/>
      <c r="H508" s="46"/>
      <c r="I508" s="46"/>
      <c r="J508" s="48"/>
    </row>
    <row r="509" ht="90">
      <c r="A509" s="37" t="s">
        <v>208</v>
      </c>
      <c r="B509" s="45"/>
      <c r="C509" s="46"/>
      <c r="D509" s="46"/>
      <c r="E509" s="49" t="s">
        <v>10270</v>
      </c>
      <c r="F509" s="46"/>
      <c r="G509" s="46"/>
      <c r="H509" s="46"/>
      <c r="I509" s="46"/>
      <c r="J509" s="48"/>
    </row>
    <row r="510">
      <c r="A510" s="37" t="s">
        <v>210</v>
      </c>
      <c r="B510" s="45"/>
      <c r="C510" s="46"/>
      <c r="D510" s="46"/>
      <c r="E510" s="47" t="s">
        <v>204</v>
      </c>
      <c r="F510" s="46"/>
      <c r="G510" s="46"/>
      <c r="H510" s="46"/>
      <c r="I510" s="46"/>
      <c r="J510" s="48"/>
    </row>
    <row r="511">
      <c r="A511" s="37" t="s">
        <v>202</v>
      </c>
      <c r="B511" s="37">
        <v>125</v>
      </c>
      <c r="C511" s="38" t="s">
        <v>6508</v>
      </c>
      <c r="D511" s="37" t="s">
        <v>204</v>
      </c>
      <c r="E511" s="39" t="s">
        <v>6509</v>
      </c>
      <c r="F511" s="40" t="s">
        <v>476</v>
      </c>
      <c r="G511" s="41">
        <v>0.040000000000000001</v>
      </c>
      <c r="H511" s="42">
        <v>0</v>
      </c>
      <c r="I511" s="43">
        <f>ROUND(G511*H511,P4)</f>
        <v>0</v>
      </c>
      <c r="J511" s="37"/>
      <c r="O511" s="44">
        <f>I511*0.21</f>
        <v>0</v>
      </c>
      <c r="P511">
        <v>3</v>
      </c>
    </row>
    <row r="512">
      <c r="A512" s="37" t="s">
        <v>207</v>
      </c>
      <c r="B512" s="45"/>
      <c r="C512" s="46"/>
      <c r="D512" s="46"/>
      <c r="E512" s="39" t="s">
        <v>6509</v>
      </c>
      <c r="F512" s="46"/>
      <c r="G512" s="46"/>
      <c r="H512" s="46"/>
      <c r="I512" s="46"/>
      <c r="J512" s="48"/>
    </row>
    <row r="513" ht="105">
      <c r="A513" s="37" t="s">
        <v>208</v>
      </c>
      <c r="B513" s="45"/>
      <c r="C513" s="46"/>
      <c r="D513" s="46"/>
      <c r="E513" s="49" t="s">
        <v>10271</v>
      </c>
      <c r="F513" s="46"/>
      <c r="G513" s="46"/>
      <c r="H513" s="46"/>
      <c r="I513" s="46"/>
      <c r="J513" s="48"/>
    </row>
    <row r="514">
      <c r="A514" s="37" t="s">
        <v>210</v>
      </c>
      <c r="B514" s="45"/>
      <c r="C514" s="46"/>
      <c r="D514" s="46"/>
      <c r="E514" s="47" t="s">
        <v>204</v>
      </c>
      <c r="F514" s="46"/>
      <c r="G514" s="46"/>
      <c r="H514" s="46"/>
      <c r="I514" s="46"/>
      <c r="J514" s="48"/>
    </row>
    <row r="515">
      <c r="A515" s="37" t="s">
        <v>202</v>
      </c>
      <c r="B515" s="37">
        <v>126</v>
      </c>
      <c r="C515" s="38" t="s">
        <v>5147</v>
      </c>
      <c r="D515" s="37" t="s">
        <v>204</v>
      </c>
      <c r="E515" s="39" t="s">
        <v>5148</v>
      </c>
      <c r="F515" s="40" t="s">
        <v>5149</v>
      </c>
      <c r="G515" s="41">
        <v>238.18100000000001</v>
      </c>
      <c r="H515" s="42">
        <v>0</v>
      </c>
      <c r="I515" s="43">
        <f>ROUND(G515*H515,P4)</f>
        <v>0</v>
      </c>
      <c r="J515" s="37"/>
      <c r="O515" s="44">
        <f>I515*0.21</f>
        <v>0</v>
      </c>
      <c r="P515">
        <v>3</v>
      </c>
    </row>
    <row r="516">
      <c r="A516" s="37" t="s">
        <v>207</v>
      </c>
      <c r="B516" s="45"/>
      <c r="C516" s="46"/>
      <c r="D516" s="46"/>
      <c r="E516" s="39" t="s">
        <v>5148</v>
      </c>
      <c r="F516" s="46"/>
      <c r="G516" s="46"/>
      <c r="H516" s="46"/>
      <c r="I516" s="46"/>
      <c r="J516" s="48"/>
    </row>
    <row r="517" ht="105">
      <c r="A517" s="37" t="s">
        <v>208</v>
      </c>
      <c r="B517" s="45"/>
      <c r="C517" s="46"/>
      <c r="D517" s="46"/>
      <c r="E517" s="49" t="s">
        <v>10272</v>
      </c>
      <c r="F517" s="46"/>
      <c r="G517" s="46"/>
      <c r="H517" s="46"/>
      <c r="I517" s="46"/>
      <c r="J517" s="48"/>
    </row>
    <row r="518">
      <c r="A518" s="37" t="s">
        <v>210</v>
      </c>
      <c r="B518" s="45"/>
      <c r="C518" s="46"/>
      <c r="D518" s="46"/>
      <c r="E518" s="47" t="s">
        <v>204</v>
      </c>
      <c r="F518" s="46"/>
      <c r="G518" s="46"/>
      <c r="H518" s="46"/>
      <c r="I518" s="46"/>
      <c r="J518" s="48"/>
    </row>
    <row r="519" ht="45">
      <c r="A519" s="37" t="s">
        <v>202</v>
      </c>
      <c r="B519" s="37">
        <v>127</v>
      </c>
      <c r="C519" s="38" t="s">
        <v>10273</v>
      </c>
      <c r="D519" s="37" t="s">
        <v>204</v>
      </c>
      <c r="E519" s="39" t="s">
        <v>10274</v>
      </c>
      <c r="F519" s="40" t="s">
        <v>227</v>
      </c>
      <c r="G519" s="41">
        <v>1709.8710000000001</v>
      </c>
      <c r="H519" s="42">
        <v>0</v>
      </c>
      <c r="I519" s="43">
        <f>ROUND(G519*H519,P4)</f>
        <v>0</v>
      </c>
      <c r="J519" s="37"/>
      <c r="O519" s="44">
        <f>I519*0.21</f>
        <v>0</v>
      </c>
      <c r="P519">
        <v>3</v>
      </c>
    </row>
    <row r="520" ht="45">
      <c r="A520" s="37" t="s">
        <v>207</v>
      </c>
      <c r="B520" s="45"/>
      <c r="C520" s="46"/>
      <c r="D520" s="46"/>
      <c r="E520" s="39" t="s">
        <v>10274</v>
      </c>
      <c r="F520" s="46"/>
      <c r="G520" s="46"/>
      <c r="H520" s="46"/>
      <c r="I520" s="46"/>
      <c r="J520" s="48"/>
    </row>
    <row r="521" ht="90">
      <c r="A521" s="37" t="s">
        <v>208</v>
      </c>
      <c r="B521" s="45"/>
      <c r="C521" s="46"/>
      <c r="D521" s="46"/>
      <c r="E521" s="49" t="s">
        <v>10275</v>
      </c>
      <c r="F521" s="46"/>
      <c r="G521" s="46"/>
      <c r="H521" s="46"/>
      <c r="I521" s="46"/>
      <c r="J521" s="48"/>
    </row>
    <row r="522">
      <c r="A522" s="37" t="s">
        <v>210</v>
      </c>
      <c r="B522" s="45"/>
      <c r="C522" s="46"/>
      <c r="D522" s="46"/>
      <c r="E522" s="47" t="s">
        <v>204</v>
      </c>
      <c r="F522" s="46"/>
      <c r="G522" s="46"/>
      <c r="H522" s="46"/>
      <c r="I522" s="46"/>
      <c r="J522" s="48"/>
    </row>
    <row r="523" ht="45">
      <c r="A523" s="37" t="s">
        <v>202</v>
      </c>
      <c r="B523" s="37">
        <v>128</v>
      </c>
      <c r="C523" s="38" t="s">
        <v>10276</v>
      </c>
      <c r="D523" s="37" t="s">
        <v>204</v>
      </c>
      <c r="E523" s="39" t="s">
        <v>10277</v>
      </c>
      <c r="F523" s="40" t="s">
        <v>227</v>
      </c>
      <c r="G523" s="41">
        <v>727.04700000000003</v>
      </c>
      <c r="H523" s="42">
        <v>0</v>
      </c>
      <c r="I523" s="43">
        <f>ROUND(G523*H523,P4)</f>
        <v>0</v>
      </c>
      <c r="J523" s="37"/>
      <c r="O523" s="44">
        <f>I523*0.21</f>
        <v>0</v>
      </c>
      <c r="P523">
        <v>3</v>
      </c>
    </row>
    <row r="524" ht="45">
      <c r="A524" s="37" t="s">
        <v>207</v>
      </c>
      <c r="B524" s="45"/>
      <c r="C524" s="46"/>
      <c r="D524" s="46"/>
      <c r="E524" s="39" t="s">
        <v>10278</v>
      </c>
      <c r="F524" s="46"/>
      <c r="G524" s="46"/>
      <c r="H524" s="46"/>
      <c r="I524" s="46"/>
      <c r="J524" s="48"/>
    </row>
    <row r="525" ht="90">
      <c r="A525" s="37" t="s">
        <v>208</v>
      </c>
      <c r="B525" s="45"/>
      <c r="C525" s="46"/>
      <c r="D525" s="46"/>
      <c r="E525" s="49" t="s">
        <v>10279</v>
      </c>
      <c r="F525" s="46"/>
      <c r="G525" s="46"/>
      <c r="H525" s="46"/>
      <c r="I525" s="46"/>
      <c r="J525" s="48"/>
    </row>
    <row r="526">
      <c r="A526" s="37" t="s">
        <v>210</v>
      </c>
      <c r="B526" s="45"/>
      <c r="C526" s="46"/>
      <c r="D526" s="46"/>
      <c r="E526" s="47" t="s">
        <v>204</v>
      </c>
      <c r="F526" s="46"/>
      <c r="G526" s="46"/>
      <c r="H526" s="46"/>
      <c r="I526" s="46"/>
      <c r="J526" s="48"/>
    </row>
    <row r="527" ht="30">
      <c r="A527" s="37" t="s">
        <v>202</v>
      </c>
      <c r="B527" s="37">
        <v>129</v>
      </c>
      <c r="C527" s="38" t="s">
        <v>5114</v>
      </c>
      <c r="D527" s="37" t="s">
        <v>204</v>
      </c>
      <c r="E527" s="39" t="s">
        <v>10280</v>
      </c>
      <c r="F527" s="40" t="s">
        <v>227</v>
      </c>
      <c r="G527" s="41">
        <v>437.76799999999997</v>
      </c>
      <c r="H527" s="42">
        <v>0</v>
      </c>
      <c r="I527" s="43">
        <f>ROUND(G527*H527,P4)</f>
        <v>0</v>
      </c>
      <c r="J527" s="37"/>
      <c r="O527" s="44">
        <f>I527*0.21</f>
        <v>0</v>
      </c>
      <c r="P527">
        <v>3</v>
      </c>
    </row>
    <row r="528" ht="30">
      <c r="A528" s="37" t="s">
        <v>207</v>
      </c>
      <c r="B528" s="45"/>
      <c r="C528" s="46"/>
      <c r="D528" s="46"/>
      <c r="E528" s="39" t="s">
        <v>5115</v>
      </c>
      <c r="F528" s="46"/>
      <c r="G528" s="46"/>
      <c r="H528" s="46"/>
      <c r="I528" s="46"/>
      <c r="J528" s="48"/>
    </row>
    <row r="529" ht="315">
      <c r="A529" s="37" t="s">
        <v>208</v>
      </c>
      <c r="B529" s="45"/>
      <c r="C529" s="46"/>
      <c r="D529" s="46"/>
      <c r="E529" s="49" t="s">
        <v>10281</v>
      </c>
      <c r="F529" s="46"/>
      <c r="G529" s="46"/>
      <c r="H529" s="46"/>
      <c r="I529" s="46"/>
      <c r="J529" s="48"/>
    </row>
    <row r="530">
      <c r="A530" s="37" t="s">
        <v>210</v>
      </c>
      <c r="B530" s="45"/>
      <c r="C530" s="46"/>
      <c r="D530" s="46"/>
      <c r="E530" s="47" t="s">
        <v>204</v>
      </c>
      <c r="F530" s="46"/>
      <c r="G530" s="46"/>
      <c r="H530" s="46"/>
      <c r="I530" s="46"/>
      <c r="J530" s="48"/>
    </row>
    <row r="531" ht="30">
      <c r="A531" s="37" t="s">
        <v>202</v>
      </c>
      <c r="B531" s="37">
        <v>130</v>
      </c>
      <c r="C531" s="38" t="s">
        <v>5117</v>
      </c>
      <c r="D531" s="37" t="s">
        <v>204</v>
      </c>
      <c r="E531" s="39" t="s">
        <v>10282</v>
      </c>
      <c r="F531" s="40" t="s">
        <v>227</v>
      </c>
      <c r="G531" s="41">
        <v>179.16399999999999</v>
      </c>
      <c r="H531" s="42">
        <v>0</v>
      </c>
      <c r="I531" s="43">
        <f>ROUND(G531*H531,P4)</f>
        <v>0</v>
      </c>
      <c r="J531" s="37"/>
      <c r="O531" s="44">
        <f>I531*0.21</f>
        <v>0</v>
      </c>
      <c r="P531">
        <v>3</v>
      </c>
    </row>
    <row r="532" ht="30">
      <c r="A532" s="37" t="s">
        <v>207</v>
      </c>
      <c r="B532" s="45"/>
      <c r="C532" s="46"/>
      <c r="D532" s="46"/>
      <c r="E532" s="39" t="s">
        <v>5118</v>
      </c>
      <c r="F532" s="46"/>
      <c r="G532" s="46"/>
      <c r="H532" s="46"/>
      <c r="I532" s="46"/>
      <c r="J532" s="48"/>
    </row>
    <row r="533" ht="270">
      <c r="A533" s="37" t="s">
        <v>208</v>
      </c>
      <c r="B533" s="45"/>
      <c r="C533" s="46"/>
      <c r="D533" s="46"/>
      <c r="E533" s="49" t="s">
        <v>10283</v>
      </c>
      <c r="F533" s="46"/>
      <c r="G533" s="46"/>
      <c r="H533" s="46"/>
      <c r="I533" s="46"/>
      <c r="J533" s="48"/>
    </row>
    <row r="534">
      <c r="A534" s="37" t="s">
        <v>210</v>
      </c>
      <c r="B534" s="45"/>
      <c r="C534" s="46"/>
      <c r="D534" s="46"/>
      <c r="E534" s="47" t="s">
        <v>204</v>
      </c>
      <c r="F534" s="46"/>
      <c r="G534" s="46"/>
      <c r="H534" s="46"/>
      <c r="I534" s="46"/>
      <c r="J534" s="48"/>
    </row>
    <row r="535">
      <c r="A535" s="37" t="s">
        <v>202</v>
      </c>
      <c r="B535" s="37">
        <v>131</v>
      </c>
      <c r="C535" s="38" t="s">
        <v>5126</v>
      </c>
      <c r="D535" s="37" t="s">
        <v>204</v>
      </c>
      <c r="E535" s="39" t="s">
        <v>10284</v>
      </c>
      <c r="F535" s="40" t="s">
        <v>227</v>
      </c>
      <c r="G535" s="41">
        <v>434.64800000000002</v>
      </c>
      <c r="H535" s="42">
        <v>0</v>
      </c>
      <c r="I535" s="43">
        <f>ROUND(G535*H535,P4)</f>
        <v>0</v>
      </c>
      <c r="J535" s="37"/>
      <c r="O535" s="44">
        <f>I535*0.21</f>
        <v>0</v>
      </c>
      <c r="P535">
        <v>3</v>
      </c>
    </row>
    <row r="536" ht="30">
      <c r="A536" s="37" t="s">
        <v>207</v>
      </c>
      <c r="B536" s="45"/>
      <c r="C536" s="46"/>
      <c r="D536" s="46"/>
      <c r="E536" s="39" t="s">
        <v>5127</v>
      </c>
      <c r="F536" s="46"/>
      <c r="G536" s="46"/>
      <c r="H536" s="46"/>
      <c r="I536" s="46"/>
      <c r="J536" s="48"/>
    </row>
    <row r="537" ht="90">
      <c r="A537" s="37" t="s">
        <v>208</v>
      </c>
      <c r="B537" s="45"/>
      <c r="C537" s="46"/>
      <c r="D537" s="46"/>
      <c r="E537" s="49" t="s">
        <v>10285</v>
      </c>
      <c r="F537" s="46"/>
      <c r="G537" s="46"/>
      <c r="H537" s="46"/>
      <c r="I537" s="46"/>
      <c r="J537" s="48"/>
    </row>
    <row r="538">
      <c r="A538" s="37" t="s">
        <v>210</v>
      </c>
      <c r="B538" s="45"/>
      <c r="C538" s="46"/>
      <c r="D538" s="46"/>
      <c r="E538" s="47" t="s">
        <v>204</v>
      </c>
      <c r="F538" s="46"/>
      <c r="G538" s="46"/>
      <c r="H538" s="46"/>
      <c r="I538" s="46"/>
      <c r="J538" s="48"/>
    </row>
    <row r="539">
      <c r="A539" s="37" t="s">
        <v>202</v>
      </c>
      <c r="B539" s="37">
        <v>132</v>
      </c>
      <c r="C539" s="38" t="s">
        <v>5129</v>
      </c>
      <c r="D539" s="37" t="s">
        <v>204</v>
      </c>
      <c r="E539" s="39" t="s">
        <v>10286</v>
      </c>
      <c r="F539" s="40" t="s">
        <v>227</v>
      </c>
      <c r="G539" s="41">
        <v>160.804</v>
      </c>
      <c r="H539" s="42">
        <v>0</v>
      </c>
      <c r="I539" s="43">
        <f>ROUND(G539*H539,P4)</f>
        <v>0</v>
      </c>
      <c r="J539" s="37"/>
      <c r="O539" s="44">
        <f>I539*0.21</f>
        <v>0</v>
      </c>
      <c r="P539">
        <v>3</v>
      </c>
    </row>
    <row r="540" ht="30">
      <c r="A540" s="37" t="s">
        <v>207</v>
      </c>
      <c r="B540" s="45"/>
      <c r="C540" s="46"/>
      <c r="D540" s="46"/>
      <c r="E540" s="39" t="s">
        <v>5130</v>
      </c>
      <c r="F540" s="46"/>
      <c r="G540" s="46"/>
      <c r="H540" s="46"/>
      <c r="I540" s="46"/>
      <c r="J540" s="48"/>
    </row>
    <row r="541" ht="90">
      <c r="A541" s="37" t="s">
        <v>208</v>
      </c>
      <c r="B541" s="45"/>
      <c r="C541" s="46"/>
      <c r="D541" s="46"/>
      <c r="E541" s="49" t="s">
        <v>10287</v>
      </c>
      <c r="F541" s="46"/>
      <c r="G541" s="46"/>
      <c r="H541" s="46"/>
      <c r="I541" s="46"/>
      <c r="J541" s="48"/>
    </row>
    <row r="542">
      <c r="A542" s="37" t="s">
        <v>210</v>
      </c>
      <c r="B542" s="45"/>
      <c r="C542" s="46"/>
      <c r="D542" s="46"/>
      <c r="E542" s="47" t="s">
        <v>204</v>
      </c>
      <c r="F542" s="46"/>
      <c r="G542" s="46"/>
      <c r="H542" s="46"/>
      <c r="I542" s="46"/>
      <c r="J542" s="48"/>
    </row>
    <row r="543" ht="30">
      <c r="A543" s="37" t="s">
        <v>202</v>
      </c>
      <c r="B543" s="37">
        <v>133</v>
      </c>
      <c r="C543" s="38" t="s">
        <v>10288</v>
      </c>
      <c r="D543" s="37" t="s">
        <v>204</v>
      </c>
      <c r="E543" s="39" t="s">
        <v>10289</v>
      </c>
      <c r="F543" s="40" t="s">
        <v>227</v>
      </c>
      <c r="G543" s="41">
        <v>456.05000000000001</v>
      </c>
      <c r="H543" s="42">
        <v>0</v>
      </c>
      <c r="I543" s="43">
        <f>ROUND(G543*H543,P4)</f>
        <v>0</v>
      </c>
      <c r="J543" s="37"/>
      <c r="O543" s="44">
        <f>I543*0.21</f>
        <v>0</v>
      </c>
      <c r="P543">
        <v>3</v>
      </c>
    </row>
    <row r="544" ht="45">
      <c r="A544" s="37" t="s">
        <v>207</v>
      </c>
      <c r="B544" s="45"/>
      <c r="C544" s="46"/>
      <c r="D544" s="46"/>
      <c r="E544" s="39" t="s">
        <v>10290</v>
      </c>
      <c r="F544" s="46"/>
      <c r="G544" s="46"/>
      <c r="H544" s="46"/>
      <c r="I544" s="46"/>
      <c r="J544" s="48"/>
    </row>
    <row r="545" ht="150">
      <c r="A545" s="37" t="s">
        <v>208</v>
      </c>
      <c r="B545" s="45"/>
      <c r="C545" s="46"/>
      <c r="D545" s="46"/>
      <c r="E545" s="49" t="s">
        <v>10291</v>
      </c>
      <c r="F545" s="46"/>
      <c r="G545" s="46"/>
      <c r="H545" s="46"/>
      <c r="I545" s="46"/>
      <c r="J545" s="48"/>
    </row>
    <row r="546">
      <c r="A546" s="37" t="s">
        <v>210</v>
      </c>
      <c r="B546" s="45"/>
      <c r="C546" s="46"/>
      <c r="D546" s="46"/>
      <c r="E546" s="47" t="s">
        <v>204</v>
      </c>
      <c r="F546" s="46"/>
      <c r="G546" s="46"/>
      <c r="H546" s="46"/>
      <c r="I546" s="46"/>
      <c r="J546" s="48"/>
    </row>
    <row r="547" ht="30">
      <c r="A547" s="37" t="s">
        <v>202</v>
      </c>
      <c r="B547" s="37">
        <v>134</v>
      </c>
      <c r="C547" s="38" t="s">
        <v>10292</v>
      </c>
      <c r="D547" s="37" t="s">
        <v>204</v>
      </c>
      <c r="E547" s="39" t="s">
        <v>10293</v>
      </c>
      <c r="F547" s="40" t="s">
        <v>227</v>
      </c>
      <c r="G547" s="41">
        <v>244.143</v>
      </c>
      <c r="H547" s="42">
        <v>0</v>
      </c>
      <c r="I547" s="43">
        <f>ROUND(G547*H547,P4)</f>
        <v>0</v>
      </c>
      <c r="J547" s="37"/>
      <c r="O547" s="44">
        <f>I547*0.21</f>
        <v>0</v>
      </c>
      <c r="P547">
        <v>3</v>
      </c>
    </row>
    <row r="548" ht="30">
      <c r="A548" s="37" t="s">
        <v>207</v>
      </c>
      <c r="B548" s="45"/>
      <c r="C548" s="46"/>
      <c r="D548" s="46"/>
      <c r="E548" s="39" t="s">
        <v>10294</v>
      </c>
      <c r="F548" s="46"/>
      <c r="G548" s="46"/>
      <c r="H548" s="46"/>
      <c r="I548" s="46"/>
      <c r="J548" s="48"/>
    </row>
    <row r="549" ht="255">
      <c r="A549" s="37" t="s">
        <v>208</v>
      </c>
      <c r="B549" s="45"/>
      <c r="C549" s="46"/>
      <c r="D549" s="46"/>
      <c r="E549" s="49" t="s">
        <v>10295</v>
      </c>
      <c r="F549" s="46"/>
      <c r="G549" s="46"/>
      <c r="H549" s="46"/>
      <c r="I549" s="46"/>
      <c r="J549" s="48"/>
    </row>
    <row r="550">
      <c r="A550" s="37" t="s">
        <v>210</v>
      </c>
      <c r="B550" s="45"/>
      <c r="C550" s="46"/>
      <c r="D550" s="46"/>
      <c r="E550" s="47" t="s">
        <v>204</v>
      </c>
      <c r="F550" s="46"/>
      <c r="G550" s="46"/>
      <c r="H550" s="46"/>
      <c r="I550" s="46"/>
      <c r="J550" s="48"/>
    </row>
    <row r="551">
      <c r="A551" s="37" t="s">
        <v>202</v>
      </c>
      <c r="B551" s="37">
        <v>135</v>
      </c>
      <c r="C551" s="38" t="s">
        <v>10296</v>
      </c>
      <c r="D551" s="37" t="s">
        <v>204</v>
      </c>
      <c r="E551" s="39" t="s">
        <v>10297</v>
      </c>
      <c r="F551" s="40" t="s">
        <v>227</v>
      </c>
      <c r="G551" s="41">
        <v>912.10000000000002</v>
      </c>
      <c r="H551" s="42">
        <v>0</v>
      </c>
      <c r="I551" s="43">
        <f>ROUND(G551*H551,P4)</f>
        <v>0</v>
      </c>
      <c r="J551" s="37"/>
      <c r="O551" s="44">
        <f>I551*0.21</f>
        <v>0</v>
      </c>
      <c r="P551">
        <v>3</v>
      </c>
    </row>
    <row r="552" ht="30">
      <c r="A552" s="37" t="s">
        <v>207</v>
      </c>
      <c r="B552" s="45"/>
      <c r="C552" s="46"/>
      <c r="D552" s="46"/>
      <c r="E552" s="39" t="s">
        <v>10298</v>
      </c>
      <c r="F552" s="46"/>
      <c r="G552" s="46"/>
      <c r="H552" s="46"/>
      <c r="I552" s="46"/>
      <c r="J552" s="48"/>
    </row>
    <row r="553" ht="90">
      <c r="A553" s="37" t="s">
        <v>208</v>
      </c>
      <c r="B553" s="45"/>
      <c r="C553" s="46"/>
      <c r="D553" s="46"/>
      <c r="E553" s="49" t="s">
        <v>10299</v>
      </c>
      <c r="F553" s="46"/>
      <c r="G553" s="46"/>
      <c r="H553" s="46"/>
      <c r="I553" s="46"/>
      <c r="J553" s="48"/>
    </row>
    <row r="554">
      <c r="A554" s="37" t="s">
        <v>210</v>
      </c>
      <c r="B554" s="45"/>
      <c r="C554" s="46"/>
      <c r="D554" s="46"/>
      <c r="E554" s="47" t="s">
        <v>204</v>
      </c>
      <c r="F554" s="46"/>
      <c r="G554" s="46"/>
      <c r="H554" s="46"/>
      <c r="I554" s="46"/>
      <c r="J554" s="48"/>
    </row>
    <row r="555">
      <c r="A555" s="37" t="s">
        <v>202</v>
      </c>
      <c r="B555" s="37">
        <v>136</v>
      </c>
      <c r="C555" s="38" t="s">
        <v>10300</v>
      </c>
      <c r="D555" s="37" t="s">
        <v>204</v>
      </c>
      <c r="E555" s="39" t="s">
        <v>10301</v>
      </c>
      <c r="F555" s="40" t="s">
        <v>227</v>
      </c>
      <c r="G555" s="41">
        <v>488.286</v>
      </c>
      <c r="H555" s="42">
        <v>0</v>
      </c>
      <c r="I555" s="43">
        <f>ROUND(G555*H555,P4)</f>
        <v>0</v>
      </c>
      <c r="J555" s="37"/>
      <c r="O555" s="44">
        <f>I555*0.21</f>
        <v>0</v>
      </c>
      <c r="P555">
        <v>3</v>
      </c>
    </row>
    <row r="556" ht="30">
      <c r="A556" s="37" t="s">
        <v>207</v>
      </c>
      <c r="B556" s="45"/>
      <c r="C556" s="46"/>
      <c r="D556" s="46"/>
      <c r="E556" s="39" t="s">
        <v>10302</v>
      </c>
      <c r="F556" s="46"/>
      <c r="G556" s="46"/>
      <c r="H556" s="46"/>
      <c r="I556" s="46"/>
      <c r="J556" s="48"/>
    </row>
    <row r="557" ht="75">
      <c r="A557" s="37" t="s">
        <v>208</v>
      </c>
      <c r="B557" s="45"/>
      <c r="C557" s="46"/>
      <c r="D557" s="46"/>
      <c r="E557" s="49" t="s">
        <v>10303</v>
      </c>
      <c r="F557" s="46"/>
      <c r="G557" s="46"/>
      <c r="H557" s="46"/>
      <c r="I557" s="46"/>
      <c r="J557" s="48"/>
    </row>
    <row r="558">
      <c r="A558" s="37" t="s">
        <v>210</v>
      </c>
      <c r="B558" s="45"/>
      <c r="C558" s="46"/>
      <c r="D558" s="46"/>
      <c r="E558" s="47" t="s">
        <v>204</v>
      </c>
      <c r="F558" s="46"/>
      <c r="G558" s="46"/>
      <c r="H558" s="46"/>
      <c r="I558" s="46"/>
      <c r="J558" s="48"/>
    </row>
    <row r="559" ht="30">
      <c r="A559" s="37" t="s">
        <v>202</v>
      </c>
      <c r="B559" s="37">
        <v>137</v>
      </c>
      <c r="C559" s="38" t="s">
        <v>3188</v>
      </c>
      <c r="D559" s="37" t="s">
        <v>204</v>
      </c>
      <c r="E559" s="39" t="s">
        <v>3189</v>
      </c>
      <c r="F559" s="40" t="s">
        <v>476</v>
      </c>
      <c r="G559" s="41">
        <v>13.867000000000001</v>
      </c>
      <c r="H559" s="42">
        <v>0</v>
      </c>
      <c r="I559" s="43">
        <f>ROUND(G559*H559,P4)</f>
        <v>0</v>
      </c>
      <c r="J559" s="37"/>
      <c r="O559" s="44">
        <f>I559*0.21</f>
        <v>0</v>
      </c>
      <c r="P559">
        <v>3</v>
      </c>
    </row>
    <row r="560" ht="45">
      <c r="A560" s="37" t="s">
        <v>207</v>
      </c>
      <c r="B560" s="45"/>
      <c r="C560" s="46"/>
      <c r="D560" s="46"/>
      <c r="E560" s="39" t="s">
        <v>3190</v>
      </c>
      <c r="F560" s="46"/>
      <c r="G560" s="46"/>
      <c r="H560" s="46"/>
      <c r="I560" s="46"/>
      <c r="J560" s="48"/>
    </row>
    <row r="561">
      <c r="A561" s="37" t="s">
        <v>210</v>
      </c>
      <c r="B561" s="45"/>
      <c r="C561" s="46"/>
      <c r="D561" s="46"/>
      <c r="E561" s="47" t="s">
        <v>204</v>
      </c>
      <c r="F561" s="46"/>
      <c r="G561" s="46"/>
      <c r="H561" s="46"/>
      <c r="I561" s="46"/>
      <c r="J561" s="48"/>
    </row>
    <row r="562" ht="45">
      <c r="A562" s="37" t="s">
        <v>202</v>
      </c>
      <c r="B562" s="37">
        <v>138</v>
      </c>
      <c r="C562" s="38" t="s">
        <v>10304</v>
      </c>
      <c r="D562" s="37" t="s">
        <v>204</v>
      </c>
      <c r="E562" s="39" t="s">
        <v>10305</v>
      </c>
      <c r="F562" s="40" t="s">
        <v>877</v>
      </c>
      <c r="G562" s="41">
        <v>1</v>
      </c>
      <c r="H562" s="42">
        <v>0</v>
      </c>
      <c r="I562" s="43">
        <f>ROUND(G562*H562,P4)</f>
        <v>0</v>
      </c>
      <c r="J562" s="37"/>
      <c r="O562" s="44">
        <f>I562*0.21</f>
        <v>0</v>
      </c>
      <c r="P562">
        <v>3</v>
      </c>
    </row>
    <row r="563" ht="45">
      <c r="A563" s="37" t="s">
        <v>207</v>
      </c>
      <c r="B563" s="45"/>
      <c r="C563" s="46"/>
      <c r="D563" s="46"/>
      <c r="E563" s="39" t="s">
        <v>10305</v>
      </c>
      <c r="F563" s="46"/>
      <c r="G563" s="46"/>
      <c r="H563" s="46"/>
      <c r="I563" s="46"/>
      <c r="J563" s="48"/>
    </row>
    <row r="564" ht="45">
      <c r="A564" s="37" t="s">
        <v>208</v>
      </c>
      <c r="B564" s="45"/>
      <c r="C564" s="46"/>
      <c r="D564" s="46"/>
      <c r="E564" s="49" t="s">
        <v>10306</v>
      </c>
      <c r="F564" s="46"/>
      <c r="G564" s="46"/>
      <c r="H564" s="46"/>
      <c r="I564" s="46"/>
      <c r="J564" s="48"/>
    </row>
    <row r="565">
      <c r="A565" s="37" t="s">
        <v>210</v>
      </c>
      <c r="B565" s="45"/>
      <c r="C565" s="46"/>
      <c r="D565" s="46"/>
      <c r="E565" s="47" t="s">
        <v>204</v>
      </c>
      <c r="F565" s="46"/>
      <c r="G565" s="46"/>
      <c r="H565" s="46"/>
      <c r="I565" s="46"/>
      <c r="J565" s="48"/>
    </row>
    <row r="566">
      <c r="A566" s="31" t="s">
        <v>199</v>
      </c>
      <c r="B566" s="32"/>
      <c r="C566" s="33" t="s">
        <v>5145</v>
      </c>
      <c r="D566" s="34"/>
      <c r="E566" s="31" t="s">
        <v>5146</v>
      </c>
      <c r="F566" s="34"/>
      <c r="G566" s="34"/>
      <c r="H566" s="34"/>
      <c r="I566" s="35">
        <f>SUMIFS(I567:I594,A567:A594,"P")</f>
        <v>0</v>
      </c>
      <c r="J566" s="36"/>
    </row>
    <row r="567">
      <c r="A567" s="37" t="s">
        <v>202</v>
      </c>
      <c r="B567" s="37">
        <v>139</v>
      </c>
      <c r="C567" s="38" t="s">
        <v>10307</v>
      </c>
      <c r="D567" s="37" t="s">
        <v>204</v>
      </c>
      <c r="E567" s="39" t="s">
        <v>10308</v>
      </c>
      <c r="F567" s="40" t="s">
        <v>476</v>
      </c>
      <c r="G567" s="41">
        <v>42.270000000000003</v>
      </c>
      <c r="H567" s="42">
        <v>0</v>
      </c>
      <c r="I567" s="43">
        <f>ROUND(G567*H567,P4)</f>
        <v>0</v>
      </c>
      <c r="J567" s="37"/>
      <c r="O567" s="44">
        <f>I567*0.21</f>
        <v>0</v>
      </c>
      <c r="P567">
        <v>3</v>
      </c>
    </row>
    <row r="568">
      <c r="A568" s="37" t="s">
        <v>207</v>
      </c>
      <c r="B568" s="45"/>
      <c r="C568" s="46"/>
      <c r="D568" s="46"/>
      <c r="E568" s="39" t="s">
        <v>10308</v>
      </c>
      <c r="F568" s="46"/>
      <c r="G568" s="46"/>
      <c r="H568" s="46"/>
      <c r="I568" s="46"/>
      <c r="J568" s="48"/>
    </row>
    <row r="569">
      <c r="A569" s="37" t="s">
        <v>210</v>
      </c>
      <c r="B569" s="45"/>
      <c r="C569" s="46"/>
      <c r="D569" s="46"/>
      <c r="E569" s="47" t="s">
        <v>204</v>
      </c>
      <c r="F569" s="46"/>
      <c r="G569" s="46"/>
      <c r="H569" s="46"/>
      <c r="I569" s="46"/>
      <c r="J569" s="48"/>
    </row>
    <row r="570" ht="45">
      <c r="A570" s="37" t="s">
        <v>202</v>
      </c>
      <c r="B570" s="37">
        <v>140</v>
      </c>
      <c r="C570" s="38" t="s">
        <v>10309</v>
      </c>
      <c r="D570" s="37" t="s">
        <v>204</v>
      </c>
      <c r="E570" s="39" t="s">
        <v>10310</v>
      </c>
      <c r="F570" s="40" t="s">
        <v>227</v>
      </c>
      <c r="G570" s="41">
        <v>436.846</v>
      </c>
      <c r="H570" s="42">
        <v>0</v>
      </c>
      <c r="I570" s="43">
        <f>ROUND(G570*H570,P4)</f>
        <v>0</v>
      </c>
      <c r="J570" s="37"/>
      <c r="O570" s="44">
        <f>I570*0.21</f>
        <v>0</v>
      </c>
      <c r="P570">
        <v>3</v>
      </c>
    </row>
    <row r="571" ht="45">
      <c r="A571" s="37" t="s">
        <v>207</v>
      </c>
      <c r="B571" s="45"/>
      <c r="C571" s="46"/>
      <c r="D571" s="46"/>
      <c r="E571" s="39" t="s">
        <v>10311</v>
      </c>
      <c r="F571" s="46"/>
      <c r="G571" s="46"/>
      <c r="H571" s="46"/>
      <c r="I571" s="46"/>
      <c r="J571" s="48"/>
    </row>
    <row r="572">
      <c r="A572" s="37" t="s">
        <v>210</v>
      </c>
      <c r="B572" s="45"/>
      <c r="C572" s="46"/>
      <c r="D572" s="46"/>
      <c r="E572" s="47" t="s">
        <v>204</v>
      </c>
      <c r="F572" s="46"/>
      <c r="G572" s="46"/>
      <c r="H572" s="46"/>
      <c r="I572" s="46"/>
      <c r="J572" s="48"/>
    </row>
    <row r="573" ht="45">
      <c r="A573" s="37" t="s">
        <v>202</v>
      </c>
      <c r="B573" s="37">
        <v>141</v>
      </c>
      <c r="C573" s="38" t="s">
        <v>10312</v>
      </c>
      <c r="D573" s="37" t="s">
        <v>204</v>
      </c>
      <c r="E573" s="39" t="s">
        <v>10313</v>
      </c>
      <c r="F573" s="40" t="s">
        <v>227</v>
      </c>
      <c r="G573" s="41">
        <v>678.88</v>
      </c>
      <c r="H573" s="42">
        <v>0</v>
      </c>
      <c r="I573" s="43">
        <f>ROUND(G573*H573,P4)</f>
        <v>0</v>
      </c>
      <c r="J573" s="37"/>
      <c r="O573" s="44">
        <f>I573*0.21</f>
        <v>0</v>
      </c>
      <c r="P573">
        <v>3</v>
      </c>
    </row>
    <row r="574" ht="45">
      <c r="A574" s="37" t="s">
        <v>207</v>
      </c>
      <c r="B574" s="45"/>
      <c r="C574" s="46"/>
      <c r="D574" s="46"/>
      <c r="E574" s="39" t="s">
        <v>10313</v>
      </c>
      <c r="F574" s="46"/>
      <c r="G574" s="46"/>
      <c r="H574" s="46"/>
      <c r="I574" s="46"/>
      <c r="J574" s="48"/>
    </row>
    <row r="575">
      <c r="A575" s="37" t="s">
        <v>210</v>
      </c>
      <c r="B575" s="45"/>
      <c r="C575" s="46"/>
      <c r="D575" s="46"/>
      <c r="E575" s="47" t="s">
        <v>204</v>
      </c>
      <c r="F575" s="46"/>
      <c r="G575" s="46"/>
      <c r="H575" s="46"/>
      <c r="I575" s="46"/>
      <c r="J575" s="48"/>
    </row>
    <row r="576" ht="30">
      <c r="A576" s="37" t="s">
        <v>202</v>
      </c>
      <c r="B576" s="37">
        <v>142</v>
      </c>
      <c r="C576" s="38" t="s">
        <v>5169</v>
      </c>
      <c r="D576" s="37" t="s">
        <v>204</v>
      </c>
      <c r="E576" s="39" t="s">
        <v>10314</v>
      </c>
      <c r="F576" s="40" t="s">
        <v>227</v>
      </c>
      <c r="G576" s="41">
        <v>397.13299999999998</v>
      </c>
      <c r="H576" s="42">
        <v>0</v>
      </c>
      <c r="I576" s="43">
        <f>ROUND(G576*H576,P4)</f>
        <v>0</v>
      </c>
      <c r="J576" s="37"/>
      <c r="O576" s="44">
        <f>I576*0.21</f>
        <v>0</v>
      </c>
      <c r="P576">
        <v>3</v>
      </c>
    </row>
    <row r="577" ht="30">
      <c r="A577" s="37" t="s">
        <v>207</v>
      </c>
      <c r="B577" s="45"/>
      <c r="C577" s="46"/>
      <c r="D577" s="46"/>
      <c r="E577" s="39" t="s">
        <v>5170</v>
      </c>
      <c r="F577" s="46"/>
      <c r="G577" s="46"/>
      <c r="H577" s="46"/>
      <c r="I577" s="46"/>
      <c r="J577" s="48"/>
    </row>
    <row r="578" ht="360">
      <c r="A578" s="37" t="s">
        <v>208</v>
      </c>
      <c r="B578" s="45"/>
      <c r="C578" s="46"/>
      <c r="D578" s="46"/>
      <c r="E578" s="49" t="s">
        <v>10315</v>
      </c>
      <c r="F578" s="46"/>
      <c r="G578" s="46"/>
      <c r="H578" s="46"/>
      <c r="I578" s="46"/>
      <c r="J578" s="48"/>
    </row>
    <row r="579">
      <c r="A579" s="37" t="s">
        <v>210</v>
      </c>
      <c r="B579" s="45"/>
      <c r="C579" s="46"/>
      <c r="D579" s="46"/>
      <c r="E579" s="47" t="s">
        <v>204</v>
      </c>
      <c r="F579" s="46"/>
      <c r="G579" s="46"/>
      <c r="H579" s="46"/>
      <c r="I579" s="46"/>
      <c r="J579" s="48"/>
    </row>
    <row r="580" ht="30">
      <c r="A580" s="37" t="s">
        <v>202</v>
      </c>
      <c r="B580" s="37">
        <v>143</v>
      </c>
      <c r="C580" s="38" t="s">
        <v>5172</v>
      </c>
      <c r="D580" s="37" t="s">
        <v>204</v>
      </c>
      <c r="E580" s="39" t="s">
        <v>10316</v>
      </c>
      <c r="F580" s="40" t="s">
        <v>227</v>
      </c>
      <c r="G580" s="41">
        <v>582.48000000000002</v>
      </c>
      <c r="H580" s="42">
        <v>0</v>
      </c>
      <c r="I580" s="43">
        <f>ROUND(G580*H580,P4)</f>
        <v>0</v>
      </c>
      <c r="J580" s="37"/>
      <c r="O580" s="44">
        <f>I580*0.21</f>
        <v>0</v>
      </c>
      <c r="P580">
        <v>3</v>
      </c>
    </row>
    <row r="581" ht="30">
      <c r="A581" s="37" t="s">
        <v>207</v>
      </c>
      <c r="B581" s="45"/>
      <c r="C581" s="46"/>
      <c r="D581" s="46"/>
      <c r="E581" s="39" t="s">
        <v>5173</v>
      </c>
      <c r="F581" s="46"/>
      <c r="G581" s="46"/>
      <c r="H581" s="46"/>
      <c r="I581" s="46"/>
      <c r="J581" s="48"/>
    </row>
    <row r="582" ht="409.5">
      <c r="A582" s="37" t="s">
        <v>208</v>
      </c>
      <c r="B582" s="45"/>
      <c r="C582" s="46"/>
      <c r="D582" s="46"/>
      <c r="E582" s="49" t="s">
        <v>10317</v>
      </c>
      <c r="F582" s="46"/>
      <c r="G582" s="46"/>
      <c r="H582" s="46"/>
      <c r="I582" s="46"/>
      <c r="J582" s="48"/>
    </row>
    <row r="583">
      <c r="A583" s="37" t="s">
        <v>210</v>
      </c>
      <c r="B583" s="45"/>
      <c r="C583" s="46"/>
      <c r="D583" s="46"/>
      <c r="E583" s="47" t="s">
        <v>204</v>
      </c>
      <c r="F583" s="46"/>
      <c r="G583" s="46"/>
      <c r="H583" s="46"/>
      <c r="I583" s="46"/>
      <c r="J583" s="48"/>
    </row>
    <row r="584" ht="30">
      <c r="A584" s="37" t="s">
        <v>202</v>
      </c>
      <c r="B584" s="37">
        <v>144</v>
      </c>
      <c r="C584" s="38" t="s">
        <v>10318</v>
      </c>
      <c r="D584" s="37" t="s">
        <v>204</v>
      </c>
      <c r="E584" s="39" t="s">
        <v>10319</v>
      </c>
      <c r="F584" s="40" t="s">
        <v>227</v>
      </c>
      <c r="G584" s="41">
        <v>375.73700000000002</v>
      </c>
      <c r="H584" s="42">
        <v>0</v>
      </c>
      <c r="I584" s="43">
        <f>ROUND(G584*H584,P4)</f>
        <v>0</v>
      </c>
      <c r="J584" s="37"/>
      <c r="O584" s="44">
        <f>I584*0.21</f>
        <v>0</v>
      </c>
      <c r="P584">
        <v>3</v>
      </c>
    </row>
    <row r="585" ht="30">
      <c r="A585" s="37" t="s">
        <v>207</v>
      </c>
      <c r="B585" s="45"/>
      <c r="C585" s="46"/>
      <c r="D585" s="46"/>
      <c r="E585" s="39" t="s">
        <v>10320</v>
      </c>
      <c r="F585" s="46"/>
      <c r="G585" s="46"/>
      <c r="H585" s="46"/>
      <c r="I585" s="46"/>
      <c r="J585" s="48"/>
    </row>
    <row r="586" ht="255">
      <c r="A586" s="37" t="s">
        <v>208</v>
      </c>
      <c r="B586" s="45"/>
      <c r="C586" s="46"/>
      <c r="D586" s="46"/>
      <c r="E586" s="49" t="s">
        <v>10321</v>
      </c>
      <c r="F586" s="46"/>
      <c r="G586" s="46"/>
      <c r="H586" s="46"/>
      <c r="I586" s="46"/>
      <c r="J586" s="48"/>
    </row>
    <row r="587">
      <c r="A587" s="37" t="s">
        <v>210</v>
      </c>
      <c r="B587" s="45"/>
      <c r="C587" s="46"/>
      <c r="D587" s="46"/>
      <c r="E587" s="47" t="s">
        <v>204</v>
      </c>
      <c r="F587" s="46"/>
      <c r="G587" s="46"/>
      <c r="H587" s="46"/>
      <c r="I587" s="46"/>
      <c r="J587" s="48"/>
    </row>
    <row r="588">
      <c r="A588" s="37" t="s">
        <v>202</v>
      </c>
      <c r="B588" s="37">
        <v>145</v>
      </c>
      <c r="C588" s="38" t="s">
        <v>10322</v>
      </c>
      <c r="D588" s="37" t="s">
        <v>204</v>
      </c>
      <c r="E588" s="39" t="s">
        <v>10323</v>
      </c>
      <c r="F588" s="40" t="s">
        <v>476</v>
      </c>
      <c r="G588" s="41">
        <v>47.832000000000001</v>
      </c>
      <c r="H588" s="42">
        <v>0</v>
      </c>
      <c r="I588" s="43">
        <f>ROUND(G588*H588,P4)</f>
        <v>0</v>
      </c>
      <c r="J588" s="37"/>
      <c r="O588" s="44">
        <f>I588*0.21</f>
        <v>0</v>
      </c>
      <c r="P588">
        <v>3</v>
      </c>
    </row>
    <row r="589" ht="45">
      <c r="A589" s="37" t="s">
        <v>207</v>
      </c>
      <c r="B589" s="45"/>
      <c r="C589" s="46"/>
      <c r="D589" s="46"/>
      <c r="E589" s="39" t="s">
        <v>10324</v>
      </c>
      <c r="F589" s="46"/>
      <c r="G589" s="46"/>
      <c r="H589" s="46"/>
      <c r="I589" s="46"/>
      <c r="J589" s="48"/>
    </row>
    <row r="590">
      <c r="A590" s="37" t="s">
        <v>210</v>
      </c>
      <c r="B590" s="45"/>
      <c r="C590" s="46"/>
      <c r="D590" s="46"/>
      <c r="E590" s="47" t="s">
        <v>204</v>
      </c>
      <c r="F590" s="46"/>
      <c r="G590" s="46"/>
      <c r="H590" s="46"/>
      <c r="I590" s="46"/>
      <c r="J590" s="48"/>
    </row>
    <row r="591" ht="45">
      <c r="A591" s="37" t="s">
        <v>202</v>
      </c>
      <c r="B591" s="37">
        <v>146</v>
      </c>
      <c r="C591" s="38" t="s">
        <v>10325</v>
      </c>
      <c r="D591" s="37" t="s">
        <v>204</v>
      </c>
      <c r="E591" s="39" t="s">
        <v>10326</v>
      </c>
      <c r="F591" s="40" t="s">
        <v>877</v>
      </c>
      <c r="G591" s="41">
        <v>1</v>
      </c>
      <c r="H591" s="42">
        <v>0</v>
      </c>
      <c r="I591" s="43">
        <f>ROUND(G591*H591,P4)</f>
        <v>0</v>
      </c>
      <c r="J591" s="37"/>
      <c r="O591" s="44">
        <f>I591*0.21</f>
        <v>0</v>
      </c>
      <c r="P591">
        <v>3</v>
      </c>
    </row>
    <row r="592" ht="45">
      <c r="A592" s="37" t="s">
        <v>207</v>
      </c>
      <c r="B592" s="45"/>
      <c r="C592" s="46"/>
      <c r="D592" s="46"/>
      <c r="E592" s="39" t="s">
        <v>10326</v>
      </c>
      <c r="F592" s="46"/>
      <c r="G592" s="46"/>
      <c r="H592" s="46"/>
      <c r="I592" s="46"/>
      <c r="J592" s="48"/>
    </row>
    <row r="593" ht="45">
      <c r="A593" s="37" t="s">
        <v>208</v>
      </c>
      <c r="B593" s="45"/>
      <c r="C593" s="46"/>
      <c r="D593" s="46"/>
      <c r="E593" s="49" t="s">
        <v>10306</v>
      </c>
      <c r="F593" s="46"/>
      <c r="G593" s="46"/>
      <c r="H593" s="46"/>
      <c r="I593" s="46"/>
      <c r="J593" s="48"/>
    </row>
    <row r="594">
      <c r="A594" s="37" t="s">
        <v>210</v>
      </c>
      <c r="B594" s="45"/>
      <c r="C594" s="46"/>
      <c r="D594" s="46"/>
      <c r="E594" s="47" t="s">
        <v>204</v>
      </c>
      <c r="F594" s="46"/>
      <c r="G594" s="46"/>
      <c r="H594" s="46"/>
      <c r="I594" s="46"/>
      <c r="J594" s="48"/>
    </row>
    <row r="595">
      <c r="A595" s="31" t="s">
        <v>199</v>
      </c>
      <c r="B595" s="32"/>
      <c r="C595" s="33" t="s">
        <v>5201</v>
      </c>
      <c r="D595" s="34"/>
      <c r="E595" s="31" t="s">
        <v>5202</v>
      </c>
      <c r="F595" s="34"/>
      <c r="G595" s="34"/>
      <c r="H595" s="34"/>
      <c r="I595" s="35">
        <f>SUMIFS(I596:I657,A596:A657,"P")</f>
        <v>0</v>
      </c>
      <c r="J595" s="36"/>
    </row>
    <row r="596">
      <c r="A596" s="37" t="s">
        <v>202</v>
      </c>
      <c r="B596" s="37">
        <v>147</v>
      </c>
      <c r="C596" s="38" t="s">
        <v>10327</v>
      </c>
      <c r="D596" s="37" t="s">
        <v>204</v>
      </c>
      <c r="E596" s="39" t="s">
        <v>10328</v>
      </c>
      <c r="F596" s="40" t="s">
        <v>227</v>
      </c>
      <c r="G596" s="41">
        <v>1544.5329999999999</v>
      </c>
      <c r="H596" s="42">
        <v>0</v>
      </c>
      <c r="I596" s="43">
        <f>ROUND(G596*H596,P4)</f>
        <v>0</v>
      </c>
      <c r="J596" s="37"/>
      <c r="O596" s="44">
        <f>I596*0.21</f>
        <v>0</v>
      </c>
      <c r="P596">
        <v>3</v>
      </c>
    </row>
    <row r="597">
      <c r="A597" s="37" t="s">
        <v>207</v>
      </c>
      <c r="B597" s="45"/>
      <c r="C597" s="46"/>
      <c r="D597" s="46"/>
      <c r="E597" s="39" t="s">
        <v>10328</v>
      </c>
      <c r="F597" s="46"/>
      <c r="G597" s="46"/>
      <c r="H597" s="46"/>
      <c r="I597" s="46"/>
      <c r="J597" s="48"/>
    </row>
    <row r="598">
      <c r="A598" s="37" t="s">
        <v>210</v>
      </c>
      <c r="B598" s="45"/>
      <c r="C598" s="46"/>
      <c r="D598" s="46"/>
      <c r="E598" s="47" t="s">
        <v>204</v>
      </c>
      <c r="F598" s="46"/>
      <c r="G598" s="46"/>
      <c r="H598" s="46"/>
      <c r="I598" s="46"/>
      <c r="J598" s="48"/>
    </row>
    <row r="599">
      <c r="A599" s="37" t="s">
        <v>202</v>
      </c>
      <c r="B599" s="37">
        <v>148</v>
      </c>
      <c r="C599" s="38" t="s">
        <v>5228</v>
      </c>
      <c r="D599" s="37" t="s">
        <v>204</v>
      </c>
      <c r="E599" s="39" t="s">
        <v>5229</v>
      </c>
      <c r="F599" s="40" t="s">
        <v>492</v>
      </c>
      <c r="G599" s="41">
        <v>7.6200000000000001</v>
      </c>
      <c r="H599" s="42">
        <v>0</v>
      </c>
      <c r="I599" s="43">
        <f>ROUND(G599*H599,P4)</f>
        <v>0</v>
      </c>
      <c r="J599" s="37"/>
      <c r="O599" s="44">
        <f>I599*0.21</f>
        <v>0</v>
      </c>
      <c r="P599">
        <v>3</v>
      </c>
    </row>
    <row r="600">
      <c r="A600" s="37" t="s">
        <v>207</v>
      </c>
      <c r="B600" s="45"/>
      <c r="C600" s="46"/>
      <c r="D600" s="46"/>
      <c r="E600" s="39" t="s">
        <v>5229</v>
      </c>
      <c r="F600" s="46"/>
      <c r="G600" s="46"/>
      <c r="H600" s="46"/>
      <c r="I600" s="46"/>
      <c r="J600" s="48"/>
    </row>
    <row r="601" ht="75">
      <c r="A601" s="37" t="s">
        <v>208</v>
      </c>
      <c r="B601" s="45"/>
      <c r="C601" s="46"/>
      <c r="D601" s="46"/>
      <c r="E601" s="49" t="s">
        <v>10329</v>
      </c>
      <c r="F601" s="46"/>
      <c r="G601" s="46"/>
      <c r="H601" s="46"/>
      <c r="I601" s="46"/>
      <c r="J601" s="48"/>
    </row>
    <row r="602">
      <c r="A602" s="37" t="s">
        <v>210</v>
      </c>
      <c r="B602" s="45"/>
      <c r="C602" s="46"/>
      <c r="D602" s="46"/>
      <c r="E602" s="47" t="s">
        <v>204</v>
      </c>
      <c r="F602" s="46"/>
      <c r="G602" s="46"/>
      <c r="H602" s="46"/>
      <c r="I602" s="46"/>
      <c r="J602" s="48"/>
    </row>
    <row r="603">
      <c r="A603" s="37" t="s">
        <v>202</v>
      </c>
      <c r="B603" s="37">
        <v>149</v>
      </c>
      <c r="C603" s="38" t="s">
        <v>5231</v>
      </c>
      <c r="D603" s="37" t="s">
        <v>204</v>
      </c>
      <c r="E603" s="39" t="s">
        <v>5232</v>
      </c>
      <c r="F603" s="40" t="s">
        <v>492</v>
      </c>
      <c r="G603" s="41">
        <v>46.520000000000003</v>
      </c>
      <c r="H603" s="42">
        <v>0</v>
      </c>
      <c r="I603" s="43">
        <f>ROUND(G603*H603,P4)</f>
        <v>0</v>
      </c>
      <c r="J603" s="37"/>
      <c r="O603" s="44">
        <f>I603*0.21</f>
        <v>0</v>
      </c>
      <c r="P603">
        <v>3</v>
      </c>
    </row>
    <row r="604">
      <c r="A604" s="37" t="s">
        <v>207</v>
      </c>
      <c r="B604" s="45"/>
      <c r="C604" s="46"/>
      <c r="D604" s="46"/>
      <c r="E604" s="39" t="s">
        <v>5232</v>
      </c>
      <c r="F604" s="46"/>
      <c r="G604" s="46"/>
      <c r="H604" s="46"/>
      <c r="I604" s="46"/>
      <c r="J604" s="48"/>
    </row>
    <row r="605" ht="75">
      <c r="A605" s="37" t="s">
        <v>208</v>
      </c>
      <c r="B605" s="45"/>
      <c r="C605" s="46"/>
      <c r="D605" s="46"/>
      <c r="E605" s="49" t="s">
        <v>10330</v>
      </c>
      <c r="F605" s="46"/>
      <c r="G605" s="46"/>
      <c r="H605" s="46"/>
      <c r="I605" s="46"/>
      <c r="J605" s="48"/>
    </row>
    <row r="606">
      <c r="A606" s="37" t="s">
        <v>210</v>
      </c>
      <c r="B606" s="45"/>
      <c r="C606" s="46"/>
      <c r="D606" s="46"/>
      <c r="E606" s="47" t="s">
        <v>204</v>
      </c>
      <c r="F606" s="46"/>
      <c r="G606" s="46"/>
      <c r="H606" s="46"/>
      <c r="I606" s="46"/>
      <c r="J606" s="48"/>
    </row>
    <row r="607">
      <c r="A607" s="37" t="s">
        <v>202</v>
      </c>
      <c r="B607" s="37">
        <v>150</v>
      </c>
      <c r="C607" s="38" t="s">
        <v>10331</v>
      </c>
      <c r="D607" s="37" t="s">
        <v>204</v>
      </c>
      <c r="E607" s="39" t="s">
        <v>10332</v>
      </c>
      <c r="F607" s="40" t="s">
        <v>227</v>
      </c>
      <c r="G607" s="41">
        <v>216.51400000000001</v>
      </c>
      <c r="H607" s="42">
        <v>0</v>
      </c>
      <c r="I607" s="43">
        <f>ROUND(G607*H607,P4)</f>
        <v>0</v>
      </c>
      <c r="J607" s="37"/>
      <c r="O607" s="44">
        <f>I607*0.21</f>
        <v>0</v>
      </c>
      <c r="P607">
        <v>3</v>
      </c>
    </row>
    <row r="608">
      <c r="A608" s="37" t="s">
        <v>207</v>
      </c>
      <c r="B608" s="45"/>
      <c r="C608" s="46"/>
      <c r="D608" s="46"/>
      <c r="E608" s="39" t="s">
        <v>10332</v>
      </c>
      <c r="F608" s="46"/>
      <c r="G608" s="46"/>
      <c r="H608" s="46"/>
      <c r="I608" s="46"/>
      <c r="J608" s="48"/>
    </row>
    <row r="609">
      <c r="A609" s="37" t="s">
        <v>210</v>
      </c>
      <c r="B609" s="45"/>
      <c r="C609" s="46"/>
      <c r="D609" s="46"/>
      <c r="E609" s="47" t="s">
        <v>204</v>
      </c>
      <c r="F609" s="46"/>
      <c r="G609" s="46"/>
      <c r="H609" s="46"/>
      <c r="I609" s="46"/>
      <c r="J609" s="48"/>
    </row>
    <row r="610">
      <c r="A610" s="37" t="s">
        <v>202</v>
      </c>
      <c r="B610" s="37">
        <v>151</v>
      </c>
      <c r="C610" s="38" t="s">
        <v>10331</v>
      </c>
      <c r="D610" s="37" t="s">
        <v>200</v>
      </c>
      <c r="E610" s="39" t="s">
        <v>10332</v>
      </c>
      <c r="F610" s="40" t="s">
        <v>227</v>
      </c>
      <c r="G610" s="41">
        <v>152.12700000000001</v>
      </c>
      <c r="H610" s="42">
        <v>0</v>
      </c>
      <c r="I610" s="43">
        <f>ROUND(G610*H610,P4)</f>
        <v>0</v>
      </c>
      <c r="J610" s="37"/>
      <c r="O610" s="44">
        <f>I610*0.21</f>
        <v>0</v>
      </c>
      <c r="P610">
        <v>3</v>
      </c>
    </row>
    <row r="611">
      <c r="A611" s="37" t="s">
        <v>207</v>
      </c>
      <c r="B611" s="45"/>
      <c r="C611" s="46"/>
      <c r="D611" s="46"/>
      <c r="E611" s="39" t="s">
        <v>10332</v>
      </c>
      <c r="F611" s="46"/>
      <c r="G611" s="46"/>
      <c r="H611" s="46"/>
      <c r="I611" s="46"/>
      <c r="J611" s="48"/>
    </row>
    <row r="612">
      <c r="A612" s="37" t="s">
        <v>210</v>
      </c>
      <c r="B612" s="45"/>
      <c r="C612" s="46"/>
      <c r="D612" s="46"/>
      <c r="E612" s="47" t="s">
        <v>204</v>
      </c>
      <c r="F612" s="46"/>
      <c r="G612" s="46"/>
      <c r="H612" s="46"/>
      <c r="I612" s="46"/>
      <c r="J612" s="48"/>
    </row>
    <row r="613">
      <c r="A613" s="37" t="s">
        <v>202</v>
      </c>
      <c r="B613" s="37">
        <v>152</v>
      </c>
      <c r="C613" s="38" t="s">
        <v>10333</v>
      </c>
      <c r="D613" s="37" t="s">
        <v>204</v>
      </c>
      <c r="E613" s="39" t="s">
        <v>10334</v>
      </c>
      <c r="F613" s="40" t="s">
        <v>227</v>
      </c>
      <c r="G613" s="41">
        <v>315.10500000000002</v>
      </c>
      <c r="H613" s="42">
        <v>0</v>
      </c>
      <c r="I613" s="43">
        <f>ROUND(G613*H613,P4)</f>
        <v>0</v>
      </c>
      <c r="J613" s="37"/>
      <c r="O613" s="44">
        <f>I613*0.21</f>
        <v>0</v>
      </c>
      <c r="P613">
        <v>3</v>
      </c>
    </row>
    <row r="614">
      <c r="A614" s="37" t="s">
        <v>207</v>
      </c>
      <c r="B614" s="45"/>
      <c r="C614" s="46"/>
      <c r="D614" s="46"/>
      <c r="E614" s="39" t="s">
        <v>10334</v>
      </c>
      <c r="F614" s="46"/>
      <c r="G614" s="46"/>
      <c r="H614" s="46"/>
      <c r="I614" s="46"/>
      <c r="J614" s="48"/>
    </row>
    <row r="615">
      <c r="A615" s="37" t="s">
        <v>210</v>
      </c>
      <c r="B615" s="45"/>
      <c r="C615" s="46"/>
      <c r="D615" s="46"/>
      <c r="E615" s="47" t="s">
        <v>204</v>
      </c>
      <c r="F615" s="46"/>
      <c r="G615" s="46"/>
      <c r="H615" s="46"/>
      <c r="I615" s="46"/>
      <c r="J615" s="48"/>
    </row>
    <row r="616">
      <c r="A616" s="37" t="s">
        <v>202</v>
      </c>
      <c r="B616" s="37">
        <v>153</v>
      </c>
      <c r="C616" s="38" t="s">
        <v>10335</v>
      </c>
      <c r="D616" s="37" t="s">
        <v>204</v>
      </c>
      <c r="E616" s="39" t="s">
        <v>10336</v>
      </c>
      <c r="F616" s="40" t="s">
        <v>217</v>
      </c>
      <c r="G616" s="41">
        <v>156.828</v>
      </c>
      <c r="H616" s="42">
        <v>0</v>
      </c>
      <c r="I616" s="43">
        <f>ROUND(G616*H616,P4)</f>
        <v>0</v>
      </c>
      <c r="J616" s="37"/>
      <c r="O616" s="44">
        <f>I616*0.21</f>
        <v>0</v>
      </c>
      <c r="P616">
        <v>3</v>
      </c>
    </row>
    <row r="617">
      <c r="A617" s="37" t="s">
        <v>207</v>
      </c>
      <c r="B617" s="45"/>
      <c r="C617" s="46"/>
      <c r="D617" s="46"/>
      <c r="E617" s="39" t="s">
        <v>10336</v>
      </c>
      <c r="F617" s="46"/>
      <c r="G617" s="46"/>
      <c r="H617" s="46"/>
      <c r="I617" s="46"/>
      <c r="J617" s="48"/>
    </row>
    <row r="618">
      <c r="A618" s="37" t="s">
        <v>210</v>
      </c>
      <c r="B618" s="45"/>
      <c r="C618" s="46"/>
      <c r="D618" s="46"/>
      <c r="E618" s="47" t="s">
        <v>204</v>
      </c>
      <c r="F618" s="46"/>
      <c r="G618" s="46"/>
      <c r="H618" s="46"/>
      <c r="I618" s="46"/>
      <c r="J618" s="48"/>
    </row>
    <row r="619" ht="30">
      <c r="A619" s="37" t="s">
        <v>202</v>
      </c>
      <c r="B619" s="37">
        <v>154</v>
      </c>
      <c r="C619" s="38" t="s">
        <v>10337</v>
      </c>
      <c r="D619" s="37" t="s">
        <v>204</v>
      </c>
      <c r="E619" s="39" t="s">
        <v>10338</v>
      </c>
      <c r="F619" s="40" t="s">
        <v>227</v>
      </c>
      <c r="G619" s="41">
        <v>300.10000000000002</v>
      </c>
      <c r="H619" s="42">
        <v>0</v>
      </c>
      <c r="I619" s="43">
        <f>ROUND(G619*H619,P4)</f>
        <v>0</v>
      </c>
      <c r="J619" s="37"/>
      <c r="O619" s="44">
        <f>I619*0.21</f>
        <v>0</v>
      </c>
      <c r="P619">
        <v>3</v>
      </c>
    </row>
    <row r="620" ht="45">
      <c r="A620" s="37" t="s">
        <v>207</v>
      </c>
      <c r="B620" s="45"/>
      <c r="C620" s="46"/>
      <c r="D620" s="46"/>
      <c r="E620" s="39" t="s">
        <v>10339</v>
      </c>
      <c r="F620" s="46"/>
      <c r="G620" s="46"/>
      <c r="H620" s="46"/>
      <c r="I620" s="46"/>
      <c r="J620" s="48"/>
    </row>
    <row r="621" ht="120">
      <c r="A621" s="37" t="s">
        <v>208</v>
      </c>
      <c r="B621" s="45"/>
      <c r="C621" s="46"/>
      <c r="D621" s="46"/>
      <c r="E621" s="49" t="s">
        <v>10340</v>
      </c>
      <c r="F621" s="46"/>
      <c r="G621" s="46"/>
      <c r="H621" s="46"/>
      <c r="I621" s="46"/>
      <c r="J621" s="48"/>
    </row>
    <row r="622">
      <c r="A622" s="37" t="s">
        <v>210</v>
      </c>
      <c r="B622" s="45"/>
      <c r="C622" s="46"/>
      <c r="D622" s="46"/>
      <c r="E622" s="47" t="s">
        <v>204</v>
      </c>
      <c r="F622" s="46"/>
      <c r="G622" s="46"/>
      <c r="H622" s="46"/>
      <c r="I622" s="46"/>
      <c r="J622" s="48"/>
    </row>
    <row r="623" ht="30">
      <c r="A623" s="37" t="s">
        <v>202</v>
      </c>
      <c r="B623" s="37">
        <v>155</v>
      </c>
      <c r="C623" s="38" t="s">
        <v>10341</v>
      </c>
      <c r="D623" s="37" t="s">
        <v>204</v>
      </c>
      <c r="E623" s="39" t="s">
        <v>10342</v>
      </c>
      <c r="F623" s="40" t="s">
        <v>227</v>
      </c>
      <c r="G623" s="41">
        <v>216.51400000000001</v>
      </c>
      <c r="H623" s="42">
        <v>0</v>
      </c>
      <c r="I623" s="43">
        <f>ROUND(G623*H623,P4)</f>
        <v>0</v>
      </c>
      <c r="J623" s="37"/>
      <c r="O623" s="44">
        <f>I623*0.21</f>
        <v>0</v>
      </c>
      <c r="P623">
        <v>3</v>
      </c>
    </row>
    <row r="624" ht="45">
      <c r="A624" s="37" t="s">
        <v>207</v>
      </c>
      <c r="B624" s="45"/>
      <c r="C624" s="46"/>
      <c r="D624" s="46"/>
      <c r="E624" s="39" t="s">
        <v>10343</v>
      </c>
      <c r="F624" s="46"/>
      <c r="G624" s="46"/>
      <c r="H624" s="46"/>
      <c r="I624" s="46"/>
      <c r="J624" s="48"/>
    </row>
    <row r="625" ht="120">
      <c r="A625" s="37" t="s">
        <v>208</v>
      </c>
      <c r="B625" s="45"/>
      <c r="C625" s="46"/>
      <c r="D625" s="46"/>
      <c r="E625" s="49" t="s">
        <v>10344</v>
      </c>
      <c r="F625" s="46"/>
      <c r="G625" s="46"/>
      <c r="H625" s="46"/>
      <c r="I625" s="46"/>
      <c r="J625" s="48"/>
    </row>
    <row r="626">
      <c r="A626" s="37" t="s">
        <v>210</v>
      </c>
      <c r="B626" s="45"/>
      <c r="C626" s="46"/>
      <c r="D626" s="46"/>
      <c r="E626" s="47" t="s">
        <v>204</v>
      </c>
      <c r="F626" s="46"/>
      <c r="G626" s="46"/>
      <c r="H626" s="46"/>
      <c r="I626" s="46"/>
      <c r="J626" s="48"/>
    </row>
    <row r="627" ht="30">
      <c r="A627" s="37" t="s">
        <v>202</v>
      </c>
      <c r="B627" s="37">
        <v>156</v>
      </c>
      <c r="C627" s="38" t="s">
        <v>10345</v>
      </c>
      <c r="D627" s="37" t="s">
        <v>204</v>
      </c>
      <c r="E627" s="39" t="s">
        <v>10346</v>
      </c>
      <c r="F627" s="40" t="s">
        <v>227</v>
      </c>
      <c r="G627" s="41">
        <v>144.88300000000001</v>
      </c>
      <c r="H627" s="42">
        <v>0</v>
      </c>
      <c r="I627" s="43">
        <f>ROUND(G627*H627,P4)</f>
        <v>0</v>
      </c>
      <c r="J627" s="37"/>
      <c r="O627" s="44">
        <f>I627*0.21</f>
        <v>0</v>
      </c>
      <c r="P627">
        <v>3</v>
      </c>
    </row>
    <row r="628" ht="45">
      <c r="A628" s="37" t="s">
        <v>207</v>
      </c>
      <c r="B628" s="45"/>
      <c r="C628" s="46"/>
      <c r="D628" s="46"/>
      <c r="E628" s="39" t="s">
        <v>10347</v>
      </c>
      <c r="F628" s="46"/>
      <c r="G628" s="46"/>
      <c r="H628" s="46"/>
      <c r="I628" s="46"/>
      <c r="J628" s="48"/>
    </row>
    <row r="629" ht="180">
      <c r="A629" s="37" t="s">
        <v>208</v>
      </c>
      <c r="B629" s="45"/>
      <c r="C629" s="46"/>
      <c r="D629" s="46"/>
      <c r="E629" s="49" t="s">
        <v>10348</v>
      </c>
      <c r="F629" s="46"/>
      <c r="G629" s="46"/>
      <c r="H629" s="46"/>
      <c r="I629" s="46"/>
      <c r="J629" s="48"/>
    </row>
    <row r="630">
      <c r="A630" s="37" t="s">
        <v>210</v>
      </c>
      <c r="B630" s="45"/>
      <c r="C630" s="46"/>
      <c r="D630" s="46"/>
      <c r="E630" s="47" t="s">
        <v>204</v>
      </c>
      <c r="F630" s="46"/>
      <c r="G630" s="46"/>
      <c r="H630" s="46"/>
      <c r="I630" s="46"/>
      <c r="J630" s="48"/>
    </row>
    <row r="631" ht="30">
      <c r="A631" s="37" t="s">
        <v>202</v>
      </c>
      <c r="B631" s="37">
        <v>157</v>
      </c>
      <c r="C631" s="38" t="s">
        <v>10349</v>
      </c>
      <c r="D631" s="37" t="s">
        <v>204</v>
      </c>
      <c r="E631" s="39" t="s">
        <v>10350</v>
      </c>
      <c r="F631" s="40" t="s">
        <v>227</v>
      </c>
      <c r="G631" s="41">
        <v>735.49199999999996</v>
      </c>
      <c r="H631" s="42">
        <v>0</v>
      </c>
      <c r="I631" s="43">
        <f>ROUND(G631*H631,P4)</f>
        <v>0</v>
      </c>
      <c r="J631" s="37"/>
      <c r="O631" s="44">
        <f>I631*0.21</f>
        <v>0</v>
      </c>
      <c r="P631">
        <v>3</v>
      </c>
    </row>
    <row r="632" ht="30">
      <c r="A632" s="37" t="s">
        <v>207</v>
      </c>
      <c r="B632" s="45"/>
      <c r="C632" s="46"/>
      <c r="D632" s="46"/>
      <c r="E632" s="39" t="s">
        <v>10351</v>
      </c>
      <c r="F632" s="46"/>
      <c r="G632" s="46"/>
      <c r="H632" s="46"/>
      <c r="I632" s="46"/>
      <c r="J632" s="48"/>
    </row>
    <row r="633" ht="225">
      <c r="A633" s="37" t="s">
        <v>208</v>
      </c>
      <c r="B633" s="45"/>
      <c r="C633" s="46"/>
      <c r="D633" s="46"/>
      <c r="E633" s="49" t="s">
        <v>10352</v>
      </c>
      <c r="F633" s="46"/>
      <c r="G633" s="46"/>
      <c r="H633" s="46"/>
      <c r="I633" s="46"/>
      <c r="J633" s="48"/>
    </row>
    <row r="634">
      <c r="A634" s="37" t="s">
        <v>210</v>
      </c>
      <c r="B634" s="45"/>
      <c r="C634" s="46"/>
      <c r="D634" s="46"/>
      <c r="E634" s="47" t="s">
        <v>204</v>
      </c>
      <c r="F634" s="46"/>
      <c r="G634" s="46"/>
      <c r="H634" s="46"/>
      <c r="I634" s="46"/>
      <c r="J634" s="48"/>
    </row>
    <row r="635" ht="30">
      <c r="A635" s="37" t="s">
        <v>202</v>
      </c>
      <c r="B635" s="37">
        <v>158</v>
      </c>
      <c r="C635" s="38" t="s">
        <v>5276</v>
      </c>
      <c r="D635" s="37" t="s">
        <v>204</v>
      </c>
      <c r="E635" s="39" t="s">
        <v>10353</v>
      </c>
      <c r="F635" s="40" t="s">
        <v>217</v>
      </c>
      <c r="G635" s="41">
        <v>149.36000000000001</v>
      </c>
      <c r="H635" s="42">
        <v>0</v>
      </c>
      <c r="I635" s="43">
        <f>ROUND(G635*H635,P4)</f>
        <v>0</v>
      </c>
      <c r="J635" s="37"/>
      <c r="O635" s="44">
        <f>I635*0.21</f>
        <v>0</v>
      </c>
      <c r="P635">
        <v>3</v>
      </c>
    </row>
    <row r="636" ht="30">
      <c r="A636" s="37" t="s">
        <v>207</v>
      </c>
      <c r="B636" s="45"/>
      <c r="C636" s="46"/>
      <c r="D636" s="46"/>
      <c r="E636" s="39" t="s">
        <v>5277</v>
      </c>
      <c r="F636" s="46"/>
      <c r="G636" s="46"/>
      <c r="H636" s="46"/>
      <c r="I636" s="46"/>
      <c r="J636" s="48"/>
    </row>
    <row r="637" ht="150">
      <c r="A637" s="37" t="s">
        <v>208</v>
      </c>
      <c r="B637" s="45"/>
      <c r="C637" s="46"/>
      <c r="D637" s="46"/>
      <c r="E637" s="49" t="s">
        <v>10354</v>
      </c>
      <c r="F637" s="46"/>
      <c r="G637" s="46"/>
      <c r="H637" s="46"/>
      <c r="I637" s="46"/>
      <c r="J637" s="48"/>
    </row>
    <row r="638">
      <c r="A638" s="37" t="s">
        <v>210</v>
      </c>
      <c r="B638" s="45"/>
      <c r="C638" s="46"/>
      <c r="D638" s="46"/>
      <c r="E638" s="47" t="s">
        <v>204</v>
      </c>
      <c r="F638" s="46"/>
      <c r="G638" s="46"/>
      <c r="H638" s="46"/>
      <c r="I638" s="46"/>
      <c r="J638" s="48"/>
    </row>
    <row r="639">
      <c r="A639" s="37" t="s">
        <v>202</v>
      </c>
      <c r="B639" s="37">
        <v>159</v>
      </c>
      <c r="C639" s="38" t="s">
        <v>10355</v>
      </c>
      <c r="D639" s="37" t="s">
        <v>204</v>
      </c>
      <c r="E639" s="39" t="s">
        <v>10356</v>
      </c>
      <c r="F639" s="40" t="s">
        <v>227</v>
      </c>
      <c r="G639" s="41">
        <v>367.74599999999998</v>
      </c>
      <c r="H639" s="42">
        <v>0</v>
      </c>
      <c r="I639" s="43">
        <f>ROUND(G639*H639,P4)</f>
        <v>0</v>
      </c>
      <c r="J639" s="37"/>
      <c r="O639" s="44">
        <f>I639*0.21</f>
        <v>0</v>
      </c>
      <c r="P639">
        <v>3</v>
      </c>
    </row>
    <row r="640" ht="30">
      <c r="A640" s="37" t="s">
        <v>207</v>
      </c>
      <c r="B640" s="45"/>
      <c r="C640" s="46"/>
      <c r="D640" s="46"/>
      <c r="E640" s="39" t="s">
        <v>10357</v>
      </c>
      <c r="F640" s="46"/>
      <c r="G640" s="46"/>
      <c r="H640" s="46"/>
      <c r="I640" s="46"/>
      <c r="J640" s="48"/>
    </row>
    <row r="641" ht="60">
      <c r="A641" s="37" t="s">
        <v>208</v>
      </c>
      <c r="B641" s="45"/>
      <c r="C641" s="46"/>
      <c r="D641" s="46"/>
      <c r="E641" s="49" t="s">
        <v>10358</v>
      </c>
      <c r="F641" s="46"/>
      <c r="G641" s="46"/>
      <c r="H641" s="46"/>
      <c r="I641" s="46"/>
      <c r="J641" s="48"/>
    </row>
    <row r="642">
      <c r="A642" s="37" t="s">
        <v>210</v>
      </c>
      <c r="B642" s="45"/>
      <c r="C642" s="46"/>
      <c r="D642" s="46"/>
      <c r="E642" s="47" t="s">
        <v>204</v>
      </c>
      <c r="F642" s="46"/>
      <c r="G642" s="46"/>
      <c r="H642" s="46"/>
      <c r="I642" s="46"/>
      <c r="J642" s="48"/>
    </row>
    <row r="643" ht="30">
      <c r="A643" s="37" t="s">
        <v>202</v>
      </c>
      <c r="B643" s="37">
        <v>160</v>
      </c>
      <c r="C643" s="38" t="s">
        <v>10359</v>
      </c>
      <c r="D643" s="37" t="s">
        <v>204</v>
      </c>
      <c r="E643" s="39" t="s">
        <v>10360</v>
      </c>
      <c r="F643" s="40" t="s">
        <v>217</v>
      </c>
      <c r="G643" s="41">
        <v>13.359999999999999</v>
      </c>
      <c r="H643" s="42">
        <v>0</v>
      </c>
      <c r="I643" s="43">
        <f>ROUND(G643*H643,P4)</f>
        <v>0</v>
      </c>
      <c r="J643" s="37"/>
      <c r="O643" s="44">
        <f>I643*0.21</f>
        <v>0</v>
      </c>
      <c r="P643">
        <v>3</v>
      </c>
    </row>
    <row r="644" ht="30">
      <c r="A644" s="37" t="s">
        <v>207</v>
      </c>
      <c r="B644" s="45"/>
      <c r="C644" s="46"/>
      <c r="D644" s="46"/>
      <c r="E644" s="39" t="s">
        <v>10361</v>
      </c>
      <c r="F644" s="46"/>
      <c r="G644" s="46"/>
      <c r="H644" s="46"/>
      <c r="I644" s="46"/>
      <c r="J644" s="48"/>
    </row>
    <row r="645" ht="90">
      <c r="A645" s="37" t="s">
        <v>208</v>
      </c>
      <c r="B645" s="45"/>
      <c r="C645" s="46"/>
      <c r="D645" s="46"/>
      <c r="E645" s="49" t="s">
        <v>10362</v>
      </c>
      <c r="F645" s="46"/>
      <c r="G645" s="46"/>
      <c r="H645" s="46"/>
      <c r="I645" s="46"/>
      <c r="J645" s="48"/>
    </row>
    <row r="646">
      <c r="A646" s="37" t="s">
        <v>210</v>
      </c>
      <c r="B646" s="45"/>
      <c r="C646" s="46"/>
      <c r="D646" s="46"/>
      <c r="E646" s="47" t="s">
        <v>204</v>
      </c>
      <c r="F646" s="46"/>
      <c r="G646" s="46"/>
      <c r="H646" s="46"/>
      <c r="I646" s="46"/>
      <c r="J646" s="48"/>
    </row>
    <row r="647" ht="30">
      <c r="A647" s="37" t="s">
        <v>202</v>
      </c>
      <c r="B647" s="37">
        <v>161</v>
      </c>
      <c r="C647" s="38" t="s">
        <v>10363</v>
      </c>
      <c r="D647" s="37" t="s">
        <v>204</v>
      </c>
      <c r="E647" s="39" t="s">
        <v>10364</v>
      </c>
      <c r="F647" s="40" t="s">
        <v>217</v>
      </c>
      <c r="G647" s="41">
        <v>120.98999999999999</v>
      </c>
      <c r="H647" s="42">
        <v>0</v>
      </c>
      <c r="I647" s="43">
        <f>ROUND(G647*H647,P4)</f>
        <v>0</v>
      </c>
      <c r="J647" s="37"/>
      <c r="O647" s="44">
        <f>I647*0.21</f>
        <v>0</v>
      </c>
      <c r="P647">
        <v>3</v>
      </c>
    </row>
    <row r="648" ht="30">
      <c r="A648" s="37" t="s">
        <v>207</v>
      </c>
      <c r="B648" s="45"/>
      <c r="C648" s="46"/>
      <c r="D648" s="46"/>
      <c r="E648" s="39" t="s">
        <v>10365</v>
      </c>
      <c r="F648" s="46"/>
      <c r="G648" s="46"/>
      <c r="H648" s="46"/>
      <c r="I648" s="46"/>
      <c r="J648" s="48"/>
    </row>
    <row r="649" ht="150">
      <c r="A649" s="37" t="s">
        <v>208</v>
      </c>
      <c r="B649" s="45"/>
      <c r="C649" s="46"/>
      <c r="D649" s="46"/>
      <c r="E649" s="49" t="s">
        <v>10366</v>
      </c>
      <c r="F649" s="46"/>
      <c r="G649" s="46"/>
      <c r="H649" s="46"/>
      <c r="I649" s="46"/>
      <c r="J649" s="48"/>
    </row>
    <row r="650">
      <c r="A650" s="37" t="s">
        <v>210</v>
      </c>
      <c r="B650" s="45"/>
      <c r="C650" s="46"/>
      <c r="D650" s="46"/>
      <c r="E650" s="47" t="s">
        <v>204</v>
      </c>
      <c r="F650" s="46"/>
      <c r="G650" s="46"/>
      <c r="H650" s="46"/>
      <c r="I650" s="46"/>
      <c r="J650" s="48"/>
    </row>
    <row r="651">
      <c r="A651" s="37" t="s">
        <v>202</v>
      </c>
      <c r="B651" s="37">
        <v>162</v>
      </c>
      <c r="C651" s="38" t="s">
        <v>10367</v>
      </c>
      <c r="D651" s="37" t="s">
        <v>204</v>
      </c>
      <c r="E651" s="39" t="s">
        <v>10368</v>
      </c>
      <c r="F651" s="40" t="s">
        <v>476</v>
      </c>
      <c r="G651" s="41">
        <v>12.94</v>
      </c>
      <c r="H651" s="42">
        <v>0</v>
      </c>
      <c r="I651" s="43">
        <f>ROUND(G651*H651,P4)</f>
        <v>0</v>
      </c>
      <c r="J651" s="37"/>
      <c r="O651" s="44">
        <f>I651*0.21</f>
        <v>0</v>
      </c>
      <c r="P651">
        <v>3</v>
      </c>
    </row>
    <row r="652" ht="45">
      <c r="A652" s="37" t="s">
        <v>207</v>
      </c>
      <c r="B652" s="45"/>
      <c r="C652" s="46"/>
      <c r="D652" s="46"/>
      <c r="E652" s="39" t="s">
        <v>10369</v>
      </c>
      <c r="F652" s="46"/>
      <c r="G652" s="46"/>
      <c r="H652" s="46"/>
      <c r="I652" s="46"/>
      <c r="J652" s="48"/>
    </row>
    <row r="653">
      <c r="A653" s="37" t="s">
        <v>210</v>
      </c>
      <c r="B653" s="45"/>
      <c r="C653" s="46"/>
      <c r="D653" s="46"/>
      <c r="E653" s="47" t="s">
        <v>204</v>
      </c>
      <c r="F653" s="46"/>
      <c r="G653" s="46"/>
      <c r="H653" s="46"/>
      <c r="I653" s="46"/>
      <c r="J653" s="48"/>
    </row>
    <row r="654" ht="45">
      <c r="A654" s="37" t="s">
        <v>202</v>
      </c>
      <c r="B654" s="37">
        <v>163</v>
      </c>
      <c r="C654" s="38" t="s">
        <v>10370</v>
      </c>
      <c r="D654" s="37" t="s">
        <v>204</v>
      </c>
      <c r="E654" s="39" t="s">
        <v>10371</v>
      </c>
      <c r="F654" s="40" t="s">
        <v>877</v>
      </c>
      <c r="G654" s="41">
        <v>1</v>
      </c>
      <c r="H654" s="42">
        <v>0</v>
      </c>
      <c r="I654" s="43">
        <f>ROUND(G654*H654,P4)</f>
        <v>0</v>
      </c>
      <c r="J654" s="37"/>
      <c r="O654" s="44">
        <f>I654*0.21</f>
        <v>0</v>
      </c>
      <c r="P654">
        <v>3</v>
      </c>
    </row>
    <row r="655" ht="45">
      <c r="A655" s="37" t="s">
        <v>207</v>
      </c>
      <c r="B655" s="45"/>
      <c r="C655" s="46"/>
      <c r="D655" s="46"/>
      <c r="E655" s="39" t="s">
        <v>10371</v>
      </c>
      <c r="F655" s="46"/>
      <c r="G655" s="46"/>
      <c r="H655" s="46"/>
      <c r="I655" s="46"/>
      <c r="J655" s="48"/>
    </row>
    <row r="656" ht="45">
      <c r="A656" s="37" t="s">
        <v>208</v>
      </c>
      <c r="B656" s="45"/>
      <c r="C656" s="46"/>
      <c r="D656" s="46"/>
      <c r="E656" s="49" t="s">
        <v>10306</v>
      </c>
      <c r="F656" s="46"/>
      <c r="G656" s="46"/>
      <c r="H656" s="46"/>
      <c r="I656" s="46"/>
      <c r="J656" s="48"/>
    </row>
    <row r="657">
      <c r="A657" s="37" t="s">
        <v>210</v>
      </c>
      <c r="B657" s="45"/>
      <c r="C657" s="46"/>
      <c r="D657" s="46"/>
      <c r="E657" s="47" t="s">
        <v>204</v>
      </c>
      <c r="F657" s="46"/>
      <c r="G657" s="46"/>
      <c r="H657" s="46"/>
      <c r="I657" s="46"/>
      <c r="J657" s="48"/>
    </row>
    <row r="658">
      <c r="A658" s="31" t="s">
        <v>199</v>
      </c>
      <c r="B658" s="32"/>
      <c r="C658" s="33" t="s">
        <v>5292</v>
      </c>
      <c r="D658" s="34"/>
      <c r="E658" s="31" t="s">
        <v>5293</v>
      </c>
      <c r="F658" s="34"/>
      <c r="G658" s="34"/>
      <c r="H658" s="34"/>
      <c r="I658" s="35">
        <f>SUMIFS(I659:I665,A659:A665,"P")</f>
        <v>0</v>
      </c>
      <c r="J658" s="36"/>
    </row>
    <row r="659">
      <c r="A659" s="37" t="s">
        <v>202</v>
      </c>
      <c r="B659" s="37">
        <v>164</v>
      </c>
      <c r="C659" s="38" t="s">
        <v>10372</v>
      </c>
      <c r="D659" s="37" t="s">
        <v>204</v>
      </c>
      <c r="E659" s="39" t="s">
        <v>10373</v>
      </c>
      <c r="F659" s="40" t="s">
        <v>476</v>
      </c>
      <c r="G659" s="41">
        <v>0.58799999999999997</v>
      </c>
      <c r="H659" s="42">
        <v>0</v>
      </c>
      <c r="I659" s="43">
        <f>ROUND(G659*H659,P4)</f>
        <v>0</v>
      </c>
      <c r="J659" s="37"/>
      <c r="O659" s="44">
        <f>I659*0.21</f>
        <v>0</v>
      </c>
      <c r="P659">
        <v>3</v>
      </c>
    </row>
    <row r="660" ht="45">
      <c r="A660" s="37" t="s">
        <v>207</v>
      </c>
      <c r="B660" s="45"/>
      <c r="C660" s="46"/>
      <c r="D660" s="46"/>
      <c r="E660" s="39" t="s">
        <v>10374</v>
      </c>
      <c r="F660" s="46"/>
      <c r="G660" s="46"/>
      <c r="H660" s="46"/>
      <c r="I660" s="46"/>
      <c r="J660" s="48"/>
    </row>
    <row r="661">
      <c r="A661" s="37" t="s">
        <v>210</v>
      </c>
      <c r="B661" s="45"/>
      <c r="C661" s="46"/>
      <c r="D661" s="46"/>
      <c r="E661" s="47" t="s">
        <v>204</v>
      </c>
      <c r="F661" s="46"/>
      <c r="G661" s="46"/>
      <c r="H661" s="46"/>
      <c r="I661" s="46"/>
      <c r="J661" s="48"/>
    </row>
    <row r="662" ht="45">
      <c r="A662" s="37" t="s">
        <v>202</v>
      </c>
      <c r="B662" s="37">
        <v>165</v>
      </c>
      <c r="C662" s="38" t="s">
        <v>10375</v>
      </c>
      <c r="D662" s="37" t="s">
        <v>204</v>
      </c>
      <c r="E662" s="39" t="s">
        <v>10376</v>
      </c>
      <c r="F662" s="40" t="s">
        <v>217</v>
      </c>
      <c r="G662" s="41">
        <v>350</v>
      </c>
      <c r="H662" s="42">
        <v>0</v>
      </c>
      <c r="I662" s="43">
        <f>ROUND(G662*H662,P4)</f>
        <v>0</v>
      </c>
      <c r="J662" s="37"/>
      <c r="O662" s="44">
        <f>I662*0.21</f>
        <v>0</v>
      </c>
      <c r="P662">
        <v>3</v>
      </c>
    </row>
    <row r="663" ht="75">
      <c r="A663" s="37" t="s">
        <v>207</v>
      </c>
      <c r="B663" s="45"/>
      <c r="C663" s="46"/>
      <c r="D663" s="46"/>
      <c r="E663" s="39" t="s">
        <v>10377</v>
      </c>
      <c r="F663" s="46"/>
      <c r="G663" s="46"/>
      <c r="H663" s="46"/>
      <c r="I663" s="46"/>
      <c r="J663" s="48"/>
    </row>
    <row r="664" ht="75">
      <c r="A664" s="37" t="s">
        <v>208</v>
      </c>
      <c r="B664" s="45"/>
      <c r="C664" s="46"/>
      <c r="D664" s="46"/>
      <c r="E664" s="49" t="s">
        <v>10378</v>
      </c>
      <c r="F664" s="46"/>
      <c r="G664" s="46"/>
      <c r="H664" s="46"/>
      <c r="I664" s="46"/>
      <c r="J664" s="48"/>
    </row>
    <row r="665">
      <c r="A665" s="37" t="s">
        <v>210</v>
      </c>
      <c r="B665" s="45"/>
      <c r="C665" s="46"/>
      <c r="D665" s="46"/>
      <c r="E665" s="47" t="s">
        <v>204</v>
      </c>
      <c r="F665" s="46"/>
      <c r="G665" s="46"/>
      <c r="H665" s="46"/>
      <c r="I665" s="46"/>
      <c r="J665" s="48"/>
    </row>
    <row r="666">
      <c r="A666" s="31" t="s">
        <v>199</v>
      </c>
      <c r="B666" s="32"/>
      <c r="C666" s="33" t="s">
        <v>4217</v>
      </c>
      <c r="D666" s="34"/>
      <c r="E666" s="31" t="s">
        <v>4218</v>
      </c>
      <c r="F666" s="34"/>
      <c r="G666" s="34"/>
      <c r="H666" s="34"/>
      <c r="I666" s="35">
        <f>SUMIFS(I667:I705,A667:A705,"P")</f>
        <v>0</v>
      </c>
      <c r="J666" s="36"/>
    </row>
    <row r="667">
      <c r="A667" s="37" t="s">
        <v>202</v>
      </c>
      <c r="B667" s="37">
        <v>166</v>
      </c>
      <c r="C667" s="38" t="s">
        <v>10379</v>
      </c>
      <c r="D667" s="37" t="s">
        <v>204</v>
      </c>
      <c r="E667" s="39" t="s">
        <v>10380</v>
      </c>
      <c r="F667" s="40" t="s">
        <v>6997</v>
      </c>
      <c r="G667" s="41">
        <v>5470.6099999999997</v>
      </c>
      <c r="H667" s="42">
        <v>0</v>
      </c>
      <c r="I667" s="43">
        <f>ROUND(G667*H667,P4)</f>
        <v>0</v>
      </c>
      <c r="J667" s="37"/>
      <c r="O667" s="44">
        <f>I667*0.21</f>
        <v>0</v>
      </c>
      <c r="P667">
        <v>3</v>
      </c>
    </row>
    <row r="668" ht="30">
      <c r="A668" s="37" t="s">
        <v>207</v>
      </c>
      <c r="B668" s="45"/>
      <c r="C668" s="46"/>
      <c r="D668" s="46"/>
      <c r="E668" s="39" t="s">
        <v>10381</v>
      </c>
      <c r="F668" s="46"/>
      <c r="G668" s="46"/>
      <c r="H668" s="46"/>
      <c r="I668" s="46"/>
      <c r="J668" s="48"/>
    </row>
    <row r="669">
      <c r="A669" s="37" t="s">
        <v>210</v>
      </c>
      <c r="B669" s="45"/>
      <c r="C669" s="46"/>
      <c r="D669" s="46"/>
      <c r="E669" s="47" t="s">
        <v>204</v>
      </c>
      <c r="F669" s="46"/>
      <c r="G669" s="46"/>
      <c r="H669" s="46"/>
      <c r="I669" s="46"/>
      <c r="J669" s="48"/>
    </row>
    <row r="670" ht="45">
      <c r="A670" s="37" t="s">
        <v>202</v>
      </c>
      <c r="B670" s="37">
        <v>167</v>
      </c>
      <c r="C670" s="38" t="s">
        <v>10382</v>
      </c>
      <c r="D670" s="37" t="s">
        <v>204</v>
      </c>
      <c r="E670" s="39" t="s">
        <v>10383</v>
      </c>
      <c r="F670" s="40" t="s">
        <v>217</v>
      </c>
      <c r="G670" s="41">
        <v>123.8</v>
      </c>
      <c r="H670" s="42">
        <v>0</v>
      </c>
      <c r="I670" s="43">
        <f>ROUND(G670*H670,P4)</f>
        <v>0</v>
      </c>
      <c r="J670" s="37"/>
      <c r="O670" s="44">
        <f>I670*0.21</f>
        <v>0</v>
      </c>
      <c r="P670">
        <v>3</v>
      </c>
    </row>
    <row r="671" ht="45">
      <c r="A671" s="37" t="s">
        <v>207</v>
      </c>
      <c r="B671" s="45"/>
      <c r="C671" s="46"/>
      <c r="D671" s="46"/>
      <c r="E671" s="39" t="s">
        <v>10384</v>
      </c>
      <c r="F671" s="46"/>
      <c r="G671" s="46"/>
      <c r="H671" s="46"/>
      <c r="I671" s="46"/>
      <c r="J671" s="48"/>
    </row>
    <row r="672" ht="75">
      <c r="A672" s="37" t="s">
        <v>208</v>
      </c>
      <c r="B672" s="45"/>
      <c r="C672" s="46"/>
      <c r="D672" s="46"/>
      <c r="E672" s="49" t="s">
        <v>10385</v>
      </c>
      <c r="F672" s="46"/>
      <c r="G672" s="46"/>
      <c r="H672" s="46"/>
      <c r="I672" s="46"/>
      <c r="J672" s="48"/>
    </row>
    <row r="673">
      <c r="A673" s="37" t="s">
        <v>210</v>
      </c>
      <c r="B673" s="45"/>
      <c r="C673" s="46"/>
      <c r="D673" s="46"/>
      <c r="E673" s="47" t="s">
        <v>204</v>
      </c>
      <c r="F673" s="46"/>
      <c r="G673" s="46"/>
      <c r="H673" s="46"/>
      <c r="I673" s="46"/>
      <c r="J673" s="48"/>
    </row>
    <row r="674" ht="30">
      <c r="A674" s="37" t="s">
        <v>202</v>
      </c>
      <c r="B674" s="37">
        <v>168</v>
      </c>
      <c r="C674" s="38" t="s">
        <v>10386</v>
      </c>
      <c r="D674" s="37" t="s">
        <v>204</v>
      </c>
      <c r="E674" s="39" t="s">
        <v>10387</v>
      </c>
      <c r="F674" s="40" t="s">
        <v>217</v>
      </c>
      <c r="G674" s="41">
        <v>26.800000000000001</v>
      </c>
      <c r="H674" s="42">
        <v>0</v>
      </c>
      <c r="I674" s="43">
        <f>ROUND(G674*H674,P4)</f>
        <v>0</v>
      </c>
      <c r="J674" s="37"/>
      <c r="O674" s="44">
        <f>I674*0.21</f>
        <v>0</v>
      </c>
      <c r="P674">
        <v>3</v>
      </c>
    </row>
    <row r="675" ht="30">
      <c r="A675" s="37" t="s">
        <v>207</v>
      </c>
      <c r="B675" s="45"/>
      <c r="C675" s="46"/>
      <c r="D675" s="46"/>
      <c r="E675" s="39" t="s">
        <v>10387</v>
      </c>
      <c r="F675" s="46"/>
      <c r="G675" s="46"/>
      <c r="H675" s="46"/>
      <c r="I675" s="46"/>
      <c r="J675" s="48"/>
    </row>
    <row r="676" ht="75">
      <c r="A676" s="37" t="s">
        <v>208</v>
      </c>
      <c r="B676" s="45"/>
      <c r="C676" s="46"/>
      <c r="D676" s="46"/>
      <c r="E676" s="49" t="s">
        <v>10388</v>
      </c>
      <c r="F676" s="46"/>
      <c r="G676" s="46"/>
      <c r="H676" s="46"/>
      <c r="I676" s="46"/>
      <c r="J676" s="48"/>
    </row>
    <row r="677">
      <c r="A677" s="37" t="s">
        <v>210</v>
      </c>
      <c r="B677" s="45"/>
      <c r="C677" s="46"/>
      <c r="D677" s="46"/>
      <c r="E677" s="47" t="s">
        <v>204</v>
      </c>
      <c r="F677" s="46"/>
      <c r="G677" s="46"/>
      <c r="H677" s="46"/>
      <c r="I677" s="46"/>
      <c r="J677" s="48"/>
    </row>
    <row r="678" ht="30">
      <c r="A678" s="37" t="s">
        <v>202</v>
      </c>
      <c r="B678" s="37">
        <v>169</v>
      </c>
      <c r="C678" s="38" t="s">
        <v>10389</v>
      </c>
      <c r="D678" s="37" t="s">
        <v>204</v>
      </c>
      <c r="E678" s="39" t="s">
        <v>10390</v>
      </c>
      <c r="F678" s="40" t="s">
        <v>206</v>
      </c>
      <c r="G678" s="41">
        <v>2</v>
      </c>
      <c r="H678" s="42">
        <v>0</v>
      </c>
      <c r="I678" s="43">
        <f>ROUND(G678*H678,P4)</f>
        <v>0</v>
      </c>
      <c r="J678" s="37"/>
      <c r="O678" s="44">
        <f>I678*0.21</f>
        <v>0</v>
      </c>
      <c r="P678">
        <v>3</v>
      </c>
    </row>
    <row r="679" ht="30">
      <c r="A679" s="37" t="s">
        <v>207</v>
      </c>
      <c r="B679" s="45"/>
      <c r="C679" s="46"/>
      <c r="D679" s="46"/>
      <c r="E679" s="39" t="s">
        <v>10390</v>
      </c>
      <c r="F679" s="46"/>
      <c r="G679" s="46"/>
      <c r="H679" s="46"/>
      <c r="I679" s="46"/>
      <c r="J679" s="48"/>
    </row>
    <row r="680" ht="75">
      <c r="A680" s="37" t="s">
        <v>208</v>
      </c>
      <c r="B680" s="45"/>
      <c r="C680" s="46"/>
      <c r="D680" s="46"/>
      <c r="E680" s="49" t="s">
        <v>10391</v>
      </c>
      <c r="F680" s="46"/>
      <c r="G680" s="46"/>
      <c r="H680" s="46"/>
      <c r="I680" s="46"/>
      <c r="J680" s="48"/>
    </row>
    <row r="681">
      <c r="A681" s="37" t="s">
        <v>210</v>
      </c>
      <c r="B681" s="45"/>
      <c r="C681" s="46"/>
      <c r="D681" s="46"/>
      <c r="E681" s="47" t="s">
        <v>204</v>
      </c>
      <c r="F681" s="46"/>
      <c r="G681" s="46"/>
      <c r="H681" s="46"/>
      <c r="I681" s="46"/>
      <c r="J681" s="48"/>
    </row>
    <row r="682" ht="30">
      <c r="A682" s="37" t="s">
        <v>202</v>
      </c>
      <c r="B682" s="37">
        <v>170</v>
      </c>
      <c r="C682" s="38" t="s">
        <v>10392</v>
      </c>
      <c r="D682" s="37" t="s">
        <v>204</v>
      </c>
      <c r="E682" s="39" t="s">
        <v>10393</v>
      </c>
      <c r="F682" s="40" t="s">
        <v>206</v>
      </c>
      <c r="G682" s="41">
        <v>4</v>
      </c>
      <c r="H682" s="42">
        <v>0</v>
      </c>
      <c r="I682" s="43">
        <f>ROUND(G682*H682,P4)</f>
        <v>0</v>
      </c>
      <c r="J682" s="37"/>
      <c r="O682" s="44">
        <f>I682*0.21</f>
        <v>0</v>
      </c>
      <c r="P682">
        <v>3</v>
      </c>
    </row>
    <row r="683" ht="30">
      <c r="A683" s="37" t="s">
        <v>207</v>
      </c>
      <c r="B683" s="45"/>
      <c r="C683" s="46"/>
      <c r="D683" s="46"/>
      <c r="E683" s="39" t="s">
        <v>10393</v>
      </c>
      <c r="F683" s="46"/>
      <c r="G683" s="46"/>
      <c r="H683" s="46"/>
      <c r="I683" s="46"/>
      <c r="J683" s="48"/>
    </row>
    <row r="684" ht="75">
      <c r="A684" s="37" t="s">
        <v>208</v>
      </c>
      <c r="B684" s="45"/>
      <c r="C684" s="46"/>
      <c r="D684" s="46"/>
      <c r="E684" s="49" t="s">
        <v>10394</v>
      </c>
      <c r="F684" s="46"/>
      <c r="G684" s="46"/>
      <c r="H684" s="46"/>
      <c r="I684" s="46"/>
      <c r="J684" s="48"/>
    </row>
    <row r="685">
      <c r="A685" s="37" t="s">
        <v>210</v>
      </c>
      <c r="B685" s="45"/>
      <c r="C685" s="46"/>
      <c r="D685" s="46"/>
      <c r="E685" s="47" t="s">
        <v>204</v>
      </c>
      <c r="F685" s="46"/>
      <c r="G685" s="46"/>
      <c r="H685" s="46"/>
      <c r="I685" s="46"/>
      <c r="J685" s="48"/>
    </row>
    <row r="686" ht="45">
      <c r="A686" s="37" t="s">
        <v>202</v>
      </c>
      <c r="B686" s="37">
        <v>171</v>
      </c>
      <c r="C686" s="38" t="s">
        <v>10395</v>
      </c>
      <c r="D686" s="37" t="s">
        <v>204</v>
      </c>
      <c r="E686" s="39" t="s">
        <v>10396</v>
      </c>
      <c r="F686" s="40" t="s">
        <v>206</v>
      </c>
      <c r="G686" s="41">
        <v>8</v>
      </c>
      <c r="H686" s="42">
        <v>0</v>
      </c>
      <c r="I686" s="43">
        <f>ROUND(G686*H686,P4)</f>
        <v>0</v>
      </c>
      <c r="J686" s="37"/>
      <c r="O686" s="44">
        <f>I686*0.21</f>
        <v>0</v>
      </c>
      <c r="P686">
        <v>3</v>
      </c>
    </row>
    <row r="687" ht="45">
      <c r="A687" s="37" t="s">
        <v>207</v>
      </c>
      <c r="B687" s="45"/>
      <c r="C687" s="46"/>
      <c r="D687" s="46"/>
      <c r="E687" s="39" t="s">
        <v>10396</v>
      </c>
      <c r="F687" s="46"/>
      <c r="G687" s="46"/>
      <c r="H687" s="46"/>
      <c r="I687" s="46"/>
      <c r="J687" s="48"/>
    </row>
    <row r="688" ht="90">
      <c r="A688" s="37" t="s">
        <v>208</v>
      </c>
      <c r="B688" s="45"/>
      <c r="C688" s="46"/>
      <c r="D688" s="46"/>
      <c r="E688" s="49" t="s">
        <v>10397</v>
      </c>
      <c r="F688" s="46"/>
      <c r="G688" s="46"/>
      <c r="H688" s="46"/>
      <c r="I688" s="46"/>
      <c r="J688" s="48"/>
    </row>
    <row r="689">
      <c r="A689" s="37" t="s">
        <v>210</v>
      </c>
      <c r="B689" s="45"/>
      <c r="C689" s="46"/>
      <c r="D689" s="46"/>
      <c r="E689" s="47" t="s">
        <v>204</v>
      </c>
      <c r="F689" s="46"/>
      <c r="G689" s="46"/>
      <c r="H689" s="46"/>
      <c r="I689" s="46"/>
      <c r="J689" s="48"/>
    </row>
    <row r="690" ht="45">
      <c r="A690" s="37" t="s">
        <v>202</v>
      </c>
      <c r="B690" s="37">
        <v>172</v>
      </c>
      <c r="C690" s="38" t="s">
        <v>10398</v>
      </c>
      <c r="D690" s="37" t="s">
        <v>204</v>
      </c>
      <c r="E690" s="39" t="s">
        <v>10399</v>
      </c>
      <c r="F690" s="40" t="s">
        <v>206</v>
      </c>
      <c r="G690" s="41">
        <v>6</v>
      </c>
      <c r="H690" s="42">
        <v>0</v>
      </c>
      <c r="I690" s="43">
        <f>ROUND(G690*H690,P4)</f>
        <v>0</v>
      </c>
      <c r="J690" s="37"/>
      <c r="O690" s="44">
        <f>I690*0.21</f>
        <v>0</v>
      </c>
      <c r="P690">
        <v>3</v>
      </c>
    </row>
    <row r="691" ht="45">
      <c r="A691" s="37" t="s">
        <v>207</v>
      </c>
      <c r="B691" s="45"/>
      <c r="C691" s="46"/>
      <c r="D691" s="46"/>
      <c r="E691" s="39" t="s">
        <v>10399</v>
      </c>
      <c r="F691" s="46"/>
      <c r="G691" s="46"/>
      <c r="H691" s="46"/>
      <c r="I691" s="46"/>
      <c r="J691" s="48"/>
    </row>
    <row r="692" ht="75">
      <c r="A692" s="37" t="s">
        <v>208</v>
      </c>
      <c r="B692" s="45"/>
      <c r="C692" s="46"/>
      <c r="D692" s="46"/>
      <c r="E692" s="49" t="s">
        <v>10400</v>
      </c>
      <c r="F692" s="46"/>
      <c r="G692" s="46"/>
      <c r="H692" s="46"/>
      <c r="I692" s="46"/>
      <c r="J692" s="48"/>
    </row>
    <row r="693">
      <c r="A693" s="37" t="s">
        <v>210</v>
      </c>
      <c r="B693" s="45"/>
      <c r="C693" s="46"/>
      <c r="D693" s="46"/>
      <c r="E693" s="47" t="s">
        <v>204</v>
      </c>
      <c r="F693" s="46"/>
      <c r="G693" s="46"/>
      <c r="H693" s="46"/>
      <c r="I693" s="46"/>
      <c r="J693" s="48"/>
    </row>
    <row r="694" ht="45">
      <c r="A694" s="37" t="s">
        <v>202</v>
      </c>
      <c r="B694" s="37">
        <v>173</v>
      </c>
      <c r="C694" s="38" t="s">
        <v>10401</v>
      </c>
      <c r="D694" s="37" t="s">
        <v>204</v>
      </c>
      <c r="E694" s="39" t="s">
        <v>10402</v>
      </c>
      <c r="F694" s="40" t="s">
        <v>877</v>
      </c>
      <c r="G694" s="41">
        <v>1</v>
      </c>
      <c r="H694" s="42">
        <v>0</v>
      </c>
      <c r="I694" s="43">
        <f>ROUND(G694*H694,P4)</f>
        <v>0</v>
      </c>
      <c r="J694" s="37"/>
      <c r="O694" s="44">
        <f>I694*0.21</f>
        <v>0</v>
      </c>
      <c r="P694">
        <v>3</v>
      </c>
    </row>
    <row r="695" ht="45">
      <c r="A695" s="37" t="s">
        <v>207</v>
      </c>
      <c r="B695" s="45"/>
      <c r="C695" s="46"/>
      <c r="D695" s="46"/>
      <c r="E695" s="39" t="s">
        <v>10403</v>
      </c>
      <c r="F695" s="46"/>
      <c r="G695" s="46"/>
      <c r="H695" s="46"/>
      <c r="I695" s="46"/>
      <c r="J695" s="48"/>
    </row>
    <row r="696" ht="75">
      <c r="A696" s="37" t="s">
        <v>208</v>
      </c>
      <c r="B696" s="45"/>
      <c r="C696" s="46"/>
      <c r="D696" s="46"/>
      <c r="E696" s="49" t="s">
        <v>10404</v>
      </c>
      <c r="F696" s="46"/>
      <c r="G696" s="46"/>
      <c r="H696" s="46"/>
      <c r="I696" s="46"/>
      <c r="J696" s="48"/>
    </row>
    <row r="697">
      <c r="A697" s="37" t="s">
        <v>210</v>
      </c>
      <c r="B697" s="45"/>
      <c r="C697" s="46"/>
      <c r="D697" s="46"/>
      <c r="E697" s="47" t="s">
        <v>204</v>
      </c>
      <c r="F697" s="46"/>
      <c r="G697" s="46"/>
      <c r="H697" s="46"/>
      <c r="I697" s="46"/>
      <c r="J697" s="48"/>
    </row>
    <row r="698" ht="30">
      <c r="A698" s="37" t="s">
        <v>202</v>
      </c>
      <c r="B698" s="37">
        <v>174</v>
      </c>
      <c r="C698" s="38" t="s">
        <v>10405</v>
      </c>
      <c r="D698" s="37" t="s">
        <v>204</v>
      </c>
      <c r="E698" s="39" t="s">
        <v>10406</v>
      </c>
      <c r="F698" s="40" t="s">
        <v>217</v>
      </c>
      <c r="G698" s="41">
        <v>26.199999999999999</v>
      </c>
      <c r="H698" s="42">
        <v>0</v>
      </c>
      <c r="I698" s="43">
        <f>ROUND(G698*H698,P4)</f>
        <v>0</v>
      </c>
      <c r="J698" s="37"/>
      <c r="O698" s="44">
        <f>I698*0.21</f>
        <v>0</v>
      </c>
      <c r="P698">
        <v>3</v>
      </c>
    </row>
    <row r="699" ht="30">
      <c r="A699" s="37" t="s">
        <v>207</v>
      </c>
      <c r="B699" s="45"/>
      <c r="C699" s="46"/>
      <c r="D699" s="46"/>
      <c r="E699" s="39" t="s">
        <v>10406</v>
      </c>
      <c r="F699" s="46"/>
      <c r="G699" s="46"/>
      <c r="H699" s="46"/>
      <c r="I699" s="46"/>
      <c r="J699" s="48"/>
    </row>
    <row r="700" ht="75">
      <c r="A700" s="37" t="s">
        <v>208</v>
      </c>
      <c r="B700" s="45"/>
      <c r="C700" s="46"/>
      <c r="D700" s="46"/>
      <c r="E700" s="49" t="s">
        <v>10407</v>
      </c>
      <c r="F700" s="46"/>
      <c r="G700" s="46"/>
      <c r="H700" s="46"/>
      <c r="I700" s="46"/>
      <c r="J700" s="48"/>
    </row>
    <row r="701">
      <c r="A701" s="37" t="s">
        <v>210</v>
      </c>
      <c r="B701" s="45"/>
      <c r="C701" s="46"/>
      <c r="D701" s="46"/>
      <c r="E701" s="47" t="s">
        <v>204</v>
      </c>
      <c r="F701" s="46"/>
      <c r="G701" s="46"/>
      <c r="H701" s="46"/>
      <c r="I701" s="46"/>
      <c r="J701" s="48"/>
    </row>
    <row r="702" ht="45">
      <c r="A702" s="37" t="s">
        <v>202</v>
      </c>
      <c r="B702" s="37">
        <v>175</v>
      </c>
      <c r="C702" s="38" t="s">
        <v>10408</v>
      </c>
      <c r="D702" s="37" t="s">
        <v>204</v>
      </c>
      <c r="E702" s="39" t="s">
        <v>10409</v>
      </c>
      <c r="F702" s="40" t="s">
        <v>877</v>
      </c>
      <c r="G702" s="41">
        <v>1</v>
      </c>
      <c r="H702" s="42">
        <v>0</v>
      </c>
      <c r="I702" s="43">
        <f>ROUND(G702*H702,P4)</f>
        <v>0</v>
      </c>
      <c r="J702" s="37"/>
      <c r="O702" s="44">
        <f>I702*0.21</f>
        <v>0</v>
      </c>
      <c r="P702">
        <v>3</v>
      </c>
    </row>
    <row r="703" ht="45">
      <c r="A703" s="37" t="s">
        <v>207</v>
      </c>
      <c r="B703" s="45"/>
      <c r="C703" s="46"/>
      <c r="D703" s="46"/>
      <c r="E703" s="39" t="s">
        <v>10409</v>
      </c>
      <c r="F703" s="46"/>
      <c r="G703" s="46"/>
      <c r="H703" s="46"/>
      <c r="I703" s="46"/>
      <c r="J703" s="48"/>
    </row>
    <row r="704" ht="45">
      <c r="A704" s="37" t="s">
        <v>208</v>
      </c>
      <c r="B704" s="45"/>
      <c r="C704" s="46"/>
      <c r="D704" s="46"/>
      <c r="E704" s="49" t="s">
        <v>10306</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3191</v>
      </c>
      <c r="D706" s="34"/>
      <c r="E706" s="31" t="s">
        <v>3192</v>
      </c>
      <c r="F706" s="34"/>
      <c r="G706" s="34"/>
      <c r="H706" s="34"/>
      <c r="I706" s="35">
        <f>SUMIFS(I707:I817,A707:A817,"P")</f>
        <v>0</v>
      </c>
      <c r="J706" s="36"/>
    </row>
    <row r="707">
      <c r="A707" s="37" t="s">
        <v>202</v>
      </c>
      <c r="B707" s="37">
        <v>176</v>
      </c>
      <c r="C707" s="38" t="s">
        <v>10410</v>
      </c>
      <c r="D707" s="37" t="s">
        <v>204</v>
      </c>
      <c r="E707" s="39" t="s">
        <v>10411</v>
      </c>
      <c r="F707" s="40" t="s">
        <v>6997</v>
      </c>
      <c r="G707" s="41">
        <v>33612.837</v>
      </c>
      <c r="H707" s="42">
        <v>0</v>
      </c>
      <c r="I707" s="43">
        <f>ROUND(G707*H707,P4)</f>
        <v>0</v>
      </c>
      <c r="J707" s="37"/>
      <c r="O707" s="44">
        <f>I707*0.21</f>
        <v>0</v>
      </c>
      <c r="P707">
        <v>3</v>
      </c>
    </row>
    <row r="708" ht="45">
      <c r="A708" s="37" t="s">
        <v>207</v>
      </c>
      <c r="B708" s="45"/>
      <c r="C708" s="46"/>
      <c r="D708" s="46"/>
      <c r="E708" s="39" t="s">
        <v>10412</v>
      </c>
      <c r="F708" s="46"/>
      <c r="G708" s="46"/>
      <c r="H708" s="46"/>
      <c r="I708" s="46"/>
      <c r="J708" s="48"/>
    </row>
    <row r="709">
      <c r="A709" s="37" t="s">
        <v>210</v>
      </c>
      <c r="B709" s="45"/>
      <c r="C709" s="46"/>
      <c r="D709" s="46"/>
      <c r="E709" s="47" t="s">
        <v>204</v>
      </c>
      <c r="F709" s="46"/>
      <c r="G709" s="46"/>
      <c r="H709" s="46"/>
      <c r="I709" s="46"/>
      <c r="J709" s="48"/>
    </row>
    <row r="710" ht="30">
      <c r="A710" s="37" t="s">
        <v>202</v>
      </c>
      <c r="B710" s="37">
        <v>177</v>
      </c>
      <c r="C710" s="38" t="s">
        <v>10413</v>
      </c>
      <c r="D710" s="37" t="s">
        <v>204</v>
      </c>
      <c r="E710" s="39" t="s">
        <v>10414</v>
      </c>
      <c r="F710" s="40" t="s">
        <v>206</v>
      </c>
      <c r="G710" s="41">
        <v>2</v>
      </c>
      <c r="H710" s="42">
        <v>0</v>
      </c>
      <c r="I710" s="43">
        <f>ROUND(G710*H710,P4)</f>
        <v>0</v>
      </c>
      <c r="J710" s="37"/>
      <c r="O710" s="44">
        <f>I710*0.21</f>
        <v>0</v>
      </c>
      <c r="P710">
        <v>3</v>
      </c>
    </row>
    <row r="711" ht="30">
      <c r="A711" s="37" t="s">
        <v>207</v>
      </c>
      <c r="B711" s="45"/>
      <c r="C711" s="46"/>
      <c r="D711" s="46"/>
      <c r="E711" s="39" t="s">
        <v>10414</v>
      </c>
      <c r="F711" s="46"/>
      <c r="G711" s="46"/>
      <c r="H711" s="46"/>
      <c r="I711" s="46"/>
      <c r="J711" s="48"/>
    </row>
    <row r="712" ht="90">
      <c r="A712" s="37" t="s">
        <v>208</v>
      </c>
      <c r="B712" s="45"/>
      <c r="C712" s="46"/>
      <c r="D712" s="46"/>
      <c r="E712" s="49" t="s">
        <v>10415</v>
      </c>
      <c r="F712" s="46"/>
      <c r="G712" s="46"/>
      <c r="H712" s="46"/>
      <c r="I712" s="46"/>
      <c r="J712" s="48"/>
    </row>
    <row r="713">
      <c r="A713" s="37" t="s">
        <v>210</v>
      </c>
      <c r="B713" s="45"/>
      <c r="C713" s="46"/>
      <c r="D713" s="46"/>
      <c r="E713" s="47" t="s">
        <v>204</v>
      </c>
      <c r="F713" s="46"/>
      <c r="G713" s="46"/>
      <c r="H713" s="46"/>
      <c r="I713" s="46"/>
      <c r="J713" s="48"/>
    </row>
    <row r="714" ht="30">
      <c r="A714" s="37" t="s">
        <v>202</v>
      </c>
      <c r="B714" s="37">
        <v>178</v>
      </c>
      <c r="C714" s="38" t="s">
        <v>10416</v>
      </c>
      <c r="D714" s="37" t="s">
        <v>204</v>
      </c>
      <c r="E714" s="39" t="s">
        <v>10417</v>
      </c>
      <c r="F714" s="40" t="s">
        <v>206</v>
      </c>
      <c r="G714" s="41">
        <v>2</v>
      </c>
      <c r="H714" s="42">
        <v>0</v>
      </c>
      <c r="I714" s="43">
        <f>ROUND(G714*H714,P4)</f>
        <v>0</v>
      </c>
      <c r="J714" s="37"/>
      <c r="O714" s="44">
        <f>I714*0.21</f>
        <v>0</v>
      </c>
      <c r="P714">
        <v>3</v>
      </c>
    </row>
    <row r="715" ht="30">
      <c r="A715" s="37" t="s">
        <v>207</v>
      </c>
      <c r="B715" s="45"/>
      <c r="C715" s="46"/>
      <c r="D715" s="46"/>
      <c r="E715" s="39" t="s">
        <v>10417</v>
      </c>
      <c r="F715" s="46"/>
      <c r="G715" s="46"/>
      <c r="H715" s="46"/>
      <c r="I715" s="46"/>
      <c r="J715" s="48"/>
    </row>
    <row r="716" ht="90">
      <c r="A716" s="37" t="s">
        <v>208</v>
      </c>
      <c r="B716" s="45"/>
      <c r="C716" s="46"/>
      <c r="D716" s="46"/>
      <c r="E716" s="49" t="s">
        <v>10418</v>
      </c>
      <c r="F716" s="46"/>
      <c r="G716" s="46"/>
      <c r="H716" s="46"/>
      <c r="I716" s="46"/>
      <c r="J716" s="48"/>
    </row>
    <row r="717">
      <c r="A717" s="37" t="s">
        <v>210</v>
      </c>
      <c r="B717" s="45"/>
      <c r="C717" s="46"/>
      <c r="D717" s="46"/>
      <c r="E717" s="47" t="s">
        <v>204</v>
      </c>
      <c r="F717" s="46"/>
      <c r="G717" s="46"/>
      <c r="H717" s="46"/>
      <c r="I717" s="46"/>
      <c r="J717" s="48"/>
    </row>
    <row r="718" ht="30">
      <c r="A718" s="37" t="s">
        <v>202</v>
      </c>
      <c r="B718" s="37">
        <v>179</v>
      </c>
      <c r="C718" s="38" t="s">
        <v>10419</v>
      </c>
      <c r="D718" s="37" t="s">
        <v>204</v>
      </c>
      <c r="E718" s="39" t="s">
        <v>10420</v>
      </c>
      <c r="F718" s="40" t="s">
        <v>206</v>
      </c>
      <c r="G718" s="41">
        <v>2</v>
      </c>
      <c r="H718" s="42">
        <v>0</v>
      </c>
      <c r="I718" s="43">
        <f>ROUND(G718*H718,P4)</f>
        <v>0</v>
      </c>
      <c r="J718" s="37"/>
      <c r="O718" s="44">
        <f>I718*0.21</f>
        <v>0</v>
      </c>
      <c r="P718">
        <v>3</v>
      </c>
    </row>
    <row r="719" ht="30">
      <c r="A719" s="37" t="s">
        <v>207</v>
      </c>
      <c r="B719" s="45"/>
      <c r="C719" s="46"/>
      <c r="D719" s="46"/>
      <c r="E719" s="39" t="s">
        <v>10420</v>
      </c>
      <c r="F719" s="46"/>
      <c r="G719" s="46"/>
      <c r="H719" s="46"/>
      <c r="I719" s="46"/>
      <c r="J719" s="48"/>
    </row>
    <row r="720" ht="90">
      <c r="A720" s="37" t="s">
        <v>208</v>
      </c>
      <c r="B720" s="45"/>
      <c r="C720" s="46"/>
      <c r="D720" s="46"/>
      <c r="E720" s="49" t="s">
        <v>10421</v>
      </c>
      <c r="F720" s="46"/>
      <c r="G720" s="46"/>
      <c r="H720" s="46"/>
      <c r="I720" s="46"/>
      <c r="J720" s="48"/>
    </row>
    <row r="721">
      <c r="A721" s="37" t="s">
        <v>210</v>
      </c>
      <c r="B721" s="45"/>
      <c r="C721" s="46"/>
      <c r="D721" s="46"/>
      <c r="E721" s="47" t="s">
        <v>204</v>
      </c>
      <c r="F721" s="46"/>
      <c r="G721" s="46"/>
      <c r="H721" s="46"/>
      <c r="I721" s="46"/>
      <c r="J721" s="48"/>
    </row>
    <row r="722" ht="30">
      <c r="A722" s="37" t="s">
        <v>202</v>
      </c>
      <c r="B722" s="37">
        <v>180</v>
      </c>
      <c r="C722" s="38" t="s">
        <v>10422</v>
      </c>
      <c r="D722" s="37" t="s">
        <v>204</v>
      </c>
      <c r="E722" s="39" t="s">
        <v>10423</v>
      </c>
      <c r="F722" s="40" t="s">
        <v>206</v>
      </c>
      <c r="G722" s="41">
        <v>4</v>
      </c>
      <c r="H722" s="42">
        <v>0</v>
      </c>
      <c r="I722" s="43">
        <f>ROUND(G722*H722,P4)</f>
        <v>0</v>
      </c>
      <c r="J722" s="37"/>
      <c r="O722" s="44">
        <f>I722*0.21</f>
        <v>0</v>
      </c>
      <c r="P722">
        <v>3</v>
      </c>
    </row>
    <row r="723" ht="30">
      <c r="A723" s="37" t="s">
        <v>207</v>
      </c>
      <c r="B723" s="45"/>
      <c r="C723" s="46"/>
      <c r="D723" s="46"/>
      <c r="E723" s="39" t="s">
        <v>10423</v>
      </c>
      <c r="F723" s="46"/>
      <c r="G723" s="46"/>
      <c r="H723" s="46"/>
      <c r="I723" s="46"/>
      <c r="J723" s="48"/>
    </row>
    <row r="724" ht="90">
      <c r="A724" s="37" t="s">
        <v>208</v>
      </c>
      <c r="B724" s="45"/>
      <c r="C724" s="46"/>
      <c r="D724" s="46"/>
      <c r="E724" s="49" t="s">
        <v>10424</v>
      </c>
      <c r="F724" s="46"/>
      <c r="G724" s="46"/>
      <c r="H724" s="46"/>
      <c r="I724" s="46"/>
      <c r="J724" s="48"/>
    </row>
    <row r="725">
      <c r="A725" s="37" t="s">
        <v>210</v>
      </c>
      <c r="B725" s="45"/>
      <c r="C725" s="46"/>
      <c r="D725" s="46"/>
      <c r="E725" s="47" t="s">
        <v>204</v>
      </c>
      <c r="F725" s="46"/>
      <c r="G725" s="46"/>
      <c r="H725" s="46"/>
      <c r="I725" s="46"/>
      <c r="J725" s="48"/>
    </row>
    <row r="726" ht="30">
      <c r="A726" s="37" t="s">
        <v>202</v>
      </c>
      <c r="B726" s="37">
        <v>181</v>
      </c>
      <c r="C726" s="38" t="s">
        <v>10425</v>
      </c>
      <c r="D726" s="37" t="s">
        <v>204</v>
      </c>
      <c r="E726" s="39" t="s">
        <v>10426</v>
      </c>
      <c r="F726" s="40" t="s">
        <v>206</v>
      </c>
      <c r="G726" s="41">
        <v>4</v>
      </c>
      <c r="H726" s="42">
        <v>0</v>
      </c>
      <c r="I726" s="43">
        <f>ROUND(G726*H726,P4)</f>
        <v>0</v>
      </c>
      <c r="J726" s="37"/>
      <c r="O726" s="44">
        <f>I726*0.21</f>
        <v>0</v>
      </c>
      <c r="P726">
        <v>3</v>
      </c>
    </row>
    <row r="727" ht="30">
      <c r="A727" s="37" t="s">
        <v>207</v>
      </c>
      <c r="B727" s="45"/>
      <c r="C727" s="46"/>
      <c r="D727" s="46"/>
      <c r="E727" s="39" t="s">
        <v>10426</v>
      </c>
      <c r="F727" s="46"/>
      <c r="G727" s="46"/>
      <c r="H727" s="46"/>
      <c r="I727" s="46"/>
      <c r="J727" s="48"/>
    </row>
    <row r="728" ht="90">
      <c r="A728" s="37" t="s">
        <v>208</v>
      </c>
      <c r="B728" s="45"/>
      <c r="C728" s="46"/>
      <c r="D728" s="46"/>
      <c r="E728" s="49" t="s">
        <v>10427</v>
      </c>
      <c r="F728" s="46"/>
      <c r="G728" s="46"/>
      <c r="H728" s="46"/>
      <c r="I728" s="46"/>
      <c r="J728" s="48"/>
    </row>
    <row r="729">
      <c r="A729" s="37" t="s">
        <v>210</v>
      </c>
      <c r="B729" s="45"/>
      <c r="C729" s="46"/>
      <c r="D729" s="46"/>
      <c r="E729" s="47" t="s">
        <v>204</v>
      </c>
      <c r="F729" s="46"/>
      <c r="G729" s="46"/>
      <c r="H729" s="46"/>
      <c r="I729" s="46"/>
      <c r="J729" s="48"/>
    </row>
    <row r="730" ht="30">
      <c r="A730" s="37" t="s">
        <v>202</v>
      </c>
      <c r="B730" s="37">
        <v>182</v>
      </c>
      <c r="C730" s="38" t="s">
        <v>10428</v>
      </c>
      <c r="D730" s="37" t="s">
        <v>204</v>
      </c>
      <c r="E730" s="39" t="s">
        <v>10429</v>
      </c>
      <c r="F730" s="40" t="s">
        <v>206</v>
      </c>
      <c r="G730" s="41">
        <v>2</v>
      </c>
      <c r="H730" s="42">
        <v>0</v>
      </c>
      <c r="I730" s="43">
        <f>ROUND(G730*H730,P4)</f>
        <v>0</v>
      </c>
      <c r="J730" s="37"/>
      <c r="O730" s="44">
        <f>I730*0.21</f>
        <v>0</v>
      </c>
      <c r="P730">
        <v>3</v>
      </c>
    </row>
    <row r="731" ht="30">
      <c r="A731" s="37" t="s">
        <v>207</v>
      </c>
      <c r="B731" s="45"/>
      <c r="C731" s="46"/>
      <c r="D731" s="46"/>
      <c r="E731" s="39" t="s">
        <v>10429</v>
      </c>
      <c r="F731" s="46"/>
      <c r="G731" s="46"/>
      <c r="H731" s="46"/>
      <c r="I731" s="46"/>
      <c r="J731" s="48"/>
    </row>
    <row r="732" ht="90">
      <c r="A732" s="37" t="s">
        <v>208</v>
      </c>
      <c r="B732" s="45"/>
      <c r="C732" s="46"/>
      <c r="D732" s="46"/>
      <c r="E732" s="49" t="s">
        <v>10430</v>
      </c>
      <c r="F732" s="46"/>
      <c r="G732" s="46"/>
      <c r="H732" s="46"/>
      <c r="I732" s="46"/>
      <c r="J732" s="48"/>
    </row>
    <row r="733">
      <c r="A733" s="37" t="s">
        <v>210</v>
      </c>
      <c r="B733" s="45"/>
      <c r="C733" s="46"/>
      <c r="D733" s="46"/>
      <c r="E733" s="47" t="s">
        <v>204</v>
      </c>
      <c r="F733" s="46"/>
      <c r="G733" s="46"/>
      <c r="H733" s="46"/>
      <c r="I733" s="46"/>
      <c r="J733" s="48"/>
    </row>
    <row r="734" ht="30">
      <c r="A734" s="37" t="s">
        <v>202</v>
      </c>
      <c r="B734" s="37">
        <v>183</v>
      </c>
      <c r="C734" s="38" t="s">
        <v>10431</v>
      </c>
      <c r="D734" s="37" t="s">
        <v>204</v>
      </c>
      <c r="E734" s="39" t="s">
        <v>10432</v>
      </c>
      <c r="F734" s="40" t="s">
        <v>206</v>
      </c>
      <c r="G734" s="41">
        <v>4</v>
      </c>
      <c r="H734" s="42">
        <v>0</v>
      </c>
      <c r="I734" s="43">
        <f>ROUND(G734*H734,P4)</f>
        <v>0</v>
      </c>
      <c r="J734" s="37"/>
      <c r="O734" s="44">
        <f>I734*0.21</f>
        <v>0</v>
      </c>
      <c r="P734">
        <v>3</v>
      </c>
    </row>
    <row r="735" ht="30">
      <c r="A735" s="37" t="s">
        <v>207</v>
      </c>
      <c r="B735" s="45"/>
      <c r="C735" s="46"/>
      <c r="D735" s="46"/>
      <c r="E735" s="39" t="s">
        <v>10432</v>
      </c>
      <c r="F735" s="46"/>
      <c r="G735" s="46"/>
      <c r="H735" s="46"/>
      <c r="I735" s="46"/>
      <c r="J735" s="48"/>
    </row>
    <row r="736" ht="90">
      <c r="A736" s="37" t="s">
        <v>208</v>
      </c>
      <c r="B736" s="45"/>
      <c r="C736" s="46"/>
      <c r="D736" s="46"/>
      <c r="E736" s="49" t="s">
        <v>10433</v>
      </c>
      <c r="F736" s="46"/>
      <c r="G736" s="46"/>
      <c r="H736" s="46"/>
      <c r="I736" s="46"/>
      <c r="J736" s="48"/>
    </row>
    <row r="737">
      <c r="A737" s="37" t="s">
        <v>210</v>
      </c>
      <c r="B737" s="45"/>
      <c r="C737" s="46"/>
      <c r="D737" s="46"/>
      <c r="E737" s="47" t="s">
        <v>204</v>
      </c>
      <c r="F737" s="46"/>
      <c r="G737" s="46"/>
      <c r="H737" s="46"/>
      <c r="I737" s="46"/>
      <c r="J737" s="48"/>
    </row>
    <row r="738" ht="30">
      <c r="A738" s="37" t="s">
        <v>202</v>
      </c>
      <c r="B738" s="37">
        <v>184</v>
      </c>
      <c r="C738" s="38" t="s">
        <v>10434</v>
      </c>
      <c r="D738" s="37" t="s">
        <v>204</v>
      </c>
      <c r="E738" s="39" t="s">
        <v>10435</v>
      </c>
      <c r="F738" s="40" t="s">
        <v>232</v>
      </c>
      <c r="G738" s="41">
        <v>1027.3299999999999</v>
      </c>
      <c r="H738" s="42">
        <v>0</v>
      </c>
      <c r="I738" s="43">
        <f>ROUND(G738*H738,P4)</f>
        <v>0</v>
      </c>
      <c r="J738" s="37"/>
      <c r="O738" s="44">
        <f>I738*0.21</f>
        <v>0</v>
      </c>
      <c r="P738">
        <v>3</v>
      </c>
    </row>
    <row r="739" ht="30">
      <c r="A739" s="37" t="s">
        <v>207</v>
      </c>
      <c r="B739" s="45"/>
      <c r="C739" s="46"/>
      <c r="D739" s="46"/>
      <c r="E739" s="39" t="s">
        <v>10436</v>
      </c>
      <c r="F739" s="46"/>
      <c r="G739" s="46"/>
      <c r="H739" s="46"/>
      <c r="I739" s="46"/>
      <c r="J739" s="48"/>
    </row>
    <row r="740" ht="375">
      <c r="A740" s="37" t="s">
        <v>208</v>
      </c>
      <c r="B740" s="45"/>
      <c r="C740" s="46"/>
      <c r="D740" s="46"/>
      <c r="E740" s="49" t="s">
        <v>10437</v>
      </c>
      <c r="F740" s="46"/>
      <c r="G740" s="46"/>
      <c r="H740" s="46"/>
      <c r="I740" s="46"/>
      <c r="J740" s="48"/>
    </row>
    <row r="741">
      <c r="A741" s="37" t="s">
        <v>210</v>
      </c>
      <c r="B741" s="45"/>
      <c r="C741" s="46"/>
      <c r="D741" s="46"/>
      <c r="E741" s="47" t="s">
        <v>204</v>
      </c>
      <c r="F741" s="46"/>
      <c r="G741" s="46"/>
      <c r="H741" s="46"/>
      <c r="I741" s="46"/>
      <c r="J741" s="48"/>
    </row>
    <row r="742" ht="45">
      <c r="A742" s="37" t="s">
        <v>202</v>
      </c>
      <c r="B742" s="37">
        <v>185</v>
      </c>
      <c r="C742" s="38" t="s">
        <v>10438</v>
      </c>
      <c r="D742" s="37" t="s">
        <v>204</v>
      </c>
      <c r="E742" s="39" t="s">
        <v>10439</v>
      </c>
      <c r="F742" s="40" t="s">
        <v>206</v>
      </c>
      <c r="G742" s="41">
        <v>1</v>
      </c>
      <c r="H742" s="42">
        <v>0</v>
      </c>
      <c r="I742" s="43">
        <f>ROUND(G742*H742,P4)</f>
        <v>0</v>
      </c>
      <c r="J742" s="37"/>
      <c r="O742" s="44">
        <f>I742*0.21</f>
        <v>0</v>
      </c>
      <c r="P742">
        <v>3</v>
      </c>
    </row>
    <row r="743" ht="45">
      <c r="A743" s="37" t="s">
        <v>207</v>
      </c>
      <c r="B743" s="45"/>
      <c r="C743" s="46"/>
      <c r="D743" s="46"/>
      <c r="E743" s="39" t="s">
        <v>10440</v>
      </c>
      <c r="F743" s="46"/>
      <c r="G743" s="46"/>
      <c r="H743" s="46"/>
      <c r="I743" s="46"/>
      <c r="J743" s="48"/>
    </row>
    <row r="744" ht="75">
      <c r="A744" s="37" t="s">
        <v>208</v>
      </c>
      <c r="B744" s="45"/>
      <c r="C744" s="46"/>
      <c r="D744" s="46"/>
      <c r="E744" s="49" t="s">
        <v>10441</v>
      </c>
      <c r="F744" s="46"/>
      <c r="G744" s="46"/>
      <c r="H744" s="46"/>
      <c r="I744" s="46"/>
      <c r="J744" s="48"/>
    </row>
    <row r="745">
      <c r="A745" s="37" t="s">
        <v>210</v>
      </c>
      <c r="B745" s="45"/>
      <c r="C745" s="46"/>
      <c r="D745" s="46"/>
      <c r="E745" s="47" t="s">
        <v>204</v>
      </c>
      <c r="F745" s="46"/>
      <c r="G745" s="46"/>
      <c r="H745" s="46"/>
      <c r="I745" s="46"/>
      <c r="J745" s="48"/>
    </row>
    <row r="746" ht="45">
      <c r="A746" s="37" t="s">
        <v>202</v>
      </c>
      <c r="B746" s="37">
        <v>186</v>
      </c>
      <c r="C746" s="38" t="s">
        <v>10442</v>
      </c>
      <c r="D746" s="37" t="s">
        <v>204</v>
      </c>
      <c r="E746" s="39" t="s">
        <v>10443</v>
      </c>
      <c r="F746" s="40" t="s">
        <v>206</v>
      </c>
      <c r="G746" s="41">
        <v>2</v>
      </c>
      <c r="H746" s="42">
        <v>0</v>
      </c>
      <c r="I746" s="43">
        <f>ROUND(G746*H746,P4)</f>
        <v>0</v>
      </c>
      <c r="J746" s="37"/>
      <c r="O746" s="44">
        <f>I746*0.21</f>
        <v>0</v>
      </c>
      <c r="P746">
        <v>3</v>
      </c>
    </row>
    <row r="747" ht="45">
      <c r="A747" s="37" t="s">
        <v>207</v>
      </c>
      <c r="B747" s="45"/>
      <c r="C747" s="46"/>
      <c r="D747" s="46"/>
      <c r="E747" s="39" t="s">
        <v>10444</v>
      </c>
      <c r="F747" s="46"/>
      <c r="G747" s="46"/>
      <c r="H747" s="46"/>
      <c r="I747" s="46"/>
      <c r="J747" s="48"/>
    </row>
    <row r="748" ht="75">
      <c r="A748" s="37" t="s">
        <v>208</v>
      </c>
      <c r="B748" s="45"/>
      <c r="C748" s="46"/>
      <c r="D748" s="46"/>
      <c r="E748" s="49" t="s">
        <v>10445</v>
      </c>
      <c r="F748" s="46"/>
      <c r="G748" s="46"/>
      <c r="H748" s="46"/>
      <c r="I748" s="46"/>
      <c r="J748" s="48"/>
    </row>
    <row r="749">
      <c r="A749" s="37" t="s">
        <v>210</v>
      </c>
      <c r="B749" s="45"/>
      <c r="C749" s="46"/>
      <c r="D749" s="46"/>
      <c r="E749" s="47" t="s">
        <v>204</v>
      </c>
      <c r="F749" s="46"/>
      <c r="G749" s="46"/>
      <c r="H749" s="46"/>
      <c r="I749" s="46"/>
      <c r="J749" s="48"/>
    </row>
    <row r="750" ht="45">
      <c r="A750" s="37" t="s">
        <v>202</v>
      </c>
      <c r="B750" s="37">
        <v>187</v>
      </c>
      <c r="C750" s="38" t="s">
        <v>10446</v>
      </c>
      <c r="D750" s="37" t="s">
        <v>204</v>
      </c>
      <c r="E750" s="39" t="s">
        <v>10447</v>
      </c>
      <c r="F750" s="40" t="s">
        <v>206</v>
      </c>
      <c r="G750" s="41">
        <v>4</v>
      </c>
      <c r="H750" s="42">
        <v>0</v>
      </c>
      <c r="I750" s="43">
        <f>ROUND(G750*H750,P4)</f>
        <v>0</v>
      </c>
      <c r="J750" s="37"/>
      <c r="O750" s="44">
        <f>I750*0.21</f>
        <v>0</v>
      </c>
      <c r="P750">
        <v>3</v>
      </c>
    </row>
    <row r="751" ht="45">
      <c r="A751" s="37" t="s">
        <v>207</v>
      </c>
      <c r="B751" s="45"/>
      <c r="C751" s="46"/>
      <c r="D751" s="46"/>
      <c r="E751" s="39" t="s">
        <v>10448</v>
      </c>
      <c r="F751" s="46"/>
      <c r="G751" s="46"/>
      <c r="H751" s="46"/>
      <c r="I751" s="46"/>
      <c r="J751" s="48"/>
    </row>
    <row r="752" ht="75">
      <c r="A752" s="37" t="s">
        <v>208</v>
      </c>
      <c r="B752" s="45"/>
      <c r="C752" s="46"/>
      <c r="D752" s="46"/>
      <c r="E752" s="49" t="s">
        <v>10449</v>
      </c>
      <c r="F752" s="46"/>
      <c r="G752" s="46"/>
      <c r="H752" s="46"/>
      <c r="I752" s="46"/>
      <c r="J752" s="48"/>
    </row>
    <row r="753">
      <c r="A753" s="37" t="s">
        <v>210</v>
      </c>
      <c r="B753" s="45"/>
      <c r="C753" s="46"/>
      <c r="D753" s="46"/>
      <c r="E753" s="47" t="s">
        <v>204</v>
      </c>
      <c r="F753" s="46"/>
      <c r="G753" s="46"/>
      <c r="H753" s="46"/>
      <c r="I753" s="46"/>
      <c r="J753" s="48"/>
    </row>
    <row r="754" ht="30">
      <c r="A754" s="37" t="s">
        <v>202</v>
      </c>
      <c r="B754" s="37">
        <v>188</v>
      </c>
      <c r="C754" s="38" t="s">
        <v>10450</v>
      </c>
      <c r="D754" s="37" t="s">
        <v>204</v>
      </c>
      <c r="E754" s="39" t="s">
        <v>10451</v>
      </c>
      <c r="F754" s="40" t="s">
        <v>206</v>
      </c>
      <c r="G754" s="41">
        <v>4</v>
      </c>
      <c r="H754" s="42">
        <v>0</v>
      </c>
      <c r="I754" s="43">
        <f>ROUND(G754*H754,P4)</f>
        <v>0</v>
      </c>
      <c r="J754" s="37"/>
      <c r="O754" s="44">
        <f>I754*0.21</f>
        <v>0</v>
      </c>
      <c r="P754">
        <v>3</v>
      </c>
    </row>
    <row r="755" ht="30">
      <c r="A755" s="37" t="s">
        <v>207</v>
      </c>
      <c r="B755" s="45"/>
      <c r="C755" s="46"/>
      <c r="D755" s="46"/>
      <c r="E755" s="39" t="s">
        <v>10451</v>
      </c>
      <c r="F755" s="46"/>
      <c r="G755" s="46"/>
      <c r="H755" s="46"/>
      <c r="I755" s="46"/>
      <c r="J755" s="48"/>
    </row>
    <row r="756" ht="75">
      <c r="A756" s="37" t="s">
        <v>208</v>
      </c>
      <c r="B756" s="45"/>
      <c r="C756" s="46"/>
      <c r="D756" s="46"/>
      <c r="E756" s="49" t="s">
        <v>10452</v>
      </c>
      <c r="F756" s="46"/>
      <c r="G756" s="46"/>
      <c r="H756" s="46"/>
      <c r="I756" s="46"/>
      <c r="J756" s="48"/>
    </row>
    <row r="757">
      <c r="A757" s="37" t="s">
        <v>210</v>
      </c>
      <c r="B757" s="45"/>
      <c r="C757" s="46"/>
      <c r="D757" s="46"/>
      <c r="E757" s="47" t="s">
        <v>204</v>
      </c>
      <c r="F757" s="46"/>
      <c r="G757" s="46"/>
      <c r="H757" s="46"/>
      <c r="I757" s="46"/>
      <c r="J757" s="48"/>
    </row>
    <row r="758" ht="45">
      <c r="A758" s="37" t="s">
        <v>202</v>
      </c>
      <c r="B758" s="37">
        <v>189</v>
      </c>
      <c r="C758" s="38" t="s">
        <v>10453</v>
      </c>
      <c r="D758" s="37" t="s">
        <v>204</v>
      </c>
      <c r="E758" s="39" t="s">
        <v>10454</v>
      </c>
      <c r="F758" s="40" t="s">
        <v>206</v>
      </c>
      <c r="G758" s="41">
        <v>44</v>
      </c>
      <c r="H758" s="42">
        <v>0</v>
      </c>
      <c r="I758" s="43">
        <f>ROUND(G758*H758,P4)</f>
        <v>0</v>
      </c>
      <c r="J758" s="37"/>
      <c r="O758" s="44">
        <f>I758*0.21</f>
        <v>0</v>
      </c>
      <c r="P758">
        <v>3</v>
      </c>
    </row>
    <row r="759" ht="45">
      <c r="A759" s="37" t="s">
        <v>207</v>
      </c>
      <c r="B759" s="45"/>
      <c r="C759" s="46"/>
      <c r="D759" s="46"/>
      <c r="E759" s="39" t="s">
        <v>10455</v>
      </c>
      <c r="F759" s="46"/>
      <c r="G759" s="46"/>
      <c r="H759" s="46"/>
      <c r="I759" s="46"/>
      <c r="J759" s="48"/>
    </row>
    <row r="760" ht="75">
      <c r="A760" s="37" t="s">
        <v>208</v>
      </c>
      <c r="B760" s="45"/>
      <c r="C760" s="46"/>
      <c r="D760" s="46"/>
      <c r="E760" s="49" t="s">
        <v>10456</v>
      </c>
      <c r="F760" s="46"/>
      <c r="G760" s="46"/>
      <c r="H760" s="46"/>
      <c r="I760" s="46"/>
      <c r="J760" s="48"/>
    </row>
    <row r="761">
      <c r="A761" s="37" t="s">
        <v>210</v>
      </c>
      <c r="B761" s="45"/>
      <c r="C761" s="46"/>
      <c r="D761" s="46"/>
      <c r="E761" s="47" t="s">
        <v>204</v>
      </c>
      <c r="F761" s="46"/>
      <c r="G761" s="46"/>
      <c r="H761" s="46"/>
      <c r="I761" s="46"/>
      <c r="J761" s="48"/>
    </row>
    <row r="762" ht="30">
      <c r="A762" s="37" t="s">
        <v>202</v>
      </c>
      <c r="B762" s="37">
        <v>190</v>
      </c>
      <c r="C762" s="38" t="s">
        <v>10457</v>
      </c>
      <c r="D762" s="37" t="s">
        <v>204</v>
      </c>
      <c r="E762" s="39" t="s">
        <v>10458</v>
      </c>
      <c r="F762" s="40" t="s">
        <v>232</v>
      </c>
      <c r="G762" s="41">
        <v>158.24600000000001</v>
      </c>
      <c r="H762" s="42">
        <v>0</v>
      </c>
      <c r="I762" s="43">
        <f>ROUND(G762*H762,P4)</f>
        <v>0</v>
      </c>
      <c r="J762" s="37"/>
      <c r="O762" s="44">
        <f>I762*0.21</f>
        <v>0</v>
      </c>
      <c r="P762">
        <v>3</v>
      </c>
    </row>
    <row r="763" ht="30">
      <c r="A763" s="37" t="s">
        <v>207</v>
      </c>
      <c r="B763" s="45"/>
      <c r="C763" s="46"/>
      <c r="D763" s="46"/>
      <c r="E763" s="39" t="s">
        <v>10458</v>
      </c>
      <c r="F763" s="46"/>
      <c r="G763" s="46"/>
      <c r="H763" s="46"/>
      <c r="I763" s="46"/>
      <c r="J763" s="48"/>
    </row>
    <row r="764" ht="120">
      <c r="A764" s="37" t="s">
        <v>208</v>
      </c>
      <c r="B764" s="45"/>
      <c r="C764" s="46"/>
      <c r="D764" s="46"/>
      <c r="E764" s="49" t="s">
        <v>10459</v>
      </c>
      <c r="F764" s="46"/>
      <c r="G764" s="46"/>
      <c r="H764" s="46"/>
      <c r="I764" s="46"/>
      <c r="J764" s="48"/>
    </row>
    <row r="765">
      <c r="A765" s="37" t="s">
        <v>210</v>
      </c>
      <c r="B765" s="45"/>
      <c r="C765" s="46"/>
      <c r="D765" s="46"/>
      <c r="E765" s="47" t="s">
        <v>204</v>
      </c>
      <c r="F765" s="46"/>
      <c r="G765" s="46"/>
      <c r="H765" s="46"/>
      <c r="I765" s="46"/>
      <c r="J765" s="48"/>
    </row>
    <row r="766" ht="45">
      <c r="A766" s="37" t="s">
        <v>202</v>
      </c>
      <c r="B766" s="37">
        <v>191</v>
      </c>
      <c r="C766" s="38" t="s">
        <v>10460</v>
      </c>
      <c r="D766" s="37" t="s">
        <v>204</v>
      </c>
      <c r="E766" s="39" t="s">
        <v>10461</v>
      </c>
      <c r="F766" s="40" t="s">
        <v>232</v>
      </c>
      <c r="G766" s="41">
        <v>725.77999999999997</v>
      </c>
      <c r="H766" s="42">
        <v>0</v>
      </c>
      <c r="I766" s="43">
        <f>ROUND(G766*H766,P4)</f>
        <v>0</v>
      </c>
      <c r="J766" s="37"/>
      <c r="O766" s="44">
        <f>I766*0.21</f>
        <v>0</v>
      </c>
      <c r="P766">
        <v>3</v>
      </c>
    </row>
    <row r="767" ht="45">
      <c r="A767" s="37" t="s">
        <v>207</v>
      </c>
      <c r="B767" s="45"/>
      <c r="C767" s="46"/>
      <c r="D767" s="46"/>
      <c r="E767" s="39" t="s">
        <v>10461</v>
      </c>
      <c r="F767" s="46"/>
      <c r="G767" s="46"/>
      <c r="H767" s="46"/>
      <c r="I767" s="46"/>
      <c r="J767" s="48"/>
    </row>
    <row r="768" ht="120">
      <c r="A768" s="37" t="s">
        <v>208</v>
      </c>
      <c r="B768" s="45"/>
      <c r="C768" s="46"/>
      <c r="D768" s="46"/>
      <c r="E768" s="49" t="s">
        <v>10462</v>
      </c>
      <c r="F768" s="46"/>
      <c r="G768" s="46"/>
      <c r="H768" s="46"/>
      <c r="I768" s="46"/>
      <c r="J768" s="48"/>
    </row>
    <row r="769">
      <c r="A769" s="37" t="s">
        <v>210</v>
      </c>
      <c r="B769" s="45"/>
      <c r="C769" s="46"/>
      <c r="D769" s="46"/>
      <c r="E769" s="47" t="s">
        <v>204</v>
      </c>
      <c r="F769" s="46"/>
      <c r="G769" s="46"/>
      <c r="H769" s="46"/>
      <c r="I769" s="46"/>
      <c r="J769" s="48"/>
    </row>
    <row r="770" ht="30">
      <c r="A770" s="37" t="s">
        <v>202</v>
      </c>
      <c r="B770" s="37">
        <v>192</v>
      </c>
      <c r="C770" s="38" t="s">
        <v>10463</v>
      </c>
      <c r="D770" s="37" t="s">
        <v>204</v>
      </c>
      <c r="E770" s="39" t="s">
        <v>10464</v>
      </c>
      <c r="F770" s="40" t="s">
        <v>232</v>
      </c>
      <c r="G770" s="41">
        <v>1274.6379999999999</v>
      </c>
      <c r="H770" s="42">
        <v>0</v>
      </c>
      <c r="I770" s="43">
        <f>ROUND(G770*H770,P4)</f>
        <v>0</v>
      </c>
      <c r="J770" s="37"/>
      <c r="O770" s="44">
        <f>I770*0.21</f>
        <v>0</v>
      </c>
      <c r="P770">
        <v>3</v>
      </c>
    </row>
    <row r="771" ht="30">
      <c r="A771" s="37" t="s">
        <v>207</v>
      </c>
      <c r="B771" s="45"/>
      <c r="C771" s="46"/>
      <c r="D771" s="46"/>
      <c r="E771" s="39" t="s">
        <v>10464</v>
      </c>
      <c r="F771" s="46"/>
      <c r="G771" s="46"/>
      <c r="H771" s="46"/>
      <c r="I771" s="46"/>
      <c r="J771" s="48"/>
    </row>
    <row r="772" ht="255">
      <c r="A772" s="37" t="s">
        <v>208</v>
      </c>
      <c r="B772" s="45"/>
      <c r="C772" s="46"/>
      <c r="D772" s="46"/>
      <c r="E772" s="49" t="s">
        <v>10465</v>
      </c>
      <c r="F772" s="46"/>
      <c r="G772" s="46"/>
      <c r="H772" s="46"/>
      <c r="I772" s="46"/>
      <c r="J772" s="48"/>
    </row>
    <row r="773">
      <c r="A773" s="37" t="s">
        <v>210</v>
      </c>
      <c r="B773" s="45"/>
      <c r="C773" s="46"/>
      <c r="D773" s="46"/>
      <c r="E773" s="47" t="s">
        <v>204</v>
      </c>
      <c r="F773" s="46"/>
      <c r="G773" s="46"/>
      <c r="H773" s="46"/>
      <c r="I773" s="46"/>
      <c r="J773" s="48"/>
    </row>
    <row r="774" ht="30">
      <c r="A774" s="37" t="s">
        <v>202</v>
      </c>
      <c r="B774" s="37">
        <v>193</v>
      </c>
      <c r="C774" s="38" t="s">
        <v>10466</v>
      </c>
      <c r="D774" s="37" t="s">
        <v>204</v>
      </c>
      <c r="E774" s="39" t="s">
        <v>10467</v>
      </c>
      <c r="F774" s="40" t="s">
        <v>232</v>
      </c>
      <c r="G774" s="41">
        <v>1428.171</v>
      </c>
      <c r="H774" s="42">
        <v>0</v>
      </c>
      <c r="I774" s="43">
        <f>ROUND(G774*H774,P4)</f>
        <v>0</v>
      </c>
      <c r="J774" s="37"/>
      <c r="O774" s="44">
        <f>I774*0.21</f>
        <v>0</v>
      </c>
      <c r="P774">
        <v>3</v>
      </c>
    </row>
    <row r="775" ht="30">
      <c r="A775" s="37" t="s">
        <v>207</v>
      </c>
      <c r="B775" s="45"/>
      <c r="C775" s="46"/>
      <c r="D775" s="46"/>
      <c r="E775" s="39" t="s">
        <v>10467</v>
      </c>
      <c r="F775" s="46"/>
      <c r="G775" s="46"/>
      <c r="H775" s="46"/>
      <c r="I775" s="46"/>
      <c r="J775" s="48"/>
    </row>
    <row r="776" ht="255">
      <c r="A776" s="37" t="s">
        <v>208</v>
      </c>
      <c r="B776" s="45"/>
      <c r="C776" s="46"/>
      <c r="D776" s="46"/>
      <c r="E776" s="49" t="s">
        <v>10468</v>
      </c>
      <c r="F776" s="46"/>
      <c r="G776" s="46"/>
      <c r="H776" s="46"/>
      <c r="I776" s="46"/>
      <c r="J776" s="48"/>
    </row>
    <row r="777">
      <c r="A777" s="37" t="s">
        <v>210</v>
      </c>
      <c r="B777" s="45"/>
      <c r="C777" s="46"/>
      <c r="D777" s="46"/>
      <c r="E777" s="47" t="s">
        <v>204</v>
      </c>
      <c r="F777" s="46"/>
      <c r="G777" s="46"/>
      <c r="H777" s="46"/>
      <c r="I777" s="46"/>
      <c r="J777" s="48"/>
    </row>
    <row r="778" ht="30">
      <c r="A778" s="37" t="s">
        <v>202</v>
      </c>
      <c r="B778" s="37">
        <v>194</v>
      </c>
      <c r="C778" s="38" t="s">
        <v>10469</v>
      </c>
      <c r="D778" s="37" t="s">
        <v>204</v>
      </c>
      <c r="E778" s="39" t="s">
        <v>10470</v>
      </c>
      <c r="F778" s="40" t="s">
        <v>217</v>
      </c>
      <c r="G778" s="41">
        <v>5.2999999999999998</v>
      </c>
      <c r="H778" s="42">
        <v>0</v>
      </c>
      <c r="I778" s="43">
        <f>ROUND(G778*H778,P4)</f>
        <v>0</v>
      </c>
      <c r="J778" s="37"/>
      <c r="O778" s="44">
        <f>I778*0.21</f>
        <v>0</v>
      </c>
      <c r="P778">
        <v>3</v>
      </c>
    </row>
    <row r="779" ht="30">
      <c r="A779" s="37" t="s">
        <v>207</v>
      </c>
      <c r="B779" s="45"/>
      <c r="C779" s="46"/>
      <c r="D779" s="46"/>
      <c r="E779" s="39" t="s">
        <v>10470</v>
      </c>
      <c r="F779" s="46"/>
      <c r="G779" s="46"/>
      <c r="H779" s="46"/>
      <c r="I779" s="46"/>
      <c r="J779" s="48"/>
    </row>
    <row r="780" ht="120">
      <c r="A780" s="37" t="s">
        <v>208</v>
      </c>
      <c r="B780" s="45"/>
      <c r="C780" s="46"/>
      <c r="D780" s="46"/>
      <c r="E780" s="49" t="s">
        <v>10471</v>
      </c>
      <c r="F780" s="46"/>
      <c r="G780" s="46"/>
      <c r="H780" s="46"/>
      <c r="I780" s="46"/>
      <c r="J780" s="48"/>
    </row>
    <row r="781">
      <c r="A781" s="37" t="s">
        <v>210</v>
      </c>
      <c r="B781" s="45"/>
      <c r="C781" s="46"/>
      <c r="D781" s="46"/>
      <c r="E781" s="47" t="s">
        <v>204</v>
      </c>
      <c r="F781" s="46"/>
      <c r="G781" s="46"/>
      <c r="H781" s="46"/>
      <c r="I781" s="46"/>
      <c r="J781" s="48"/>
    </row>
    <row r="782" ht="45">
      <c r="A782" s="37" t="s">
        <v>202</v>
      </c>
      <c r="B782" s="37">
        <v>195</v>
      </c>
      <c r="C782" s="38" t="s">
        <v>10472</v>
      </c>
      <c r="D782" s="37" t="s">
        <v>204</v>
      </c>
      <c r="E782" s="39" t="s">
        <v>10473</v>
      </c>
      <c r="F782" s="40" t="s">
        <v>206</v>
      </c>
      <c r="G782" s="41">
        <v>2</v>
      </c>
      <c r="H782" s="42">
        <v>0</v>
      </c>
      <c r="I782" s="43">
        <f>ROUND(G782*H782,P4)</f>
        <v>0</v>
      </c>
      <c r="J782" s="37"/>
      <c r="O782" s="44">
        <f>I782*0.21</f>
        <v>0</v>
      </c>
      <c r="P782">
        <v>3</v>
      </c>
    </row>
    <row r="783" ht="45">
      <c r="A783" s="37" t="s">
        <v>207</v>
      </c>
      <c r="B783" s="45"/>
      <c r="C783" s="46"/>
      <c r="D783" s="46"/>
      <c r="E783" s="39" t="s">
        <v>10473</v>
      </c>
      <c r="F783" s="46"/>
      <c r="G783" s="46"/>
      <c r="H783" s="46"/>
      <c r="I783" s="46"/>
      <c r="J783" s="48"/>
    </row>
    <row r="784" ht="90">
      <c r="A784" s="37" t="s">
        <v>208</v>
      </c>
      <c r="B784" s="45"/>
      <c r="C784" s="46"/>
      <c r="D784" s="46"/>
      <c r="E784" s="49" t="s">
        <v>10474</v>
      </c>
      <c r="F784" s="46"/>
      <c r="G784" s="46"/>
      <c r="H784" s="46"/>
      <c r="I784" s="46"/>
      <c r="J784" s="48"/>
    </row>
    <row r="785">
      <c r="A785" s="37" t="s">
        <v>210</v>
      </c>
      <c r="B785" s="45"/>
      <c r="C785" s="46"/>
      <c r="D785" s="46"/>
      <c r="E785" s="47" t="s">
        <v>204</v>
      </c>
      <c r="F785" s="46"/>
      <c r="G785" s="46"/>
      <c r="H785" s="46"/>
      <c r="I785" s="46"/>
      <c r="J785" s="48"/>
    </row>
    <row r="786" ht="45">
      <c r="A786" s="37" t="s">
        <v>202</v>
      </c>
      <c r="B786" s="37">
        <v>196</v>
      </c>
      <c r="C786" s="38" t="s">
        <v>10475</v>
      </c>
      <c r="D786" s="37" t="s">
        <v>204</v>
      </c>
      <c r="E786" s="39" t="s">
        <v>10476</v>
      </c>
      <c r="F786" s="40" t="s">
        <v>206</v>
      </c>
      <c r="G786" s="41">
        <v>2</v>
      </c>
      <c r="H786" s="42">
        <v>0</v>
      </c>
      <c r="I786" s="43">
        <f>ROUND(G786*H786,P4)</f>
        <v>0</v>
      </c>
      <c r="J786" s="37"/>
      <c r="O786" s="44">
        <f>I786*0.21</f>
        <v>0</v>
      </c>
      <c r="P786">
        <v>3</v>
      </c>
    </row>
    <row r="787" ht="45">
      <c r="A787" s="37" t="s">
        <v>207</v>
      </c>
      <c r="B787" s="45"/>
      <c r="C787" s="46"/>
      <c r="D787" s="46"/>
      <c r="E787" s="39" t="s">
        <v>10476</v>
      </c>
      <c r="F787" s="46"/>
      <c r="G787" s="46"/>
      <c r="H787" s="46"/>
      <c r="I787" s="46"/>
      <c r="J787" s="48"/>
    </row>
    <row r="788" ht="90">
      <c r="A788" s="37" t="s">
        <v>208</v>
      </c>
      <c r="B788" s="45"/>
      <c r="C788" s="46"/>
      <c r="D788" s="46"/>
      <c r="E788" s="49" t="s">
        <v>10477</v>
      </c>
      <c r="F788" s="46"/>
      <c r="G788" s="46"/>
      <c r="H788" s="46"/>
      <c r="I788" s="46"/>
      <c r="J788" s="48"/>
    </row>
    <row r="789">
      <c r="A789" s="37" t="s">
        <v>210</v>
      </c>
      <c r="B789" s="45"/>
      <c r="C789" s="46"/>
      <c r="D789" s="46"/>
      <c r="E789" s="47" t="s">
        <v>204</v>
      </c>
      <c r="F789" s="46"/>
      <c r="G789" s="46"/>
      <c r="H789" s="46"/>
      <c r="I789" s="46"/>
      <c r="J789" s="48"/>
    </row>
    <row r="790" ht="45">
      <c r="A790" s="37" t="s">
        <v>202</v>
      </c>
      <c r="B790" s="37">
        <v>197</v>
      </c>
      <c r="C790" s="38" t="s">
        <v>10478</v>
      </c>
      <c r="D790" s="37" t="s">
        <v>204</v>
      </c>
      <c r="E790" s="39" t="s">
        <v>10479</v>
      </c>
      <c r="F790" s="40" t="s">
        <v>206</v>
      </c>
      <c r="G790" s="41">
        <v>2</v>
      </c>
      <c r="H790" s="42">
        <v>0</v>
      </c>
      <c r="I790" s="43">
        <f>ROUND(G790*H790,P4)</f>
        <v>0</v>
      </c>
      <c r="J790" s="37"/>
      <c r="O790" s="44">
        <f>I790*0.21</f>
        <v>0</v>
      </c>
      <c r="P790">
        <v>3</v>
      </c>
    </row>
    <row r="791" ht="45">
      <c r="A791" s="37" t="s">
        <v>207</v>
      </c>
      <c r="B791" s="45"/>
      <c r="C791" s="46"/>
      <c r="D791" s="46"/>
      <c r="E791" s="39" t="s">
        <v>10479</v>
      </c>
      <c r="F791" s="46"/>
      <c r="G791" s="46"/>
      <c r="H791" s="46"/>
      <c r="I791" s="46"/>
      <c r="J791" s="48"/>
    </row>
    <row r="792" ht="90">
      <c r="A792" s="37" t="s">
        <v>208</v>
      </c>
      <c r="B792" s="45"/>
      <c r="C792" s="46"/>
      <c r="D792" s="46"/>
      <c r="E792" s="49" t="s">
        <v>10480</v>
      </c>
      <c r="F792" s="46"/>
      <c r="G792" s="46"/>
      <c r="H792" s="46"/>
      <c r="I792" s="46"/>
      <c r="J792" s="48"/>
    </row>
    <row r="793">
      <c r="A793" s="37" t="s">
        <v>210</v>
      </c>
      <c r="B793" s="45"/>
      <c r="C793" s="46"/>
      <c r="D793" s="46"/>
      <c r="E793" s="47" t="s">
        <v>204</v>
      </c>
      <c r="F793" s="46"/>
      <c r="G793" s="46"/>
      <c r="H793" s="46"/>
      <c r="I793" s="46"/>
      <c r="J793" s="48"/>
    </row>
    <row r="794" ht="30">
      <c r="A794" s="37" t="s">
        <v>202</v>
      </c>
      <c r="B794" s="37">
        <v>198</v>
      </c>
      <c r="C794" s="38" t="s">
        <v>10481</v>
      </c>
      <c r="D794" s="37" t="s">
        <v>204</v>
      </c>
      <c r="E794" s="39" t="s">
        <v>10482</v>
      </c>
      <c r="F794" s="40" t="s">
        <v>206</v>
      </c>
      <c r="G794" s="41">
        <v>2</v>
      </c>
      <c r="H794" s="42">
        <v>0</v>
      </c>
      <c r="I794" s="43">
        <f>ROUND(G794*H794,P4)</f>
        <v>0</v>
      </c>
      <c r="J794" s="37"/>
      <c r="O794" s="44">
        <f>I794*0.21</f>
        <v>0</v>
      </c>
      <c r="P794">
        <v>3</v>
      </c>
    </row>
    <row r="795" ht="30">
      <c r="A795" s="37" t="s">
        <v>207</v>
      </c>
      <c r="B795" s="45"/>
      <c r="C795" s="46"/>
      <c r="D795" s="46"/>
      <c r="E795" s="39" t="s">
        <v>10482</v>
      </c>
      <c r="F795" s="46"/>
      <c r="G795" s="46"/>
      <c r="H795" s="46"/>
      <c r="I795" s="46"/>
      <c r="J795" s="48"/>
    </row>
    <row r="796" ht="90">
      <c r="A796" s="37" t="s">
        <v>208</v>
      </c>
      <c r="B796" s="45"/>
      <c r="C796" s="46"/>
      <c r="D796" s="46"/>
      <c r="E796" s="49" t="s">
        <v>10483</v>
      </c>
      <c r="F796" s="46"/>
      <c r="G796" s="46"/>
      <c r="H796" s="46"/>
      <c r="I796" s="46"/>
      <c r="J796" s="48"/>
    </row>
    <row r="797">
      <c r="A797" s="37" t="s">
        <v>210</v>
      </c>
      <c r="B797" s="45"/>
      <c r="C797" s="46"/>
      <c r="D797" s="46"/>
      <c r="E797" s="47" t="s">
        <v>204</v>
      </c>
      <c r="F797" s="46"/>
      <c r="G797" s="46"/>
      <c r="H797" s="46"/>
      <c r="I797" s="46"/>
      <c r="J797" s="48"/>
    </row>
    <row r="798" ht="30">
      <c r="A798" s="37" t="s">
        <v>202</v>
      </c>
      <c r="B798" s="37">
        <v>199</v>
      </c>
      <c r="C798" s="38" t="s">
        <v>10484</v>
      </c>
      <c r="D798" s="37" t="s">
        <v>204</v>
      </c>
      <c r="E798" s="39" t="s">
        <v>10485</v>
      </c>
      <c r="F798" s="40" t="s">
        <v>206</v>
      </c>
      <c r="G798" s="41">
        <v>2</v>
      </c>
      <c r="H798" s="42">
        <v>0</v>
      </c>
      <c r="I798" s="43">
        <f>ROUND(G798*H798,P4)</f>
        <v>0</v>
      </c>
      <c r="J798" s="37"/>
      <c r="O798" s="44">
        <f>I798*0.21</f>
        <v>0</v>
      </c>
      <c r="P798">
        <v>3</v>
      </c>
    </row>
    <row r="799" ht="30">
      <c r="A799" s="37" t="s">
        <v>207</v>
      </c>
      <c r="B799" s="45"/>
      <c r="C799" s="46"/>
      <c r="D799" s="46"/>
      <c r="E799" s="39" t="s">
        <v>10485</v>
      </c>
      <c r="F799" s="46"/>
      <c r="G799" s="46"/>
      <c r="H799" s="46"/>
      <c r="I799" s="46"/>
      <c r="J799" s="48"/>
    </row>
    <row r="800" ht="90">
      <c r="A800" s="37" t="s">
        <v>208</v>
      </c>
      <c r="B800" s="45"/>
      <c r="C800" s="46"/>
      <c r="D800" s="46"/>
      <c r="E800" s="49" t="s">
        <v>10486</v>
      </c>
      <c r="F800" s="46"/>
      <c r="G800" s="46"/>
      <c r="H800" s="46"/>
      <c r="I800" s="46"/>
      <c r="J800" s="48"/>
    </row>
    <row r="801">
      <c r="A801" s="37" t="s">
        <v>210</v>
      </c>
      <c r="B801" s="45"/>
      <c r="C801" s="46"/>
      <c r="D801" s="46"/>
      <c r="E801" s="47" t="s">
        <v>204</v>
      </c>
      <c r="F801" s="46"/>
      <c r="G801" s="46"/>
      <c r="H801" s="46"/>
      <c r="I801" s="46"/>
      <c r="J801" s="48"/>
    </row>
    <row r="802" ht="45">
      <c r="A802" s="37" t="s">
        <v>202</v>
      </c>
      <c r="B802" s="37">
        <v>200</v>
      </c>
      <c r="C802" s="38" t="s">
        <v>10487</v>
      </c>
      <c r="D802" s="37" t="s">
        <v>204</v>
      </c>
      <c r="E802" s="39" t="s">
        <v>10488</v>
      </c>
      <c r="F802" s="40" t="s">
        <v>206</v>
      </c>
      <c r="G802" s="41">
        <v>2</v>
      </c>
      <c r="H802" s="42">
        <v>0</v>
      </c>
      <c r="I802" s="43">
        <f>ROUND(G802*H802,P4)</f>
        <v>0</v>
      </c>
      <c r="J802" s="37"/>
      <c r="O802" s="44">
        <f>I802*0.21</f>
        <v>0</v>
      </c>
      <c r="P802">
        <v>3</v>
      </c>
    </row>
    <row r="803" ht="45">
      <c r="A803" s="37" t="s">
        <v>207</v>
      </c>
      <c r="B803" s="45"/>
      <c r="C803" s="46"/>
      <c r="D803" s="46"/>
      <c r="E803" s="39" t="s">
        <v>10488</v>
      </c>
      <c r="F803" s="46"/>
      <c r="G803" s="46"/>
      <c r="H803" s="46"/>
      <c r="I803" s="46"/>
      <c r="J803" s="48"/>
    </row>
    <row r="804" ht="90">
      <c r="A804" s="37" t="s">
        <v>208</v>
      </c>
      <c r="B804" s="45"/>
      <c r="C804" s="46"/>
      <c r="D804" s="46"/>
      <c r="E804" s="49" t="s">
        <v>10489</v>
      </c>
      <c r="F804" s="46"/>
      <c r="G804" s="46"/>
      <c r="H804" s="46"/>
      <c r="I804" s="46"/>
      <c r="J804" s="48"/>
    </row>
    <row r="805">
      <c r="A805" s="37" t="s">
        <v>210</v>
      </c>
      <c r="B805" s="45"/>
      <c r="C805" s="46"/>
      <c r="D805" s="46"/>
      <c r="E805" s="47" t="s">
        <v>204</v>
      </c>
      <c r="F805" s="46"/>
      <c r="G805" s="46"/>
      <c r="H805" s="46"/>
      <c r="I805" s="46"/>
      <c r="J805" s="48"/>
    </row>
    <row r="806" ht="45">
      <c r="A806" s="37" t="s">
        <v>202</v>
      </c>
      <c r="B806" s="37">
        <v>201</v>
      </c>
      <c r="C806" s="38" t="s">
        <v>10490</v>
      </c>
      <c r="D806" s="37" t="s">
        <v>204</v>
      </c>
      <c r="E806" s="39" t="s">
        <v>10476</v>
      </c>
      <c r="F806" s="40" t="s">
        <v>206</v>
      </c>
      <c r="G806" s="41">
        <v>2</v>
      </c>
      <c r="H806" s="42">
        <v>0</v>
      </c>
      <c r="I806" s="43">
        <f>ROUND(G806*H806,P4)</f>
        <v>0</v>
      </c>
      <c r="J806" s="37"/>
      <c r="O806" s="44">
        <f>I806*0.21</f>
        <v>0</v>
      </c>
      <c r="P806">
        <v>3</v>
      </c>
    </row>
    <row r="807" ht="45">
      <c r="A807" s="37" t="s">
        <v>207</v>
      </c>
      <c r="B807" s="45"/>
      <c r="C807" s="46"/>
      <c r="D807" s="46"/>
      <c r="E807" s="39" t="s">
        <v>10476</v>
      </c>
      <c r="F807" s="46"/>
      <c r="G807" s="46"/>
      <c r="H807" s="46"/>
      <c r="I807" s="46"/>
      <c r="J807" s="48"/>
    </row>
    <row r="808" ht="90">
      <c r="A808" s="37" t="s">
        <v>208</v>
      </c>
      <c r="B808" s="45"/>
      <c r="C808" s="46"/>
      <c r="D808" s="46"/>
      <c r="E808" s="49" t="s">
        <v>10491</v>
      </c>
      <c r="F808" s="46"/>
      <c r="G808" s="46"/>
      <c r="H808" s="46"/>
      <c r="I808" s="46"/>
      <c r="J808" s="48"/>
    </row>
    <row r="809">
      <c r="A809" s="37" t="s">
        <v>210</v>
      </c>
      <c r="B809" s="45"/>
      <c r="C809" s="46"/>
      <c r="D809" s="46"/>
      <c r="E809" s="47" t="s">
        <v>204</v>
      </c>
      <c r="F809" s="46"/>
      <c r="G809" s="46"/>
      <c r="H809" s="46"/>
      <c r="I809" s="46"/>
      <c r="J809" s="48"/>
    </row>
    <row r="810" ht="45">
      <c r="A810" s="37" t="s">
        <v>202</v>
      </c>
      <c r="B810" s="37">
        <v>202</v>
      </c>
      <c r="C810" s="38" t="s">
        <v>10492</v>
      </c>
      <c r="D810" s="37" t="s">
        <v>204</v>
      </c>
      <c r="E810" s="39" t="s">
        <v>10493</v>
      </c>
      <c r="F810" s="40" t="s">
        <v>206</v>
      </c>
      <c r="G810" s="41">
        <v>2</v>
      </c>
      <c r="H810" s="42">
        <v>0</v>
      </c>
      <c r="I810" s="43">
        <f>ROUND(G810*H810,P4)</f>
        <v>0</v>
      </c>
      <c r="J810" s="37"/>
      <c r="O810" s="44">
        <f>I810*0.21</f>
        <v>0</v>
      </c>
      <c r="P810">
        <v>3</v>
      </c>
    </row>
    <row r="811" ht="45">
      <c r="A811" s="37" t="s">
        <v>207</v>
      </c>
      <c r="B811" s="45"/>
      <c r="C811" s="46"/>
      <c r="D811" s="46"/>
      <c r="E811" s="39" t="s">
        <v>10493</v>
      </c>
      <c r="F811" s="46"/>
      <c r="G811" s="46"/>
      <c r="H811" s="46"/>
      <c r="I811" s="46"/>
      <c r="J811" s="48"/>
    </row>
    <row r="812" ht="90">
      <c r="A812" s="37" t="s">
        <v>208</v>
      </c>
      <c r="B812" s="45"/>
      <c r="C812" s="46"/>
      <c r="D812" s="46"/>
      <c r="E812" s="49" t="s">
        <v>10494</v>
      </c>
      <c r="F812" s="46"/>
      <c r="G812" s="46"/>
      <c r="H812" s="46"/>
      <c r="I812" s="46"/>
      <c r="J812" s="48"/>
    </row>
    <row r="813">
      <c r="A813" s="37" t="s">
        <v>210</v>
      </c>
      <c r="B813" s="45"/>
      <c r="C813" s="46"/>
      <c r="D813" s="46"/>
      <c r="E813" s="47" t="s">
        <v>204</v>
      </c>
      <c r="F813" s="46"/>
      <c r="G813" s="46"/>
      <c r="H813" s="46"/>
      <c r="I813" s="46"/>
      <c r="J813" s="48"/>
    </row>
    <row r="814" ht="45">
      <c r="A814" s="37" t="s">
        <v>202</v>
      </c>
      <c r="B814" s="37">
        <v>203</v>
      </c>
      <c r="C814" s="38" t="s">
        <v>10495</v>
      </c>
      <c r="D814" s="37" t="s">
        <v>204</v>
      </c>
      <c r="E814" s="39" t="s">
        <v>10496</v>
      </c>
      <c r="F814" s="40" t="s">
        <v>877</v>
      </c>
      <c r="G814" s="41">
        <v>1</v>
      </c>
      <c r="H814" s="42">
        <v>0</v>
      </c>
      <c r="I814" s="43">
        <f>ROUND(G814*H814,P4)</f>
        <v>0</v>
      </c>
      <c r="J814" s="37"/>
      <c r="O814" s="44">
        <f>I814*0.21</f>
        <v>0</v>
      </c>
      <c r="P814">
        <v>3</v>
      </c>
    </row>
    <row r="815" ht="45">
      <c r="A815" s="37" t="s">
        <v>207</v>
      </c>
      <c r="B815" s="45"/>
      <c r="C815" s="46"/>
      <c r="D815" s="46"/>
      <c r="E815" s="39" t="s">
        <v>10496</v>
      </c>
      <c r="F815" s="46"/>
      <c r="G815" s="46"/>
      <c r="H815" s="46"/>
      <c r="I815" s="46"/>
      <c r="J815" s="48"/>
    </row>
    <row r="816" ht="45">
      <c r="A816" s="37" t="s">
        <v>208</v>
      </c>
      <c r="B816" s="45"/>
      <c r="C816" s="46"/>
      <c r="D816" s="46"/>
      <c r="E816" s="49" t="s">
        <v>10306</v>
      </c>
      <c r="F816" s="46"/>
      <c r="G816" s="46"/>
      <c r="H816" s="46"/>
      <c r="I816" s="46"/>
      <c r="J816" s="48"/>
    </row>
    <row r="817">
      <c r="A817" s="37" t="s">
        <v>210</v>
      </c>
      <c r="B817" s="45"/>
      <c r="C817" s="46"/>
      <c r="D817" s="46"/>
      <c r="E817" s="47" t="s">
        <v>204</v>
      </c>
      <c r="F817" s="46"/>
      <c r="G817" s="46"/>
      <c r="H817" s="46"/>
      <c r="I817" s="46"/>
      <c r="J817" s="48"/>
    </row>
    <row r="818">
      <c r="A818" s="31" t="s">
        <v>199</v>
      </c>
      <c r="B818" s="32"/>
      <c r="C818" s="33" t="s">
        <v>5918</v>
      </c>
      <c r="D818" s="34"/>
      <c r="E818" s="31" t="s">
        <v>5919</v>
      </c>
      <c r="F818" s="34"/>
      <c r="G818" s="34"/>
      <c r="H818" s="34"/>
      <c r="I818" s="35">
        <f>SUMIFS(I819:I856,A819:A856,"P")</f>
        <v>0</v>
      </c>
      <c r="J818" s="36"/>
    </row>
    <row r="819">
      <c r="A819" s="37" t="s">
        <v>202</v>
      </c>
      <c r="B819" s="37">
        <v>204</v>
      </c>
      <c r="C819" s="38" t="s">
        <v>5922</v>
      </c>
      <c r="D819" s="37" t="s">
        <v>204</v>
      </c>
      <c r="E819" s="39" t="s">
        <v>5923</v>
      </c>
      <c r="F819" s="40" t="s">
        <v>217</v>
      </c>
      <c r="G819" s="41">
        <v>131.131</v>
      </c>
      <c r="H819" s="42">
        <v>0</v>
      </c>
      <c r="I819" s="43">
        <f>ROUND(G819*H819,P4)</f>
        <v>0</v>
      </c>
      <c r="J819" s="37"/>
      <c r="O819" s="44">
        <f>I819*0.21</f>
        <v>0</v>
      </c>
      <c r="P819">
        <v>3</v>
      </c>
    </row>
    <row r="820">
      <c r="A820" s="37" t="s">
        <v>207</v>
      </c>
      <c r="B820" s="45"/>
      <c r="C820" s="46"/>
      <c r="D820" s="46"/>
      <c r="E820" s="39" t="s">
        <v>5923</v>
      </c>
      <c r="F820" s="46"/>
      <c r="G820" s="46"/>
      <c r="H820" s="46"/>
      <c r="I820" s="46"/>
      <c r="J820" s="48"/>
    </row>
    <row r="821">
      <c r="A821" s="37" t="s">
        <v>210</v>
      </c>
      <c r="B821" s="45"/>
      <c r="C821" s="46"/>
      <c r="D821" s="46"/>
      <c r="E821" s="47" t="s">
        <v>204</v>
      </c>
      <c r="F821" s="46"/>
      <c r="G821" s="46"/>
      <c r="H821" s="46"/>
      <c r="I821" s="46"/>
      <c r="J821" s="48"/>
    </row>
    <row r="822" ht="30">
      <c r="A822" s="37" t="s">
        <v>202</v>
      </c>
      <c r="B822" s="37">
        <v>205</v>
      </c>
      <c r="C822" s="38" t="s">
        <v>10497</v>
      </c>
      <c r="D822" s="37" t="s">
        <v>204</v>
      </c>
      <c r="E822" s="39" t="s">
        <v>10498</v>
      </c>
      <c r="F822" s="40" t="s">
        <v>227</v>
      </c>
      <c r="G822" s="41">
        <v>196.98400000000001</v>
      </c>
      <c r="H822" s="42">
        <v>0</v>
      </c>
      <c r="I822" s="43">
        <f>ROUND(G822*H822,P4)</f>
        <v>0</v>
      </c>
      <c r="J822" s="37"/>
      <c r="O822" s="44">
        <f>I822*0.21</f>
        <v>0</v>
      </c>
      <c r="P822">
        <v>3</v>
      </c>
    </row>
    <row r="823" ht="30">
      <c r="A823" s="37" t="s">
        <v>207</v>
      </c>
      <c r="B823" s="45"/>
      <c r="C823" s="46"/>
      <c r="D823" s="46"/>
      <c r="E823" s="39" t="s">
        <v>10498</v>
      </c>
      <c r="F823" s="46"/>
      <c r="G823" s="46"/>
      <c r="H823" s="46"/>
      <c r="I823" s="46"/>
      <c r="J823" s="48"/>
    </row>
    <row r="824" ht="90">
      <c r="A824" s="37" t="s">
        <v>208</v>
      </c>
      <c r="B824" s="45"/>
      <c r="C824" s="46"/>
      <c r="D824" s="46"/>
      <c r="E824" s="49" t="s">
        <v>10499</v>
      </c>
      <c r="F824" s="46"/>
      <c r="G824" s="46"/>
      <c r="H824" s="46"/>
      <c r="I824" s="46"/>
      <c r="J824" s="48"/>
    </row>
    <row r="825">
      <c r="A825" s="37" t="s">
        <v>210</v>
      </c>
      <c r="B825" s="45"/>
      <c r="C825" s="46"/>
      <c r="D825" s="46"/>
      <c r="E825" s="47" t="s">
        <v>204</v>
      </c>
      <c r="F825" s="46"/>
      <c r="G825" s="46"/>
      <c r="H825" s="46"/>
      <c r="I825" s="46"/>
      <c r="J825" s="48"/>
    </row>
    <row r="826">
      <c r="A826" s="37" t="s">
        <v>202</v>
      </c>
      <c r="B826" s="37">
        <v>206</v>
      </c>
      <c r="C826" s="38" t="s">
        <v>5936</v>
      </c>
      <c r="D826" s="37" t="s">
        <v>204</v>
      </c>
      <c r="E826" s="39" t="s">
        <v>10500</v>
      </c>
      <c r="F826" s="40" t="s">
        <v>227</v>
      </c>
      <c r="G826" s="41">
        <v>166.22</v>
      </c>
      <c r="H826" s="42">
        <v>0</v>
      </c>
      <c r="I826" s="43">
        <f>ROUND(G826*H826,P4)</f>
        <v>0</v>
      </c>
      <c r="J826" s="37"/>
      <c r="O826" s="44">
        <f>I826*0.21</f>
        <v>0</v>
      </c>
      <c r="P826">
        <v>3</v>
      </c>
    </row>
    <row r="827">
      <c r="A827" s="37" t="s">
        <v>207</v>
      </c>
      <c r="B827" s="45"/>
      <c r="C827" s="46"/>
      <c r="D827" s="46"/>
      <c r="E827" s="39" t="s">
        <v>5937</v>
      </c>
      <c r="F827" s="46"/>
      <c r="G827" s="46"/>
      <c r="H827" s="46"/>
      <c r="I827" s="46"/>
      <c r="J827" s="48"/>
    </row>
    <row r="828" ht="165">
      <c r="A828" s="37" t="s">
        <v>208</v>
      </c>
      <c r="B828" s="45"/>
      <c r="C828" s="46"/>
      <c r="D828" s="46"/>
      <c r="E828" s="49" t="s">
        <v>10501</v>
      </c>
      <c r="F828" s="46"/>
      <c r="G828" s="46"/>
      <c r="H828" s="46"/>
      <c r="I828" s="46"/>
      <c r="J828" s="48"/>
    </row>
    <row r="829">
      <c r="A829" s="37" t="s">
        <v>210</v>
      </c>
      <c r="B829" s="45"/>
      <c r="C829" s="46"/>
      <c r="D829" s="46"/>
      <c r="E829" s="47" t="s">
        <v>204</v>
      </c>
      <c r="F829" s="46"/>
      <c r="G829" s="46"/>
      <c r="H829" s="46"/>
      <c r="I829" s="46"/>
      <c r="J829" s="48"/>
    </row>
    <row r="830">
      <c r="A830" s="37" t="s">
        <v>202</v>
      </c>
      <c r="B830" s="37">
        <v>207</v>
      </c>
      <c r="C830" s="38" t="s">
        <v>5939</v>
      </c>
      <c r="D830" s="37" t="s">
        <v>204</v>
      </c>
      <c r="E830" s="39" t="s">
        <v>10502</v>
      </c>
      <c r="F830" s="40" t="s">
        <v>227</v>
      </c>
      <c r="G830" s="41">
        <v>166.22</v>
      </c>
      <c r="H830" s="42">
        <v>0</v>
      </c>
      <c r="I830" s="43">
        <f>ROUND(G830*H830,P4)</f>
        <v>0</v>
      </c>
      <c r="J830" s="37"/>
      <c r="O830" s="44">
        <f>I830*0.21</f>
        <v>0</v>
      </c>
      <c r="P830">
        <v>3</v>
      </c>
    </row>
    <row r="831">
      <c r="A831" s="37" t="s">
        <v>207</v>
      </c>
      <c r="B831" s="45"/>
      <c r="C831" s="46"/>
      <c r="D831" s="46"/>
      <c r="E831" s="39" t="s">
        <v>5940</v>
      </c>
      <c r="F831" s="46"/>
      <c r="G831" s="46"/>
      <c r="H831" s="46"/>
      <c r="I831" s="46"/>
      <c r="J831" s="48"/>
    </row>
    <row r="832" ht="45">
      <c r="A832" s="37" t="s">
        <v>208</v>
      </c>
      <c r="B832" s="45"/>
      <c r="C832" s="46"/>
      <c r="D832" s="46"/>
      <c r="E832" s="49" t="s">
        <v>10503</v>
      </c>
      <c r="F832" s="46"/>
      <c r="G832" s="46"/>
      <c r="H832" s="46"/>
      <c r="I832" s="46"/>
      <c r="J832" s="48"/>
    </row>
    <row r="833">
      <c r="A833" s="37" t="s">
        <v>210</v>
      </c>
      <c r="B833" s="45"/>
      <c r="C833" s="46"/>
      <c r="D833" s="46"/>
      <c r="E833" s="47" t="s">
        <v>204</v>
      </c>
      <c r="F833" s="46"/>
      <c r="G833" s="46"/>
      <c r="H833" s="46"/>
      <c r="I833" s="46"/>
      <c r="J833" s="48"/>
    </row>
    <row r="834" ht="30">
      <c r="A834" s="37" t="s">
        <v>202</v>
      </c>
      <c r="B834" s="37">
        <v>208</v>
      </c>
      <c r="C834" s="38" t="s">
        <v>10504</v>
      </c>
      <c r="D834" s="37" t="s">
        <v>204</v>
      </c>
      <c r="E834" s="39" t="s">
        <v>10505</v>
      </c>
      <c r="F834" s="40" t="s">
        <v>227</v>
      </c>
      <c r="G834" s="41">
        <v>166.22</v>
      </c>
      <c r="H834" s="42">
        <v>0</v>
      </c>
      <c r="I834" s="43">
        <f>ROUND(G834*H834,P4)</f>
        <v>0</v>
      </c>
      <c r="J834" s="37"/>
      <c r="O834" s="44">
        <f>I834*0.21</f>
        <v>0</v>
      </c>
      <c r="P834">
        <v>3</v>
      </c>
    </row>
    <row r="835" ht="30">
      <c r="A835" s="37" t="s">
        <v>207</v>
      </c>
      <c r="B835" s="45"/>
      <c r="C835" s="46"/>
      <c r="D835" s="46"/>
      <c r="E835" s="39" t="s">
        <v>10506</v>
      </c>
      <c r="F835" s="46"/>
      <c r="G835" s="46"/>
      <c r="H835" s="46"/>
      <c r="I835" s="46"/>
      <c r="J835" s="48"/>
    </row>
    <row r="836" ht="75">
      <c r="A836" s="37" t="s">
        <v>208</v>
      </c>
      <c r="B836" s="45"/>
      <c r="C836" s="46"/>
      <c r="D836" s="46"/>
      <c r="E836" s="49" t="s">
        <v>10507</v>
      </c>
      <c r="F836" s="46"/>
      <c r="G836" s="46"/>
      <c r="H836" s="46"/>
      <c r="I836" s="46"/>
      <c r="J836" s="48"/>
    </row>
    <row r="837">
      <c r="A837" s="37" t="s">
        <v>210</v>
      </c>
      <c r="B837" s="45"/>
      <c r="C837" s="46"/>
      <c r="D837" s="46"/>
      <c r="E837" s="47" t="s">
        <v>204</v>
      </c>
      <c r="F837" s="46"/>
      <c r="G837" s="46"/>
      <c r="H837" s="46"/>
      <c r="I837" s="46"/>
      <c r="J837" s="48"/>
    </row>
    <row r="838">
      <c r="A838" s="37" t="s">
        <v>202</v>
      </c>
      <c r="B838" s="37">
        <v>209</v>
      </c>
      <c r="C838" s="38" t="s">
        <v>5950</v>
      </c>
      <c r="D838" s="37" t="s">
        <v>204</v>
      </c>
      <c r="E838" s="39" t="s">
        <v>10508</v>
      </c>
      <c r="F838" s="40" t="s">
        <v>227</v>
      </c>
      <c r="G838" s="41">
        <v>166.22</v>
      </c>
      <c r="H838" s="42">
        <v>0</v>
      </c>
      <c r="I838" s="43">
        <f>ROUND(G838*H838,P4)</f>
        <v>0</v>
      </c>
      <c r="J838" s="37"/>
      <c r="O838" s="44">
        <f>I838*0.21</f>
        <v>0</v>
      </c>
      <c r="P838">
        <v>3</v>
      </c>
    </row>
    <row r="839" ht="30">
      <c r="A839" s="37" t="s">
        <v>207</v>
      </c>
      <c r="B839" s="45"/>
      <c r="C839" s="46"/>
      <c r="D839" s="46"/>
      <c r="E839" s="39" t="s">
        <v>5951</v>
      </c>
      <c r="F839" s="46"/>
      <c r="G839" s="46"/>
      <c r="H839" s="46"/>
      <c r="I839" s="46"/>
      <c r="J839" s="48"/>
    </row>
    <row r="840" ht="60">
      <c r="A840" s="37" t="s">
        <v>208</v>
      </c>
      <c r="B840" s="45"/>
      <c r="C840" s="46"/>
      <c r="D840" s="46"/>
      <c r="E840" s="49" t="s">
        <v>10509</v>
      </c>
      <c r="F840" s="46"/>
      <c r="G840" s="46"/>
      <c r="H840" s="46"/>
      <c r="I840" s="46"/>
      <c r="J840" s="48"/>
    </row>
    <row r="841">
      <c r="A841" s="37" t="s">
        <v>210</v>
      </c>
      <c r="B841" s="45"/>
      <c r="C841" s="46"/>
      <c r="D841" s="46"/>
      <c r="E841" s="47" t="s">
        <v>204</v>
      </c>
      <c r="F841" s="46"/>
      <c r="G841" s="46"/>
      <c r="H841" s="46"/>
      <c r="I841" s="46"/>
      <c r="J841" s="48"/>
    </row>
    <row r="842">
      <c r="A842" s="37" t="s">
        <v>202</v>
      </c>
      <c r="B842" s="37">
        <v>210</v>
      </c>
      <c r="C842" s="38" t="s">
        <v>10510</v>
      </c>
      <c r="D842" s="37" t="s">
        <v>204</v>
      </c>
      <c r="E842" s="39" t="s">
        <v>10511</v>
      </c>
      <c r="F842" s="40" t="s">
        <v>217</v>
      </c>
      <c r="G842" s="41">
        <v>128.56</v>
      </c>
      <c r="H842" s="42">
        <v>0</v>
      </c>
      <c r="I842" s="43">
        <f>ROUND(G842*H842,P4)</f>
        <v>0</v>
      </c>
      <c r="J842" s="37"/>
      <c r="O842" s="44">
        <f>I842*0.21</f>
        <v>0</v>
      </c>
      <c r="P842">
        <v>3</v>
      </c>
    </row>
    <row r="843">
      <c r="A843" s="37" t="s">
        <v>207</v>
      </c>
      <c r="B843" s="45"/>
      <c r="C843" s="46"/>
      <c r="D843" s="46"/>
      <c r="E843" s="39" t="s">
        <v>10512</v>
      </c>
      <c r="F843" s="46"/>
      <c r="G843" s="46"/>
      <c r="H843" s="46"/>
      <c r="I843" s="46"/>
      <c r="J843" s="48"/>
    </row>
    <row r="844" ht="409.5">
      <c r="A844" s="37" t="s">
        <v>208</v>
      </c>
      <c r="B844" s="45"/>
      <c r="C844" s="46"/>
      <c r="D844" s="46"/>
      <c r="E844" s="49" t="s">
        <v>10513</v>
      </c>
      <c r="F844" s="46"/>
      <c r="G844" s="46"/>
      <c r="H844" s="46"/>
      <c r="I844" s="46"/>
      <c r="J844" s="48"/>
    </row>
    <row r="845">
      <c r="A845" s="37" t="s">
        <v>210</v>
      </c>
      <c r="B845" s="45"/>
      <c r="C845" s="46"/>
      <c r="D845" s="46"/>
      <c r="E845" s="47" t="s">
        <v>204</v>
      </c>
      <c r="F845" s="46"/>
      <c r="G845" s="46"/>
      <c r="H845" s="46"/>
      <c r="I845" s="46"/>
      <c r="J845" s="48"/>
    </row>
    <row r="846">
      <c r="A846" s="37" t="s">
        <v>202</v>
      </c>
      <c r="B846" s="37">
        <v>211</v>
      </c>
      <c r="C846" s="38" t="s">
        <v>5959</v>
      </c>
      <c r="D846" s="37" t="s">
        <v>204</v>
      </c>
      <c r="E846" s="39" t="s">
        <v>10514</v>
      </c>
      <c r="F846" s="40" t="s">
        <v>217</v>
      </c>
      <c r="G846" s="41">
        <v>128.56</v>
      </c>
      <c r="H846" s="42">
        <v>0</v>
      </c>
      <c r="I846" s="43">
        <f>ROUND(G846*H846,P4)</f>
        <v>0</v>
      </c>
      <c r="J846" s="37"/>
      <c r="O846" s="44">
        <f>I846*0.21</f>
        <v>0</v>
      </c>
      <c r="P846">
        <v>3</v>
      </c>
    </row>
    <row r="847">
      <c r="A847" s="37" t="s">
        <v>207</v>
      </c>
      <c r="B847" s="45"/>
      <c r="C847" s="46"/>
      <c r="D847" s="46"/>
      <c r="E847" s="39" t="s">
        <v>5960</v>
      </c>
      <c r="F847" s="46"/>
      <c r="G847" s="46"/>
      <c r="H847" s="46"/>
      <c r="I847" s="46"/>
      <c r="J847" s="48"/>
    </row>
    <row r="848" ht="45">
      <c r="A848" s="37" t="s">
        <v>208</v>
      </c>
      <c r="B848" s="45"/>
      <c r="C848" s="46"/>
      <c r="D848" s="46"/>
      <c r="E848" s="49" t="s">
        <v>10515</v>
      </c>
      <c r="F848" s="46"/>
      <c r="G848" s="46"/>
      <c r="H848" s="46"/>
      <c r="I848" s="46"/>
      <c r="J848" s="48"/>
    </row>
    <row r="849">
      <c r="A849" s="37" t="s">
        <v>210</v>
      </c>
      <c r="B849" s="45"/>
      <c r="C849" s="46"/>
      <c r="D849" s="46"/>
      <c r="E849" s="47" t="s">
        <v>204</v>
      </c>
      <c r="F849" s="46"/>
      <c r="G849" s="46"/>
      <c r="H849" s="46"/>
      <c r="I849" s="46"/>
      <c r="J849" s="48"/>
    </row>
    <row r="850">
      <c r="A850" s="37" t="s">
        <v>202</v>
      </c>
      <c r="B850" s="37">
        <v>212</v>
      </c>
      <c r="C850" s="38" t="s">
        <v>10516</v>
      </c>
      <c r="D850" s="37" t="s">
        <v>204</v>
      </c>
      <c r="E850" s="39" t="s">
        <v>10517</v>
      </c>
      <c r="F850" s="40" t="s">
        <v>476</v>
      </c>
      <c r="G850" s="41">
        <v>3.25</v>
      </c>
      <c r="H850" s="42">
        <v>0</v>
      </c>
      <c r="I850" s="43">
        <f>ROUND(G850*H850,P4)</f>
        <v>0</v>
      </c>
      <c r="J850" s="37"/>
      <c r="O850" s="44">
        <f>I850*0.21</f>
        <v>0</v>
      </c>
      <c r="P850">
        <v>3</v>
      </c>
    </row>
    <row r="851" ht="45">
      <c r="A851" s="37" t="s">
        <v>207</v>
      </c>
      <c r="B851" s="45"/>
      <c r="C851" s="46"/>
      <c r="D851" s="46"/>
      <c r="E851" s="39" t="s">
        <v>10518</v>
      </c>
      <c r="F851" s="46"/>
      <c r="G851" s="46"/>
      <c r="H851" s="46"/>
      <c r="I851" s="46"/>
      <c r="J851" s="48"/>
    </row>
    <row r="852">
      <c r="A852" s="37" t="s">
        <v>210</v>
      </c>
      <c r="B852" s="45"/>
      <c r="C852" s="46"/>
      <c r="D852" s="46"/>
      <c r="E852" s="47" t="s">
        <v>204</v>
      </c>
      <c r="F852" s="46"/>
      <c r="G852" s="46"/>
      <c r="H852" s="46"/>
      <c r="I852" s="46"/>
      <c r="J852" s="48"/>
    </row>
    <row r="853" ht="30">
      <c r="A853" s="37" t="s">
        <v>202</v>
      </c>
      <c r="B853" s="37">
        <v>213</v>
      </c>
      <c r="C853" s="38" t="s">
        <v>10519</v>
      </c>
      <c r="D853" s="37" t="s">
        <v>204</v>
      </c>
      <c r="E853" s="39" t="s">
        <v>10520</v>
      </c>
      <c r="F853" s="40" t="s">
        <v>877</v>
      </c>
      <c r="G853" s="41">
        <v>1</v>
      </c>
      <c r="H853" s="42">
        <v>0</v>
      </c>
      <c r="I853" s="43">
        <f>ROUND(G853*H853,P4)</f>
        <v>0</v>
      </c>
      <c r="J853" s="37"/>
      <c r="O853" s="44">
        <f>I853*0.21</f>
        <v>0</v>
      </c>
      <c r="P853">
        <v>3</v>
      </c>
    </row>
    <row r="854" ht="30">
      <c r="A854" s="37" t="s">
        <v>207</v>
      </c>
      <c r="B854" s="45"/>
      <c r="C854" s="46"/>
      <c r="D854" s="46"/>
      <c r="E854" s="39" t="s">
        <v>10520</v>
      </c>
      <c r="F854" s="46"/>
      <c r="G854" s="46"/>
      <c r="H854" s="46"/>
      <c r="I854" s="46"/>
      <c r="J854" s="48"/>
    </row>
    <row r="855">
      <c r="A855" s="37" t="s">
        <v>208</v>
      </c>
      <c r="B855" s="45"/>
      <c r="C855" s="46"/>
      <c r="D855" s="46"/>
      <c r="E855" s="49" t="s">
        <v>2624</v>
      </c>
      <c r="F855" s="46"/>
      <c r="G855" s="46"/>
      <c r="H855" s="46"/>
      <c r="I855" s="46"/>
      <c r="J855" s="48"/>
    </row>
    <row r="856">
      <c r="A856" s="37" t="s">
        <v>210</v>
      </c>
      <c r="B856" s="45"/>
      <c r="C856" s="46"/>
      <c r="D856" s="46"/>
      <c r="E856" s="47" t="s">
        <v>204</v>
      </c>
      <c r="F856" s="46"/>
      <c r="G856" s="46"/>
      <c r="H856" s="46"/>
      <c r="I856" s="46"/>
      <c r="J856" s="48"/>
    </row>
    <row r="857">
      <c r="A857" s="31" t="s">
        <v>199</v>
      </c>
      <c r="B857" s="32"/>
      <c r="C857" s="33" t="s">
        <v>10521</v>
      </c>
      <c r="D857" s="34"/>
      <c r="E857" s="31" t="s">
        <v>10522</v>
      </c>
      <c r="F857" s="34"/>
      <c r="G857" s="34"/>
      <c r="H857" s="34"/>
      <c r="I857" s="35">
        <f>SUMIFS(I858:I888,A858:A888,"P")</f>
        <v>0</v>
      </c>
      <c r="J857" s="36"/>
    </row>
    <row r="858">
      <c r="A858" s="37" t="s">
        <v>202</v>
      </c>
      <c r="B858" s="37">
        <v>214</v>
      </c>
      <c r="C858" s="38" t="s">
        <v>10523</v>
      </c>
      <c r="D858" s="37" t="s">
        <v>204</v>
      </c>
      <c r="E858" s="39" t="s">
        <v>10524</v>
      </c>
      <c r="F858" s="40" t="s">
        <v>227</v>
      </c>
      <c r="G858" s="41">
        <v>505.94</v>
      </c>
      <c r="H858" s="42">
        <v>0</v>
      </c>
      <c r="I858" s="43">
        <f>ROUND(G858*H858,P4)</f>
        <v>0</v>
      </c>
      <c r="J858" s="37"/>
      <c r="O858" s="44">
        <f>I858*0.21</f>
        <v>0</v>
      </c>
      <c r="P858">
        <v>3</v>
      </c>
    </row>
    <row r="859">
      <c r="A859" s="37" t="s">
        <v>207</v>
      </c>
      <c r="B859" s="45"/>
      <c r="C859" s="46"/>
      <c r="D859" s="46"/>
      <c r="E859" s="39" t="s">
        <v>10525</v>
      </c>
      <c r="F859" s="46"/>
      <c r="G859" s="46"/>
      <c r="H859" s="46"/>
      <c r="I859" s="46"/>
      <c r="J859" s="48"/>
    </row>
    <row r="860" ht="315">
      <c r="A860" s="37" t="s">
        <v>208</v>
      </c>
      <c r="B860" s="45"/>
      <c r="C860" s="46"/>
      <c r="D860" s="46"/>
      <c r="E860" s="49" t="s">
        <v>10526</v>
      </c>
      <c r="F860" s="46"/>
      <c r="G860" s="46"/>
      <c r="H860" s="46"/>
      <c r="I860" s="46"/>
      <c r="J860" s="48"/>
    </row>
    <row r="861">
      <c r="A861" s="37" t="s">
        <v>210</v>
      </c>
      <c r="B861" s="45"/>
      <c r="C861" s="46"/>
      <c r="D861" s="46"/>
      <c r="E861" s="47" t="s">
        <v>204</v>
      </c>
      <c r="F861" s="46"/>
      <c r="G861" s="46"/>
      <c r="H861" s="46"/>
      <c r="I861" s="46"/>
      <c r="J861" s="48"/>
    </row>
    <row r="862">
      <c r="A862" s="37" t="s">
        <v>202</v>
      </c>
      <c r="B862" s="37">
        <v>215</v>
      </c>
      <c r="C862" s="38" t="s">
        <v>10527</v>
      </c>
      <c r="D862" s="37" t="s">
        <v>204</v>
      </c>
      <c r="E862" s="39" t="s">
        <v>10528</v>
      </c>
      <c r="F862" s="40" t="s">
        <v>227</v>
      </c>
      <c r="G862" s="41">
        <v>505.94</v>
      </c>
      <c r="H862" s="42">
        <v>0</v>
      </c>
      <c r="I862" s="43">
        <f>ROUND(G862*H862,P4)</f>
        <v>0</v>
      </c>
      <c r="J862" s="37"/>
      <c r="O862" s="44">
        <f>I862*0.21</f>
        <v>0</v>
      </c>
      <c r="P862">
        <v>3</v>
      </c>
    </row>
    <row r="863">
      <c r="A863" s="37" t="s">
        <v>207</v>
      </c>
      <c r="B863" s="45"/>
      <c r="C863" s="46"/>
      <c r="D863" s="46"/>
      <c r="E863" s="39" t="s">
        <v>10529</v>
      </c>
      <c r="F863" s="46"/>
      <c r="G863" s="46"/>
      <c r="H863" s="46"/>
      <c r="I863" s="46"/>
      <c r="J863" s="48"/>
    </row>
    <row r="864" ht="60">
      <c r="A864" s="37" t="s">
        <v>208</v>
      </c>
      <c r="B864" s="45"/>
      <c r="C864" s="46"/>
      <c r="D864" s="46"/>
      <c r="E864" s="49" t="s">
        <v>10530</v>
      </c>
      <c r="F864" s="46"/>
      <c r="G864" s="46"/>
      <c r="H864" s="46"/>
      <c r="I864" s="46"/>
      <c r="J864" s="48"/>
    </row>
    <row r="865">
      <c r="A865" s="37" t="s">
        <v>210</v>
      </c>
      <c r="B865" s="45"/>
      <c r="C865" s="46"/>
      <c r="D865" s="46"/>
      <c r="E865" s="47" t="s">
        <v>204</v>
      </c>
      <c r="F865" s="46"/>
      <c r="G865" s="46"/>
      <c r="H865" s="46"/>
      <c r="I865" s="46"/>
      <c r="J865" s="48"/>
    </row>
    <row r="866">
      <c r="A866" s="37" t="s">
        <v>202</v>
      </c>
      <c r="B866" s="37">
        <v>216</v>
      </c>
      <c r="C866" s="38" t="s">
        <v>10531</v>
      </c>
      <c r="D866" s="37" t="s">
        <v>204</v>
      </c>
      <c r="E866" s="39" t="s">
        <v>10532</v>
      </c>
      <c r="F866" s="40" t="s">
        <v>227</v>
      </c>
      <c r="G866" s="41">
        <v>536.36599999999999</v>
      </c>
      <c r="H866" s="42">
        <v>0</v>
      </c>
      <c r="I866" s="43">
        <f>ROUND(G866*H866,P4)</f>
        <v>0</v>
      </c>
      <c r="J866" s="37"/>
      <c r="O866" s="44">
        <f>I866*0.21</f>
        <v>0</v>
      </c>
      <c r="P866">
        <v>3</v>
      </c>
    </row>
    <row r="867">
      <c r="A867" s="37" t="s">
        <v>207</v>
      </c>
      <c r="B867" s="45"/>
      <c r="C867" s="46"/>
      <c r="D867" s="46"/>
      <c r="E867" s="39" t="s">
        <v>10533</v>
      </c>
      <c r="F867" s="46"/>
      <c r="G867" s="46"/>
      <c r="H867" s="46"/>
      <c r="I867" s="46"/>
      <c r="J867" s="48"/>
    </row>
    <row r="868" ht="315">
      <c r="A868" s="37" t="s">
        <v>208</v>
      </c>
      <c r="B868" s="45"/>
      <c r="C868" s="46"/>
      <c r="D868" s="46"/>
      <c r="E868" s="49" t="s">
        <v>10534</v>
      </c>
      <c r="F868" s="46"/>
      <c r="G868" s="46"/>
      <c r="H868" s="46"/>
      <c r="I868" s="46"/>
      <c r="J868" s="48"/>
    </row>
    <row r="869">
      <c r="A869" s="37" t="s">
        <v>210</v>
      </c>
      <c r="B869" s="45"/>
      <c r="C869" s="46"/>
      <c r="D869" s="46"/>
      <c r="E869" s="47" t="s">
        <v>204</v>
      </c>
      <c r="F869" s="46"/>
      <c r="G869" s="46"/>
      <c r="H869" s="46"/>
      <c r="I869" s="46"/>
      <c r="J869" s="48"/>
    </row>
    <row r="870">
      <c r="A870" s="37" t="s">
        <v>202</v>
      </c>
      <c r="B870" s="37">
        <v>217</v>
      </c>
      <c r="C870" s="38" t="s">
        <v>10535</v>
      </c>
      <c r="D870" s="37" t="s">
        <v>204</v>
      </c>
      <c r="E870" s="39" t="s">
        <v>10536</v>
      </c>
      <c r="F870" s="40" t="s">
        <v>227</v>
      </c>
      <c r="G870" s="41">
        <v>128.64400000000001</v>
      </c>
      <c r="H870" s="42">
        <v>0</v>
      </c>
      <c r="I870" s="43">
        <f>ROUND(G870*H870,P4)</f>
        <v>0</v>
      </c>
      <c r="J870" s="37"/>
      <c r="O870" s="44">
        <f>I870*0.21</f>
        <v>0</v>
      </c>
      <c r="P870">
        <v>3</v>
      </c>
    </row>
    <row r="871">
      <c r="A871" s="37" t="s">
        <v>207</v>
      </c>
      <c r="B871" s="45"/>
      <c r="C871" s="46"/>
      <c r="D871" s="46"/>
      <c r="E871" s="39" t="s">
        <v>10537</v>
      </c>
      <c r="F871" s="46"/>
      <c r="G871" s="46"/>
      <c r="H871" s="46"/>
      <c r="I871" s="46"/>
      <c r="J871" s="48"/>
    </row>
    <row r="872" ht="210">
      <c r="A872" s="37" t="s">
        <v>208</v>
      </c>
      <c r="B872" s="45"/>
      <c r="C872" s="46"/>
      <c r="D872" s="46"/>
      <c r="E872" s="49" t="s">
        <v>10538</v>
      </c>
      <c r="F872" s="46"/>
      <c r="G872" s="46"/>
      <c r="H872" s="46"/>
      <c r="I872" s="46"/>
      <c r="J872" s="48"/>
    </row>
    <row r="873">
      <c r="A873" s="37" t="s">
        <v>210</v>
      </c>
      <c r="B873" s="45"/>
      <c r="C873" s="46"/>
      <c r="D873" s="46"/>
      <c r="E873" s="47" t="s">
        <v>204</v>
      </c>
      <c r="F873" s="46"/>
      <c r="G873" s="46"/>
      <c r="H873" s="46"/>
      <c r="I873" s="46"/>
      <c r="J873" s="48"/>
    </row>
    <row r="874" ht="30">
      <c r="A874" s="37" t="s">
        <v>202</v>
      </c>
      <c r="B874" s="37">
        <v>218</v>
      </c>
      <c r="C874" s="38" t="s">
        <v>10539</v>
      </c>
      <c r="D874" s="37" t="s">
        <v>204</v>
      </c>
      <c r="E874" s="39" t="s">
        <v>10540</v>
      </c>
      <c r="F874" s="40" t="s">
        <v>227</v>
      </c>
      <c r="G874" s="41">
        <v>159.06999999999999</v>
      </c>
      <c r="H874" s="42">
        <v>0</v>
      </c>
      <c r="I874" s="43">
        <f>ROUND(G874*H874,P4)</f>
        <v>0</v>
      </c>
      <c r="J874" s="37"/>
      <c r="O874" s="44">
        <f>I874*0.21</f>
        <v>0</v>
      </c>
      <c r="P874">
        <v>3</v>
      </c>
    </row>
    <row r="875" ht="30">
      <c r="A875" s="37" t="s">
        <v>207</v>
      </c>
      <c r="B875" s="45"/>
      <c r="C875" s="46"/>
      <c r="D875" s="46"/>
      <c r="E875" s="39" t="s">
        <v>10541</v>
      </c>
      <c r="F875" s="46"/>
      <c r="G875" s="46"/>
      <c r="H875" s="46"/>
      <c r="I875" s="46"/>
      <c r="J875" s="48"/>
    </row>
    <row r="876" ht="375">
      <c r="A876" s="37" t="s">
        <v>208</v>
      </c>
      <c r="B876" s="45"/>
      <c r="C876" s="46"/>
      <c r="D876" s="46"/>
      <c r="E876" s="49" t="s">
        <v>10542</v>
      </c>
      <c r="F876" s="46"/>
      <c r="G876" s="46"/>
      <c r="H876" s="46"/>
      <c r="I876" s="46"/>
      <c r="J876" s="48"/>
    </row>
    <row r="877">
      <c r="A877" s="37" t="s">
        <v>210</v>
      </c>
      <c r="B877" s="45"/>
      <c r="C877" s="46"/>
      <c r="D877" s="46"/>
      <c r="E877" s="47" t="s">
        <v>204</v>
      </c>
      <c r="F877" s="46"/>
      <c r="G877" s="46"/>
      <c r="H877" s="46"/>
      <c r="I877" s="46"/>
      <c r="J877" s="48"/>
    </row>
    <row r="878">
      <c r="A878" s="37" t="s">
        <v>202</v>
      </c>
      <c r="B878" s="37">
        <v>219</v>
      </c>
      <c r="C878" s="38" t="s">
        <v>10543</v>
      </c>
      <c r="D878" s="37" t="s">
        <v>204</v>
      </c>
      <c r="E878" s="39" t="s">
        <v>10544</v>
      </c>
      <c r="F878" s="40" t="s">
        <v>217</v>
      </c>
      <c r="G878" s="41">
        <v>343.29000000000002</v>
      </c>
      <c r="H878" s="42">
        <v>0</v>
      </c>
      <c r="I878" s="43">
        <f>ROUND(G878*H878,P4)</f>
        <v>0</v>
      </c>
      <c r="J878" s="37"/>
      <c r="O878" s="44">
        <f>I878*0.21</f>
        <v>0</v>
      </c>
      <c r="P878">
        <v>3</v>
      </c>
    </row>
    <row r="879" ht="45">
      <c r="A879" s="37" t="s">
        <v>207</v>
      </c>
      <c r="B879" s="45"/>
      <c r="C879" s="46"/>
      <c r="D879" s="46"/>
      <c r="E879" s="39" t="s">
        <v>10545</v>
      </c>
      <c r="F879" s="46"/>
      <c r="G879" s="46"/>
      <c r="H879" s="46"/>
      <c r="I879" s="46"/>
      <c r="J879" s="48"/>
    </row>
    <row r="880" ht="375">
      <c r="A880" s="37" t="s">
        <v>208</v>
      </c>
      <c r="B880" s="45"/>
      <c r="C880" s="46"/>
      <c r="D880" s="46"/>
      <c r="E880" s="49" t="s">
        <v>10546</v>
      </c>
      <c r="F880" s="46"/>
      <c r="G880" s="46"/>
      <c r="H880" s="46"/>
      <c r="I880" s="46"/>
      <c r="J880" s="48"/>
    </row>
    <row r="881">
      <c r="A881" s="37" t="s">
        <v>210</v>
      </c>
      <c r="B881" s="45"/>
      <c r="C881" s="46"/>
      <c r="D881" s="46"/>
      <c r="E881" s="47" t="s">
        <v>204</v>
      </c>
      <c r="F881" s="46"/>
      <c r="G881" s="46"/>
      <c r="H881" s="46"/>
      <c r="I881" s="46"/>
      <c r="J881" s="48"/>
    </row>
    <row r="882">
      <c r="A882" s="37" t="s">
        <v>202</v>
      </c>
      <c r="B882" s="37">
        <v>220</v>
      </c>
      <c r="C882" s="38" t="s">
        <v>10547</v>
      </c>
      <c r="D882" s="37" t="s">
        <v>204</v>
      </c>
      <c r="E882" s="39" t="s">
        <v>10548</v>
      </c>
      <c r="F882" s="40" t="s">
        <v>476</v>
      </c>
      <c r="G882" s="41">
        <v>4.931</v>
      </c>
      <c r="H882" s="42">
        <v>0</v>
      </c>
      <c r="I882" s="43">
        <f>ROUND(G882*H882,P4)</f>
        <v>0</v>
      </c>
      <c r="J882" s="37"/>
      <c r="O882" s="44">
        <f>I882*0.21</f>
        <v>0</v>
      </c>
      <c r="P882">
        <v>3</v>
      </c>
    </row>
    <row r="883" ht="45">
      <c r="A883" s="37" t="s">
        <v>207</v>
      </c>
      <c r="B883" s="45"/>
      <c r="C883" s="46"/>
      <c r="D883" s="46"/>
      <c r="E883" s="39" t="s">
        <v>10549</v>
      </c>
      <c r="F883" s="46"/>
      <c r="G883" s="46"/>
      <c r="H883" s="46"/>
      <c r="I883" s="46"/>
      <c r="J883" s="48"/>
    </row>
    <row r="884">
      <c r="A884" s="37" t="s">
        <v>210</v>
      </c>
      <c r="B884" s="45"/>
      <c r="C884" s="46"/>
      <c r="D884" s="46"/>
      <c r="E884" s="47" t="s">
        <v>204</v>
      </c>
      <c r="F884" s="46"/>
      <c r="G884" s="46"/>
      <c r="H884" s="46"/>
      <c r="I884" s="46"/>
      <c r="J884" s="48"/>
    </row>
    <row r="885" ht="30">
      <c r="A885" s="37" t="s">
        <v>202</v>
      </c>
      <c r="B885" s="37">
        <v>221</v>
      </c>
      <c r="C885" s="38" t="s">
        <v>10550</v>
      </c>
      <c r="D885" s="37" t="s">
        <v>204</v>
      </c>
      <c r="E885" s="39" t="s">
        <v>10551</v>
      </c>
      <c r="F885" s="40" t="s">
        <v>877</v>
      </c>
      <c r="G885" s="41">
        <v>1</v>
      </c>
      <c r="H885" s="42">
        <v>0</v>
      </c>
      <c r="I885" s="43">
        <f>ROUND(G885*H885,P4)</f>
        <v>0</v>
      </c>
      <c r="J885" s="37"/>
      <c r="O885" s="44">
        <f>I885*0.21</f>
        <v>0</v>
      </c>
      <c r="P885">
        <v>3</v>
      </c>
    </row>
    <row r="886" ht="30">
      <c r="A886" s="37" t="s">
        <v>207</v>
      </c>
      <c r="B886" s="45"/>
      <c r="C886" s="46"/>
      <c r="D886" s="46"/>
      <c r="E886" s="39" t="s">
        <v>10552</v>
      </c>
      <c r="F886" s="46"/>
      <c r="G886" s="46"/>
      <c r="H886" s="46"/>
      <c r="I886" s="46"/>
      <c r="J886" s="48"/>
    </row>
    <row r="887">
      <c r="A887" s="37" t="s">
        <v>208</v>
      </c>
      <c r="B887" s="45"/>
      <c r="C887" s="46"/>
      <c r="D887" s="46"/>
      <c r="E887" s="49" t="s">
        <v>2624</v>
      </c>
      <c r="F887" s="46"/>
      <c r="G887" s="46"/>
      <c r="H887" s="46"/>
      <c r="I887" s="46"/>
      <c r="J887" s="48"/>
    </row>
    <row r="888">
      <c r="A888" s="37" t="s">
        <v>210</v>
      </c>
      <c r="B888" s="45"/>
      <c r="C888" s="46"/>
      <c r="D888" s="46"/>
      <c r="E888" s="47" t="s">
        <v>204</v>
      </c>
      <c r="F888" s="46"/>
      <c r="G888" s="46"/>
      <c r="H888" s="46"/>
      <c r="I888" s="46"/>
      <c r="J888" s="48"/>
    </row>
    <row r="889">
      <c r="A889" s="31" t="s">
        <v>199</v>
      </c>
      <c r="B889" s="32"/>
      <c r="C889" s="33" t="s">
        <v>3209</v>
      </c>
      <c r="D889" s="34"/>
      <c r="E889" s="31" t="s">
        <v>3210</v>
      </c>
      <c r="F889" s="34"/>
      <c r="G889" s="34"/>
      <c r="H889" s="34"/>
      <c r="I889" s="35">
        <f>SUMIFS(I890:I905,A890:A905,"P")</f>
        <v>0</v>
      </c>
      <c r="J889" s="36"/>
    </row>
    <row r="890">
      <c r="A890" s="37" t="s">
        <v>202</v>
      </c>
      <c r="B890" s="37">
        <v>222</v>
      </c>
      <c r="C890" s="38" t="s">
        <v>10553</v>
      </c>
      <c r="D890" s="37" t="s">
        <v>204</v>
      </c>
      <c r="E890" s="39" t="s">
        <v>10554</v>
      </c>
      <c r="F890" s="40" t="s">
        <v>227</v>
      </c>
      <c r="G890" s="41">
        <v>809.88599999999997</v>
      </c>
      <c r="H890" s="42">
        <v>0</v>
      </c>
      <c r="I890" s="43">
        <f>ROUND(G890*H890,P4)</f>
        <v>0</v>
      </c>
      <c r="J890" s="37"/>
      <c r="O890" s="44">
        <f>I890*0.21</f>
        <v>0</v>
      </c>
      <c r="P890">
        <v>3</v>
      </c>
    </row>
    <row r="891">
      <c r="A891" s="37" t="s">
        <v>207</v>
      </c>
      <c r="B891" s="45"/>
      <c r="C891" s="46"/>
      <c r="D891" s="46"/>
      <c r="E891" s="39" t="s">
        <v>10555</v>
      </c>
      <c r="F891" s="46"/>
      <c r="G891" s="46"/>
      <c r="H891" s="46"/>
      <c r="I891" s="46"/>
      <c r="J891" s="48"/>
    </row>
    <row r="892" ht="60">
      <c r="A892" s="37" t="s">
        <v>208</v>
      </c>
      <c r="B892" s="45"/>
      <c r="C892" s="46"/>
      <c r="D892" s="46"/>
      <c r="E892" s="49" t="s">
        <v>10556</v>
      </c>
      <c r="F892" s="46"/>
      <c r="G892" s="46"/>
      <c r="H892" s="46"/>
      <c r="I892" s="46"/>
      <c r="J892" s="48"/>
    </row>
    <row r="893">
      <c r="A893" s="37" t="s">
        <v>210</v>
      </c>
      <c r="B893" s="45"/>
      <c r="C893" s="46"/>
      <c r="D893" s="46"/>
      <c r="E893" s="47" t="s">
        <v>204</v>
      </c>
      <c r="F893" s="46"/>
      <c r="G893" s="46"/>
      <c r="H893" s="46"/>
      <c r="I893" s="46"/>
      <c r="J893" s="48"/>
    </row>
    <row r="894" ht="30">
      <c r="A894" s="37" t="s">
        <v>202</v>
      </c>
      <c r="B894" s="37">
        <v>223</v>
      </c>
      <c r="C894" s="38" t="s">
        <v>10557</v>
      </c>
      <c r="D894" s="37" t="s">
        <v>204</v>
      </c>
      <c r="E894" s="39" t="s">
        <v>10558</v>
      </c>
      <c r="F894" s="40" t="s">
        <v>227</v>
      </c>
      <c r="G894" s="41">
        <v>809.88599999999997</v>
      </c>
      <c r="H894" s="42">
        <v>0</v>
      </c>
      <c r="I894" s="43">
        <f>ROUND(G894*H894,P4)</f>
        <v>0</v>
      </c>
      <c r="J894" s="37"/>
      <c r="O894" s="44">
        <f>I894*0.21</f>
        <v>0</v>
      </c>
      <c r="P894">
        <v>3</v>
      </c>
    </row>
    <row r="895" ht="30">
      <c r="A895" s="37" t="s">
        <v>207</v>
      </c>
      <c r="B895" s="45"/>
      <c r="C895" s="46"/>
      <c r="D895" s="46"/>
      <c r="E895" s="39" t="s">
        <v>10559</v>
      </c>
      <c r="F895" s="46"/>
      <c r="G895" s="46"/>
      <c r="H895" s="46"/>
      <c r="I895" s="46"/>
      <c r="J895" s="48"/>
    </row>
    <row r="896" ht="75">
      <c r="A896" s="37" t="s">
        <v>208</v>
      </c>
      <c r="B896" s="45"/>
      <c r="C896" s="46"/>
      <c r="D896" s="46"/>
      <c r="E896" s="49" t="s">
        <v>10560</v>
      </c>
      <c r="F896" s="46"/>
      <c r="G896" s="46"/>
      <c r="H896" s="46"/>
      <c r="I896" s="46"/>
      <c r="J896" s="48"/>
    </row>
    <row r="897">
      <c r="A897" s="37" t="s">
        <v>210</v>
      </c>
      <c r="B897" s="45"/>
      <c r="C897" s="46"/>
      <c r="D897" s="46"/>
      <c r="E897" s="47" t="s">
        <v>204</v>
      </c>
      <c r="F897" s="46"/>
      <c r="G897" s="46"/>
      <c r="H897" s="46"/>
      <c r="I897" s="46"/>
      <c r="J897" s="48"/>
    </row>
    <row r="898">
      <c r="A898" s="37" t="s">
        <v>202</v>
      </c>
      <c r="B898" s="37">
        <v>224</v>
      </c>
      <c r="C898" s="38" t="s">
        <v>10561</v>
      </c>
      <c r="D898" s="37" t="s">
        <v>204</v>
      </c>
      <c r="E898" s="39" t="s">
        <v>10562</v>
      </c>
      <c r="F898" s="40" t="s">
        <v>227</v>
      </c>
      <c r="G898" s="41">
        <v>69.599999999999994</v>
      </c>
      <c r="H898" s="42">
        <v>0</v>
      </c>
      <c r="I898" s="43">
        <f>ROUND(G898*H898,P4)</f>
        <v>0</v>
      </c>
      <c r="J898" s="37"/>
      <c r="O898" s="44">
        <f>I898*0.21</f>
        <v>0</v>
      </c>
      <c r="P898">
        <v>3</v>
      </c>
    </row>
    <row r="899" ht="45">
      <c r="A899" s="37" t="s">
        <v>207</v>
      </c>
      <c r="B899" s="45"/>
      <c r="C899" s="46"/>
      <c r="D899" s="46"/>
      <c r="E899" s="39" t="s">
        <v>10563</v>
      </c>
      <c r="F899" s="46"/>
      <c r="G899" s="46"/>
      <c r="H899" s="46"/>
      <c r="I899" s="46"/>
      <c r="J899" s="48"/>
    </row>
    <row r="900" ht="75">
      <c r="A900" s="37" t="s">
        <v>208</v>
      </c>
      <c r="B900" s="45"/>
      <c r="C900" s="46"/>
      <c r="D900" s="46"/>
      <c r="E900" s="49" t="s">
        <v>10564</v>
      </c>
      <c r="F900" s="46"/>
      <c r="G900" s="46"/>
      <c r="H900" s="46"/>
      <c r="I900" s="46"/>
      <c r="J900" s="48"/>
    </row>
    <row r="901">
      <c r="A901" s="37" t="s">
        <v>210</v>
      </c>
      <c r="B901" s="45"/>
      <c r="C901" s="46"/>
      <c r="D901" s="46"/>
      <c r="E901" s="47" t="s">
        <v>204</v>
      </c>
      <c r="F901" s="46"/>
      <c r="G901" s="46"/>
      <c r="H901" s="46"/>
      <c r="I901" s="46"/>
      <c r="J901" s="48"/>
    </row>
    <row r="902">
      <c r="A902" s="37" t="s">
        <v>202</v>
      </c>
      <c r="B902" s="37">
        <v>225</v>
      </c>
      <c r="C902" s="38" t="s">
        <v>10565</v>
      </c>
      <c r="D902" s="37" t="s">
        <v>204</v>
      </c>
      <c r="E902" s="39" t="s">
        <v>10566</v>
      </c>
      <c r="F902" s="40" t="s">
        <v>227</v>
      </c>
      <c r="G902" s="41">
        <v>809.88599999999997</v>
      </c>
      <c r="H902" s="42">
        <v>0</v>
      </c>
      <c r="I902" s="43">
        <f>ROUND(G902*H902,P4)</f>
        <v>0</v>
      </c>
      <c r="J902" s="37"/>
      <c r="O902" s="44">
        <f>I902*0.21</f>
        <v>0</v>
      </c>
      <c r="P902">
        <v>3</v>
      </c>
    </row>
    <row r="903" ht="30">
      <c r="A903" s="37" t="s">
        <v>207</v>
      </c>
      <c r="B903" s="45"/>
      <c r="C903" s="46"/>
      <c r="D903" s="46"/>
      <c r="E903" s="39" t="s">
        <v>10567</v>
      </c>
      <c r="F903" s="46"/>
      <c r="G903" s="46"/>
      <c r="H903" s="46"/>
      <c r="I903" s="46"/>
      <c r="J903" s="48"/>
    </row>
    <row r="904" ht="75">
      <c r="A904" s="37" t="s">
        <v>208</v>
      </c>
      <c r="B904" s="45"/>
      <c r="C904" s="46"/>
      <c r="D904" s="46"/>
      <c r="E904" s="49" t="s">
        <v>10560</v>
      </c>
      <c r="F904" s="46"/>
      <c r="G904" s="46"/>
      <c r="H904" s="46"/>
      <c r="I904" s="46"/>
      <c r="J904" s="48"/>
    </row>
    <row r="905">
      <c r="A905" s="37" t="s">
        <v>210</v>
      </c>
      <c r="B905" s="45"/>
      <c r="C905" s="46"/>
      <c r="D905" s="46"/>
      <c r="E905" s="47" t="s">
        <v>204</v>
      </c>
      <c r="F905" s="46"/>
      <c r="G905" s="46"/>
      <c r="H905" s="46"/>
      <c r="I905" s="46"/>
      <c r="J905" s="48"/>
    </row>
    <row r="906">
      <c r="A906" s="31" t="s">
        <v>199</v>
      </c>
      <c r="B906" s="32"/>
      <c r="C906" s="33" t="s">
        <v>6000</v>
      </c>
      <c r="D906" s="34"/>
      <c r="E906" s="31" t="s">
        <v>6001</v>
      </c>
      <c r="F906" s="34"/>
      <c r="G906" s="34"/>
      <c r="H906" s="34"/>
      <c r="I906" s="35">
        <f>SUMIFS(I907:I922,A907:A922,"P")</f>
        <v>0</v>
      </c>
      <c r="J906" s="36"/>
    </row>
    <row r="907">
      <c r="A907" s="37" t="s">
        <v>202</v>
      </c>
      <c r="B907" s="37">
        <v>226</v>
      </c>
      <c r="C907" s="38" t="s">
        <v>10568</v>
      </c>
      <c r="D907" s="37" t="s">
        <v>204</v>
      </c>
      <c r="E907" s="39" t="s">
        <v>10569</v>
      </c>
      <c r="F907" s="40" t="s">
        <v>227</v>
      </c>
      <c r="G907" s="41">
        <v>2146.645</v>
      </c>
      <c r="H907" s="42">
        <v>0</v>
      </c>
      <c r="I907" s="43">
        <f>ROUND(G907*H907,P4)</f>
        <v>0</v>
      </c>
      <c r="J907" s="37"/>
      <c r="O907" s="44">
        <f>I907*0.21</f>
        <v>0</v>
      </c>
      <c r="P907">
        <v>3</v>
      </c>
    </row>
    <row r="908">
      <c r="A908" s="37" t="s">
        <v>207</v>
      </c>
      <c r="B908" s="45"/>
      <c r="C908" s="46"/>
      <c r="D908" s="46"/>
      <c r="E908" s="39" t="s">
        <v>10570</v>
      </c>
      <c r="F908" s="46"/>
      <c r="G908" s="46"/>
      <c r="H908" s="46"/>
      <c r="I908" s="46"/>
      <c r="J908" s="48"/>
    </row>
    <row r="909" ht="90">
      <c r="A909" s="37" t="s">
        <v>208</v>
      </c>
      <c r="B909" s="45"/>
      <c r="C909" s="46"/>
      <c r="D909" s="46"/>
      <c r="E909" s="49" t="s">
        <v>10571</v>
      </c>
      <c r="F909" s="46"/>
      <c r="G909" s="46"/>
      <c r="H909" s="46"/>
      <c r="I909" s="46"/>
      <c r="J909" s="48"/>
    </row>
    <row r="910">
      <c r="A910" s="37" t="s">
        <v>210</v>
      </c>
      <c r="B910" s="45"/>
      <c r="C910" s="46"/>
      <c r="D910" s="46"/>
      <c r="E910" s="47" t="s">
        <v>204</v>
      </c>
      <c r="F910" s="46"/>
      <c r="G910" s="46"/>
      <c r="H910" s="46"/>
      <c r="I910" s="46"/>
      <c r="J910" s="48"/>
    </row>
    <row r="911">
      <c r="A911" s="37" t="s">
        <v>202</v>
      </c>
      <c r="B911" s="37">
        <v>227</v>
      </c>
      <c r="C911" s="38" t="s">
        <v>10572</v>
      </c>
      <c r="D911" s="37" t="s">
        <v>204</v>
      </c>
      <c r="E911" s="39" t="s">
        <v>10573</v>
      </c>
      <c r="F911" s="40" t="s">
        <v>227</v>
      </c>
      <c r="G911" s="41">
        <v>2146.645</v>
      </c>
      <c r="H911" s="42">
        <v>0</v>
      </c>
      <c r="I911" s="43">
        <f>ROUND(G911*H911,P4)</f>
        <v>0</v>
      </c>
      <c r="J911" s="37"/>
      <c r="O911" s="44">
        <f>I911*0.21</f>
        <v>0</v>
      </c>
      <c r="P911">
        <v>3</v>
      </c>
    </row>
    <row r="912">
      <c r="A912" s="37" t="s">
        <v>207</v>
      </c>
      <c r="B912" s="45"/>
      <c r="C912" s="46"/>
      <c r="D912" s="46"/>
      <c r="E912" s="39" t="s">
        <v>10574</v>
      </c>
      <c r="F912" s="46"/>
      <c r="G912" s="46"/>
      <c r="H912" s="46"/>
      <c r="I912" s="46"/>
      <c r="J912" s="48"/>
    </row>
    <row r="913" ht="90">
      <c r="A913" s="37" t="s">
        <v>208</v>
      </c>
      <c r="B913" s="45"/>
      <c r="C913" s="46"/>
      <c r="D913" s="46"/>
      <c r="E913" s="49" t="s">
        <v>10571</v>
      </c>
      <c r="F913" s="46"/>
      <c r="G913" s="46"/>
      <c r="H913" s="46"/>
      <c r="I913" s="46"/>
      <c r="J913" s="48"/>
    </row>
    <row r="914">
      <c r="A914" s="37" t="s">
        <v>210</v>
      </c>
      <c r="B914" s="45"/>
      <c r="C914" s="46"/>
      <c r="D914" s="46"/>
      <c r="E914" s="47" t="s">
        <v>204</v>
      </c>
      <c r="F914" s="46"/>
      <c r="G914" s="46"/>
      <c r="H914" s="46"/>
      <c r="I914" s="46"/>
      <c r="J914" s="48"/>
    </row>
    <row r="915" ht="30">
      <c r="A915" s="37" t="s">
        <v>202</v>
      </c>
      <c r="B915" s="37">
        <v>228</v>
      </c>
      <c r="C915" s="38" t="s">
        <v>10575</v>
      </c>
      <c r="D915" s="37" t="s">
        <v>204</v>
      </c>
      <c r="E915" s="39" t="s">
        <v>10576</v>
      </c>
      <c r="F915" s="40" t="s">
        <v>227</v>
      </c>
      <c r="G915" s="41">
        <v>2146.645</v>
      </c>
      <c r="H915" s="42">
        <v>0</v>
      </c>
      <c r="I915" s="43">
        <f>ROUND(G915*H915,P4)</f>
        <v>0</v>
      </c>
      <c r="J915" s="37"/>
      <c r="O915" s="44">
        <f>I915*0.21</f>
        <v>0</v>
      </c>
      <c r="P915">
        <v>3</v>
      </c>
    </row>
    <row r="916" ht="30">
      <c r="A916" s="37" t="s">
        <v>207</v>
      </c>
      <c r="B916" s="45"/>
      <c r="C916" s="46"/>
      <c r="D916" s="46"/>
      <c r="E916" s="39" t="s">
        <v>10577</v>
      </c>
      <c r="F916" s="46"/>
      <c r="G916" s="46"/>
      <c r="H916" s="46"/>
      <c r="I916" s="46"/>
      <c r="J916" s="48"/>
    </row>
    <row r="917" ht="90">
      <c r="A917" s="37" t="s">
        <v>208</v>
      </c>
      <c r="B917" s="45"/>
      <c r="C917" s="46"/>
      <c r="D917" s="46"/>
      <c r="E917" s="49" t="s">
        <v>10571</v>
      </c>
      <c r="F917" s="46"/>
      <c r="G917" s="46"/>
      <c r="H917" s="46"/>
      <c r="I917" s="46"/>
      <c r="J917" s="48"/>
    </row>
    <row r="918">
      <c r="A918" s="37" t="s">
        <v>210</v>
      </c>
      <c r="B918" s="45"/>
      <c r="C918" s="46"/>
      <c r="D918" s="46"/>
      <c r="E918" s="47" t="s">
        <v>204</v>
      </c>
      <c r="F918" s="46"/>
      <c r="G918" s="46"/>
      <c r="H918" s="46"/>
      <c r="I918" s="46"/>
      <c r="J918" s="48"/>
    </row>
    <row r="919" ht="30">
      <c r="A919" s="37" t="s">
        <v>202</v>
      </c>
      <c r="B919" s="37">
        <v>229</v>
      </c>
      <c r="C919" s="38" t="s">
        <v>10578</v>
      </c>
      <c r="D919" s="37" t="s">
        <v>204</v>
      </c>
      <c r="E919" s="39" t="s">
        <v>10579</v>
      </c>
      <c r="F919" s="40" t="s">
        <v>227</v>
      </c>
      <c r="G919" s="41">
        <v>2146.645</v>
      </c>
      <c r="H919" s="42">
        <v>0</v>
      </c>
      <c r="I919" s="43">
        <f>ROUND(G919*H919,P4)</f>
        <v>0</v>
      </c>
      <c r="J919" s="37"/>
      <c r="O919" s="44">
        <f>I919*0.21</f>
        <v>0</v>
      </c>
      <c r="P919">
        <v>3</v>
      </c>
    </row>
    <row r="920" ht="30">
      <c r="A920" s="37" t="s">
        <v>207</v>
      </c>
      <c r="B920" s="45"/>
      <c r="C920" s="46"/>
      <c r="D920" s="46"/>
      <c r="E920" s="39" t="s">
        <v>10580</v>
      </c>
      <c r="F920" s="46"/>
      <c r="G920" s="46"/>
      <c r="H920" s="46"/>
      <c r="I920" s="46"/>
      <c r="J920" s="48"/>
    </row>
    <row r="921" ht="90">
      <c r="A921" s="37" t="s">
        <v>208</v>
      </c>
      <c r="B921" s="45"/>
      <c r="C921" s="46"/>
      <c r="D921" s="46"/>
      <c r="E921" s="49" t="s">
        <v>10571</v>
      </c>
      <c r="F921" s="46"/>
      <c r="G921" s="46"/>
      <c r="H921" s="46"/>
      <c r="I921" s="46"/>
      <c r="J921" s="48"/>
    </row>
    <row r="922">
      <c r="A922" s="37" t="s">
        <v>210</v>
      </c>
      <c r="B922" s="45"/>
      <c r="C922" s="46"/>
      <c r="D922" s="46"/>
      <c r="E922" s="47" t="s">
        <v>204</v>
      </c>
      <c r="F922" s="46"/>
      <c r="G922" s="46"/>
      <c r="H922" s="46"/>
      <c r="I922" s="46"/>
      <c r="J922" s="48"/>
    </row>
    <row r="923">
      <c r="A923" s="31" t="s">
        <v>199</v>
      </c>
      <c r="B923" s="32"/>
      <c r="C923" s="33" t="s">
        <v>1024</v>
      </c>
      <c r="D923" s="34"/>
      <c r="E923" s="31" t="s">
        <v>3215</v>
      </c>
      <c r="F923" s="34"/>
      <c r="G923" s="34"/>
      <c r="H923" s="34"/>
      <c r="I923" s="35">
        <f>SUMIFS(I924:I938,A924:A938,"P")</f>
        <v>0</v>
      </c>
      <c r="J923" s="36"/>
    </row>
    <row r="924">
      <c r="A924" s="37" t="s">
        <v>202</v>
      </c>
      <c r="B924" s="37">
        <v>230</v>
      </c>
      <c r="C924" s="38" t="s">
        <v>10581</v>
      </c>
      <c r="D924" s="37" t="s">
        <v>204</v>
      </c>
      <c r="E924" s="39" t="s">
        <v>10582</v>
      </c>
      <c r="F924" s="40" t="s">
        <v>217</v>
      </c>
      <c r="G924" s="41">
        <v>74.239999999999995</v>
      </c>
      <c r="H924" s="42">
        <v>0</v>
      </c>
      <c r="I924" s="43">
        <f>ROUND(G924*H924,P4)</f>
        <v>0</v>
      </c>
      <c r="J924" s="37"/>
      <c r="O924" s="44">
        <f>I924*0.21</f>
        <v>0</v>
      </c>
      <c r="P924">
        <v>3</v>
      </c>
    </row>
    <row r="925">
      <c r="A925" s="37" t="s">
        <v>207</v>
      </c>
      <c r="B925" s="45"/>
      <c r="C925" s="46"/>
      <c r="D925" s="46"/>
      <c r="E925" s="39" t="s">
        <v>10582</v>
      </c>
      <c r="F925" s="46"/>
      <c r="G925" s="46"/>
      <c r="H925" s="46"/>
      <c r="I925" s="46"/>
      <c r="J925" s="48"/>
    </row>
    <row r="926">
      <c r="A926" s="37" t="s">
        <v>210</v>
      </c>
      <c r="B926" s="45"/>
      <c r="C926" s="46"/>
      <c r="D926" s="46"/>
      <c r="E926" s="47" t="s">
        <v>204</v>
      </c>
      <c r="F926" s="46"/>
      <c r="G926" s="46"/>
      <c r="H926" s="46"/>
      <c r="I926" s="46"/>
      <c r="J926" s="48"/>
    </row>
    <row r="927">
      <c r="A927" s="37" t="s">
        <v>202</v>
      </c>
      <c r="B927" s="37">
        <v>231</v>
      </c>
      <c r="C927" s="38" t="s">
        <v>10583</v>
      </c>
      <c r="D927" s="37" t="s">
        <v>204</v>
      </c>
      <c r="E927" s="39" t="s">
        <v>10584</v>
      </c>
      <c r="F927" s="40" t="s">
        <v>217</v>
      </c>
      <c r="G927" s="41">
        <v>74.239999999999995</v>
      </c>
      <c r="H927" s="42">
        <v>0</v>
      </c>
      <c r="I927" s="43">
        <f>ROUND(G927*H927,P4)</f>
        <v>0</v>
      </c>
      <c r="J927" s="37"/>
      <c r="O927" s="44">
        <f>I927*0.21</f>
        <v>0</v>
      </c>
      <c r="P927">
        <v>3</v>
      </c>
    </row>
    <row r="928" ht="30">
      <c r="A928" s="37" t="s">
        <v>207</v>
      </c>
      <c r="B928" s="45"/>
      <c r="C928" s="46"/>
      <c r="D928" s="46"/>
      <c r="E928" s="39" t="s">
        <v>10585</v>
      </c>
      <c r="F928" s="46"/>
      <c r="G928" s="46"/>
      <c r="H928" s="46"/>
      <c r="I928" s="46"/>
      <c r="J928" s="48"/>
    </row>
    <row r="929" ht="75">
      <c r="A929" s="37" t="s">
        <v>208</v>
      </c>
      <c r="B929" s="45"/>
      <c r="C929" s="46"/>
      <c r="D929" s="46"/>
      <c r="E929" s="49" t="s">
        <v>10586</v>
      </c>
      <c r="F929" s="46"/>
      <c r="G929" s="46"/>
      <c r="H929" s="46"/>
      <c r="I929" s="46"/>
      <c r="J929" s="48"/>
    </row>
    <row r="930">
      <c r="A930" s="37" t="s">
        <v>210</v>
      </c>
      <c r="B930" s="45"/>
      <c r="C930" s="46"/>
      <c r="D930" s="46"/>
      <c r="E930" s="47" t="s">
        <v>204</v>
      </c>
      <c r="F930" s="46"/>
      <c r="G930" s="46"/>
      <c r="H930" s="46"/>
      <c r="I930" s="46"/>
      <c r="J930" s="48"/>
    </row>
    <row r="931">
      <c r="A931" s="37" t="s">
        <v>202</v>
      </c>
      <c r="B931" s="37">
        <v>232</v>
      </c>
      <c r="C931" s="38" t="s">
        <v>10587</v>
      </c>
      <c r="D931" s="37" t="s">
        <v>204</v>
      </c>
      <c r="E931" s="39" t="s">
        <v>10588</v>
      </c>
      <c r="F931" s="40" t="s">
        <v>217</v>
      </c>
      <c r="G931" s="41">
        <v>31</v>
      </c>
      <c r="H931" s="42">
        <v>0</v>
      </c>
      <c r="I931" s="43">
        <f>ROUND(G931*H931,P4)</f>
        <v>0</v>
      </c>
      <c r="J931" s="37"/>
      <c r="O931" s="44">
        <f>I931*0.21</f>
        <v>0</v>
      </c>
      <c r="P931">
        <v>3</v>
      </c>
    </row>
    <row r="932">
      <c r="A932" s="37" t="s">
        <v>207</v>
      </c>
      <c r="B932" s="45"/>
      <c r="C932" s="46"/>
      <c r="D932" s="46"/>
      <c r="E932" s="39" t="s">
        <v>10588</v>
      </c>
      <c r="F932" s="46"/>
      <c r="G932" s="46"/>
      <c r="H932" s="46"/>
      <c r="I932" s="46"/>
      <c r="J932" s="48"/>
    </row>
    <row r="933" ht="75">
      <c r="A933" s="37" t="s">
        <v>208</v>
      </c>
      <c r="B933" s="45"/>
      <c r="C933" s="46"/>
      <c r="D933" s="46"/>
      <c r="E933" s="49" t="s">
        <v>10589</v>
      </c>
      <c r="F933" s="46"/>
      <c r="G933" s="46"/>
      <c r="H933" s="46"/>
      <c r="I933" s="46"/>
      <c r="J933" s="48"/>
    </row>
    <row r="934">
      <c r="A934" s="37" t="s">
        <v>210</v>
      </c>
      <c r="B934" s="45"/>
      <c r="C934" s="46"/>
      <c r="D934" s="46"/>
      <c r="E934" s="47" t="s">
        <v>204</v>
      </c>
      <c r="F934" s="46"/>
      <c r="G934" s="46"/>
      <c r="H934" s="46"/>
      <c r="I934" s="46"/>
      <c r="J934" s="48"/>
    </row>
    <row r="935">
      <c r="A935" s="37" t="s">
        <v>202</v>
      </c>
      <c r="B935" s="37">
        <v>233</v>
      </c>
      <c r="C935" s="38" t="s">
        <v>10590</v>
      </c>
      <c r="D935" s="37" t="s">
        <v>204</v>
      </c>
      <c r="E935" s="39" t="s">
        <v>10591</v>
      </c>
      <c r="F935" s="40" t="s">
        <v>217</v>
      </c>
      <c r="G935" s="41">
        <v>28</v>
      </c>
      <c r="H935" s="42">
        <v>0</v>
      </c>
      <c r="I935" s="43">
        <f>ROUND(G935*H935,P4)</f>
        <v>0</v>
      </c>
      <c r="J935" s="37"/>
      <c r="O935" s="44">
        <f>I935*0.21</f>
        <v>0</v>
      </c>
      <c r="P935">
        <v>3</v>
      </c>
    </row>
    <row r="936">
      <c r="A936" s="37" t="s">
        <v>207</v>
      </c>
      <c r="B936" s="45"/>
      <c r="C936" s="46"/>
      <c r="D936" s="46"/>
      <c r="E936" s="39" t="s">
        <v>10591</v>
      </c>
      <c r="F936" s="46"/>
      <c r="G936" s="46"/>
      <c r="H936" s="46"/>
      <c r="I936" s="46"/>
      <c r="J936" s="48"/>
    </row>
    <row r="937" ht="75">
      <c r="A937" s="37" t="s">
        <v>208</v>
      </c>
      <c r="B937" s="45"/>
      <c r="C937" s="46"/>
      <c r="D937" s="46"/>
      <c r="E937" s="49" t="s">
        <v>10592</v>
      </c>
      <c r="F937" s="46"/>
      <c r="G937" s="46"/>
      <c r="H937" s="46"/>
      <c r="I937" s="46"/>
      <c r="J937" s="48"/>
    </row>
    <row r="938">
      <c r="A938" s="37" t="s">
        <v>210</v>
      </c>
      <c r="B938" s="45"/>
      <c r="C938" s="46"/>
      <c r="D938" s="46"/>
      <c r="E938" s="47" t="s">
        <v>204</v>
      </c>
      <c r="F938" s="46"/>
      <c r="G938" s="46"/>
      <c r="H938" s="46"/>
      <c r="I938" s="46"/>
      <c r="J938" s="48"/>
    </row>
    <row r="939">
      <c r="A939" s="31" t="s">
        <v>199</v>
      </c>
      <c r="B939" s="32"/>
      <c r="C939" s="33" t="s">
        <v>1026</v>
      </c>
      <c r="D939" s="34"/>
      <c r="E939" s="31" t="s">
        <v>2599</v>
      </c>
      <c r="F939" s="34"/>
      <c r="G939" s="34"/>
      <c r="H939" s="34"/>
      <c r="I939" s="35">
        <f>SUMIFS(I940:I975,A940:A975,"P")</f>
        <v>0</v>
      </c>
      <c r="J939" s="36"/>
    </row>
    <row r="940" ht="30">
      <c r="A940" s="37" t="s">
        <v>202</v>
      </c>
      <c r="B940" s="37">
        <v>234</v>
      </c>
      <c r="C940" s="38" t="s">
        <v>10593</v>
      </c>
      <c r="D940" s="37" t="s">
        <v>204</v>
      </c>
      <c r="E940" s="39" t="s">
        <v>10594</v>
      </c>
      <c r="F940" s="40" t="s">
        <v>227</v>
      </c>
      <c r="G940" s="41">
        <v>631.51199999999994</v>
      </c>
      <c r="H940" s="42">
        <v>0</v>
      </c>
      <c r="I940" s="43">
        <f>ROUND(G940*H940,P4)</f>
        <v>0</v>
      </c>
      <c r="J940" s="37"/>
      <c r="O940" s="44">
        <f>I940*0.21</f>
        <v>0</v>
      </c>
      <c r="P940">
        <v>3</v>
      </c>
    </row>
    <row r="941" ht="30">
      <c r="A941" s="37" t="s">
        <v>207</v>
      </c>
      <c r="B941" s="45"/>
      <c r="C941" s="46"/>
      <c r="D941" s="46"/>
      <c r="E941" s="39" t="s">
        <v>10595</v>
      </c>
      <c r="F941" s="46"/>
      <c r="G941" s="46"/>
      <c r="H941" s="46"/>
      <c r="I941" s="46"/>
      <c r="J941" s="48"/>
    </row>
    <row r="942" ht="45">
      <c r="A942" s="37" t="s">
        <v>208</v>
      </c>
      <c r="B942" s="45"/>
      <c r="C942" s="46"/>
      <c r="D942" s="46"/>
      <c r="E942" s="49" t="s">
        <v>10596</v>
      </c>
      <c r="F942" s="46"/>
      <c r="G942" s="46"/>
      <c r="H942" s="46"/>
      <c r="I942" s="46"/>
      <c r="J942" s="48"/>
    </row>
    <row r="943">
      <c r="A943" s="37" t="s">
        <v>210</v>
      </c>
      <c r="B943" s="45"/>
      <c r="C943" s="46"/>
      <c r="D943" s="46"/>
      <c r="E943" s="47" t="s">
        <v>204</v>
      </c>
      <c r="F943" s="46"/>
      <c r="G943" s="46"/>
      <c r="H943" s="46"/>
      <c r="I943" s="46"/>
      <c r="J943" s="48"/>
    </row>
    <row r="944" ht="30">
      <c r="A944" s="37" t="s">
        <v>202</v>
      </c>
      <c r="B944" s="37">
        <v>235</v>
      </c>
      <c r="C944" s="38" t="s">
        <v>10597</v>
      </c>
      <c r="D944" s="37" t="s">
        <v>204</v>
      </c>
      <c r="E944" s="39" t="s">
        <v>10598</v>
      </c>
      <c r="F944" s="40" t="s">
        <v>227</v>
      </c>
      <c r="G944" s="41">
        <v>631.51199999999994</v>
      </c>
      <c r="H944" s="42">
        <v>0</v>
      </c>
      <c r="I944" s="43">
        <f>ROUND(G944*H944,P4)</f>
        <v>0</v>
      </c>
      <c r="J944" s="37"/>
      <c r="O944" s="44">
        <f>I944*0.21</f>
        <v>0</v>
      </c>
      <c r="P944">
        <v>3</v>
      </c>
    </row>
    <row r="945" ht="30">
      <c r="A945" s="37" t="s">
        <v>207</v>
      </c>
      <c r="B945" s="45"/>
      <c r="C945" s="46"/>
      <c r="D945" s="46"/>
      <c r="E945" s="39" t="s">
        <v>10599</v>
      </c>
      <c r="F945" s="46"/>
      <c r="G945" s="46"/>
      <c r="H945" s="46"/>
      <c r="I945" s="46"/>
      <c r="J945" s="48"/>
    </row>
    <row r="946" ht="60">
      <c r="A946" s="37" t="s">
        <v>208</v>
      </c>
      <c r="B946" s="45"/>
      <c r="C946" s="46"/>
      <c r="D946" s="46"/>
      <c r="E946" s="49" t="s">
        <v>10600</v>
      </c>
      <c r="F946" s="46"/>
      <c r="G946" s="46"/>
      <c r="H946" s="46"/>
      <c r="I946" s="46"/>
      <c r="J946" s="48"/>
    </row>
    <row r="947">
      <c r="A947" s="37" t="s">
        <v>210</v>
      </c>
      <c r="B947" s="45"/>
      <c r="C947" s="46"/>
      <c r="D947" s="46"/>
      <c r="E947" s="47" t="s">
        <v>204</v>
      </c>
      <c r="F947" s="46"/>
      <c r="G947" s="46"/>
      <c r="H947" s="46"/>
      <c r="I947" s="46"/>
      <c r="J947" s="48"/>
    </row>
    <row r="948" ht="30">
      <c r="A948" s="37" t="s">
        <v>202</v>
      </c>
      <c r="B948" s="37">
        <v>236</v>
      </c>
      <c r="C948" s="38" t="s">
        <v>6100</v>
      </c>
      <c r="D948" s="37" t="s">
        <v>204</v>
      </c>
      <c r="E948" s="39" t="s">
        <v>10601</v>
      </c>
      <c r="F948" s="40" t="s">
        <v>227</v>
      </c>
      <c r="G948" s="41">
        <v>454.52600000000001</v>
      </c>
      <c r="H948" s="42">
        <v>0</v>
      </c>
      <c r="I948" s="43">
        <f>ROUND(G948*H948,P4)</f>
        <v>0</v>
      </c>
      <c r="J948" s="37"/>
      <c r="O948" s="44">
        <f>I948*0.21</f>
        <v>0</v>
      </c>
      <c r="P948">
        <v>3</v>
      </c>
    </row>
    <row r="949" ht="30">
      <c r="A949" s="37" t="s">
        <v>207</v>
      </c>
      <c r="B949" s="45"/>
      <c r="C949" s="46"/>
      <c r="D949" s="46"/>
      <c r="E949" s="39" t="s">
        <v>6101</v>
      </c>
      <c r="F949" s="46"/>
      <c r="G949" s="46"/>
      <c r="H949" s="46"/>
      <c r="I949" s="46"/>
      <c r="J949" s="48"/>
    </row>
    <row r="950" ht="45">
      <c r="A950" s="37" t="s">
        <v>208</v>
      </c>
      <c r="B950" s="45"/>
      <c r="C950" s="46"/>
      <c r="D950" s="46"/>
      <c r="E950" s="49" t="s">
        <v>10602</v>
      </c>
      <c r="F950" s="46"/>
      <c r="G950" s="46"/>
      <c r="H950" s="46"/>
      <c r="I950" s="46"/>
      <c r="J950" s="48"/>
    </row>
    <row r="951">
      <c r="A951" s="37" t="s">
        <v>210</v>
      </c>
      <c r="B951" s="45"/>
      <c r="C951" s="46"/>
      <c r="D951" s="46"/>
      <c r="E951" s="47" t="s">
        <v>204</v>
      </c>
      <c r="F951" s="46"/>
      <c r="G951" s="46"/>
      <c r="H951" s="46"/>
      <c r="I951" s="46"/>
      <c r="J951" s="48"/>
    </row>
    <row r="952">
      <c r="A952" s="37" t="s">
        <v>202</v>
      </c>
      <c r="B952" s="37">
        <v>237</v>
      </c>
      <c r="C952" s="38" t="s">
        <v>6024</v>
      </c>
      <c r="D952" s="37" t="s">
        <v>204</v>
      </c>
      <c r="E952" s="39" t="s">
        <v>10603</v>
      </c>
      <c r="F952" s="40" t="s">
        <v>206</v>
      </c>
      <c r="G952" s="41">
        <v>10</v>
      </c>
      <c r="H952" s="42">
        <v>0</v>
      </c>
      <c r="I952" s="43">
        <f>ROUND(G952*H952,P4)</f>
        <v>0</v>
      </c>
      <c r="J952" s="37"/>
      <c r="O952" s="44">
        <f>I952*0.21</f>
        <v>0</v>
      </c>
      <c r="P952">
        <v>3</v>
      </c>
    </row>
    <row r="953" ht="30">
      <c r="A953" s="37" t="s">
        <v>207</v>
      </c>
      <c r="B953" s="45"/>
      <c r="C953" s="46"/>
      <c r="D953" s="46"/>
      <c r="E953" s="39" t="s">
        <v>6025</v>
      </c>
      <c r="F953" s="46"/>
      <c r="G953" s="46"/>
      <c r="H953" s="46"/>
      <c r="I953" s="46"/>
      <c r="J953" s="48"/>
    </row>
    <row r="954" ht="105">
      <c r="A954" s="37" t="s">
        <v>208</v>
      </c>
      <c r="B954" s="45"/>
      <c r="C954" s="46"/>
      <c r="D954" s="46"/>
      <c r="E954" s="49" t="s">
        <v>10604</v>
      </c>
      <c r="F954" s="46"/>
      <c r="G954" s="46"/>
      <c r="H954" s="46"/>
      <c r="I954" s="46"/>
      <c r="J954" s="48"/>
    </row>
    <row r="955" ht="120">
      <c r="A955" s="37" t="s">
        <v>210</v>
      </c>
      <c r="B955" s="45"/>
      <c r="C955" s="46"/>
      <c r="D955" s="46"/>
      <c r="E955" s="39" t="s">
        <v>10605</v>
      </c>
      <c r="F955" s="46"/>
      <c r="G955" s="46"/>
      <c r="H955" s="46"/>
      <c r="I955" s="46"/>
      <c r="J955" s="48"/>
    </row>
    <row r="956" ht="30">
      <c r="A956" s="37" t="s">
        <v>202</v>
      </c>
      <c r="B956" s="37">
        <v>238</v>
      </c>
      <c r="C956" s="38" t="s">
        <v>4096</v>
      </c>
      <c r="D956" s="37" t="s">
        <v>204</v>
      </c>
      <c r="E956" s="39" t="s">
        <v>4097</v>
      </c>
      <c r="F956" s="40" t="s">
        <v>217</v>
      </c>
      <c r="G956" s="41">
        <v>5</v>
      </c>
      <c r="H956" s="42">
        <v>0</v>
      </c>
      <c r="I956" s="43">
        <f>ROUND(G956*H956,P4)</f>
        <v>0</v>
      </c>
      <c r="J956" s="37"/>
      <c r="O956" s="44">
        <f>I956*0.21</f>
        <v>0</v>
      </c>
      <c r="P956">
        <v>3</v>
      </c>
    </row>
    <row r="957" ht="45">
      <c r="A957" s="37" t="s">
        <v>207</v>
      </c>
      <c r="B957" s="45"/>
      <c r="C957" s="46"/>
      <c r="D957" s="46"/>
      <c r="E957" s="39" t="s">
        <v>4098</v>
      </c>
      <c r="F957" s="46"/>
      <c r="G957" s="46"/>
      <c r="H957" s="46"/>
      <c r="I957" s="46"/>
      <c r="J957" s="48"/>
    </row>
    <row r="958" ht="60">
      <c r="A958" s="37" t="s">
        <v>208</v>
      </c>
      <c r="B958" s="45"/>
      <c r="C958" s="46"/>
      <c r="D958" s="46"/>
      <c r="E958" s="49" t="s">
        <v>10606</v>
      </c>
      <c r="F958" s="46"/>
      <c r="G958" s="46"/>
      <c r="H958" s="46"/>
      <c r="I958" s="46"/>
      <c r="J958" s="48"/>
    </row>
    <row r="959">
      <c r="A959" s="37" t="s">
        <v>210</v>
      </c>
      <c r="B959" s="45"/>
      <c r="C959" s="46"/>
      <c r="D959" s="46"/>
      <c r="E959" s="47" t="s">
        <v>204</v>
      </c>
      <c r="F959" s="46"/>
      <c r="G959" s="46"/>
      <c r="H959" s="46"/>
      <c r="I959" s="46"/>
      <c r="J959" s="48"/>
    </row>
    <row r="960" ht="45">
      <c r="A960" s="37" t="s">
        <v>202</v>
      </c>
      <c r="B960" s="37">
        <v>239</v>
      </c>
      <c r="C960" s="38" t="s">
        <v>10607</v>
      </c>
      <c r="D960" s="37" t="s">
        <v>204</v>
      </c>
      <c r="E960" s="39" t="s">
        <v>10608</v>
      </c>
      <c r="F960" s="40" t="s">
        <v>206</v>
      </c>
      <c r="G960" s="41">
        <v>3</v>
      </c>
      <c r="H960" s="42">
        <v>0</v>
      </c>
      <c r="I960" s="43">
        <f>ROUND(G960*H960,P4)</f>
        <v>0</v>
      </c>
      <c r="J960" s="37"/>
      <c r="O960" s="44">
        <f>I960*0.21</f>
        <v>0</v>
      </c>
      <c r="P960">
        <v>3</v>
      </c>
    </row>
    <row r="961" ht="60">
      <c r="A961" s="37" t="s">
        <v>207</v>
      </c>
      <c r="B961" s="45"/>
      <c r="C961" s="46"/>
      <c r="D961" s="46"/>
      <c r="E961" s="39" t="s">
        <v>10609</v>
      </c>
      <c r="F961" s="46"/>
      <c r="G961" s="46"/>
      <c r="H961" s="46"/>
      <c r="I961" s="46"/>
      <c r="J961" s="48"/>
    </row>
    <row r="962" ht="75">
      <c r="A962" s="37" t="s">
        <v>208</v>
      </c>
      <c r="B962" s="45"/>
      <c r="C962" s="46"/>
      <c r="D962" s="46"/>
      <c r="E962" s="49" t="s">
        <v>10610</v>
      </c>
      <c r="F962" s="46"/>
      <c r="G962" s="46"/>
      <c r="H962" s="46"/>
      <c r="I962" s="46"/>
      <c r="J962" s="48"/>
    </row>
    <row r="963">
      <c r="A963" s="37" t="s">
        <v>210</v>
      </c>
      <c r="B963" s="45"/>
      <c r="C963" s="46"/>
      <c r="D963" s="46"/>
      <c r="E963" s="47" t="s">
        <v>204</v>
      </c>
      <c r="F963" s="46"/>
      <c r="G963" s="46"/>
      <c r="H963" s="46"/>
      <c r="I963" s="46"/>
      <c r="J963" s="48"/>
    </row>
    <row r="964" ht="45">
      <c r="A964" s="37" t="s">
        <v>202</v>
      </c>
      <c r="B964" s="37">
        <v>240</v>
      </c>
      <c r="C964" s="38" t="s">
        <v>10611</v>
      </c>
      <c r="D964" s="37" t="s">
        <v>204</v>
      </c>
      <c r="E964" s="39" t="s">
        <v>10612</v>
      </c>
      <c r="F964" s="40" t="s">
        <v>206</v>
      </c>
      <c r="G964" s="41">
        <v>7</v>
      </c>
      <c r="H964" s="42">
        <v>0</v>
      </c>
      <c r="I964" s="43">
        <f>ROUND(G964*H964,P4)</f>
        <v>0</v>
      </c>
      <c r="J964" s="37"/>
      <c r="O964" s="44">
        <f>I964*0.21</f>
        <v>0</v>
      </c>
      <c r="P964">
        <v>3</v>
      </c>
    </row>
    <row r="965" ht="60">
      <c r="A965" s="37" t="s">
        <v>207</v>
      </c>
      <c r="B965" s="45"/>
      <c r="C965" s="46"/>
      <c r="D965" s="46"/>
      <c r="E965" s="39" t="s">
        <v>10613</v>
      </c>
      <c r="F965" s="46"/>
      <c r="G965" s="46"/>
      <c r="H965" s="46"/>
      <c r="I965" s="46"/>
      <c r="J965" s="48"/>
    </row>
    <row r="966" ht="60">
      <c r="A966" s="37" t="s">
        <v>208</v>
      </c>
      <c r="B966" s="45"/>
      <c r="C966" s="46"/>
      <c r="D966" s="46"/>
      <c r="E966" s="49" t="s">
        <v>10614</v>
      </c>
      <c r="F966" s="46"/>
      <c r="G966" s="46"/>
      <c r="H966" s="46"/>
      <c r="I966" s="46"/>
      <c r="J966" s="48"/>
    </row>
    <row r="967">
      <c r="A967" s="37" t="s">
        <v>210</v>
      </c>
      <c r="B967" s="45"/>
      <c r="C967" s="46"/>
      <c r="D967" s="46"/>
      <c r="E967" s="47" t="s">
        <v>204</v>
      </c>
      <c r="F967" s="46"/>
      <c r="G967" s="46"/>
      <c r="H967" s="46"/>
      <c r="I967" s="46"/>
      <c r="J967" s="48"/>
    </row>
    <row r="968" ht="30">
      <c r="A968" s="37" t="s">
        <v>202</v>
      </c>
      <c r="B968" s="37">
        <v>241</v>
      </c>
      <c r="C968" s="38" t="s">
        <v>10615</v>
      </c>
      <c r="D968" s="37" t="s">
        <v>204</v>
      </c>
      <c r="E968" s="39" t="s">
        <v>10616</v>
      </c>
      <c r="F968" s="40" t="s">
        <v>227</v>
      </c>
      <c r="G968" s="41">
        <v>631.51199999999994</v>
      </c>
      <c r="H968" s="42">
        <v>0</v>
      </c>
      <c r="I968" s="43">
        <f>ROUND(G968*H968,P4)</f>
        <v>0</v>
      </c>
      <c r="J968" s="37"/>
      <c r="O968" s="44">
        <f>I968*0.21</f>
        <v>0</v>
      </c>
      <c r="P968">
        <v>3</v>
      </c>
    </row>
    <row r="969" ht="30">
      <c r="A969" s="37" t="s">
        <v>207</v>
      </c>
      <c r="B969" s="45"/>
      <c r="C969" s="46"/>
      <c r="D969" s="46"/>
      <c r="E969" s="39" t="s">
        <v>10616</v>
      </c>
      <c r="F969" s="46"/>
      <c r="G969" s="46"/>
      <c r="H969" s="46"/>
      <c r="I969" s="46"/>
      <c r="J969" s="48"/>
    </row>
    <row r="970" ht="75">
      <c r="A970" s="37" t="s">
        <v>208</v>
      </c>
      <c r="B970" s="45"/>
      <c r="C970" s="46"/>
      <c r="D970" s="46"/>
      <c r="E970" s="49" t="s">
        <v>10617</v>
      </c>
      <c r="F970" s="46"/>
      <c r="G970" s="46"/>
      <c r="H970" s="46"/>
      <c r="I970" s="46"/>
      <c r="J970" s="48"/>
    </row>
    <row r="971">
      <c r="A971" s="37" t="s">
        <v>210</v>
      </c>
      <c r="B971" s="45"/>
      <c r="C971" s="46"/>
      <c r="D971" s="46"/>
      <c r="E971" s="47" t="s">
        <v>204</v>
      </c>
      <c r="F971" s="46"/>
      <c r="G971" s="46"/>
      <c r="H971" s="46"/>
      <c r="I971" s="46"/>
      <c r="J971" s="48"/>
    </row>
    <row r="972">
      <c r="A972" s="37" t="s">
        <v>202</v>
      </c>
      <c r="B972" s="37">
        <v>242</v>
      </c>
      <c r="C972" s="38" t="s">
        <v>10618</v>
      </c>
      <c r="D972" s="37" t="s">
        <v>204</v>
      </c>
      <c r="E972" s="39" t="s">
        <v>10619</v>
      </c>
      <c r="F972" s="40" t="s">
        <v>877</v>
      </c>
      <c r="G972" s="41">
        <v>1</v>
      </c>
      <c r="H972" s="42">
        <v>0</v>
      </c>
      <c r="I972" s="43">
        <f>ROUND(G972*H972,P4)</f>
        <v>0</v>
      </c>
      <c r="J972" s="37"/>
      <c r="O972" s="44">
        <f>I972*0.21</f>
        <v>0</v>
      </c>
      <c r="P972">
        <v>3</v>
      </c>
    </row>
    <row r="973">
      <c r="A973" s="37" t="s">
        <v>207</v>
      </c>
      <c r="B973" s="45"/>
      <c r="C973" s="46"/>
      <c r="D973" s="46"/>
      <c r="E973" s="39" t="s">
        <v>10619</v>
      </c>
      <c r="F973" s="46"/>
      <c r="G973" s="46"/>
      <c r="H973" s="46"/>
      <c r="I973" s="46"/>
      <c r="J973" s="48"/>
    </row>
    <row r="974" ht="45">
      <c r="A974" s="37" t="s">
        <v>208</v>
      </c>
      <c r="B974" s="45"/>
      <c r="C974" s="46"/>
      <c r="D974" s="46"/>
      <c r="E974" s="49" t="s">
        <v>10620</v>
      </c>
      <c r="F974" s="46"/>
      <c r="G974" s="46"/>
      <c r="H974" s="46"/>
      <c r="I974" s="46"/>
      <c r="J974" s="48"/>
    </row>
    <row r="975">
      <c r="A975" s="37" t="s">
        <v>210</v>
      </c>
      <c r="B975" s="45"/>
      <c r="C975" s="46"/>
      <c r="D975" s="46"/>
      <c r="E975" s="47" t="s">
        <v>204</v>
      </c>
      <c r="F975" s="46"/>
      <c r="G975" s="46"/>
      <c r="H975" s="46"/>
      <c r="I975" s="46"/>
      <c r="J975" s="48"/>
    </row>
    <row r="976">
      <c r="A976" s="31" t="s">
        <v>199</v>
      </c>
      <c r="B976" s="32"/>
      <c r="C976" s="33" t="s">
        <v>10621</v>
      </c>
      <c r="D976" s="34"/>
      <c r="E976" s="31" t="s">
        <v>10622</v>
      </c>
      <c r="F976" s="34"/>
      <c r="G976" s="34"/>
      <c r="H976" s="34"/>
      <c r="I976" s="35">
        <f>SUMIFS(I977:I1000,A977:A1000,"P")</f>
        <v>0</v>
      </c>
      <c r="J976" s="36"/>
    </row>
    <row r="977">
      <c r="A977" s="37" t="s">
        <v>202</v>
      </c>
      <c r="B977" s="37">
        <v>243</v>
      </c>
      <c r="C977" s="38" t="s">
        <v>10623</v>
      </c>
      <c r="D977" s="37" t="s">
        <v>204</v>
      </c>
      <c r="E977" s="39" t="s">
        <v>10624</v>
      </c>
      <c r="F977" s="40" t="s">
        <v>227</v>
      </c>
      <c r="G977" s="41">
        <v>672.15999999999997</v>
      </c>
      <c r="H977" s="42">
        <v>0</v>
      </c>
      <c r="I977" s="43">
        <f>ROUND(G977*H977,P4)</f>
        <v>0</v>
      </c>
      <c r="J977" s="37"/>
      <c r="O977" s="44">
        <f>I977*0.21</f>
        <v>0</v>
      </c>
      <c r="P977">
        <v>3</v>
      </c>
    </row>
    <row r="978" ht="30">
      <c r="A978" s="37" t="s">
        <v>207</v>
      </c>
      <c r="B978" s="45"/>
      <c r="C978" s="46"/>
      <c r="D978" s="46"/>
      <c r="E978" s="39" t="s">
        <v>10625</v>
      </c>
      <c r="F978" s="46"/>
      <c r="G978" s="46"/>
      <c r="H978" s="46"/>
      <c r="I978" s="46"/>
      <c r="J978" s="48"/>
    </row>
    <row r="979" ht="390">
      <c r="A979" s="37" t="s">
        <v>208</v>
      </c>
      <c r="B979" s="45"/>
      <c r="C979" s="46"/>
      <c r="D979" s="46"/>
      <c r="E979" s="49" t="s">
        <v>10626</v>
      </c>
      <c r="F979" s="46"/>
      <c r="G979" s="46"/>
      <c r="H979" s="46"/>
      <c r="I979" s="46"/>
      <c r="J979" s="48"/>
    </row>
    <row r="980" ht="345">
      <c r="A980" s="37" t="s">
        <v>210</v>
      </c>
      <c r="B980" s="45"/>
      <c r="C980" s="46"/>
      <c r="D980" s="46"/>
      <c r="E980" s="39" t="s">
        <v>10627</v>
      </c>
      <c r="F980" s="46"/>
      <c r="G980" s="46"/>
      <c r="H980" s="46"/>
      <c r="I980" s="46"/>
      <c r="J980" s="48"/>
    </row>
    <row r="981" ht="45">
      <c r="A981" s="37" t="s">
        <v>202</v>
      </c>
      <c r="B981" s="37">
        <v>244</v>
      </c>
      <c r="C981" s="38" t="s">
        <v>10628</v>
      </c>
      <c r="D981" s="37" t="s">
        <v>204</v>
      </c>
      <c r="E981" s="39" t="s">
        <v>10629</v>
      </c>
      <c r="F981" s="40" t="s">
        <v>877</v>
      </c>
      <c r="G981" s="41">
        <v>1</v>
      </c>
      <c r="H981" s="42">
        <v>0</v>
      </c>
      <c r="I981" s="43">
        <f>ROUND(G981*H981,P4)</f>
        <v>0</v>
      </c>
      <c r="J981" s="37"/>
      <c r="O981" s="44">
        <f>I981*0.21</f>
        <v>0</v>
      </c>
      <c r="P981">
        <v>3</v>
      </c>
    </row>
    <row r="982" ht="45">
      <c r="A982" s="37" t="s">
        <v>207</v>
      </c>
      <c r="B982" s="45"/>
      <c r="C982" s="46"/>
      <c r="D982" s="46"/>
      <c r="E982" s="39" t="s">
        <v>10630</v>
      </c>
      <c r="F982" s="46"/>
      <c r="G982" s="46"/>
      <c r="H982" s="46"/>
      <c r="I982" s="46"/>
      <c r="J982" s="48"/>
    </row>
    <row r="983">
      <c r="A983" s="37" t="s">
        <v>208</v>
      </c>
      <c r="B983" s="45"/>
      <c r="C983" s="46"/>
      <c r="D983" s="46"/>
      <c r="E983" s="49" t="s">
        <v>2624</v>
      </c>
      <c r="F983" s="46"/>
      <c r="G983" s="46"/>
      <c r="H983" s="46"/>
      <c r="I983" s="46"/>
      <c r="J983" s="48"/>
    </row>
    <row r="984">
      <c r="A984" s="37" t="s">
        <v>210</v>
      </c>
      <c r="B984" s="45"/>
      <c r="C984" s="46"/>
      <c r="D984" s="46"/>
      <c r="E984" s="47" t="s">
        <v>204</v>
      </c>
      <c r="F984" s="46"/>
      <c r="G984" s="46"/>
      <c r="H984" s="46"/>
      <c r="I984" s="46"/>
      <c r="J984" s="48"/>
    </row>
    <row r="985" ht="30">
      <c r="A985" s="37" t="s">
        <v>202</v>
      </c>
      <c r="B985" s="37">
        <v>245</v>
      </c>
      <c r="C985" s="38" t="s">
        <v>10631</v>
      </c>
      <c r="D985" s="37" t="s">
        <v>204</v>
      </c>
      <c r="E985" s="39" t="s">
        <v>10632</v>
      </c>
      <c r="F985" s="40" t="s">
        <v>877</v>
      </c>
      <c r="G985" s="41">
        <v>1</v>
      </c>
      <c r="H985" s="42">
        <v>0</v>
      </c>
      <c r="I985" s="43">
        <f>ROUND(G985*H985,P4)</f>
        <v>0</v>
      </c>
      <c r="J985" s="37"/>
      <c r="O985" s="44">
        <f>I985*0.21</f>
        <v>0</v>
      </c>
      <c r="P985">
        <v>3</v>
      </c>
    </row>
    <row r="986" ht="30">
      <c r="A986" s="37" t="s">
        <v>207</v>
      </c>
      <c r="B986" s="45"/>
      <c r="C986" s="46"/>
      <c r="D986" s="46"/>
      <c r="E986" s="39" t="s">
        <v>10632</v>
      </c>
      <c r="F986" s="46"/>
      <c r="G986" s="46"/>
      <c r="H986" s="46"/>
      <c r="I986" s="46"/>
      <c r="J986" s="48"/>
    </row>
    <row r="987" ht="30">
      <c r="A987" s="37" t="s">
        <v>208</v>
      </c>
      <c r="B987" s="45"/>
      <c r="C987" s="46"/>
      <c r="D987" s="46"/>
      <c r="E987" s="49" t="s">
        <v>10633</v>
      </c>
      <c r="F987" s="46"/>
      <c r="G987" s="46"/>
      <c r="H987" s="46"/>
      <c r="I987" s="46"/>
      <c r="J987" s="48"/>
    </row>
    <row r="988">
      <c r="A988" s="37" t="s">
        <v>210</v>
      </c>
      <c r="B988" s="45"/>
      <c r="C988" s="46"/>
      <c r="D988" s="46"/>
      <c r="E988" s="47" t="s">
        <v>204</v>
      </c>
      <c r="F988" s="46"/>
      <c r="G988" s="46"/>
      <c r="H988" s="46"/>
      <c r="I988" s="46"/>
      <c r="J988" s="48"/>
    </row>
    <row r="989" ht="45">
      <c r="A989" s="37" t="s">
        <v>202</v>
      </c>
      <c r="B989" s="37">
        <v>246</v>
      </c>
      <c r="C989" s="38" t="s">
        <v>10634</v>
      </c>
      <c r="D989" s="37" t="s">
        <v>204</v>
      </c>
      <c r="E989" s="39" t="s">
        <v>10635</v>
      </c>
      <c r="F989" s="40" t="s">
        <v>877</v>
      </c>
      <c r="G989" s="41">
        <v>1</v>
      </c>
      <c r="H989" s="42">
        <v>0</v>
      </c>
      <c r="I989" s="43">
        <f>ROUND(G989*H989,P4)</f>
        <v>0</v>
      </c>
      <c r="J989" s="37"/>
      <c r="O989" s="44">
        <f>I989*0.21</f>
        <v>0</v>
      </c>
      <c r="P989">
        <v>3</v>
      </c>
    </row>
    <row r="990" ht="60">
      <c r="A990" s="37" t="s">
        <v>207</v>
      </c>
      <c r="B990" s="45"/>
      <c r="C990" s="46"/>
      <c r="D990" s="46"/>
      <c r="E990" s="39" t="s">
        <v>10636</v>
      </c>
      <c r="F990" s="46"/>
      <c r="G990" s="46"/>
      <c r="H990" s="46"/>
      <c r="I990" s="46"/>
      <c r="J990" s="48"/>
    </row>
    <row r="991" ht="45">
      <c r="A991" s="37" t="s">
        <v>208</v>
      </c>
      <c r="B991" s="45"/>
      <c r="C991" s="46"/>
      <c r="D991" s="46"/>
      <c r="E991" s="49" t="s">
        <v>10637</v>
      </c>
      <c r="F991" s="46"/>
      <c r="G991" s="46"/>
      <c r="H991" s="46"/>
      <c r="I991" s="46"/>
      <c r="J991" s="48"/>
    </row>
    <row r="992">
      <c r="A992" s="37" t="s">
        <v>210</v>
      </c>
      <c r="B992" s="45"/>
      <c r="C992" s="46"/>
      <c r="D992" s="46"/>
      <c r="E992" s="47" t="s">
        <v>204</v>
      </c>
      <c r="F992" s="46"/>
      <c r="G992" s="46"/>
      <c r="H992" s="46"/>
      <c r="I992" s="46"/>
      <c r="J992" s="48"/>
    </row>
    <row r="993" ht="45">
      <c r="A993" s="37" t="s">
        <v>202</v>
      </c>
      <c r="B993" s="37">
        <v>247</v>
      </c>
      <c r="C993" s="38" t="s">
        <v>10638</v>
      </c>
      <c r="D993" s="37" t="s">
        <v>204</v>
      </c>
      <c r="E993" s="39" t="s">
        <v>10639</v>
      </c>
      <c r="F993" s="40" t="s">
        <v>877</v>
      </c>
      <c r="G993" s="41">
        <v>1</v>
      </c>
      <c r="H993" s="42">
        <v>0</v>
      </c>
      <c r="I993" s="43">
        <f>ROUND(G993*H993,P4)</f>
        <v>0</v>
      </c>
      <c r="J993" s="37"/>
      <c r="O993" s="44">
        <f>I993*0.21</f>
        <v>0</v>
      </c>
      <c r="P993">
        <v>3</v>
      </c>
    </row>
    <row r="994" ht="45">
      <c r="A994" s="37" t="s">
        <v>207</v>
      </c>
      <c r="B994" s="45"/>
      <c r="C994" s="46"/>
      <c r="D994" s="46"/>
      <c r="E994" s="39" t="s">
        <v>10640</v>
      </c>
      <c r="F994" s="46"/>
      <c r="G994" s="46"/>
      <c r="H994" s="46"/>
      <c r="I994" s="46"/>
      <c r="J994" s="48"/>
    </row>
    <row r="995" ht="75">
      <c r="A995" s="37" t="s">
        <v>208</v>
      </c>
      <c r="B995" s="45"/>
      <c r="C995" s="46"/>
      <c r="D995" s="46"/>
      <c r="E995" s="49" t="s">
        <v>10641</v>
      </c>
      <c r="F995" s="46"/>
      <c r="G995" s="46"/>
      <c r="H995" s="46"/>
      <c r="I995" s="46"/>
      <c r="J995" s="48"/>
    </row>
    <row r="996">
      <c r="A996" s="37" t="s">
        <v>210</v>
      </c>
      <c r="B996" s="45"/>
      <c r="C996" s="46"/>
      <c r="D996" s="46"/>
      <c r="E996" s="47" t="s">
        <v>204</v>
      </c>
      <c r="F996" s="46"/>
      <c r="G996" s="46"/>
      <c r="H996" s="46"/>
      <c r="I996" s="46"/>
      <c r="J996" s="48"/>
    </row>
    <row r="997" ht="45">
      <c r="A997" s="37" t="s">
        <v>202</v>
      </c>
      <c r="B997" s="37">
        <v>248</v>
      </c>
      <c r="C997" s="38" t="s">
        <v>10642</v>
      </c>
      <c r="D997" s="37" t="s">
        <v>204</v>
      </c>
      <c r="E997" s="39" t="s">
        <v>10643</v>
      </c>
      <c r="F997" s="40" t="s">
        <v>877</v>
      </c>
      <c r="G997" s="41">
        <v>1</v>
      </c>
      <c r="H997" s="42">
        <v>0</v>
      </c>
      <c r="I997" s="43">
        <f>ROUND(G997*H997,P4)</f>
        <v>0</v>
      </c>
      <c r="J997" s="37"/>
      <c r="O997" s="44">
        <f>I997*0.21</f>
        <v>0</v>
      </c>
      <c r="P997">
        <v>3</v>
      </c>
    </row>
    <row r="998" ht="60">
      <c r="A998" s="37" t="s">
        <v>207</v>
      </c>
      <c r="B998" s="45"/>
      <c r="C998" s="46"/>
      <c r="D998" s="46"/>
      <c r="E998" s="39" t="s">
        <v>10644</v>
      </c>
      <c r="F998" s="46"/>
      <c r="G998" s="46"/>
      <c r="H998" s="46"/>
      <c r="I998" s="46"/>
      <c r="J998" s="48"/>
    </row>
    <row r="999" ht="409.5">
      <c r="A999" s="37" t="s">
        <v>208</v>
      </c>
      <c r="B999" s="45"/>
      <c r="C999" s="46"/>
      <c r="D999" s="46"/>
      <c r="E999" s="49" t="s">
        <v>10645</v>
      </c>
      <c r="F999" s="46"/>
      <c r="G999" s="46"/>
      <c r="H999" s="46"/>
      <c r="I999" s="46"/>
      <c r="J999" s="48"/>
    </row>
    <row r="1000">
      <c r="A1000" s="37" t="s">
        <v>210</v>
      </c>
      <c r="B1000" s="45"/>
      <c r="C1000" s="46"/>
      <c r="D1000" s="46"/>
      <c r="E1000" s="47" t="s">
        <v>204</v>
      </c>
      <c r="F1000" s="46"/>
      <c r="G1000" s="46"/>
      <c r="H1000" s="46"/>
      <c r="I1000" s="46"/>
      <c r="J1000" s="48"/>
    </row>
    <row r="1001">
      <c r="A1001" s="31" t="s">
        <v>199</v>
      </c>
      <c r="B1001" s="32"/>
      <c r="C1001" s="33" t="s">
        <v>471</v>
      </c>
      <c r="D1001" s="34"/>
      <c r="E1001" s="31" t="s">
        <v>472</v>
      </c>
      <c r="F1001" s="34"/>
      <c r="G1001" s="34"/>
      <c r="H1001" s="34"/>
      <c r="I1001" s="35">
        <f>SUMIFS(I1002:I1005,A1002:A1005,"P")</f>
        <v>0</v>
      </c>
      <c r="J1001" s="36"/>
    </row>
    <row r="1002" ht="45">
      <c r="A1002" s="37" t="s">
        <v>202</v>
      </c>
      <c r="B1002" s="37">
        <v>249</v>
      </c>
      <c r="C1002" s="38" t="s">
        <v>572</v>
      </c>
      <c r="D1002" s="37" t="s">
        <v>573</v>
      </c>
      <c r="E1002" s="39" t="s">
        <v>574</v>
      </c>
      <c r="F1002" s="40" t="s">
        <v>476</v>
      </c>
      <c r="G1002" s="41">
        <v>1703.47</v>
      </c>
      <c r="H1002" s="42">
        <v>0</v>
      </c>
      <c r="I1002" s="43">
        <f>ROUND(G1002*H1002,P4)</f>
        <v>0</v>
      </c>
      <c r="J1002" s="37"/>
      <c r="O1002" s="44">
        <f>I1002*0.21</f>
        <v>0</v>
      </c>
      <c r="P1002">
        <v>3</v>
      </c>
    </row>
    <row r="1003">
      <c r="A1003" s="37" t="s">
        <v>207</v>
      </c>
      <c r="B1003" s="45"/>
      <c r="C1003" s="46"/>
      <c r="D1003" s="46"/>
      <c r="E1003" s="39" t="s">
        <v>477</v>
      </c>
      <c r="F1003" s="46"/>
      <c r="G1003" s="46"/>
      <c r="H1003" s="46"/>
      <c r="I1003" s="46"/>
      <c r="J1003" s="48"/>
    </row>
    <row r="1004" ht="45">
      <c r="A1004" s="37" t="s">
        <v>208</v>
      </c>
      <c r="B1004" s="45"/>
      <c r="C1004" s="46"/>
      <c r="D1004" s="46"/>
      <c r="E1004" s="49" t="s">
        <v>10646</v>
      </c>
      <c r="F1004" s="46"/>
      <c r="G1004" s="46"/>
      <c r="H1004" s="46"/>
      <c r="I1004" s="46"/>
      <c r="J1004" s="48"/>
    </row>
    <row r="1005" ht="120">
      <c r="A1005" s="37" t="s">
        <v>210</v>
      </c>
      <c r="B1005" s="45"/>
      <c r="C1005" s="46"/>
      <c r="D1005" s="46"/>
      <c r="E1005" s="39" t="s">
        <v>479</v>
      </c>
      <c r="F1005" s="46"/>
      <c r="G1005" s="46"/>
      <c r="H1005" s="46"/>
      <c r="I1005" s="46"/>
      <c r="J1005" s="48"/>
    </row>
    <row r="1006">
      <c r="A1006" s="31" t="s">
        <v>199</v>
      </c>
      <c r="B1006" s="32"/>
      <c r="C1006" s="33" t="s">
        <v>3515</v>
      </c>
      <c r="D1006" s="34"/>
      <c r="E1006" s="31" t="s">
        <v>3516</v>
      </c>
      <c r="F1006" s="34"/>
      <c r="G1006" s="34"/>
      <c r="H1006" s="34"/>
      <c r="I1006" s="35">
        <f>SUMIFS(I1007:I1009,A1007:A1009,"P")</f>
        <v>0</v>
      </c>
      <c r="J1006" s="36"/>
    </row>
    <row r="1007">
      <c r="A1007" s="37" t="s">
        <v>202</v>
      </c>
      <c r="B1007" s="37">
        <v>250</v>
      </c>
      <c r="C1007" s="38" t="s">
        <v>10647</v>
      </c>
      <c r="D1007" s="37" t="s">
        <v>204</v>
      </c>
      <c r="E1007" s="39" t="s">
        <v>10648</v>
      </c>
      <c r="F1007" s="40" t="s">
        <v>476</v>
      </c>
      <c r="G1007" s="41">
        <v>4472.9889999999996</v>
      </c>
      <c r="H1007" s="42">
        <v>0</v>
      </c>
      <c r="I1007" s="43">
        <f>ROUND(G1007*H1007,P4)</f>
        <v>0</v>
      </c>
      <c r="J1007" s="37"/>
      <c r="O1007" s="44">
        <f>I1007*0.21</f>
        <v>0</v>
      </c>
      <c r="P1007">
        <v>3</v>
      </c>
    </row>
    <row r="1008" ht="45">
      <c r="A1008" s="37" t="s">
        <v>207</v>
      </c>
      <c r="B1008" s="45"/>
      <c r="C1008" s="46"/>
      <c r="D1008" s="46"/>
      <c r="E1008" s="39" t="s">
        <v>10649</v>
      </c>
      <c r="F1008" s="46"/>
      <c r="G1008" s="46"/>
      <c r="H1008" s="46"/>
      <c r="I1008" s="46"/>
      <c r="J1008" s="48"/>
    </row>
    <row r="1009">
      <c r="A1009" s="37" t="s">
        <v>210</v>
      </c>
      <c r="B1009" s="50"/>
      <c r="C1009" s="51"/>
      <c r="D1009" s="51"/>
      <c r="E1009" s="53" t="s">
        <v>204</v>
      </c>
      <c r="F1009" s="51"/>
      <c r="G1009" s="51"/>
      <c r="H1009" s="51"/>
      <c r="I1009" s="51"/>
      <c r="J1009" s="52"/>
    </row>
  </sheetData>
  <sheetProtection sheet="1" objects="1" scenarios="1" spinCount="100000" saltValue="NQvGBtups1T3EAZ5nwp2WOMmc2jn+vLMOlT4NB6zOZRtcEIm+Gf5DVPnchM+0Kib4UoUIP92zQYOPIQbgeN/gg==" hashValue="WWMrgf0precjDsGTxcYsD6Y3ltXA2Am1PaDGOPXo2LEpW6Ogno6zsXA+etpoM5DrxnTHHXn14f05R1sn4WaZH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10650</v>
      </c>
      <c r="I3" s="25">
        <f>SUMIFS(I11:I78,A11:A78,"SD")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10650</v>
      </c>
      <c r="D7" s="22"/>
      <c r="E7" s="23" t="s">
        <v>130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5">
      <c r="A12" s="37" t="s">
        <v>202</v>
      </c>
      <c r="B12" s="37">
        <v>1</v>
      </c>
      <c r="C12" s="38" t="s">
        <v>572</v>
      </c>
      <c r="D12" s="37" t="s">
        <v>573</v>
      </c>
      <c r="E12" s="39" t="s">
        <v>574</v>
      </c>
      <c r="F12" s="40" t="s">
        <v>476</v>
      </c>
      <c r="G12" s="41">
        <v>1.2</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1</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6560</v>
      </c>
      <c r="D18" s="37" t="s">
        <v>204</v>
      </c>
      <c r="E18" s="39" t="s">
        <v>6561</v>
      </c>
      <c r="F18" s="40" t="s">
        <v>492</v>
      </c>
      <c r="G18" s="41">
        <v>1</v>
      </c>
      <c r="H18" s="42">
        <v>0</v>
      </c>
      <c r="I18" s="43">
        <f>ROUND(G18*H18,P4)</f>
        <v>0</v>
      </c>
      <c r="J18" s="37"/>
      <c r="O18" s="44">
        <f>I18*0.21</f>
        <v>0</v>
      </c>
      <c r="P18">
        <v>3</v>
      </c>
    </row>
    <row r="19">
      <c r="A19" s="37" t="s">
        <v>207</v>
      </c>
      <c r="B19" s="45"/>
      <c r="C19" s="46"/>
      <c r="D19" s="46"/>
      <c r="E19" s="39" t="s">
        <v>6561</v>
      </c>
      <c r="F19" s="46"/>
      <c r="G19" s="46"/>
      <c r="H19" s="46"/>
      <c r="I19" s="46"/>
      <c r="J19" s="48"/>
    </row>
    <row r="20">
      <c r="A20" s="37" t="s">
        <v>210</v>
      </c>
      <c r="B20" s="45"/>
      <c r="C20" s="46"/>
      <c r="D20" s="46"/>
      <c r="E20" s="47" t="s">
        <v>204</v>
      </c>
      <c r="F20" s="46"/>
      <c r="G20" s="46"/>
      <c r="H20" s="46"/>
      <c r="I20" s="46"/>
      <c r="J20" s="48"/>
    </row>
    <row r="21">
      <c r="A21" s="37" t="s">
        <v>202</v>
      </c>
      <c r="B21" s="37">
        <v>4</v>
      </c>
      <c r="C21" s="38" t="s">
        <v>6562</v>
      </c>
      <c r="D21" s="37" t="s">
        <v>204</v>
      </c>
      <c r="E21" s="39" t="s">
        <v>10651</v>
      </c>
      <c r="F21" s="40" t="s">
        <v>492</v>
      </c>
      <c r="G21" s="41">
        <v>1</v>
      </c>
      <c r="H21" s="42">
        <v>0</v>
      </c>
      <c r="I21" s="43">
        <f>ROUND(G21*H21,P4)</f>
        <v>0</v>
      </c>
      <c r="J21" s="37"/>
      <c r="O21" s="44">
        <f>I21*0.21</f>
        <v>0</v>
      </c>
      <c r="P21">
        <v>3</v>
      </c>
    </row>
    <row r="22">
      <c r="A22" s="37" t="s">
        <v>207</v>
      </c>
      <c r="B22" s="45"/>
      <c r="C22" s="46"/>
      <c r="D22" s="46"/>
      <c r="E22" s="39" t="s">
        <v>10651</v>
      </c>
      <c r="F22" s="46"/>
      <c r="G22" s="46"/>
      <c r="H22" s="46"/>
      <c r="I22" s="46"/>
      <c r="J22" s="48"/>
    </row>
    <row r="23">
      <c r="A23" s="37" t="s">
        <v>210</v>
      </c>
      <c r="B23" s="45"/>
      <c r="C23" s="46"/>
      <c r="D23" s="46"/>
      <c r="E23" s="47" t="s">
        <v>204</v>
      </c>
      <c r="F23" s="46"/>
      <c r="G23" s="46"/>
      <c r="H23" s="46"/>
      <c r="I23" s="46"/>
      <c r="J23" s="48"/>
    </row>
    <row r="24">
      <c r="A24" s="37" t="s">
        <v>202</v>
      </c>
      <c r="B24" s="37">
        <v>5</v>
      </c>
      <c r="C24" s="38" t="s">
        <v>6564</v>
      </c>
      <c r="D24" s="37" t="s">
        <v>204</v>
      </c>
      <c r="E24" s="39" t="s">
        <v>6565</v>
      </c>
      <c r="F24" s="40" t="s">
        <v>492</v>
      </c>
      <c r="G24" s="41">
        <v>0.44</v>
      </c>
      <c r="H24" s="42">
        <v>0</v>
      </c>
      <c r="I24" s="43">
        <f>ROUND(G24*H24,P4)</f>
        <v>0</v>
      </c>
      <c r="J24" s="37"/>
      <c r="O24" s="44">
        <f>I24*0.21</f>
        <v>0</v>
      </c>
      <c r="P24">
        <v>3</v>
      </c>
    </row>
    <row r="25">
      <c r="A25" s="37" t="s">
        <v>207</v>
      </c>
      <c r="B25" s="45"/>
      <c r="C25" s="46"/>
      <c r="D25" s="46"/>
      <c r="E25" s="39" t="s">
        <v>6565</v>
      </c>
      <c r="F25" s="46"/>
      <c r="G25" s="46"/>
      <c r="H25" s="46"/>
      <c r="I25" s="46"/>
      <c r="J25" s="48"/>
    </row>
    <row r="26">
      <c r="A26" s="37" t="s">
        <v>210</v>
      </c>
      <c r="B26" s="45"/>
      <c r="C26" s="46"/>
      <c r="D26" s="46"/>
      <c r="E26" s="47" t="s">
        <v>204</v>
      </c>
      <c r="F26" s="46"/>
      <c r="G26" s="46"/>
      <c r="H26" s="46"/>
      <c r="I26" s="46"/>
      <c r="J26" s="48"/>
    </row>
    <row r="27">
      <c r="A27" s="37" t="s">
        <v>202</v>
      </c>
      <c r="B27" s="37">
        <v>6</v>
      </c>
      <c r="C27" s="38" t="s">
        <v>8384</v>
      </c>
      <c r="D27" s="37" t="s">
        <v>204</v>
      </c>
      <c r="E27" s="39" t="s">
        <v>6568</v>
      </c>
      <c r="F27" s="40" t="s">
        <v>492</v>
      </c>
      <c r="G27" s="41">
        <v>0.67000000000000004</v>
      </c>
      <c r="H27" s="42">
        <v>0</v>
      </c>
      <c r="I27" s="43">
        <f>ROUND(G27*H27,P4)</f>
        <v>0</v>
      </c>
      <c r="J27" s="37"/>
      <c r="O27" s="44">
        <f>I27*0.21</f>
        <v>0</v>
      </c>
      <c r="P27">
        <v>3</v>
      </c>
    </row>
    <row r="28">
      <c r="A28" s="37" t="s">
        <v>207</v>
      </c>
      <c r="B28" s="45"/>
      <c r="C28" s="46"/>
      <c r="D28" s="46"/>
      <c r="E28" s="39" t="s">
        <v>6568</v>
      </c>
      <c r="F28" s="46"/>
      <c r="G28" s="46"/>
      <c r="H28" s="46"/>
      <c r="I28" s="46"/>
      <c r="J28" s="48"/>
    </row>
    <row r="29">
      <c r="A29" s="37" t="s">
        <v>210</v>
      </c>
      <c r="B29" s="45"/>
      <c r="C29" s="46"/>
      <c r="D29" s="46"/>
      <c r="E29" s="47" t="s">
        <v>204</v>
      </c>
      <c r="F29" s="46"/>
      <c r="G29" s="46"/>
      <c r="H29" s="46"/>
      <c r="I29" s="46"/>
      <c r="J29" s="48"/>
    </row>
    <row r="30">
      <c r="A30" s="37" t="s">
        <v>202</v>
      </c>
      <c r="B30" s="37">
        <v>7</v>
      </c>
      <c r="C30" s="38" t="s">
        <v>6569</v>
      </c>
      <c r="D30" s="37" t="s">
        <v>204</v>
      </c>
      <c r="E30" s="39" t="s">
        <v>6570</v>
      </c>
      <c r="F30" s="40" t="s">
        <v>492</v>
      </c>
      <c r="G30" s="41">
        <v>0.56000000000000005</v>
      </c>
      <c r="H30" s="42">
        <v>0</v>
      </c>
      <c r="I30" s="43">
        <f>ROUND(G30*H30,P4)</f>
        <v>0</v>
      </c>
      <c r="J30" s="37"/>
      <c r="O30" s="44">
        <f>I30*0.21</f>
        <v>0</v>
      </c>
      <c r="P30">
        <v>3</v>
      </c>
    </row>
    <row r="31">
      <c r="A31" s="37" t="s">
        <v>207</v>
      </c>
      <c r="B31" s="45"/>
      <c r="C31" s="46"/>
      <c r="D31" s="46"/>
      <c r="E31" s="39" t="s">
        <v>6570</v>
      </c>
      <c r="F31" s="46"/>
      <c r="G31" s="46"/>
      <c r="H31" s="46"/>
      <c r="I31" s="46"/>
      <c r="J31" s="48"/>
    </row>
    <row r="32" ht="60">
      <c r="A32" s="37" t="s">
        <v>208</v>
      </c>
      <c r="B32" s="45"/>
      <c r="C32" s="46"/>
      <c r="D32" s="46"/>
      <c r="E32" s="49" t="s">
        <v>10652</v>
      </c>
      <c r="F32" s="46"/>
      <c r="G32" s="46"/>
      <c r="H32" s="46"/>
      <c r="I32" s="46"/>
      <c r="J32" s="48"/>
    </row>
    <row r="33">
      <c r="A33" s="37" t="s">
        <v>210</v>
      </c>
      <c r="B33" s="45"/>
      <c r="C33" s="46"/>
      <c r="D33" s="46"/>
      <c r="E33" s="47" t="s">
        <v>204</v>
      </c>
      <c r="F33" s="46"/>
      <c r="G33" s="46"/>
      <c r="H33" s="46"/>
      <c r="I33" s="46"/>
      <c r="J33" s="48"/>
    </row>
    <row r="34">
      <c r="A34" s="31" t="s">
        <v>199</v>
      </c>
      <c r="B34" s="32"/>
      <c r="C34" s="33" t="s">
        <v>10653</v>
      </c>
      <c r="D34" s="34"/>
      <c r="E34" s="31" t="s">
        <v>10654</v>
      </c>
      <c r="F34" s="34"/>
      <c r="G34" s="34"/>
      <c r="H34" s="34"/>
      <c r="I34" s="35">
        <f>SUMIFS(I35:I78,A35:A78,"P")</f>
        <v>0</v>
      </c>
      <c r="J34" s="36"/>
    </row>
    <row r="35">
      <c r="A35" s="37" t="s">
        <v>202</v>
      </c>
      <c r="B35" s="37">
        <v>8</v>
      </c>
      <c r="C35" s="38" t="s">
        <v>6571</v>
      </c>
      <c r="D35" s="37" t="s">
        <v>204</v>
      </c>
      <c r="E35" s="39" t="s">
        <v>6572</v>
      </c>
      <c r="F35" s="40" t="s">
        <v>217</v>
      </c>
      <c r="G35" s="41">
        <v>2</v>
      </c>
      <c r="H35" s="42">
        <v>0</v>
      </c>
      <c r="I35" s="43">
        <f>ROUND(G35*H35,P4)</f>
        <v>0</v>
      </c>
      <c r="J35" s="37"/>
      <c r="O35" s="44">
        <f>I35*0.21</f>
        <v>0</v>
      </c>
      <c r="P35">
        <v>3</v>
      </c>
    </row>
    <row r="36">
      <c r="A36" s="37" t="s">
        <v>207</v>
      </c>
      <c r="B36" s="45"/>
      <c r="C36" s="46"/>
      <c r="D36" s="46"/>
      <c r="E36" s="39" t="s">
        <v>6572</v>
      </c>
      <c r="F36" s="46"/>
      <c r="G36" s="46"/>
      <c r="H36" s="46"/>
      <c r="I36" s="46"/>
      <c r="J36" s="48"/>
    </row>
    <row r="37">
      <c r="A37" s="37" t="s">
        <v>210</v>
      </c>
      <c r="B37" s="45"/>
      <c r="C37" s="46"/>
      <c r="D37" s="46"/>
      <c r="E37" s="47" t="s">
        <v>204</v>
      </c>
      <c r="F37" s="46"/>
      <c r="G37" s="46"/>
      <c r="H37" s="46"/>
      <c r="I37" s="46"/>
      <c r="J37" s="48"/>
    </row>
    <row r="38">
      <c r="A38" s="37" t="s">
        <v>202</v>
      </c>
      <c r="B38" s="37">
        <v>9</v>
      </c>
      <c r="C38" s="38" t="s">
        <v>6579</v>
      </c>
      <c r="D38" s="37" t="s">
        <v>204</v>
      </c>
      <c r="E38" s="39" t="s">
        <v>6580</v>
      </c>
      <c r="F38" s="40" t="s">
        <v>217</v>
      </c>
      <c r="G38" s="41">
        <v>6</v>
      </c>
      <c r="H38" s="42">
        <v>0</v>
      </c>
      <c r="I38" s="43">
        <f>ROUND(G38*H38,P4)</f>
        <v>0</v>
      </c>
      <c r="J38" s="37"/>
      <c r="O38" s="44">
        <f>I38*0.21</f>
        <v>0</v>
      </c>
      <c r="P38">
        <v>3</v>
      </c>
    </row>
    <row r="39">
      <c r="A39" s="37" t="s">
        <v>207</v>
      </c>
      <c r="B39" s="45"/>
      <c r="C39" s="46"/>
      <c r="D39" s="46"/>
      <c r="E39" s="39" t="s">
        <v>6580</v>
      </c>
      <c r="F39" s="46"/>
      <c r="G39" s="46"/>
      <c r="H39" s="46"/>
      <c r="I39" s="46"/>
      <c r="J39" s="48"/>
    </row>
    <row r="40">
      <c r="A40" s="37" t="s">
        <v>210</v>
      </c>
      <c r="B40" s="45"/>
      <c r="C40" s="46"/>
      <c r="D40" s="46"/>
      <c r="E40" s="47" t="s">
        <v>204</v>
      </c>
      <c r="F40" s="46"/>
      <c r="G40" s="46"/>
      <c r="H40" s="46"/>
      <c r="I40" s="46"/>
      <c r="J40" s="48"/>
    </row>
    <row r="41">
      <c r="A41" s="37" t="s">
        <v>202</v>
      </c>
      <c r="B41" s="37">
        <v>10</v>
      </c>
      <c r="C41" s="38" t="s">
        <v>10655</v>
      </c>
      <c r="D41" s="37" t="s">
        <v>204</v>
      </c>
      <c r="E41" s="39" t="s">
        <v>10656</v>
      </c>
      <c r="F41" s="40" t="s">
        <v>217</v>
      </c>
      <c r="G41" s="41">
        <v>1</v>
      </c>
      <c r="H41" s="42">
        <v>0</v>
      </c>
      <c r="I41" s="43">
        <f>ROUND(G41*H41,P4)</f>
        <v>0</v>
      </c>
      <c r="J41" s="37"/>
      <c r="O41" s="44">
        <f>I41*0.21</f>
        <v>0</v>
      </c>
      <c r="P41">
        <v>3</v>
      </c>
    </row>
    <row r="42">
      <c r="A42" s="37" t="s">
        <v>207</v>
      </c>
      <c r="B42" s="45"/>
      <c r="C42" s="46"/>
      <c r="D42" s="46"/>
      <c r="E42" s="39" t="s">
        <v>10656</v>
      </c>
      <c r="F42" s="46"/>
      <c r="G42" s="46"/>
      <c r="H42" s="46"/>
      <c r="I42" s="46"/>
      <c r="J42" s="48"/>
    </row>
    <row r="43">
      <c r="A43" s="37" t="s">
        <v>210</v>
      </c>
      <c r="B43" s="45"/>
      <c r="C43" s="46"/>
      <c r="D43" s="46"/>
      <c r="E43" s="47" t="s">
        <v>204</v>
      </c>
      <c r="F43" s="46"/>
      <c r="G43" s="46"/>
      <c r="H43" s="46"/>
      <c r="I43" s="46"/>
      <c r="J43" s="48"/>
    </row>
    <row r="44">
      <c r="A44" s="37" t="s">
        <v>202</v>
      </c>
      <c r="B44" s="37">
        <v>11</v>
      </c>
      <c r="C44" s="38" t="s">
        <v>10657</v>
      </c>
      <c r="D44" s="37" t="s">
        <v>204</v>
      </c>
      <c r="E44" s="39" t="s">
        <v>10658</v>
      </c>
      <c r="F44" s="40" t="s">
        <v>217</v>
      </c>
      <c r="G44" s="41">
        <v>11</v>
      </c>
      <c r="H44" s="42">
        <v>0</v>
      </c>
      <c r="I44" s="43">
        <f>ROUND(G44*H44,P4)</f>
        <v>0</v>
      </c>
      <c r="J44" s="37"/>
      <c r="O44" s="44">
        <f>I44*0.21</f>
        <v>0</v>
      </c>
      <c r="P44">
        <v>3</v>
      </c>
    </row>
    <row r="45">
      <c r="A45" s="37" t="s">
        <v>207</v>
      </c>
      <c r="B45" s="45"/>
      <c r="C45" s="46"/>
      <c r="D45" s="46"/>
      <c r="E45" s="39" t="s">
        <v>10658</v>
      </c>
      <c r="F45" s="46"/>
      <c r="G45" s="46"/>
      <c r="H45" s="46"/>
      <c r="I45" s="46"/>
      <c r="J45" s="48"/>
    </row>
    <row r="46" ht="60">
      <c r="A46" s="37" t="s">
        <v>208</v>
      </c>
      <c r="B46" s="45"/>
      <c r="C46" s="46"/>
      <c r="D46" s="46"/>
      <c r="E46" s="49" t="s">
        <v>10659</v>
      </c>
      <c r="F46" s="46"/>
      <c r="G46" s="46"/>
      <c r="H46" s="46"/>
      <c r="I46" s="46"/>
      <c r="J46" s="48"/>
    </row>
    <row r="47">
      <c r="A47" s="37" t="s">
        <v>210</v>
      </c>
      <c r="B47" s="45"/>
      <c r="C47" s="46"/>
      <c r="D47" s="46"/>
      <c r="E47" s="47" t="s">
        <v>204</v>
      </c>
      <c r="F47" s="46"/>
      <c r="G47" s="46"/>
      <c r="H47" s="46"/>
      <c r="I47" s="46"/>
      <c r="J47" s="48"/>
    </row>
    <row r="48">
      <c r="A48" s="37" t="s">
        <v>202</v>
      </c>
      <c r="B48" s="37">
        <v>12</v>
      </c>
      <c r="C48" s="38" t="s">
        <v>10660</v>
      </c>
      <c r="D48" s="37" t="s">
        <v>204</v>
      </c>
      <c r="E48" s="39" t="s">
        <v>6669</v>
      </c>
      <c r="F48" s="40" t="s">
        <v>217</v>
      </c>
      <c r="G48" s="41">
        <v>7</v>
      </c>
      <c r="H48" s="42">
        <v>0</v>
      </c>
      <c r="I48" s="43">
        <f>ROUND(G48*H48,P4)</f>
        <v>0</v>
      </c>
      <c r="J48" s="37"/>
      <c r="O48" s="44">
        <f>I48*0.21</f>
        <v>0</v>
      </c>
      <c r="P48">
        <v>3</v>
      </c>
    </row>
    <row r="49">
      <c r="A49" s="37" t="s">
        <v>207</v>
      </c>
      <c r="B49" s="45"/>
      <c r="C49" s="46"/>
      <c r="D49" s="46"/>
      <c r="E49" s="39" t="s">
        <v>6669</v>
      </c>
      <c r="F49" s="46"/>
      <c r="G49" s="46"/>
      <c r="H49" s="46"/>
      <c r="I49" s="46"/>
      <c r="J49" s="48"/>
    </row>
    <row r="50" ht="30">
      <c r="A50" s="37" t="s">
        <v>208</v>
      </c>
      <c r="B50" s="45"/>
      <c r="C50" s="46"/>
      <c r="D50" s="46"/>
      <c r="E50" s="49" t="s">
        <v>10661</v>
      </c>
      <c r="F50" s="46"/>
      <c r="G50" s="46"/>
      <c r="H50" s="46"/>
      <c r="I50" s="46"/>
      <c r="J50" s="48"/>
    </row>
    <row r="51">
      <c r="A51" s="37" t="s">
        <v>210</v>
      </c>
      <c r="B51" s="45"/>
      <c r="C51" s="46"/>
      <c r="D51" s="46"/>
      <c r="E51" s="47" t="s">
        <v>204</v>
      </c>
      <c r="F51" s="46"/>
      <c r="G51" s="46"/>
      <c r="H51" s="46"/>
      <c r="I51" s="46"/>
      <c r="J51" s="48"/>
    </row>
    <row r="52" ht="30">
      <c r="A52" s="37" t="s">
        <v>202</v>
      </c>
      <c r="B52" s="37">
        <v>13</v>
      </c>
      <c r="C52" s="38" t="s">
        <v>6614</v>
      </c>
      <c r="D52" s="37" t="s">
        <v>204</v>
      </c>
      <c r="E52" s="39" t="s">
        <v>6615</v>
      </c>
      <c r="F52" s="40" t="s">
        <v>217</v>
      </c>
      <c r="G52" s="41">
        <v>6</v>
      </c>
      <c r="H52" s="42">
        <v>0</v>
      </c>
      <c r="I52" s="43">
        <f>ROUND(G52*H52,P4)</f>
        <v>0</v>
      </c>
      <c r="J52" s="37"/>
      <c r="O52" s="44">
        <f>I52*0.21</f>
        <v>0</v>
      </c>
      <c r="P52">
        <v>3</v>
      </c>
    </row>
    <row r="53" ht="30">
      <c r="A53" s="37" t="s">
        <v>207</v>
      </c>
      <c r="B53" s="45"/>
      <c r="C53" s="46"/>
      <c r="D53" s="46"/>
      <c r="E53" s="39" t="s">
        <v>6615</v>
      </c>
      <c r="F53" s="46"/>
      <c r="G53" s="46"/>
      <c r="H53" s="46"/>
      <c r="I53" s="46"/>
      <c r="J53" s="48"/>
    </row>
    <row r="54">
      <c r="A54" s="37" t="s">
        <v>210</v>
      </c>
      <c r="B54" s="45"/>
      <c r="C54" s="46"/>
      <c r="D54" s="46"/>
      <c r="E54" s="47" t="s">
        <v>204</v>
      </c>
      <c r="F54" s="46"/>
      <c r="G54" s="46"/>
      <c r="H54" s="46"/>
      <c r="I54" s="46"/>
      <c r="J54" s="48"/>
    </row>
    <row r="55" ht="45">
      <c r="A55" s="37" t="s">
        <v>202</v>
      </c>
      <c r="B55" s="37">
        <v>14</v>
      </c>
      <c r="C55" s="38" t="s">
        <v>10372</v>
      </c>
      <c r="D55" s="37" t="s">
        <v>204</v>
      </c>
      <c r="E55" s="39" t="s">
        <v>10374</v>
      </c>
      <c r="F55" s="40" t="s">
        <v>476</v>
      </c>
      <c r="G55" s="41">
        <v>1.6799999999999999</v>
      </c>
      <c r="H55" s="42">
        <v>0</v>
      </c>
      <c r="I55" s="43">
        <f>ROUND(G55*H55,P4)</f>
        <v>0</v>
      </c>
      <c r="J55" s="37"/>
      <c r="O55" s="44">
        <f>I55*0.21</f>
        <v>0</v>
      </c>
      <c r="P55">
        <v>3</v>
      </c>
    </row>
    <row r="56" ht="45">
      <c r="A56" s="37" t="s">
        <v>207</v>
      </c>
      <c r="B56" s="45"/>
      <c r="C56" s="46"/>
      <c r="D56" s="46"/>
      <c r="E56" s="39" t="s">
        <v>10374</v>
      </c>
      <c r="F56" s="46"/>
      <c r="G56" s="46"/>
      <c r="H56" s="46"/>
      <c r="I56" s="46"/>
      <c r="J56" s="48"/>
    </row>
    <row r="57">
      <c r="A57" s="37" t="s">
        <v>210</v>
      </c>
      <c r="B57" s="45"/>
      <c r="C57" s="46"/>
      <c r="D57" s="46"/>
      <c r="E57" s="47" t="s">
        <v>204</v>
      </c>
      <c r="F57" s="46"/>
      <c r="G57" s="46"/>
      <c r="H57" s="46"/>
      <c r="I57" s="46"/>
      <c r="J57" s="48"/>
    </row>
    <row r="58">
      <c r="A58" s="37" t="s">
        <v>202</v>
      </c>
      <c r="B58" s="37">
        <v>15</v>
      </c>
      <c r="C58" s="38" t="s">
        <v>6627</v>
      </c>
      <c r="D58" s="37" t="s">
        <v>204</v>
      </c>
      <c r="E58" s="39" t="s">
        <v>6628</v>
      </c>
      <c r="F58" s="40" t="s">
        <v>175</v>
      </c>
      <c r="G58" s="41">
        <v>8</v>
      </c>
      <c r="H58" s="42">
        <v>0</v>
      </c>
      <c r="I58" s="43">
        <f>ROUND(G58*H58,P4)</f>
        <v>0</v>
      </c>
      <c r="J58" s="37"/>
      <c r="O58" s="44">
        <f>I58*0.21</f>
        <v>0</v>
      </c>
      <c r="P58">
        <v>3</v>
      </c>
    </row>
    <row r="59">
      <c r="A59" s="37" t="s">
        <v>207</v>
      </c>
      <c r="B59" s="45"/>
      <c r="C59" s="46"/>
      <c r="D59" s="46"/>
      <c r="E59" s="39" t="s">
        <v>6628</v>
      </c>
      <c r="F59" s="46"/>
      <c r="G59" s="46"/>
      <c r="H59" s="46"/>
      <c r="I59" s="46"/>
      <c r="J59" s="48"/>
    </row>
    <row r="60">
      <c r="A60" s="37" t="s">
        <v>210</v>
      </c>
      <c r="B60" s="45"/>
      <c r="C60" s="46"/>
      <c r="D60" s="46"/>
      <c r="E60" s="47" t="s">
        <v>204</v>
      </c>
      <c r="F60" s="46"/>
      <c r="G60" s="46"/>
      <c r="H60" s="46"/>
      <c r="I60" s="46"/>
      <c r="J60" s="48"/>
    </row>
    <row r="61">
      <c r="A61" s="37" t="s">
        <v>202</v>
      </c>
      <c r="B61" s="37">
        <v>16</v>
      </c>
      <c r="C61" s="38" t="s">
        <v>6637</v>
      </c>
      <c r="D61" s="37" t="s">
        <v>204</v>
      </c>
      <c r="E61" s="39" t="s">
        <v>10662</v>
      </c>
      <c r="F61" s="40" t="s">
        <v>6632</v>
      </c>
      <c r="G61" s="41">
        <v>2</v>
      </c>
      <c r="H61" s="42">
        <v>0</v>
      </c>
      <c r="I61" s="43">
        <f>ROUND(G61*H61,P4)</f>
        <v>0</v>
      </c>
      <c r="J61" s="37"/>
      <c r="O61" s="44">
        <f>I61*0.21</f>
        <v>0</v>
      </c>
      <c r="P61">
        <v>3</v>
      </c>
    </row>
    <row r="62">
      <c r="A62" s="37" t="s">
        <v>207</v>
      </c>
      <c r="B62" s="45"/>
      <c r="C62" s="46"/>
      <c r="D62" s="46"/>
      <c r="E62" s="39" t="s">
        <v>10662</v>
      </c>
      <c r="F62" s="46"/>
      <c r="G62" s="46"/>
      <c r="H62" s="46"/>
      <c r="I62" s="46"/>
      <c r="J62" s="48"/>
    </row>
    <row r="63">
      <c r="A63" s="37" t="s">
        <v>210</v>
      </c>
      <c r="B63" s="45"/>
      <c r="C63" s="46"/>
      <c r="D63" s="46"/>
      <c r="E63" s="47" t="s">
        <v>204</v>
      </c>
      <c r="F63" s="46"/>
      <c r="G63" s="46"/>
      <c r="H63" s="46"/>
      <c r="I63" s="46"/>
      <c r="J63" s="48"/>
    </row>
    <row r="64">
      <c r="A64" s="37" t="s">
        <v>202</v>
      </c>
      <c r="B64" s="37">
        <v>17</v>
      </c>
      <c r="C64" s="38" t="s">
        <v>10663</v>
      </c>
      <c r="D64" s="37" t="s">
        <v>204</v>
      </c>
      <c r="E64" s="39" t="s">
        <v>10664</v>
      </c>
      <c r="F64" s="40" t="s">
        <v>217</v>
      </c>
      <c r="G64" s="41">
        <v>3</v>
      </c>
      <c r="H64" s="42">
        <v>0</v>
      </c>
      <c r="I64" s="43">
        <f>ROUND(G64*H64,P4)</f>
        <v>0</v>
      </c>
      <c r="J64" s="37"/>
      <c r="O64" s="44">
        <f>I64*0.21</f>
        <v>0</v>
      </c>
      <c r="P64">
        <v>3</v>
      </c>
    </row>
    <row r="65">
      <c r="A65" s="37" t="s">
        <v>207</v>
      </c>
      <c r="B65" s="45"/>
      <c r="C65" s="46"/>
      <c r="D65" s="46"/>
      <c r="E65" s="39" t="s">
        <v>10664</v>
      </c>
      <c r="F65" s="46"/>
      <c r="G65" s="46"/>
      <c r="H65" s="46"/>
      <c r="I65" s="46"/>
      <c r="J65" s="48"/>
    </row>
    <row r="66">
      <c r="A66" s="37" t="s">
        <v>210</v>
      </c>
      <c r="B66" s="45"/>
      <c r="C66" s="46"/>
      <c r="D66" s="46"/>
      <c r="E66" s="47" t="s">
        <v>204</v>
      </c>
      <c r="F66" s="46"/>
      <c r="G66" s="46"/>
      <c r="H66" s="46"/>
      <c r="I66" s="46"/>
      <c r="J66" s="48"/>
    </row>
    <row r="67">
      <c r="A67" s="37" t="s">
        <v>202</v>
      </c>
      <c r="B67" s="37">
        <v>18</v>
      </c>
      <c r="C67" s="38" t="s">
        <v>10665</v>
      </c>
      <c r="D67" s="37" t="s">
        <v>204</v>
      </c>
      <c r="E67" s="39" t="s">
        <v>6634</v>
      </c>
      <c r="F67" s="40" t="s">
        <v>2377</v>
      </c>
      <c r="G67" s="41">
        <v>2</v>
      </c>
      <c r="H67" s="42">
        <v>0</v>
      </c>
      <c r="I67" s="43">
        <f>ROUND(G67*H67,P4)</f>
        <v>0</v>
      </c>
      <c r="J67" s="37"/>
      <c r="O67" s="44">
        <f>I67*0.21</f>
        <v>0</v>
      </c>
      <c r="P67">
        <v>3</v>
      </c>
    </row>
    <row r="68">
      <c r="A68" s="37" t="s">
        <v>207</v>
      </c>
      <c r="B68" s="45"/>
      <c r="C68" s="46"/>
      <c r="D68" s="46"/>
      <c r="E68" s="39" t="s">
        <v>6634</v>
      </c>
      <c r="F68" s="46"/>
      <c r="G68" s="46"/>
      <c r="H68" s="46"/>
      <c r="I68" s="46"/>
      <c r="J68" s="48"/>
    </row>
    <row r="69">
      <c r="A69" s="37" t="s">
        <v>210</v>
      </c>
      <c r="B69" s="45"/>
      <c r="C69" s="46"/>
      <c r="D69" s="46"/>
      <c r="E69" s="47" t="s">
        <v>204</v>
      </c>
      <c r="F69" s="46"/>
      <c r="G69" s="46"/>
      <c r="H69" s="46"/>
      <c r="I69" s="46"/>
      <c r="J69" s="48"/>
    </row>
    <row r="70">
      <c r="A70" s="37" t="s">
        <v>202</v>
      </c>
      <c r="B70" s="37">
        <v>19</v>
      </c>
      <c r="C70" s="38" t="s">
        <v>10666</v>
      </c>
      <c r="D70" s="37" t="s">
        <v>204</v>
      </c>
      <c r="E70" s="39" t="s">
        <v>6651</v>
      </c>
      <c r="F70" s="40" t="s">
        <v>2377</v>
      </c>
      <c r="G70" s="41">
        <v>2</v>
      </c>
      <c r="H70" s="42">
        <v>0</v>
      </c>
      <c r="I70" s="43">
        <f>ROUND(G70*H70,P4)</f>
        <v>0</v>
      </c>
      <c r="J70" s="37"/>
      <c r="O70" s="44">
        <f>I70*0.21</f>
        <v>0</v>
      </c>
      <c r="P70">
        <v>3</v>
      </c>
    </row>
    <row r="71">
      <c r="A71" s="37" t="s">
        <v>207</v>
      </c>
      <c r="B71" s="45"/>
      <c r="C71" s="46"/>
      <c r="D71" s="46"/>
      <c r="E71" s="39" t="s">
        <v>6651</v>
      </c>
      <c r="F71" s="46"/>
      <c r="G71" s="46"/>
      <c r="H71" s="46"/>
      <c r="I71" s="46"/>
      <c r="J71" s="48"/>
    </row>
    <row r="72">
      <c r="A72" s="37" t="s">
        <v>210</v>
      </c>
      <c r="B72" s="45"/>
      <c r="C72" s="46"/>
      <c r="D72" s="46"/>
      <c r="E72" s="47" t="s">
        <v>204</v>
      </c>
      <c r="F72" s="46"/>
      <c r="G72" s="46"/>
      <c r="H72" s="46"/>
      <c r="I72" s="46"/>
      <c r="J72" s="48"/>
    </row>
    <row r="73">
      <c r="A73" s="37" t="s">
        <v>202</v>
      </c>
      <c r="B73" s="37">
        <v>20</v>
      </c>
      <c r="C73" s="38" t="s">
        <v>10667</v>
      </c>
      <c r="D73" s="37" t="s">
        <v>204</v>
      </c>
      <c r="E73" s="39" t="s">
        <v>10668</v>
      </c>
      <c r="F73" s="40" t="s">
        <v>6632</v>
      </c>
      <c r="G73" s="41">
        <v>2</v>
      </c>
      <c r="H73" s="42">
        <v>0</v>
      </c>
      <c r="I73" s="43">
        <f>ROUND(G73*H73,P4)</f>
        <v>0</v>
      </c>
      <c r="J73" s="37"/>
      <c r="O73" s="44">
        <f>I73*0.21</f>
        <v>0</v>
      </c>
      <c r="P73">
        <v>3</v>
      </c>
    </row>
    <row r="74">
      <c r="A74" s="37" t="s">
        <v>207</v>
      </c>
      <c r="B74" s="45"/>
      <c r="C74" s="46"/>
      <c r="D74" s="46"/>
      <c r="E74" s="39" t="s">
        <v>10668</v>
      </c>
      <c r="F74" s="46"/>
      <c r="G74" s="46"/>
      <c r="H74" s="46"/>
      <c r="I74" s="46"/>
      <c r="J74" s="48"/>
    </row>
    <row r="75">
      <c r="A75" s="37" t="s">
        <v>210</v>
      </c>
      <c r="B75" s="45"/>
      <c r="C75" s="46"/>
      <c r="D75" s="46"/>
      <c r="E75" s="47" t="s">
        <v>204</v>
      </c>
      <c r="F75" s="46"/>
      <c r="G75" s="46"/>
      <c r="H75" s="46"/>
      <c r="I75" s="46"/>
      <c r="J75" s="48"/>
    </row>
    <row r="76">
      <c r="A76" s="37" t="s">
        <v>202</v>
      </c>
      <c r="B76" s="37">
        <v>21</v>
      </c>
      <c r="C76" s="38" t="s">
        <v>6682</v>
      </c>
      <c r="D76" s="37" t="s">
        <v>204</v>
      </c>
      <c r="E76" s="39" t="s">
        <v>6683</v>
      </c>
      <c r="F76" s="40" t="s">
        <v>2377</v>
      </c>
      <c r="G76" s="41">
        <v>2</v>
      </c>
      <c r="H76" s="42">
        <v>0</v>
      </c>
      <c r="I76" s="43">
        <f>ROUND(G76*H76,P4)</f>
        <v>0</v>
      </c>
      <c r="J76" s="37"/>
      <c r="O76" s="44">
        <f>I76*0.21</f>
        <v>0</v>
      </c>
      <c r="P76">
        <v>3</v>
      </c>
    </row>
    <row r="77">
      <c r="A77" s="37" t="s">
        <v>207</v>
      </c>
      <c r="B77" s="45"/>
      <c r="C77" s="46"/>
      <c r="D77" s="46"/>
      <c r="E77" s="39" t="s">
        <v>6683</v>
      </c>
      <c r="F77" s="46"/>
      <c r="G77" s="46"/>
      <c r="H77" s="46"/>
      <c r="I77" s="46"/>
      <c r="J77" s="48"/>
    </row>
    <row r="78">
      <c r="A78" s="37" t="s">
        <v>210</v>
      </c>
      <c r="B78" s="50"/>
      <c r="C78" s="51"/>
      <c r="D78" s="51"/>
      <c r="E78" s="53" t="s">
        <v>204</v>
      </c>
      <c r="F78" s="51"/>
      <c r="G78" s="51"/>
      <c r="H78" s="51"/>
      <c r="I78" s="51"/>
      <c r="J78" s="52"/>
    </row>
  </sheetData>
  <sheetProtection sheet="1" objects="1" scenarios="1" spinCount="100000" saltValue="2yTTWSoTZ2whdwbBcCp1MYO2XGlv0VPloEUXT3sceundVlt9lIeKoyUsySk3lT7EBtmEmlv7Bl/tkmlHgvkN0A==" hashValue="mWZMBxc8de7+eWCLG8odK3XVI9ZRRk2r1vlcfPZostJmZ2ksubSkc0G/IuFgbxoTyV5/iI8bEC8/p289S7mnI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10669</v>
      </c>
      <c r="I3" s="25">
        <f>SUMIFS(I11:I314,A11:A314,"SD")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10669</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10670</v>
      </c>
      <c r="F11" s="34"/>
      <c r="G11" s="34"/>
      <c r="H11" s="34"/>
      <c r="I11" s="35">
        <f>SUMIFS(I12:I86,A12:A86,"P")</f>
        <v>0</v>
      </c>
      <c r="J11" s="36"/>
    </row>
    <row r="12" ht="30">
      <c r="A12" s="37" t="s">
        <v>202</v>
      </c>
      <c r="B12" s="37">
        <v>1</v>
      </c>
      <c r="C12" s="38" t="s">
        <v>10671</v>
      </c>
      <c r="D12" s="37" t="s">
        <v>204</v>
      </c>
      <c r="E12" s="39" t="s">
        <v>10672</v>
      </c>
      <c r="F12" s="40" t="s">
        <v>2377</v>
      </c>
      <c r="G12" s="41">
        <v>1</v>
      </c>
      <c r="H12" s="42">
        <v>0</v>
      </c>
      <c r="I12" s="43">
        <f>ROUND(G12*H12,P4)</f>
        <v>0</v>
      </c>
      <c r="J12" s="37"/>
      <c r="O12" s="44">
        <f>I12*0.21</f>
        <v>0</v>
      </c>
      <c r="P12">
        <v>3</v>
      </c>
    </row>
    <row r="13" ht="30">
      <c r="A13" s="37" t="s">
        <v>207</v>
      </c>
      <c r="B13" s="45"/>
      <c r="C13" s="46"/>
      <c r="D13" s="46"/>
      <c r="E13" s="39" t="s">
        <v>10672</v>
      </c>
      <c r="F13" s="46"/>
      <c r="G13" s="46"/>
      <c r="H13" s="46"/>
      <c r="I13" s="46"/>
      <c r="J13" s="48"/>
    </row>
    <row r="14" ht="75">
      <c r="A14" s="37" t="s">
        <v>210</v>
      </c>
      <c r="B14" s="45"/>
      <c r="C14" s="46"/>
      <c r="D14" s="46"/>
      <c r="E14" s="39" t="s">
        <v>10673</v>
      </c>
      <c r="F14" s="46"/>
      <c r="G14" s="46"/>
      <c r="H14" s="46"/>
      <c r="I14" s="46"/>
      <c r="J14" s="48"/>
    </row>
    <row r="15" ht="30">
      <c r="A15" s="37" t="s">
        <v>202</v>
      </c>
      <c r="B15" s="37">
        <v>2</v>
      </c>
      <c r="C15" s="38" t="s">
        <v>10674</v>
      </c>
      <c r="D15" s="37" t="s">
        <v>204</v>
      </c>
      <c r="E15" s="39" t="s">
        <v>10675</v>
      </c>
      <c r="F15" s="40" t="s">
        <v>2377</v>
      </c>
      <c r="G15" s="41">
        <v>1</v>
      </c>
      <c r="H15" s="42">
        <v>0</v>
      </c>
      <c r="I15" s="43">
        <f>ROUND(G15*H15,P4)</f>
        <v>0</v>
      </c>
      <c r="J15" s="37"/>
      <c r="O15" s="44">
        <f>I15*0.21</f>
        <v>0</v>
      </c>
      <c r="P15">
        <v>3</v>
      </c>
    </row>
    <row r="16" ht="30">
      <c r="A16" s="37" t="s">
        <v>207</v>
      </c>
      <c r="B16" s="45"/>
      <c r="C16" s="46"/>
      <c r="D16" s="46"/>
      <c r="E16" s="39" t="s">
        <v>10675</v>
      </c>
      <c r="F16" s="46"/>
      <c r="G16" s="46"/>
      <c r="H16" s="46"/>
      <c r="I16" s="46"/>
      <c r="J16" s="48"/>
    </row>
    <row r="17" ht="75">
      <c r="A17" s="37" t="s">
        <v>210</v>
      </c>
      <c r="B17" s="45"/>
      <c r="C17" s="46"/>
      <c r="D17" s="46"/>
      <c r="E17" s="39" t="s">
        <v>10673</v>
      </c>
      <c r="F17" s="46"/>
      <c r="G17" s="46"/>
      <c r="H17" s="46"/>
      <c r="I17" s="46"/>
      <c r="J17" s="48"/>
    </row>
    <row r="18" ht="30">
      <c r="A18" s="37" t="s">
        <v>202</v>
      </c>
      <c r="B18" s="37">
        <v>3</v>
      </c>
      <c r="C18" s="38" t="s">
        <v>10676</v>
      </c>
      <c r="D18" s="37" t="s">
        <v>204</v>
      </c>
      <c r="E18" s="39" t="s">
        <v>10677</v>
      </c>
      <c r="F18" s="40" t="s">
        <v>2377</v>
      </c>
      <c r="G18" s="41">
        <v>1</v>
      </c>
      <c r="H18" s="42">
        <v>0</v>
      </c>
      <c r="I18" s="43">
        <f>ROUND(G18*H18,P4)</f>
        <v>0</v>
      </c>
      <c r="J18" s="37"/>
      <c r="O18" s="44">
        <f>I18*0.21</f>
        <v>0</v>
      </c>
      <c r="P18">
        <v>3</v>
      </c>
    </row>
    <row r="19" ht="30">
      <c r="A19" s="37" t="s">
        <v>207</v>
      </c>
      <c r="B19" s="45"/>
      <c r="C19" s="46"/>
      <c r="D19" s="46"/>
      <c r="E19" s="39" t="s">
        <v>10677</v>
      </c>
      <c r="F19" s="46"/>
      <c r="G19" s="46"/>
      <c r="H19" s="46"/>
      <c r="I19" s="46"/>
      <c r="J19" s="48"/>
    </row>
    <row r="20" ht="75">
      <c r="A20" s="37" t="s">
        <v>210</v>
      </c>
      <c r="B20" s="45"/>
      <c r="C20" s="46"/>
      <c r="D20" s="46"/>
      <c r="E20" s="39" t="s">
        <v>10673</v>
      </c>
      <c r="F20" s="46"/>
      <c r="G20" s="46"/>
      <c r="H20" s="46"/>
      <c r="I20" s="46"/>
      <c r="J20" s="48"/>
    </row>
    <row r="21" ht="30">
      <c r="A21" s="37" t="s">
        <v>202</v>
      </c>
      <c r="B21" s="37">
        <v>4</v>
      </c>
      <c r="C21" s="38" t="s">
        <v>10678</v>
      </c>
      <c r="D21" s="37" t="s">
        <v>204</v>
      </c>
      <c r="E21" s="39" t="s">
        <v>10672</v>
      </c>
      <c r="F21" s="40" t="s">
        <v>2377</v>
      </c>
      <c r="G21" s="41">
        <v>1</v>
      </c>
      <c r="H21" s="42">
        <v>0</v>
      </c>
      <c r="I21" s="43">
        <f>ROUND(G21*H21,P4)</f>
        <v>0</v>
      </c>
      <c r="J21" s="37"/>
      <c r="O21" s="44">
        <f>I21*0.21</f>
        <v>0</v>
      </c>
      <c r="P21">
        <v>3</v>
      </c>
    </row>
    <row r="22" ht="30">
      <c r="A22" s="37" t="s">
        <v>207</v>
      </c>
      <c r="B22" s="45"/>
      <c r="C22" s="46"/>
      <c r="D22" s="46"/>
      <c r="E22" s="39" t="s">
        <v>10672</v>
      </c>
      <c r="F22" s="46"/>
      <c r="G22" s="46"/>
      <c r="H22" s="46"/>
      <c r="I22" s="46"/>
      <c r="J22" s="48"/>
    </row>
    <row r="23" ht="75">
      <c r="A23" s="37" t="s">
        <v>210</v>
      </c>
      <c r="B23" s="45"/>
      <c r="C23" s="46"/>
      <c r="D23" s="46"/>
      <c r="E23" s="39" t="s">
        <v>10673</v>
      </c>
      <c r="F23" s="46"/>
      <c r="G23" s="46"/>
      <c r="H23" s="46"/>
      <c r="I23" s="46"/>
      <c r="J23" s="48"/>
    </row>
    <row r="24" ht="30">
      <c r="A24" s="37" t="s">
        <v>202</v>
      </c>
      <c r="B24" s="37">
        <v>5</v>
      </c>
      <c r="C24" s="38" t="s">
        <v>10679</v>
      </c>
      <c r="D24" s="37" t="s">
        <v>204</v>
      </c>
      <c r="E24" s="39" t="s">
        <v>10675</v>
      </c>
      <c r="F24" s="40" t="s">
        <v>2377</v>
      </c>
      <c r="G24" s="41">
        <v>1</v>
      </c>
      <c r="H24" s="42">
        <v>0</v>
      </c>
      <c r="I24" s="43">
        <f>ROUND(G24*H24,P4)</f>
        <v>0</v>
      </c>
      <c r="J24" s="37"/>
      <c r="O24" s="44">
        <f>I24*0.21</f>
        <v>0</v>
      </c>
      <c r="P24">
        <v>3</v>
      </c>
    </row>
    <row r="25" ht="30">
      <c r="A25" s="37" t="s">
        <v>207</v>
      </c>
      <c r="B25" s="45"/>
      <c r="C25" s="46"/>
      <c r="D25" s="46"/>
      <c r="E25" s="39" t="s">
        <v>10675</v>
      </c>
      <c r="F25" s="46"/>
      <c r="G25" s="46"/>
      <c r="H25" s="46"/>
      <c r="I25" s="46"/>
      <c r="J25" s="48"/>
    </row>
    <row r="26" ht="75">
      <c r="A26" s="37" t="s">
        <v>210</v>
      </c>
      <c r="B26" s="45"/>
      <c r="C26" s="46"/>
      <c r="D26" s="46"/>
      <c r="E26" s="39" t="s">
        <v>10673</v>
      </c>
      <c r="F26" s="46"/>
      <c r="G26" s="46"/>
      <c r="H26" s="46"/>
      <c r="I26" s="46"/>
      <c r="J26" s="48"/>
    </row>
    <row r="27" ht="30">
      <c r="A27" s="37" t="s">
        <v>202</v>
      </c>
      <c r="B27" s="37">
        <v>6</v>
      </c>
      <c r="C27" s="38" t="s">
        <v>10680</v>
      </c>
      <c r="D27" s="37" t="s">
        <v>204</v>
      </c>
      <c r="E27" s="39" t="s">
        <v>10677</v>
      </c>
      <c r="F27" s="40" t="s">
        <v>2377</v>
      </c>
      <c r="G27" s="41">
        <v>1</v>
      </c>
      <c r="H27" s="42">
        <v>0</v>
      </c>
      <c r="I27" s="43">
        <f>ROUND(G27*H27,P4)</f>
        <v>0</v>
      </c>
      <c r="J27" s="37"/>
      <c r="O27" s="44">
        <f>I27*0.21</f>
        <v>0</v>
      </c>
      <c r="P27">
        <v>3</v>
      </c>
    </row>
    <row r="28" ht="30">
      <c r="A28" s="37" t="s">
        <v>207</v>
      </c>
      <c r="B28" s="45"/>
      <c r="C28" s="46"/>
      <c r="D28" s="46"/>
      <c r="E28" s="39" t="s">
        <v>10677</v>
      </c>
      <c r="F28" s="46"/>
      <c r="G28" s="46"/>
      <c r="H28" s="46"/>
      <c r="I28" s="46"/>
      <c r="J28" s="48"/>
    </row>
    <row r="29" ht="75">
      <c r="A29" s="37" t="s">
        <v>210</v>
      </c>
      <c r="B29" s="45"/>
      <c r="C29" s="46"/>
      <c r="D29" s="46"/>
      <c r="E29" s="39" t="s">
        <v>10673</v>
      </c>
      <c r="F29" s="46"/>
      <c r="G29" s="46"/>
      <c r="H29" s="46"/>
      <c r="I29" s="46"/>
      <c r="J29" s="48"/>
    </row>
    <row r="30">
      <c r="A30" s="37" t="s">
        <v>202</v>
      </c>
      <c r="B30" s="37">
        <v>7</v>
      </c>
      <c r="C30" s="38" t="s">
        <v>10681</v>
      </c>
      <c r="D30" s="37" t="s">
        <v>204</v>
      </c>
      <c r="E30" s="39" t="s">
        <v>10682</v>
      </c>
      <c r="F30" s="40" t="s">
        <v>2377</v>
      </c>
      <c r="G30" s="41">
        <v>2</v>
      </c>
      <c r="H30" s="42">
        <v>0</v>
      </c>
      <c r="I30" s="43">
        <f>ROUND(G30*H30,P4)</f>
        <v>0</v>
      </c>
      <c r="J30" s="37"/>
      <c r="O30" s="44">
        <f>I30*0.21</f>
        <v>0</v>
      </c>
      <c r="P30">
        <v>3</v>
      </c>
    </row>
    <row r="31">
      <c r="A31" s="37" t="s">
        <v>207</v>
      </c>
      <c r="B31" s="45"/>
      <c r="C31" s="46"/>
      <c r="D31" s="46"/>
      <c r="E31" s="39" t="s">
        <v>10682</v>
      </c>
      <c r="F31" s="46"/>
      <c r="G31" s="46"/>
      <c r="H31" s="46"/>
      <c r="I31" s="46"/>
      <c r="J31" s="48"/>
    </row>
    <row r="32" ht="75">
      <c r="A32" s="37" t="s">
        <v>210</v>
      </c>
      <c r="B32" s="45"/>
      <c r="C32" s="46"/>
      <c r="D32" s="46"/>
      <c r="E32" s="39" t="s">
        <v>10683</v>
      </c>
      <c r="F32" s="46"/>
      <c r="G32" s="46"/>
      <c r="H32" s="46"/>
      <c r="I32" s="46"/>
      <c r="J32" s="48"/>
    </row>
    <row r="33">
      <c r="A33" s="37" t="s">
        <v>202</v>
      </c>
      <c r="B33" s="37">
        <v>8</v>
      </c>
      <c r="C33" s="38" t="s">
        <v>10684</v>
      </c>
      <c r="D33" s="37" t="s">
        <v>204</v>
      </c>
      <c r="E33" s="39" t="s">
        <v>10685</v>
      </c>
      <c r="F33" s="40" t="s">
        <v>2377</v>
      </c>
      <c r="G33" s="41">
        <v>2</v>
      </c>
      <c r="H33" s="42">
        <v>0</v>
      </c>
      <c r="I33" s="43">
        <f>ROUND(G33*H33,P4)</f>
        <v>0</v>
      </c>
      <c r="J33" s="37"/>
      <c r="O33" s="44">
        <f>I33*0.21</f>
        <v>0</v>
      </c>
      <c r="P33">
        <v>3</v>
      </c>
    </row>
    <row r="34">
      <c r="A34" s="37" t="s">
        <v>207</v>
      </c>
      <c r="B34" s="45"/>
      <c r="C34" s="46"/>
      <c r="D34" s="46"/>
      <c r="E34" s="39" t="s">
        <v>10685</v>
      </c>
      <c r="F34" s="46"/>
      <c r="G34" s="46"/>
      <c r="H34" s="46"/>
      <c r="I34" s="46"/>
      <c r="J34" s="48"/>
    </row>
    <row r="35" ht="75">
      <c r="A35" s="37" t="s">
        <v>210</v>
      </c>
      <c r="B35" s="45"/>
      <c r="C35" s="46"/>
      <c r="D35" s="46"/>
      <c r="E35" s="39" t="s">
        <v>10683</v>
      </c>
      <c r="F35" s="46"/>
      <c r="G35" s="46"/>
      <c r="H35" s="46"/>
      <c r="I35" s="46"/>
      <c r="J35" s="48"/>
    </row>
    <row r="36">
      <c r="A36" s="37" t="s">
        <v>202</v>
      </c>
      <c r="B36" s="37">
        <v>9</v>
      </c>
      <c r="C36" s="38" t="s">
        <v>10686</v>
      </c>
      <c r="D36" s="37" t="s">
        <v>204</v>
      </c>
      <c r="E36" s="39" t="s">
        <v>7985</v>
      </c>
      <c r="F36" s="40" t="s">
        <v>2377</v>
      </c>
      <c r="G36" s="41">
        <v>4</v>
      </c>
      <c r="H36" s="42">
        <v>0</v>
      </c>
      <c r="I36" s="43">
        <f>ROUND(G36*H36,P4)</f>
        <v>0</v>
      </c>
      <c r="J36" s="37"/>
      <c r="O36" s="44">
        <f>I36*0.21</f>
        <v>0</v>
      </c>
      <c r="P36">
        <v>3</v>
      </c>
    </row>
    <row r="37">
      <c r="A37" s="37" t="s">
        <v>207</v>
      </c>
      <c r="B37" s="45"/>
      <c r="C37" s="46"/>
      <c r="D37" s="46"/>
      <c r="E37" s="39" t="s">
        <v>7985</v>
      </c>
      <c r="F37" s="46"/>
      <c r="G37" s="46"/>
      <c r="H37" s="46"/>
      <c r="I37" s="46"/>
      <c r="J37" s="48"/>
    </row>
    <row r="38" ht="75">
      <c r="A38" s="37" t="s">
        <v>210</v>
      </c>
      <c r="B38" s="45"/>
      <c r="C38" s="46"/>
      <c r="D38" s="46"/>
      <c r="E38" s="39" t="s">
        <v>10687</v>
      </c>
      <c r="F38" s="46"/>
      <c r="G38" s="46"/>
      <c r="H38" s="46"/>
      <c r="I38" s="46"/>
      <c r="J38" s="48"/>
    </row>
    <row r="39">
      <c r="A39" s="37" t="s">
        <v>202</v>
      </c>
      <c r="B39" s="37">
        <v>10</v>
      </c>
      <c r="C39" s="38" t="s">
        <v>10688</v>
      </c>
      <c r="D39" s="37" t="s">
        <v>204</v>
      </c>
      <c r="E39" s="39" t="s">
        <v>10689</v>
      </c>
      <c r="F39" s="40" t="s">
        <v>2377</v>
      </c>
      <c r="G39" s="41">
        <v>2</v>
      </c>
      <c r="H39" s="42">
        <v>0</v>
      </c>
      <c r="I39" s="43">
        <f>ROUND(G39*H39,P4)</f>
        <v>0</v>
      </c>
      <c r="J39" s="37"/>
      <c r="O39" s="44">
        <f>I39*0.21</f>
        <v>0</v>
      </c>
      <c r="P39">
        <v>3</v>
      </c>
    </row>
    <row r="40">
      <c r="A40" s="37" t="s">
        <v>207</v>
      </c>
      <c r="B40" s="45"/>
      <c r="C40" s="46"/>
      <c r="D40" s="46"/>
      <c r="E40" s="39" t="s">
        <v>10689</v>
      </c>
      <c r="F40" s="46"/>
      <c r="G40" s="46"/>
      <c r="H40" s="46"/>
      <c r="I40" s="46"/>
      <c r="J40" s="48"/>
    </row>
    <row r="41" ht="75">
      <c r="A41" s="37" t="s">
        <v>210</v>
      </c>
      <c r="B41" s="45"/>
      <c r="C41" s="46"/>
      <c r="D41" s="46"/>
      <c r="E41" s="39" t="s">
        <v>10683</v>
      </c>
      <c r="F41" s="46"/>
      <c r="G41" s="46"/>
      <c r="H41" s="46"/>
      <c r="I41" s="46"/>
      <c r="J41" s="48"/>
    </row>
    <row r="42" ht="30">
      <c r="A42" s="37" t="s">
        <v>202</v>
      </c>
      <c r="B42" s="37">
        <v>11</v>
      </c>
      <c r="C42" s="38" t="s">
        <v>10690</v>
      </c>
      <c r="D42" s="37" t="s">
        <v>204</v>
      </c>
      <c r="E42" s="39" t="s">
        <v>10691</v>
      </c>
      <c r="F42" s="40" t="s">
        <v>2377</v>
      </c>
      <c r="G42" s="41">
        <v>2</v>
      </c>
      <c r="H42" s="42">
        <v>0</v>
      </c>
      <c r="I42" s="43">
        <f>ROUND(G42*H42,P4)</f>
        <v>0</v>
      </c>
      <c r="J42" s="37"/>
      <c r="O42" s="44">
        <f>I42*0.21</f>
        <v>0</v>
      </c>
      <c r="P42">
        <v>3</v>
      </c>
    </row>
    <row r="43" ht="30">
      <c r="A43" s="37" t="s">
        <v>207</v>
      </c>
      <c r="B43" s="45"/>
      <c r="C43" s="46"/>
      <c r="D43" s="46"/>
      <c r="E43" s="39" t="s">
        <v>10691</v>
      </c>
      <c r="F43" s="46"/>
      <c r="G43" s="46"/>
      <c r="H43" s="46"/>
      <c r="I43" s="46"/>
      <c r="J43" s="48"/>
    </row>
    <row r="44" ht="75">
      <c r="A44" s="37" t="s">
        <v>210</v>
      </c>
      <c r="B44" s="45"/>
      <c r="C44" s="46"/>
      <c r="D44" s="46"/>
      <c r="E44" s="39" t="s">
        <v>10683</v>
      </c>
      <c r="F44" s="46"/>
      <c r="G44" s="46"/>
      <c r="H44" s="46"/>
      <c r="I44" s="46"/>
      <c r="J44" s="48"/>
    </row>
    <row r="45">
      <c r="A45" s="37" t="s">
        <v>202</v>
      </c>
      <c r="B45" s="37">
        <v>12</v>
      </c>
      <c r="C45" s="38" t="s">
        <v>10692</v>
      </c>
      <c r="D45" s="37" t="s">
        <v>204</v>
      </c>
      <c r="E45" s="39" t="s">
        <v>10693</v>
      </c>
      <c r="F45" s="40" t="s">
        <v>2377</v>
      </c>
      <c r="G45" s="41">
        <v>2</v>
      </c>
      <c r="H45" s="42">
        <v>0</v>
      </c>
      <c r="I45" s="43">
        <f>ROUND(G45*H45,P4)</f>
        <v>0</v>
      </c>
      <c r="J45" s="37"/>
      <c r="O45" s="44">
        <f>I45*0.21</f>
        <v>0</v>
      </c>
      <c r="P45">
        <v>3</v>
      </c>
    </row>
    <row r="46">
      <c r="A46" s="37" t="s">
        <v>207</v>
      </c>
      <c r="B46" s="45"/>
      <c r="C46" s="46"/>
      <c r="D46" s="46"/>
      <c r="E46" s="39" t="s">
        <v>10693</v>
      </c>
      <c r="F46" s="46"/>
      <c r="G46" s="46"/>
      <c r="H46" s="46"/>
      <c r="I46" s="46"/>
      <c r="J46" s="48"/>
    </row>
    <row r="47" ht="75">
      <c r="A47" s="37" t="s">
        <v>210</v>
      </c>
      <c r="B47" s="45"/>
      <c r="C47" s="46"/>
      <c r="D47" s="46"/>
      <c r="E47" s="39" t="s">
        <v>10683</v>
      </c>
      <c r="F47" s="46"/>
      <c r="G47" s="46"/>
      <c r="H47" s="46"/>
      <c r="I47" s="46"/>
      <c r="J47" s="48"/>
    </row>
    <row r="48">
      <c r="A48" s="37" t="s">
        <v>202</v>
      </c>
      <c r="B48" s="37">
        <v>13</v>
      </c>
      <c r="C48" s="38" t="s">
        <v>10694</v>
      </c>
      <c r="D48" s="37" t="s">
        <v>204</v>
      </c>
      <c r="E48" s="39" t="s">
        <v>7039</v>
      </c>
      <c r="F48" s="40" t="s">
        <v>227</v>
      </c>
      <c r="G48" s="41">
        <v>23</v>
      </c>
      <c r="H48" s="42">
        <v>0</v>
      </c>
      <c r="I48" s="43">
        <f>ROUND(G48*H48,P4)</f>
        <v>0</v>
      </c>
      <c r="J48" s="37"/>
      <c r="O48" s="44">
        <f>I48*0.21</f>
        <v>0</v>
      </c>
      <c r="P48">
        <v>3</v>
      </c>
    </row>
    <row r="49">
      <c r="A49" s="37" t="s">
        <v>207</v>
      </c>
      <c r="B49" s="45"/>
      <c r="C49" s="46"/>
      <c r="D49" s="46"/>
      <c r="E49" s="39" t="s">
        <v>7039</v>
      </c>
      <c r="F49" s="46"/>
      <c r="G49" s="46"/>
      <c r="H49" s="46"/>
      <c r="I49" s="46"/>
      <c r="J49" s="48"/>
    </row>
    <row r="50" ht="75">
      <c r="A50" s="37" t="s">
        <v>210</v>
      </c>
      <c r="B50" s="45"/>
      <c r="C50" s="46"/>
      <c r="D50" s="46"/>
      <c r="E50" s="39" t="s">
        <v>10695</v>
      </c>
      <c r="F50" s="46"/>
      <c r="G50" s="46"/>
      <c r="H50" s="46"/>
      <c r="I50" s="46"/>
      <c r="J50" s="48"/>
    </row>
    <row r="51" ht="30">
      <c r="A51" s="37" t="s">
        <v>202</v>
      </c>
      <c r="B51" s="37">
        <v>14</v>
      </c>
      <c r="C51" s="38" t="s">
        <v>10696</v>
      </c>
      <c r="D51" s="37" t="s">
        <v>204</v>
      </c>
      <c r="E51" s="39" t="s">
        <v>7048</v>
      </c>
      <c r="F51" s="40" t="s">
        <v>227</v>
      </c>
      <c r="G51" s="41">
        <v>25</v>
      </c>
      <c r="H51" s="42">
        <v>0</v>
      </c>
      <c r="I51" s="43">
        <f>ROUND(G51*H51,P4)</f>
        <v>0</v>
      </c>
      <c r="J51" s="37"/>
      <c r="O51" s="44">
        <f>I51*0.21</f>
        <v>0</v>
      </c>
      <c r="P51">
        <v>3</v>
      </c>
    </row>
    <row r="52" ht="30">
      <c r="A52" s="37" t="s">
        <v>207</v>
      </c>
      <c r="B52" s="45"/>
      <c r="C52" s="46"/>
      <c r="D52" s="46"/>
      <c r="E52" s="39" t="s">
        <v>7048</v>
      </c>
      <c r="F52" s="46"/>
      <c r="G52" s="46"/>
      <c r="H52" s="46"/>
      <c r="I52" s="46"/>
      <c r="J52" s="48"/>
    </row>
    <row r="53" ht="105">
      <c r="A53" s="37" t="s">
        <v>210</v>
      </c>
      <c r="B53" s="45"/>
      <c r="C53" s="46"/>
      <c r="D53" s="46"/>
      <c r="E53" s="39" t="s">
        <v>10697</v>
      </c>
      <c r="F53" s="46"/>
      <c r="G53" s="46"/>
      <c r="H53" s="46"/>
      <c r="I53" s="46"/>
      <c r="J53" s="48"/>
    </row>
    <row r="54">
      <c r="A54" s="37" t="s">
        <v>202</v>
      </c>
      <c r="B54" s="37">
        <v>15</v>
      </c>
      <c r="C54" s="38" t="s">
        <v>10698</v>
      </c>
      <c r="D54" s="37" t="s">
        <v>204</v>
      </c>
      <c r="E54" s="39" t="s">
        <v>6992</v>
      </c>
      <c r="F54" s="40" t="s">
        <v>232</v>
      </c>
      <c r="G54" s="41">
        <v>20</v>
      </c>
      <c r="H54" s="42">
        <v>0</v>
      </c>
      <c r="I54" s="43">
        <f>ROUND(G54*H54,P4)</f>
        <v>0</v>
      </c>
      <c r="J54" s="37"/>
      <c r="O54" s="44">
        <f>I54*0.21</f>
        <v>0</v>
      </c>
      <c r="P54">
        <v>3</v>
      </c>
    </row>
    <row r="55">
      <c r="A55" s="37" t="s">
        <v>207</v>
      </c>
      <c r="B55" s="45"/>
      <c r="C55" s="46"/>
      <c r="D55" s="46"/>
      <c r="E55" s="39" t="s">
        <v>6992</v>
      </c>
      <c r="F55" s="46"/>
      <c r="G55" s="46"/>
      <c r="H55" s="46"/>
      <c r="I55" s="46"/>
      <c r="J55" s="48"/>
    </row>
    <row r="56">
      <c r="A56" s="37" t="s">
        <v>210</v>
      </c>
      <c r="B56" s="45"/>
      <c r="C56" s="46"/>
      <c r="D56" s="46"/>
      <c r="E56" s="47" t="s">
        <v>204</v>
      </c>
      <c r="F56" s="46"/>
      <c r="G56" s="46"/>
      <c r="H56" s="46"/>
      <c r="I56" s="46"/>
      <c r="J56" s="48"/>
    </row>
    <row r="57">
      <c r="A57" s="37" t="s">
        <v>202</v>
      </c>
      <c r="B57" s="37">
        <v>16</v>
      </c>
      <c r="C57" s="38" t="s">
        <v>10699</v>
      </c>
      <c r="D57" s="37" t="s">
        <v>204</v>
      </c>
      <c r="E57" s="39" t="s">
        <v>6994</v>
      </c>
      <c r="F57" s="40" t="s">
        <v>455</v>
      </c>
      <c r="G57" s="41">
        <v>5</v>
      </c>
      <c r="H57" s="42">
        <v>0</v>
      </c>
      <c r="I57" s="43">
        <f>ROUND(G57*H57,P4)</f>
        <v>0</v>
      </c>
      <c r="J57" s="37"/>
      <c r="O57" s="44">
        <f>I57*0.21</f>
        <v>0</v>
      </c>
      <c r="P57">
        <v>3</v>
      </c>
    </row>
    <row r="58">
      <c r="A58" s="37" t="s">
        <v>207</v>
      </c>
      <c r="B58" s="45"/>
      <c r="C58" s="46"/>
      <c r="D58" s="46"/>
      <c r="E58" s="39" t="s">
        <v>6994</v>
      </c>
      <c r="F58" s="46"/>
      <c r="G58" s="46"/>
      <c r="H58" s="46"/>
      <c r="I58" s="46"/>
      <c r="J58" s="48"/>
    </row>
    <row r="59">
      <c r="A59" s="37" t="s">
        <v>210</v>
      </c>
      <c r="B59" s="45"/>
      <c r="C59" s="46"/>
      <c r="D59" s="46"/>
      <c r="E59" s="47" t="s">
        <v>204</v>
      </c>
      <c r="F59" s="46"/>
      <c r="G59" s="46"/>
      <c r="H59" s="46"/>
      <c r="I59" s="46"/>
      <c r="J59" s="48"/>
    </row>
    <row r="60" ht="30">
      <c r="A60" s="37" t="s">
        <v>202</v>
      </c>
      <c r="B60" s="37">
        <v>17</v>
      </c>
      <c r="C60" s="38" t="s">
        <v>10700</v>
      </c>
      <c r="D60" s="37" t="s">
        <v>204</v>
      </c>
      <c r="E60" s="39" t="s">
        <v>6996</v>
      </c>
      <c r="F60" s="40" t="s">
        <v>6997</v>
      </c>
      <c r="G60" s="41">
        <v>3.6000000000000001</v>
      </c>
      <c r="H60" s="42">
        <v>0</v>
      </c>
      <c r="I60" s="43">
        <f>ROUND(G60*H60,P4)</f>
        <v>0</v>
      </c>
      <c r="J60" s="37"/>
      <c r="O60" s="44">
        <f>I60*0.21</f>
        <v>0</v>
      </c>
      <c r="P60">
        <v>3</v>
      </c>
    </row>
    <row r="61" ht="30">
      <c r="A61" s="37" t="s">
        <v>207</v>
      </c>
      <c r="B61" s="45"/>
      <c r="C61" s="46"/>
      <c r="D61" s="46"/>
      <c r="E61" s="39" t="s">
        <v>6996</v>
      </c>
      <c r="F61" s="46"/>
      <c r="G61" s="46"/>
      <c r="H61" s="46"/>
      <c r="I61" s="46"/>
      <c r="J61" s="48"/>
    </row>
    <row r="62">
      <c r="A62" s="37" t="s">
        <v>210</v>
      </c>
      <c r="B62" s="45"/>
      <c r="C62" s="46"/>
      <c r="D62" s="46"/>
      <c r="E62" s="47" t="s">
        <v>204</v>
      </c>
      <c r="F62" s="46"/>
      <c r="G62" s="46"/>
      <c r="H62" s="46"/>
      <c r="I62" s="46"/>
      <c r="J62" s="48"/>
    </row>
    <row r="63">
      <c r="A63" s="37" t="s">
        <v>202</v>
      </c>
      <c r="B63" s="37">
        <v>18</v>
      </c>
      <c r="C63" s="38" t="s">
        <v>10701</v>
      </c>
      <c r="D63" s="37" t="s">
        <v>204</v>
      </c>
      <c r="E63" s="39" t="s">
        <v>6999</v>
      </c>
      <c r="F63" s="40" t="s">
        <v>6997</v>
      </c>
      <c r="G63" s="41">
        <v>10</v>
      </c>
      <c r="H63" s="42">
        <v>0</v>
      </c>
      <c r="I63" s="43">
        <f>ROUND(G63*H63,P4)</f>
        <v>0</v>
      </c>
      <c r="J63" s="37"/>
      <c r="O63" s="44">
        <f>I63*0.21</f>
        <v>0</v>
      </c>
      <c r="P63">
        <v>3</v>
      </c>
    </row>
    <row r="64">
      <c r="A64" s="37" t="s">
        <v>207</v>
      </c>
      <c r="B64" s="45"/>
      <c r="C64" s="46"/>
      <c r="D64" s="46"/>
      <c r="E64" s="39" t="s">
        <v>6999</v>
      </c>
      <c r="F64" s="46"/>
      <c r="G64" s="46"/>
      <c r="H64" s="46"/>
      <c r="I64" s="46"/>
      <c r="J64" s="48"/>
    </row>
    <row r="65">
      <c r="A65" s="37" t="s">
        <v>210</v>
      </c>
      <c r="B65" s="45"/>
      <c r="C65" s="46"/>
      <c r="D65" s="46"/>
      <c r="E65" s="47" t="s">
        <v>204</v>
      </c>
      <c r="F65" s="46"/>
      <c r="G65" s="46"/>
      <c r="H65" s="46"/>
      <c r="I65" s="46"/>
      <c r="J65" s="48"/>
    </row>
    <row r="66">
      <c r="A66" s="37" t="s">
        <v>202</v>
      </c>
      <c r="B66" s="37">
        <v>19</v>
      </c>
      <c r="C66" s="38" t="s">
        <v>10702</v>
      </c>
      <c r="D66" s="37" t="s">
        <v>204</v>
      </c>
      <c r="E66" s="39" t="s">
        <v>7001</v>
      </c>
      <c r="F66" s="40" t="s">
        <v>455</v>
      </c>
      <c r="G66" s="41">
        <v>5</v>
      </c>
      <c r="H66" s="42">
        <v>0</v>
      </c>
      <c r="I66" s="43">
        <f>ROUND(G66*H66,P4)</f>
        <v>0</v>
      </c>
      <c r="J66" s="37"/>
      <c r="O66" s="44">
        <f>I66*0.21</f>
        <v>0</v>
      </c>
      <c r="P66">
        <v>3</v>
      </c>
    </row>
    <row r="67">
      <c r="A67" s="37" t="s">
        <v>207</v>
      </c>
      <c r="B67" s="45"/>
      <c r="C67" s="46"/>
      <c r="D67" s="46"/>
      <c r="E67" s="39" t="s">
        <v>7001</v>
      </c>
      <c r="F67" s="46"/>
      <c r="G67" s="46"/>
      <c r="H67" s="46"/>
      <c r="I67" s="46"/>
      <c r="J67" s="48"/>
    </row>
    <row r="68">
      <c r="A68" s="37" t="s">
        <v>210</v>
      </c>
      <c r="B68" s="45"/>
      <c r="C68" s="46"/>
      <c r="D68" s="46"/>
      <c r="E68" s="47" t="s">
        <v>204</v>
      </c>
      <c r="F68" s="46"/>
      <c r="G68" s="46"/>
      <c r="H68" s="46"/>
      <c r="I68" s="46"/>
      <c r="J68" s="48"/>
    </row>
    <row r="69">
      <c r="A69" s="37" t="s">
        <v>202</v>
      </c>
      <c r="B69" s="37">
        <v>20</v>
      </c>
      <c r="C69" s="38" t="s">
        <v>10703</v>
      </c>
      <c r="D69" s="37" t="s">
        <v>204</v>
      </c>
      <c r="E69" s="39" t="s">
        <v>7003</v>
      </c>
      <c r="F69" s="40" t="s">
        <v>455</v>
      </c>
      <c r="G69" s="41">
        <v>5</v>
      </c>
      <c r="H69" s="42">
        <v>0</v>
      </c>
      <c r="I69" s="43">
        <f>ROUND(G69*H69,P4)</f>
        <v>0</v>
      </c>
      <c r="J69" s="37"/>
      <c r="O69" s="44">
        <f>I69*0.21</f>
        <v>0</v>
      </c>
      <c r="P69">
        <v>3</v>
      </c>
    </row>
    <row r="70">
      <c r="A70" s="37" t="s">
        <v>207</v>
      </c>
      <c r="B70" s="45"/>
      <c r="C70" s="46"/>
      <c r="D70" s="46"/>
      <c r="E70" s="39" t="s">
        <v>7003</v>
      </c>
      <c r="F70" s="46"/>
      <c r="G70" s="46"/>
      <c r="H70" s="46"/>
      <c r="I70" s="46"/>
      <c r="J70" s="48"/>
    </row>
    <row r="71">
      <c r="A71" s="37" t="s">
        <v>210</v>
      </c>
      <c r="B71" s="45"/>
      <c r="C71" s="46"/>
      <c r="D71" s="46"/>
      <c r="E71" s="47" t="s">
        <v>204</v>
      </c>
      <c r="F71" s="46"/>
      <c r="G71" s="46"/>
      <c r="H71" s="46"/>
      <c r="I71" s="46"/>
      <c r="J71" s="48"/>
    </row>
    <row r="72">
      <c r="A72" s="37" t="s">
        <v>202</v>
      </c>
      <c r="B72" s="37">
        <v>21</v>
      </c>
      <c r="C72" s="38" t="s">
        <v>10704</v>
      </c>
      <c r="D72" s="37" t="s">
        <v>204</v>
      </c>
      <c r="E72" s="39" t="s">
        <v>7005</v>
      </c>
      <c r="F72" s="40" t="s">
        <v>455</v>
      </c>
      <c r="G72" s="41">
        <v>1</v>
      </c>
      <c r="H72" s="42">
        <v>0</v>
      </c>
      <c r="I72" s="43">
        <f>ROUND(G72*H72,P4)</f>
        <v>0</v>
      </c>
      <c r="J72" s="37"/>
      <c r="O72" s="44">
        <f>I72*0.21</f>
        <v>0</v>
      </c>
      <c r="P72">
        <v>3</v>
      </c>
    </row>
    <row r="73">
      <c r="A73" s="37" t="s">
        <v>207</v>
      </c>
      <c r="B73" s="45"/>
      <c r="C73" s="46"/>
      <c r="D73" s="46"/>
      <c r="E73" s="39" t="s">
        <v>7005</v>
      </c>
      <c r="F73" s="46"/>
      <c r="G73" s="46"/>
      <c r="H73" s="46"/>
      <c r="I73" s="46"/>
      <c r="J73" s="48"/>
    </row>
    <row r="74">
      <c r="A74" s="37" t="s">
        <v>210</v>
      </c>
      <c r="B74" s="45"/>
      <c r="C74" s="46"/>
      <c r="D74" s="46"/>
      <c r="E74" s="47" t="s">
        <v>204</v>
      </c>
      <c r="F74" s="46"/>
      <c r="G74" s="46"/>
      <c r="H74" s="46"/>
      <c r="I74" s="46"/>
      <c r="J74" s="48"/>
    </row>
    <row r="75">
      <c r="A75" s="37" t="s">
        <v>202</v>
      </c>
      <c r="B75" s="37">
        <v>22</v>
      </c>
      <c r="C75" s="38" t="s">
        <v>10705</v>
      </c>
      <c r="D75" s="37" t="s">
        <v>204</v>
      </c>
      <c r="E75" s="39" t="s">
        <v>7007</v>
      </c>
      <c r="F75" s="40" t="s">
        <v>7008</v>
      </c>
      <c r="G75" s="41">
        <v>1</v>
      </c>
      <c r="H75" s="42">
        <v>0</v>
      </c>
      <c r="I75" s="43">
        <f>ROUND(G75*H75,P4)</f>
        <v>0</v>
      </c>
      <c r="J75" s="37"/>
      <c r="O75" s="44">
        <f>I75*0.21</f>
        <v>0</v>
      </c>
      <c r="P75">
        <v>3</v>
      </c>
    </row>
    <row r="76">
      <c r="A76" s="37" t="s">
        <v>207</v>
      </c>
      <c r="B76" s="45"/>
      <c r="C76" s="46"/>
      <c r="D76" s="46"/>
      <c r="E76" s="39" t="s">
        <v>7007</v>
      </c>
      <c r="F76" s="46"/>
      <c r="G76" s="46"/>
      <c r="H76" s="46"/>
      <c r="I76" s="46"/>
      <c r="J76" s="48"/>
    </row>
    <row r="77">
      <c r="A77" s="37" t="s">
        <v>210</v>
      </c>
      <c r="B77" s="45"/>
      <c r="C77" s="46"/>
      <c r="D77" s="46"/>
      <c r="E77" s="47" t="s">
        <v>204</v>
      </c>
      <c r="F77" s="46"/>
      <c r="G77" s="46"/>
      <c r="H77" s="46"/>
      <c r="I77" s="46"/>
      <c r="J77" s="48"/>
    </row>
    <row r="78">
      <c r="A78" s="37" t="s">
        <v>202</v>
      </c>
      <c r="B78" s="37">
        <v>23</v>
      </c>
      <c r="C78" s="38" t="s">
        <v>10706</v>
      </c>
      <c r="D78" s="37" t="s">
        <v>204</v>
      </c>
      <c r="E78" s="39" t="s">
        <v>7010</v>
      </c>
      <c r="F78" s="40" t="s">
        <v>455</v>
      </c>
      <c r="G78" s="41">
        <v>2</v>
      </c>
      <c r="H78" s="42">
        <v>0</v>
      </c>
      <c r="I78" s="43">
        <f>ROUND(G78*H78,P4)</f>
        <v>0</v>
      </c>
      <c r="J78" s="37"/>
      <c r="O78" s="44">
        <f>I78*0.21</f>
        <v>0</v>
      </c>
      <c r="P78">
        <v>3</v>
      </c>
    </row>
    <row r="79">
      <c r="A79" s="37" t="s">
        <v>207</v>
      </c>
      <c r="B79" s="45"/>
      <c r="C79" s="46"/>
      <c r="D79" s="46"/>
      <c r="E79" s="39" t="s">
        <v>7010</v>
      </c>
      <c r="F79" s="46"/>
      <c r="G79" s="46"/>
      <c r="H79" s="46"/>
      <c r="I79" s="46"/>
      <c r="J79" s="48"/>
    </row>
    <row r="80">
      <c r="A80" s="37" t="s">
        <v>210</v>
      </c>
      <c r="B80" s="45"/>
      <c r="C80" s="46"/>
      <c r="D80" s="46"/>
      <c r="E80" s="47" t="s">
        <v>204</v>
      </c>
      <c r="F80" s="46"/>
      <c r="G80" s="46"/>
      <c r="H80" s="46"/>
      <c r="I80" s="46"/>
      <c r="J80" s="48"/>
    </row>
    <row r="81">
      <c r="A81" s="37" t="s">
        <v>202</v>
      </c>
      <c r="B81" s="37">
        <v>24</v>
      </c>
      <c r="C81" s="38" t="s">
        <v>10707</v>
      </c>
      <c r="D81" s="37" t="s">
        <v>204</v>
      </c>
      <c r="E81" s="39" t="s">
        <v>7012</v>
      </c>
      <c r="F81" s="40" t="s">
        <v>2377</v>
      </c>
      <c r="G81" s="41">
        <v>1</v>
      </c>
      <c r="H81" s="42">
        <v>0</v>
      </c>
      <c r="I81" s="43">
        <f>ROUND(G81*H81,P4)</f>
        <v>0</v>
      </c>
      <c r="J81" s="37"/>
      <c r="O81" s="44">
        <f>I81*0.21</f>
        <v>0</v>
      </c>
      <c r="P81">
        <v>3</v>
      </c>
    </row>
    <row r="82">
      <c r="A82" s="37" t="s">
        <v>207</v>
      </c>
      <c r="B82" s="45"/>
      <c r="C82" s="46"/>
      <c r="D82" s="46"/>
      <c r="E82" s="39" t="s">
        <v>7012</v>
      </c>
      <c r="F82" s="46"/>
      <c r="G82" s="46"/>
      <c r="H82" s="46"/>
      <c r="I82" s="46"/>
      <c r="J82" s="48"/>
    </row>
    <row r="83">
      <c r="A83" s="37" t="s">
        <v>210</v>
      </c>
      <c r="B83" s="45"/>
      <c r="C83" s="46"/>
      <c r="D83" s="46"/>
      <c r="E83" s="47" t="s">
        <v>204</v>
      </c>
      <c r="F83" s="46"/>
      <c r="G83" s="46"/>
      <c r="H83" s="46"/>
      <c r="I83" s="46"/>
      <c r="J83" s="48"/>
    </row>
    <row r="84">
      <c r="A84" s="37" t="s">
        <v>202</v>
      </c>
      <c r="B84" s="37">
        <v>25</v>
      </c>
      <c r="C84" s="38" t="s">
        <v>10708</v>
      </c>
      <c r="D84" s="37" t="s">
        <v>204</v>
      </c>
      <c r="E84" s="39" t="s">
        <v>7017</v>
      </c>
      <c r="F84" s="40" t="s">
        <v>2377</v>
      </c>
      <c r="G84" s="41">
        <v>1</v>
      </c>
      <c r="H84" s="42">
        <v>0</v>
      </c>
      <c r="I84" s="43">
        <f>ROUND(G84*H84,P4)</f>
        <v>0</v>
      </c>
      <c r="J84" s="37"/>
      <c r="O84" s="44">
        <f>I84*0.21</f>
        <v>0</v>
      </c>
      <c r="P84">
        <v>3</v>
      </c>
    </row>
    <row r="85">
      <c r="A85" s="37" t="s">
        <v>207</v>
      </c>
      <c r="B85" s="45"/>
      <c r="C85" s="46"/>
      <c r="D85" s="46"/>
      <c r="E85" s="39" t="s">
        <v>7017</v>
      </c>
      <c r="F85" s="46"/>
      <c r="G85" s="46"/>
      <c r="H85" s="46"/>
      <c r="I85" s="46"/>
      <c r="J85" s="48"/>
    </row>
    <row r="86">
      <c r="A86" s="37" t="s">
        <v>210</v>
      </c>
      <c r="B86" s="45"/>
      <c r="C86" s="46"/>
      <c r="D86" s="46"/>
      <c r="E86" s="47" t="s">
        <v>204</v>
      </c>
      <c r="F86" s="46"/>
      <c r="G86" s="46"/>
      <c r="H86" s="46"/>
      <c r="I86" s="46"/>
      <c r="J86" s="48"/>
    </row>
    <row r="87">
      <c r="A87" s="31" t="s">
        <v>199</v>
      </c>
      <c r="B87" s="32"/>
      <c r="C87" s="33" t="s">
        <v>7295</v>
      </c>
      <c r="D87" s="34"/>
      <c r="E87" s="31" t="s">
        <v>10709</v>
      </c>
      <c r="F87" s="34"/>
      <c r="G87" s="34"/>
      <c r="H87" s="34"/>
      <c r="I87" s="35">
        <f>SUMIFS(I88:I192,A88:A192,"P")</f>
        <v>0</v>
      </c>
      <c r="J87" s="36"/>
    </row>
    <row r="88" ht="30">
      <c r="A88" s="37" t="s">
        <v>202</v>
      </c>
      <c r="B88" s="37">
        <v>26</v>
      </c>
      <c r="C88" s="38" t="s">
        <v>10710</v>
      </c>
      <c r="D88" s="37" t="s">
        <v>204</v>
      </c>
      <c r="E88" s="39" t="s">
        <v>10711</v>
      </c>
      <c r="F88" s="40" t="s">
        <v>2377</v>
      </c>
      <c r="G88" s="41">
        <v>1</v>
      </c>
      <c r="H88" s="42">
        <v>0</v>
      </c>
      <c r="I88" s="43">
        <f>ROUND(G88*H88,P4)</f>
        <v>0</v>
      </c>
      <c r="J88" s="37"/>
      <c r="O88" s="44">
        <f>I88*0.21</f>
        <v>0</v>
      </c>
      <c r="P88">
        <v>3</v>
      </c>
    </row>
    <row r="89" ht="30">
      <c r="A89" s="37" t="s">
        <v>207</v>
      </c>
      <c r="B89" s="45"/>
      <c r="C89" s="46"/>
      <c r="D89" s="46"/>
      <c r="E89" s="39" t="s">
        <v>10711</v>
      </c>
      <c r="F89" s="46"/>
      <c r="G89" s="46"/>
      <c r="H89" s="46"/>
      <c r="I89" s="46"/>
      <c r="J89" s="48"/>
    </row>
    <row r="90" ht="75">
      <c r="A90" s="37" t="s">
        <v>210</v>
      </c>
      <c r="B90" s="45"/>
      <c r="C90" s="46"/>
      <c r="D90" s="46"/>
      <c r="E90" s="39" t="s">
        <v>10673</v>
      </c>
      <c r="F90" s="46"/>
      <c r="G90" s="46"/>
      <c r="H90" s="46"/>
      <c r="I90" s="46"/>
      <c r="J90" s="48"/>
    </row>
    <row r="91" ht="30">
      <c r="A91" s="37" t="s">
        <v>202</v>
      </c>
      <c r="B91" s="37">
        <v>27</v>
      </c>
      <c r="C91" s="38" t="s">
        <v>10712</v>
      </c>
      <c r="D91" s="37" t="s">
        <v>204</v>
      </c>
      <c r="E91" s="39" t="s">
        <v>10713</v>
      </c>
      <c r="F91" s="40" t="s">
        <v>2377</v>
      </c>
      <c r="G91" s="41">
        <v>1</v>
      </c>
      <c r="H91" s="42">
        <v>0</v>
      </c>
      <c r="I91" s="43">
        <f>ROUND(G91*H91,P4)</f>
        <v>0</v>
      </c>
      <c r="J91" s="37"/>
      <c r="O91" s="44">
        <f>I91*0.21</f>
        <v>0</v>
      </c>
      <c r="P91">
        <v>3</v>
      </c>
    </row>
    <row r="92" ht="30">
      <c r="A92" s="37" t="s">
        <v>207</v>
      </c>
      <c r="B92" s="45"/>
      <c r="C92" s="46"/>
      <c r="D92" s="46"/>
      <c r="E92" s="39" t="s">
        <v>10713</v>
      </c>
      <c r="F92" s="46"/>
      <c r="G92" s="46"/>
      <c r="H92" s="46"/>
      <c r="I92" s="46"/>
      <c r="J92" s="48"/>
    </row>
    <row r="93" ht="75">
      <c r="A93" s="37" t="s">
        <v>210</v>
      </c>
      <c r="B93" s="45"/>
      <c r="C93" s="46"/>
      <c r="D93" s="46"/>
      <c r="E93" s="39" t="s">
        <v>10673</v>
      </c>
      <c r="F93" s="46"/>
      <c r="G93" s="46"/>
      <c r="H93" s="46"/>
      <c r="I93" s="46"/>
      <c r="J93" s="48"/>
    </row>
    <row r="94" ht="30">
      <c r="A94" s="37" t="s">
        <v>202</v>
      </c>
      <c r="B94" s="37">
        <v>28</v>
      </c>
      <c r="C94" s="38" t="s">
        <v>10714</v>
      </c>
      <c r="D94" s="37" t="s">
        <v>204</v>
      </c>
      <c r="E94" s="39" t="s">
        <v>10675</v>
      </c>
      <c r="F94" s="40" t="s">
        <v>2377</v>
      </c>
      <c r="G94" s="41">
        <v>1</v>
      </c>
      <c r="H94" s="42">
        <v>0</v>
      </c>
      <c r="I94" s="43">
        <f>ROUND(G94*H94,P4)</f>
        <v>0</v>
      </c>
      <c r="J94" s="37"/>
      <c r="O94" s="44">
        <f>I94*0.21</f>
        <v>0</v>
      </c>
      <c r="P94">
        <v>3</v>
      </c>
    </row>
    <row r="95" ht="30">
      <c r="A95" s="37" t="s">
        <v>207</v>
      </c>
      <c r="B95" s="45"/>
      <c r="C95" s="46"/>
      <c r="D95" s="46"/>
      <c r="E95" s="39" t="s">
        <v>10675</v>
      </c>
      <c r="F95" s="46"/>
      <c r="G95" s="46"/>
      <c r="H95" s="46"/>
      <c r="I95" s="46"/>
      <c r="J95" s="48"/>
    </row>
    <row r="96" ht="75">
      <c r="A96" s="37" t="s">
        <v>210</v>
      </c>
      <c r="B96" s="45"/>
      <c r="C96" s="46"/>
      <c r="D96" s="46"/>
      <c r="E96" s="39" t="s">
        <v>10673</v>
      </c>
      <c r="F96" s="46"/>
      <c r="G96" s="46"/>
      <c r="H96" s="46"/>
      <c r="I96" s="46"/>
      <c r="J96" s="48"/>
    </row>
    <row r="97" ht="30">
      <c r="A97" s="37" t="s">
        <v>202</v>
      </c>
      <c r="B97" s="37">
        <v>29</v>
      </c>
      <c r="C97" s="38" t="s">
        <v>10715</v>
      </c>
      <c r="D97" s="37" t="s">
        <v>204</v>
      </c>
      <c r="E97" s="39" t="s">
        <v>10716</v>
      </c>
      <c r="F97" s="40" t="s">
        <v>2377</v>
      </c>
      <c r="G97" s="41">
        <v>1</v>
      </c>
      <c r="H97" s="42">
        <v>0</v>
      </c>
      <c r="I97" s="43">
        <f>ROUND(G97*H97,P4)</f>
        <v>0</v>
      </c>
      <c r="J97" s="37"/>
      <c r="O97" s="44">
        <f>I97*0.21</f>
        <v>0</v>
      </c>
      <c r="P97">
        <v>3</v>
      </c>
    </row>
    <row r="98" ht="30">
      <c r="A98" s="37" t="s">
        <v>207</v>
      </c>
      <c r="B98" s="45"/>
      <c r="C98" s="46"/>
      <c r="D98" s="46"/>
      <c r="E98" s="39" t="s">
        <v>10716</v>
      </c>
      <c r="F98" s="46"/>
      <c r="G98" s="46"/>
      <c r="H98" s="46"/>
      <c r="I98" s="46"/>
      <c r="J98" s="48"/>
    </row>
    <row r="99" ht="75">
      <c r="A99" s="37" t="s">
        <v>210</v>
      </c>
      <c r="B99" s="45"/>
      <c r="C99" s="46"/>
      <c r="D99" s="46"/>
      <c r="E99" s="39" t="s">
        <v>10673</v>
      </c>
      <c r="F99" s="46"/>
      <c r="G99" s="46"/>
      <c r="H99" s="46"/>
      <c r="I99" s="46"/>
      <c r="J99" s="48"/>
    </row>
    <row r="100" ht="30">
      <c r="A100" s="37" t="s">
        <v>202</v>
      </c>
      <c r="B100" s="37">
        <v>30</v>
      </c>
      <c r="C100" s="38" t="s">
        <v>10717</v>
      </c>
      <c r="D100" s="37" t="s">
        <v>204</v>
      </c>
      <c r="E100" s="39" t="s">
        <v>10718</v>
      </c>
      <c r="F100" s="40" t="s">
        <v>2377</v>
      </c>
      <c r="G100" s="41">
        <v>1</v>
      </c>
      <c r="H100" s="42">
        <v>0</v>
      </c>
      <c r="I100" s="43">
        <f>ROUND(G100*H100,P4)</f>
        <v>0</v>
      </c>
      <c r="J100" s="37"/>
      <c r="O100" s="44">
        <f>I100*0.21</f>
        <v>0</v>
      </c>
      <c r="P100">
        <v>3</v>
      </c>
    </row>
    <row r="101" ht="30">
      <c r="A101" s="37" t="s">
        <v>207</v>
      </c>
      <c r="B101" s="45"/>
      <c r="C101" s="46"/>
      <c r="D101" s="46"/>
      <c r="E101" s="39" t="s">
        <v>10718</v>
      </c>
      <c r="F101" s="46"/>
      <c r="G101" s="46"/>
      <c r="H101" s="46"/>
      <c r="I101" s="46"/>
      <c r="J101" s="48"/>
    </row>
    <row r="102" ht="75">
      <c r="A102" s="37" t="s">
        <v>210</v>
      </c>
      <c r="B102" s="45"/>
      <c r="C102" s="46"/>
      <c r="D102" s="46"/>
      <c r="E102" s="39" t="s">
        <v>10673</v>
      </c>
      <c r="F102" s="46"/>
      <c r="G102" s="46"/>
      <c r="H102" s="46"/>
      <c r="I102" s="46"/>
      <c r="J102" s="48"/>
    </row>
    <row r="103" ht="30">
      <c r="A103" s="37" t="s">
        <v>202</v>
      </c>
      <c r="B103" s="37">
        <v>31</v>
      </c>
      <c r="C103" s="38" t="s">
        <v>10719</v>
      </c>
      <c r="D103" s="37" t="s">
        <v>204</v>
      </c>
      <c r="E103" s="39" t="s">
        <v>10711</v>
      </c>
      <c r="F103" s="40" t="s">
        <v>2377</v>
      </c>
      <c r="G103" s="41">
        <v>1</v>
      </c>
      <c r="H103" s="42">
        <v>0</v>
      </c>
      <c r="I103" s="43">
        <f>ROUND(G103*H103,P4)</f>
        <v>0</v>
      </c>
      <c r="J103" s="37"/>
      <c r="O103" s="44">
        <f>I103*0.21</f>
        <v>0</v>
      </c>
      <c r="P103">
        <v>3</v>
      </c>
    </row>
    <row r="104" ht="30">
      <c r="A104" s="37" t="s">
        <v>207</v>
      </c>
      <c r="B104" s="45"/>
      <c r="C104" s="46"/>
      <c r="D104" s="46"/>
      <c r="E104" s="39" t="s">
        <v>10711</v>
      </c>
      <c r="F104" s="46"/>
      <c r="G104" s="46"/>
      <c r="H104" s="46"/>
      <c r="I104" s="46"/>
      <c r="J104" s="48"/>
    </row>
    <row r="105" ht="75">
      <c r="A105" s="37" t="s">
        <v>210</v>
      </c>
      <c r="B105" s="45"/>
      <c r="C105" s="46"/>
      <c r="D105" s="46"/>
      <c r="E105" s="39" t="s">
        <v>10673</v>
      </c>
      <c r="F105" s="46"/>
      <c r="G105" s="46"/>
      <c r="H105" s="46"/>
      <c r="I105" s="46"/>
      <c r="J105" s="48"/>
    </row>
    <row r="106" ht="30">
      <c r="A106" s="37" t="s">
        <v>202</v>
      </c>
      <c r="B106" s="37">
        <v>32</v>
      </c>
      <c r="C106" s="38" t="s">
        <v>10720</v>
      </c>
      <c r="D106" s="37" t="s">
        <v>204</v>
      </c>
      <c r="E106" s="39" t="s">
        <v>10713</v>
      </c>
      <c r="F106" s="40" t="s">
        <v>2377</v>
      </c>
      <c r="G106" s="41">
        <v>1</v>
      </c>
      <c r="H106" s="42">
        <v>0</v>
      </c>
      <c r="I106" s="43">
        <f>ROUND(G106*H106,P4)</f>
        <v>0</v>
      </c>
      <c r="J106" s="37"/>
      <c r="O106" s="44">
        <f>I106*0.21</f>
        <v>0</v>
      </c>
      <c r="P106">
        <v>3</v>
      </c>
    </row>
    <row r="107" ht="30">
      <c r="A107" s="37" t="s">
        <v>207</v>
      </c>
      <c r="B107" s="45"/>
      <c r="C107" s="46"/>
      <c r="D107" s="46"/>
      <c r="E107" s="39" t="s">
        <v>10713</v>
      </c>
      <c r="F107" s="46"/>
      <c r="G107" s="46"/>
      <c r="H107" s="46"/>
      <c r="I107" s="46"/>
      <c r="J107" s="48"/>
    </row>
    <row r="108" ht="75">
      <c r="A108" s="37" t="s">
        <v>210</v>
      </c>
      <c r="B108" s="45"/>
      <c r="C108" s="46"/>
      <c r="D108" s="46"/>
      <c r="E108" s="39" t="s">
        <v>10673</v>
      </c>
      <c r="F108" s="46"/>
      <c r="G108" s="46"/>
      <c r="H108" s="46"/>
      <c r="I108" s="46"/>
      <c r="J108" s="48"/>
    </row>
    <row r="109" ht="30">
      <c r="A109" s="37" t="s">
        <v>202</v>
      </c>
      <c r="B109" s="37">
        <v>33</v>
      </c>
      <c r="C109" s="38" t="s">
        <v>10721</v>
      </c>
      <c r="D109" s="37" t="s">
        <v>204</v>
      </c>
      <c r="E109" s="39" t="s">
        <v>10675</v>
      </c>
      <c r="F109" s="40" t="s">
        <v>2377</v>
      </c>
      <c r="G109" s="41">
        <v>1</v>
      </c>
      <c r="H109" s="42">
        <v>0</v>
      </c>
      <c r="I109" s="43">
        <f>ROUND(G109*H109,P4)</f>
        <v>0</v>
      </c>
      <c r="J109" s="37"/>
      <c r="O109" s="44">
        <f>I109*0.21</f>
        <v>0</v>
      </c>
      <c r="P109">
        <v>3</v>
      </c>
    </row>
    <row r="110" ht="30">
      <c r="A110" s="37" t="s">
        <v>207</v>
      </c>
      <c r="B110" s="45"/>
      <c r="C110" s="46"/>
      <c r="D110" s="46"/>
      <c r="E110" s="39" t="s">
        <v>10675</v>
      </c>
      <c r="F110" s="46"/>
      <c r="G110" s="46"/>
      <c r="H110" s="46"/>
      <c r="I110" s="46"/>
      <c r="J110" s="48"/>
    </row>
    <row r="111" ht="75">
      <c r="A111" s="37" t="s">
        <v>210</v>
      </c>
      <c r="B111" s="45"/>
      <c r="C111" s="46"/>
      <c r="D111" s="46"/>
      <c r="E111" s="39" t="s">
        <v>10673</v>
      </c>
      <c r="F111" s="46"/>
      <c r="G111" s="46"/>
      <c r="H111" s="46"/>
      <c r="I111" s="46"/>
      <c r="J111" s="48"/>
    </row>
    <row r="112" ht="30">
      <c r="A112" s="37" t="s">
        <v>202</v>
      </c>
      <c r="B112" s="37">
        <v>34</v>
      </c>
      <c r="C112" s="38" t="s">
        <v>10722</v>
      </c>
      <c r="D112" s="37" t="s">
        <v>204</v>
      </c>
      <c r="E112" s="39" t="s">
        <v>10716</v>
      </c>
      <c r="F112" s="40" t="s">
        <v>2377</v>
      </c>
      <c r="G112" s="41">
        <v>1</v>
      </c>
      <c r="H112" s="42">
        <v>0</v>
      </c>
      <c r="I112" s="43">
        <f>ROUND(G112*H112,P4)</f>
        <v>0</v>
      </c>
      <c r="J112" s="37"/>
      <c r="O112" s="44">
        <f>I112*0.21</f>
        <v>0</v>
      </c>
      <c r="P112">
        <v>3</v>
      </c>
    </row>
    <row r="113" ht="30">
      <c r="A113" s="37" t="s">
        <v>207</v>
      </c>
      <c r="B113" s="45"/>
      <c r="C113" s="46"/>
      <c r="D113" s="46"/>
      <c r="E113" s="39" t="s">
        <v>10716</v>
      </c>
      <c r="F113" s="46"/>
      <c r="G113" s="46"/>
      <c r="H113" s="46"/>
      <c r="I113" s="46"/>
      <c r="J113" s="48"/>
    </row>
    <row r="114" ht="75">
      <c r="A114" s="37" t="s">
        <v>210</v>
      </c>
      <c r="B114" s="45"/>
      <c r="C114" s="46"/>
      <c r="D114" s="46"/>
      <c r="E114" s="39" t="s">
        <v>10673</v>
      </c>
      <c r="F114" s="46"/>
      <c r="G114" s="46"/>
      <c r="H114" s="46"/>
      <c r="I114" s="46"/>
      <c r="J114" s="48"/>
    </row>
    <row r="115" ht="30">
      <c r="A115" s="37" t="s">
        <v>202</v>
      </c>
      <c r="B115" s="37">
        <v>35</v>
      </c>
      <c r="C115" s="38" t="s">
        <v>10723</v>
      </c>
      <c r="D115" s="37" t="s">
        <v>204</v>
      </c>
      <c r="E115" s="39" t="s">
        <v>10718</v>
      </c>
      <c r="F115" s="40" t="s">
        <v>2377</v>
      </c>
      <c r="G115" s="41">
        <v>1</v>
      </c>
      <c r="H115" s="42">
        <v>0</v>
      </c>
      <c r="I115" s="43">
        <f>ROUND(G115*H115,P4)</f>
        <v>0</v>
      </c>
      <c r="J115" s="37"/>
      <c r="O115" s="44">
        <f>I115*0.21</f>
        <v>0</v>
      </c>
      <c r="P115">
        <v>3</v>
      </c>
    </row>
    <row r="116" ht="30">
      <c r="A116" s="37" t="s">
        <v>207</v>
      </c>
      <c r="B116" s="45"/>
      <c r="C116" s="46"/>
      <c r="D116" s="46"/>
      <c r="E116" s="39" t="s">
        <v>10718</v>
      </c>
      <c r="F116" s="46"/>
      <c r="G116" s="46"/>
      <c r="H116" s="46"/>
      <c r="I116" s="46"/>
      <c r="J116" s="48"/>
    </row>
    <row r="117" ht="75">
      <c r="A117" s="37" t="s">
        <v>210</v>
      </c>
      <c r="B117" s="45"/>
      <c r="C117" s="46"/>
      <c r="D117" s="46"/>
      <c r="E117" s="39" t="s">
        <v>10673</v>
      </c>
      <c r="F117" s="46"/>
      <c r="G117" s="46"/>
      <c r="H117" s="46"/>
      <c r="I117" s="46"/>
      <c r="J117" s="48"/>
    </row>
    <row r="118">
      <c r="A118" s="37" t="s">
        <v>202</v>
      </c>
      <c r="B118" s="37">
        <v>36</v>
      </c>
      <c r="C118" s="38" t="s">
        <v>10724</v>
      </c>
      <c r="D118" s="37" t="s">
        <v>204</v>
      </c>
      <c r="E118" s="39" t="s">
        <v>10725</v>
      </c>
      <c r="F118" s="40" t="s">
        <v>2377</v>
      </c>
      <c r="G118" s="41">
        <v>2</v>
      </c>
      <c r="H118" s="42">
        <v>0</v>
      </c>
      <c r="I118" s="43">
        <f>ROUND(G118*H118,P4)</f>
        <v>0</v>
      </c>
      <c r="J118" s="37"/>
      <c r="O118" s="44">
        <f>I118*0.21</f>
        <v>0</v>
      </c>
      <c r="P118">
        <v>3</v>
      </c>
    </row>
    <row r="119">
      <c r="A119" s="37" t="s">
        <v>207</v>
      </c>
      <c r="B119" s="45"/>
      <c r="C119" s="46"/>
      <c r="D119" s="46"/>
      <c r="E119" s="39" t="s">
        <v>10725</v>
      </c>
      <c r="F119" s="46"/>
      <c r="G119" s="46"/>
      <c r="H119" s="46"/>
      <c r="I119" s="46"/>
      <c r="J119" s="48"/>
    </row>
    <row r="120" ht="75">
      <c r="A120" s="37" t="s">
        <v>210</v>
      </c>
      <c r="B120" s="45"/>
      <c r="C120" s="46"/>
      <c r="D120" s="46"/>
      <c r="E120" s="39" t="s">
        <v>10683</v>
      </c>
      <c r="F120" s="46"/>
      <c r="G120" s="46"/>
      <c r="H120" s="46"/>
      <c r="I120" s="46"/>
      <c r="J120" s="48"/>
    </row>
    <row r="121">
      <c r="A121" s="37" t="s">
        <v>202</v>
      </c>
      <c r="B121" s="37">
        <v>37</v>
      </c>
      <c r="C121" s="38" t="s">
        <v>10726</v>
      </c>
      <c r="D121" s="37" t="s">
        <v>204</v>
      </c>
      <c r="E121" s="39" t="s">
        <v>10727</v>
      </c>
      <c r="F121" s="40" t="s">
        <v>2377</v>
      </c>
      <c r="G121" s="41">
        <v>2</v>
      </c>
      <c r="H121" s="42">
        <v>0</v>
      </c>
      <c r="I121" s="43">
        <f>ROUND(G121*H121,P4)</f>
        <v>0</v>
      </c>
      <c r="J121" s="37"/>
      <c r="O121" s="44">
        <f>I121*0.21</f>
        <v>0</v>
      </c>
      <c r="P121">
        <v>3</v>
      </c>
    </row>
    <row r="122">
      <c r="A122" s="37" t="s">
        <v>207</v>
      </c>
      <c r="B122" s="45"/>
      <c r="C122" s="46"/>
      <c r="D122" s="46"/>
      <c r="E122" s="39" t="s">
        <v>10727</v>
      </c>
      <c r="F122" s="46"/>
      <c r="G122" s="46"/>
      <c r="H122" s="46"/>
      <c r="I122" s="46"/>
      <c r="J122" s="48"/>
    </row>
    <row r="123" ht="75">
      <c r="A123" s="37" t="s">
        <v>210</v>
      </c>
      <c r="B123" s="45"/>
      <c r="C123" s="46"/>
      <c r="D123" s="46"/>
      <c r="E123" s="39" t="s">
        <v>10683</v>
      </c>
      <c r="F123" s="46"/>
      <c r="G123" s="46"/>
      <c r="H123" s="46"/>
      <c r="I123" s="46"/>
      <c r="J123" s="48"/>
    </row>
    <row r="124" ht="30">
      <c r="A124" s="37" t="s">
        <v>202</v>
      </c>
      <c r="B124" s="37">
        <v>38</v>
      </c>
      <c r="C124" s="38" t="s">
        <v>10728</v>
      </c>
      <c r="D124" s="37" t="s">
        <v>204</v>
      </c>
      <c r="E124" s="39" t="s">
        <v>10729</v>
      </c>
      <c r="F124" s="40" t="s">
        <v>2377</v>
      </c>
      <c r="G124" s="41">
        <v>2</v>
      </c>
      <c r="H124" s="42">
        <v>0</v>
      </c>
      <c r="I124" s="43">
        <f>ROUND(G124*H124,P4)</f>
        <v>0</v>
      </c>
      <c r="J124" s="37"/>
      <c r="O124" s="44">
        <f>I124*0.21</f>
        <v>0</v>
      </c>
      <c r="P124">
        <v>3</v>
      </c>
    </row>
    <row r="125" ht="30">
      <c r="A125" s="37" t="s">
        <v>207</v>
      </c>
      <c r="B125" s="45"/>
      <c r="C125" s="46"/>
      <c r="D125" s="46"/>
      <c r="E125" s="39" t="s">
        <v>10729</v>
      </c>
      <c r="F125" s="46"/>
      <c r="G125" s="46"/>
      <c r="H125" s="46"/>
      <c r="I125" s="46"/>
      <c r="J125" s="48"/>
    </row>
    <row r="126" ht="75">
      <c r="A126" s="37" t="s">
        <v>210</v>
      </c>
      <c r="B126" s="45"/>
      <c r="C126" s="46"/>
      <c r="D126" s="46"/>
      <c r="E126" s="39" t="s">
        <v>10730</v>
      </c>
      <c r="F126" s="46"/>
      <c r="G126" s="46"/>
      <c r="H126" s="46"/>
      <c r="I126" s="46"/>
      <c r="J126" s="48"/>
    </row>
    <row r="127">
      <c r="A127" s="37" t="s">
        <v>202</v>
      </c>
      <c r="B127" s="37">
        <v>39</v>
      </c>
      <c r="C127" s="38" t="s">
        <v>10731</v>
      </c>
      <c r="D127" s="37" t="s">
        <v>204</v>
      </c>
      <c r="E127" s="39" t="s">
        <v>6939</v>
      </c>
      <c r="F127" s="40" t="s">
        <v>2377</v>
      </c>
      <c r="G127" s="41">
        <v>12</v>
      </c>
      <c r="H127" s="42">
        <v>0</v>
      </c>
      <c r="I127" s="43">
        <f>ROUND(G127*H127,P4)</f>
        <v>0</v>
      </c>
      <c r="J127" s="37"/>
      <c r="O127" s="44">
        <f>I127*0.21</f>
        <v>0</v>
      </c>
      <c r="P127">
        <v>3</v>
      </c>
    </row>
    <row r="128">
      <c r="A128" s="37" t="s">
        <v>207</v>
      </c>
      <c r="B128" s="45"/>
      <c r="C128" s="46"/>
      <c r="D128" s="46"/>
      <c r="E128" s="39" t="s">
        <v>6939</v>
      </c>
      <c r="F128" s="46"/>
      <c r="G128" s="46"/>
      <c r="H128" s="46"/>
      <c r="I128" s="46"/>
      <c r="J128" s="48"/>
    </row>
    <row r="129" ht="75">
      <c r="A129" s="37" t="s">
        <v>210</v>
      </c>
      <c r="B129" s="45"/>
      <c r="C129" s="46"/>
      <c r="D129" s="46"/>
      <c r="E129" s="39" t="s">
        <v>10732</v>
      </c>
      <c r="F129" s="46"/>
      <c r="G129" s="46"/>
      <c r="H129" s="46"/>
      <c r="I129" s="46"/>
      <c r="J129" s="48"/>
    </row>
    <row r="130" ht="30">
      <c r="A130" s="37" t="s">
        <v>202</v>
      </c>
      <c r="B130" s="37">
        <v>40</v>
      </c>
      <c r="C130" s="38" t="s">
        <v>10733</v>
      </c>
      <c r="D130" s="37" t="s">
        <v>204</v>
      </c>
      <c r="E130" s="39" t="s">
        <v>10734</v>
      </c>
      <c r="F130" s="40" t="s">
        <v>2377</v>
      </c>
      <c r="G130" s="41">
        <v>2</v>
      </c>
      <c r="H130" s="42">
        <v>0</v>
      </c>
      <c r="I130" s="43">
        <f>ROUND(G130*H130,P4)</f>
        <v>0</v>
      </c>
      <c r="J130" s="37"/>
      <c r="O130" s="44">
        <f>I130*0.21</f>
        <v>0</v>
      </c>
      <c r="P130">
        <v>3</v>
      </c>
    </row>
    <row r="131" ht="30">
      <c r="A131" s="37" t="s">
        <v>207</v>
      </c>
      <c r="B131" s="45"/>
      <c r="C131" s="46"/>
      <c r="D131" s="46"/>
      <c r="E131" s="39" t="s">
        <v>10734</v>
      </c>
      <c r="F131" s="46"/>
      <c r="G131" s="46"/>
      <c r="H131" s="46"/>
      <c r="I131" s="46"/>
      <c r="J131" s="48"/>
    </row>
    <row r="132" ht="75">
      <c r="A132" s="37" t="s">
        <v>210</v>
      </c>
      <c r="B132" s="45"/>
      <c r="C132" s="46"/>
      <c r="D132" s="46"/>
      <c r="E132" s="39" t="s">
        <v>10683</v>
      </c>
      <c r="F132" s="46"/>
      <c r="G132" s="46"/>
      <c r="H132" s="46"/>
      <c r="I132" s="46"/>
      <c r="J132" s="48"/>
    </row>
    <row r="133" ht="30">
      <c r="A133" s="37" t="s">
        <v>202</v>
      </c>
      <c r="B133" s="37">
        <v>41</v>
      </c>
      <c r="C133" s="38" t="s">
        <v>10735</v>
      </c>
      <c r="D133" s="37" t="s">
        <v>204</v>
      </c>
      <c r="E133" s="39" t="s">
        <v>10736</v>
      </c>
      <c r="F133" s="40" t="s">
        <v>2377</v>
      </c>
      <c r="G133" s="41">
        <v>2</v>
      </c>
      <c r="H133" s="42">
        <v>0</v>
      </c>
      <c r="I133" s="43">
        <f>ROUND(G133*H133,P4)</f>
        <v>0</v>
      </c>
      <c r="J133" s="37"/>
      <c r="O133" s="44">
        <f>I133*0.21</f>
        <v>0</v>
      </c>
      <c r="P133">
        <v>3</v>
      </c>
    </row>
    <row r="134" ht="30">
      <c r="A134" s="37" t="s">
        <v>207</v>
      </c>
      <c r="B134" s="45"/>
      <c r="C134" s="46"/>
      <c r="D134" s="46"/>
      <c r="E134" s="39" t="s">
        <v>10736</v>
      </c>
      <c r="F134" s="46"/>
      <c r="G134" s="46"/>
      <c r="H134" s="46"/>
      <c r="I134" s="46"/>
      <c r="J134" s="48"/>
    </row>
    <row r="135" ht="75">
      <c r="A135" s="37" t="s">
        <v>210</v>
      </c>
      <c r="B135" s="45"/>
      <c r="C135" s="46"/>
      <c r="D135" s="46"/>
      <c r="E135" s="39" t="s">
        <v>10683</v>
      </c>
      <c r="F135" s="46"/>
      <c r="G135" s="46"/>
      <c r="H135" s="46"/>
      <c r="I135" s="46"/>
      <c r="J135" s="48"/>
    </row>
    <row r="136" ht="30">
      <c r="A136" s="37" t="s">
        <v>202</v>
      </c>
      <c r="B136" s="37">
        <v>42</v>
      </c>
      <c r="C136" s="38" t="s">
        <v>10737</v>
      </c>
      <c r="D136" s="37" t="s">
        <v>204</v>
      </c>
      <c r="E136" s="39" t="s">
        <v>7340</v>
      </c>
      <c r="F136" s="40" t="s">
        <v>2377</v>
      </c>
      <c r="G136" s="41">
        <v>4</v>
      </c>
      <c r="H136" s="42">
        <v>0</v>
      </c>
      <c r="I136" s="43">
        <f>ROUND(G136*H136,P4)</f>
        <v>0</v>
      </c>
      <c r="J136" s="37"/>
      <c r="O136" s="44">
        <f>I136*0.21</f>
        <v>0</v>
      </c>
      <c r="P136">
        <v>3</v>
      </c>
    </row>
    <row r="137" ht="30">
      <c r="A137" s="37" t="s">
        <v>207</v>
      </c>
      <c r="B137" s="45"/>
      <c r="C137" s="46"/>
      <c r="D137" s="46"/>
      <c r="E137" s="39" t="s">
        <v>7340</v>
      </c>
      <c r="F137" s="46"/>
      <c r="G137" s="46"/>
      <c r="H137" s="46"/>
      <c r="I137" s="46"/>
      <c r="J137" s="48"/>
    </row>
    <row r="138" ht="75">
      <c r="A138" s="37" t="s">
        <v>210</v>
      </c>
      <c r="B138" s="45"/>
      <c r="C138" s="46"/>
      <c r="D138" s="46"/>
      <c r="E138" s="39" t="s">
        <v>10687</v>
      </c>
      <c r="F138" s="46"/>
      <c r="G138" s="46"/>
      <c r="H138" s="46"/>
      <c r="I138" s="46"/>
      <c r="J138" s="48"/>
    </row>
    <row r="139">
      <c r="A139" s="37" t="s">
        <v>202</v>
      </c>
      <c r="B139" s="37">
        <v>43</v>
      </c>
      <c r="C139" s="38" t="s">
        <v>10738</v>
      </c>
      <c r="D139" s="37" t="s">
        <v>204</v>
      </c>
      <c r="E139" s="39" t="s">
        <v>10739</v>
      </c>
      <c r="F139" s="40" t="s">
        <v>2377</v>
      </c>
      <c r="G139" s="41">
        <v>2</v>
      </c>
      <c r="H139" s="42">
        <v>0</v>
      </c>
      <c r="I139" s="43">
        <f>ROUND(G139*H139,P4)</f>
        <v>0</v>
      </c>
      <c r="J139" s="37"/>
      <c r="O139" s="44">
        <f>I139*0.21</f>
        <v>0</v>
      </c>
      <c r="P139">
        <v>3</v>
      </c>
    </row>
    <row r="140">
      <c r="A140" s="37" t="s">
        <v>207</v>
      </c>
      <c r="B140" s="45"/>
      <c r="C140" s="46"/>
      <c r="D140" s="46"/>
      <c r="E140" s="39" t="s">
        <v>10739</v>
      </c>
      <c r="F140" s="46"/>
      <c r="G140" s="46"/>
      <c r="H140" s="46"/>
      <c r="I140" s="46"/>
      <c r="J140" s="48"/>
    </row>
    <row r="141" ht="75">
      <c r="A141" s="37" t="s">
        <v>210</v>
      </c>
      <c r="B141" s="45"/>
      <c r="C141" s="46"/>
      <c r="D141" s="46"/>
      <c r="E141" s="39" t="s">
        <v>10683</v>
      </c>
      <c r="F141" s="46"/>
      <c r="G141" s="46"/>
      <c r="H141" s="46"/>
      <c r="I141" s="46"/>
      <c r="J141" s="48"/>
    </row>
    <row r="142">
      <c r="A142" s="37" t="s">
        <v>202</v>
      </c>
      <c r="B142" s="37">
        <v>44</v>
      </c>
      <c r="C142" s="38" t="s">
        <v>10740</v>
      </c>
      <c r="D142" s="37" t="s">
        <v>204</v>
      </c>
      <c r="E142" s="39" t="s">
        <v>10741</v>
      </c>
      <c r="F142" s="40" t="s">
        <v>2377</v>
      </c>
      <c r="G142" s="41">
        <v>4</v>
      </c>
      <c r="H142" s="42">
        <v>0</v>
      </c>
      <c r="I142" s="43">
        <f>ROUND(G142*H142,P4)</f>
        <v>0</v>
      </c>
      <c r="J142" s="37"/>
      <c r="O142" s="44">
        <f>I142*0.21</f>
        <v>0</v>
      </c>
      <c r="P142">
        <v>3</v>
      </c>
    </row>
    <row r="143">
      <c r="A143" s="37" t="s">
        <v>207</v>
      </c>
      <c r="B143" s="45"/>
      <c r="C143" s="46"/>
      <c r="D143" s="46"/>
      <c r="E143" s="39" t="s">
        <v>10741</v>
      </c>
      <c r="F143" s="46"/>
      <c r="G143" s="46"/>
      <c r="H143" s="46"/>
      <c r="I143" s="46"/>
      <c r="J143" s="48"/>
    </row>
    <row r="144" ht="75">
      <c r="A144" s="37" t="s">
        <v>210</v>
      </c>
      <c r="B144" s="45"/>
      <c r="C144" s="46"/>
      <c r="D144" s="46"/>
      <c r="E144" s="39" t="s">
        <v>10687</v>
      </c>
      <c r="F144" s="46"/>
      <c r="G144" s="46"/>
      <c r="H144" s="46"/>
      <c r="I144" s="46"/>
      <c r="J144" s="48"/>
    </row>
    <row r="145">
      <c r="A145" s="37" t="s">
        <v>202</v>
      </c>
      <c r="B145" s="37">
        <v>45</v>
      </c>
      <c r="C145" s="38" t="s">
        <v>10742</v>
      </c>
      <c r="D145" s="37" t="s">
        <v>204</v>
      </c>
      <c r="E145" s="39" t="s">
        <v>10743</v>
      </c>
      <c r="F145" s="40" t="s">
        <v>2377</v>
      </c>
      <c r="G145" s="41">
        <v>4</v>
      </c>
      <c r="H145" s="42">
        <v>0</v>
      </c>
      <c r="I145" s="43">
        <f>ROUND(G145*H145,P4)</f>
        <v>0</v>
      </c>
      <c r="J145" s="37"/>
      <c r="O145" s="44">
        <f>I145*0.21</f>
        <v>0</v>
      </c>
      <c r="P145">
        <v>3</v>
      </c>
    </row>
    <row r="146">
      <c r="A146" s="37" t="s">
        <v>207</v>
      </c>
      <c r="B146" s="45"/>
      <c r="C146" s="46"/>
      <c r="D146" s="46"/>
      <c r="E146" s="39" t="s">
        <v>10743</v>
      </c>
      <c r="F146" s="46"/>
      <c r="G146" s="46"/>
      <c r="H146" s="46"/>
      <c r="I146" s="46"/>
      <c r="J146" s="48"/>
    </row>
    <row r="147" ht="75">
      <c r="A147" s="37" t="s">
        <v>210</v>
      </c>
      <c r="B147" s="45"/>
      <c r="C147" s="46"/>
      <c r="D147" s="46"/>
      <c r="E147" s="39" t="s">
        <v>10687</v>
      </c>
      <c r="F147" s="46"/>
      <c r="G147" s="46"/>
      <c r="H147" s="46"/>
      <c r="I147" s="46"/>
      <c r="J147" s="48"/>
    </row>
    <row r="148">
      <c r="A148" s="37" t="s">
        <v>202</v>
      </c>
      <c r="B148" s="37">
        <v>46</v>
      </c>
      <c r="C148" s="38" t="s">
        <v>10744</v>
      </c>
      <c r="D148" s="37" t="s">
        <v>204</v>
      </c>
      <c r="E148" s="39" t="s">
        <v>10745</v>
      </c>
      <c r="F148" s="40" t="s">
        <v>6986</v>
      </c>
      <c r="G148" s="41">
        <v>24</v>
      </c>
      <c r="H148" s="42">
        <v>0</v>
      </c>
      <c r="I148" s="43">
        <f>ROUND(G148*H148,P4)</f>
        <v>0</v>
      </c>
      <c r="J148" s="37"/>
      <c r="O148" s="44">
        <f>I148*0.21</f>
        <v>0</v>
      </c>
      <c r="P148">
        <v>3</v>
      </c>
    </row>
    <row r="149">
      <c r="A149" s="37" t="s">
        <v>207</v>
      </c>
      <c r="B149" s="45"/>
      <c r="C149" s="46"/>
      <c r="D149" s="46"/>
      <c r="E149" s="39" t="s">
        <v>10745</v>
      </c>
      <c r="F149" s="46"/>
      <c r="G149" s="46"/>
      <c r="H149" s="46"/>
      <c r="I149" s="46"/>
      <c r="J149" s="48"/>
    </row>
    <row r="150" ht="75">
      <c r="A150" s="37" t="s">
        <v>210</v>
      </c>
      <c r="B150" s="45"/>
      <c r="C150" s="46"/>
      <c r="D150" s="46"/>
      <c r="E150" s="39" t="s">
        <v>10746</v>
      </c>
      <c r="F150" s="46"/>
      <c r="G150" s="46"/>
      <c r="H150" s="46"/>
      <c r="I150" s="46"/>
      <c r="J150" s="48"/>
    </row>
    <row r="151">
      <c r="A151" s="37" t="s">
        <v>202</v>
      </c>
      <c r="B151" s="37">
        <v>47</v>
      </c>
      <c r="C151" s="38" t="s">
        <v>10747</v>
      </c>
      <c r="D151" s="37" t="s">
        <v>204</v>
      </c>
      <c r="E151" s="39" t="s">
        <v>7039</v>
      </c>
      <c r="F151" s="40" t="s">
        <v>227</v>
      </c>
      <c r="G151" s="41">
        <v>48</v>
      </c>
      <c r="H151" s="42">
        <v>0</v>
      </c>
      <c r="I151" s="43">
        <f>ROUND(G151*H151,P4)</f>
        <v>0</v>
      </c>
      <c r="J151" s="37"/>
      <c r="O151" s="44">
        <f>I151*0.21</f>
        <v>0</v>
      </c>
      <c r="P151">
        <v>3</v>
      </c>
    </row>
    <row r="152">
      <c r="A152" s="37" t="s">
        <v>207</v>
      </c>
      <c r="B152" s="45"/>
      <c r="C152" s="46"/>
      <c r="D152" s="46"/>
      <c r="E152" s="39" t="s">
        <v>7039</v>
      </c>
      <c r="F152" s="46"/>
      <c r="G152" s="46"/>
      <c r="H152" s="46"/>
      <c r="I152" s="46"/>
      <c r="J152" s="48"/>
    </row>
    <row r="153" ht="105">
      <c r="A153" s="37" t="s">
        <v>210</v>
      </c>
      <c r="B153" s="45"/>
      <c r="C153" s="46"/>
      <c r="D153" s="46"/>
      <c r="E153" s="39" t="s">
        <v>10748</v>
      </c>
      <c r="F153" s="46"/>
      <c r="G153" s="46"/>
      <c r="H153" s="46"/>
      <c r="I153" s="46"/>
      <c r="J153" s="48"/>
    </row>
    <row r="154">
      <c r="A154" s="37" t="s">
        <v>202</v>
      </c>
      <c r="B154" s="37">
        <v>48</v>
      </c>
      <c r="C154" s="38" t="s">
        <v>10749</v>
      </c>
      <c r="D154" s="37" t="s">
        <v>204</v>
      </c>
      <c r="E154" s="39" t="s">
        <v>7042</v>
      </c>
      <c r="F154" s="40" t="s">
        <v>227</v>
      </c>
      <c r="G154" s="41">
        <v>4</v>
      </c>
      <c r="H154" s="42">
        <v>0</v>
      </c>
      <c r="I154" s="43">
        <f>ROUND(G154*H154,P4)</f>
        <v>0</v>
      </c>
      <c r="J154" s="37"/>
      <c r="O154" s="44">
        <f>I154*0.21</f>
        <v>0</v>
      </c>
      <c r="P154">
        <v>3</v>
      </c>
    </row>
    <row r="155">
      <c r="A155" s="37" t="s">
        <v>207</v>
      </c>
      <c r="B155" s="45"/>
      <c r="C155" s="46"/>
      <c r="D155" s="46"/>
      <c r="E155" s="39" t="s">
        <v>7042</v>
      </c>
      <c r="F155" s="46"/>
      <c r="G155" s="46"/>
      <c r="H155" s="46"/>
      <c r="I155" s="46"/>
      <c r="J155" s="48"/>
    </row>
    <row r="156" ht="75">
      <c r="A156" s="37" t="s">
        <v>210</v>
      </c>
      <c r="B156" s="45"/>
      <c r="C156" s="46"/>
      <c r="D156" s="46"/>
      <c r="E156" s="39" t="s">
        <v>10687</v>
      </c>
      <c r="F156" s="46"/>
      <c r="G156" s="46"/>
      <c r="H156" s="46"/>
      <c r="I156" s="46"/>
      <c r="J156" s="48"/>
    </row>
    <row r="157" ht="30">
      <c r="A157" s="37" t="s">
        <v>202</v>
      </c>
      <c r="B157" s="37">
        <v>49</v>
      </c>
      <c r="C157" s="38" t="s">
        <v>10750</v>
      </c>
      <c r="D157" s="37" t="s">
        <v>204</v>
      </c>
      <c r="E157" s="39" t="s">
        <v>7048</v>
      </c>
      <c r="F157" s="40" t="s">
        <v>227</v>
      </c>
      <c r="G157" s="41">
        <v>49</v>
      </c>
      <c r="H157" s="42">
        <v>0</v>
      </c>
      <c r="I157" s="43">
        <f>ROUND(G157*H157,P4)</f>
        <v>0</v>
      </c>
      <c r="J157" s="37"/>
      <c r="O157" s="44">
        <f>I157*0.21</f>
        <v>0</v>
      </c>
      <c r="P157">
        <v>3</v>
      </c>
    </row>
    <row r="158" ht="30">
      <c r="A158" s="37" t="s">
        <v>207</v>
      </c>
      <c r="B158" s="45"/>
      <c r="C158" s="46"/>
      <c r="D158" s="46"/>
      <c r="E158" s="39" t="s">
        <v>7048</v>
      </c>
      <c r="F158" s="46"/>
      <c r="G158" s="46"/>
      <c r="H158" s="46"/>
      <c r="I158" s="46"/>
      <c r="J158" s="48"/>
    </row>
    <row r="159" ht="105">
      <c r="A159" s="37" t="s">
        <v>210</v>
      </c>
      <c r="B159" s="45"/>
      <c r="C159" s="46"/>
      <c r="D159" s="46"/>
      <c r="E159" s="39" t="s">
        <v>10751</v>
      </c>
      <c r="F159" s="46"/>
      <c r="G159" s="46"/>
      <c r="H159" s="46"/>
      <c r="I159" s="46"/>
      <c r="J159" s="48"/>
    </row>
    <row r="160">
      <c r="A160" s="37" t="s">
        <v>202</v>
      </c>
      <c r="B160" s="37">
        <v>50</v>
      </c>
      <c r="C160" s="38" t="s">
        <v>10752</v>
      </c>
      <c r="D160" s="37" t="s">
        <v>204</v>
      </c>
      <c r="E160" s="39" t="s">
        <v>7351</v>
      </c>
      <c r="F160" s="40" t="s">
        <v>232</v>
      </c>
      <c r="G160" s="41">
        <v>50</v>
      </c>
      <c r="H160" s="42">
        <v>0</v>
      </c>
      <c r="I160" s="43">
        <f>ROUND(G160*H160,P4)</f>
        <v>0</v>
      </c>
      <c r="J160" s="37"/>
      <c r="O160" s="44">
        <f>I160*0.21</f>
        <v>0</v>
      </c>
      <c r="P160">
        <v>3</v>
      </c>
    </row>
    <row r="161">
      <c r="A161" s="37" t="s">
        <v>207</v>
      </c>
      <c r="B161" s="45"/>
      <c r="C161" s="46"/>
      <c r="D161" s="46"/>
      <c r="E161" s="39" t="s">
        <v>7351</v>
      </c>
      <c r="F161" s="46"/>
      <c r="G161" s="46"/>
      <c r="H161" s="46"/>
      <c r="I161" s="46"/>
      <c r="J161" s="48"/>
    </row>
    <row r="162">
      <c r="A162" s="37" t="s">
        <v>210</v>
      </c>
      <c r="B162" s="45"/>
      <c r="C162" s="46"/>
      <c r="D162" s="46"/>
      <c r="E162" s="47" t="s">
        <v>204</v>
      </c>
      <c r="F162" s="46"/>
      <c r="G162" s="46"/>
      <c r="H162" s="46"/>
      <c r="I162" s="46"/>
      <c r="J162" s="48"/>
    </row>
    <row r="163">
      <c r="A163" s="37" t="s">
        <v>202</v>
      </c>
      <c r="B163" s="37">
        <v>51</v>
      </c>
      <c r="C163" s="38" t="s">
        <v>10753</v>
      </c>
      <c r="D163" s="37" t="s">
        <v>204</v>
      </c>
      <c r="E163" s="39" t="s">
        <v>7353</v>
      </c>
      <c r="F163" s="40" t="s">
        <v>455</v>
      </c>
      <c r="G163" s="41">
        <v>10</v>
      </c>
      <c r="H163" s="42">
        <v>0</v>
      </c>
      <c r="I163" s="43">
        <f>ROUND(G163*H163,P4)</f>
        <v>0</v>
      </c>
      <c r="J163" s="37"/>
      <c r="O163" s="44">
        <f>I163*0.21</f>
        <v>0</v>
      </c>
      <c r="P163">
        <v>3</v>
      </c>
    </row>
    <row r="164">
      <c r="A164" s="37" t="s">
        <v>207</v>
      </c>
      <c r="B164" s="45"/>
      <c r="C164" s="46"/>
      <c r="D164" s="46"/>
      <c r="E164" s="39" t="s">
        <v>7353</v>
      </c>
      <c r="F164" s="46"/>
      <c r="G164" s="46"/>
      <c r="H164" s="46"/>
      <c r="I164" s="46"/>
      <c r="J164" s="48"/>
    </row>
    <row r="165">
      <c r="A165" s="37" t="s">
        <v>210</v>
      </c>
      <c r="B165" s="45"/>
      <c r="C165" s="46"/>
      <c r="D165" s="46"/>
      <c r="E165" s="47" t="s">
        <v>204</v>
      </c>
      <c r="F165" s="46"/>
      <c r="G165" s="46"/>
      <c r="H165" s="46"/>
      <c r="I165" s="46"/>
      <c r="J165" s="48"/>
    </row>
    <row r="166" ht="30">
      <c r="A166" s="37" t="s">
        <v>202</v>
      </c>
      <c r="B166" s="37">
        <v>52</v>
      </c>
      <c r="C166" s="38" t="s">
        <v>10754</v>
      </c>
      <c r="D166" s="37" t="s">
        <v>204</v>
      </c>
      <c r="E166" s="39" t="s">
        <v>6996</v>
      </c>
      <c r="F166" s="40" t="s">
        <v>6997</v>
      </c>
      <c r="G166" s="41">
        <v>3.6000000000000001</v>
      </c>
      <c r="H166" s="42">
        <v>0</v>
      </c>
      <c r="I166" s="43">
        <f>ROUND(G166*H166,P4)</f>
        <v>0</v>
      </c>
      <c r="J166" s="37"/>
      <c r="O166" s="44">
        <f>I166*0.21</f>
        <v>0</v>
      </c>
      <c r="P166">
        <v>3</v>
      </c>
    </row>
    <row r="167" ht="30">
      <c r="A167" s="37" t="s">
        <v>207</v>
      </c>
      <c r="B167" s="45"/>
      <c r="C167" s="46"/>
      <c r="D167" s="46"/>
      <c r="E167" s="39" t="s">
        <v>6996</v>
      </c>
      <c r="F167" s="46"/>
      <c r="G167" s="46"/>
      <c r="H167" s="46"/>
      <c r="I167" s="46"/>
      <c r="J167" s="48"/>
    </row>
    <row r="168">
      <c r="A168" s="37" t="s">
        <v>210</v>
      </c>
      <c r="B168" s="45"/>
      <c r="C168" s="46"/>
      <c r="D168" s="46"/>
      <c r="E168" s="47" t="s">
        <v>204</v>
      </c>
      <c r="F168" s="46"/>
      <c r="G168" s="46"/>
      <c r="H168" s="46"/>
      <c r="I168" s="46"/>
      <c r="J168" s="48"/>
    </row>
    <row r="169">
      <c r="A169" s="37" t="s">
        <v>202</v>
      </c>
      <c r="B169" s="37">
        <v>53</v>
      </c>
      <c r="C169" s="38" t="s">
        <v>10755</v>
      </c>
      <c r="D169" s="37" t="s">
        <v>204</v>
      </c>
      <c r="E169" s="39" t="s">
        <v>6999</v>
      </c>
      <c r="F169" s="40" t="s">
        <v>6997</v>
      </c>
      <c r="G169" s="41">
        <v>10</v>
      </c>
      <c r="H169" s="42">
        <v>0</v>
      </c>
      <c r="I169" s="43">
        <f>ROUND(G169*H169,P4)</f>
        <v>0</v>
      </c>
      <c r="J169" s="37"/>
      <c r="O169" s="44">
        <f>I169*0.21</f>
        <v>0</v>
      </c>
      <c r="P169">
        <v>3</v>
      </c>
    </row>
    <row r="170">
      <c r="A170" s="37" t="s">
        <v>207</v>
      </c>
      <c r="B170" s="45"/>
      <c r="C170" s="46"/>
      <c r="D170" s="46"/>
      <c r="E170" s="39" t="s">
        <v>6999</v>
      </c>
      <c r="F170" s="46"/>
      <c r="G170" s="46"/>
      <c r="H170" s="46"/>
      <c r="I170" s="46"/>
      <c r="J170" s="48"/>
    </row>
    <row r="171">
      <c r="A171" s="37" t="s">
        <v>210</v>
      </c>
      <c r="B171" s="45"/>
      <c r="C171" s="46"/>
      <c r="D171" s="46"/>
      <c r="E171" s="47" t="s">
        <v>204</v>
      </c>
      <c r="F171" s="46"/>
      <c r="G171" s="46"/>
      <c r="H171" s="46"/>
      <c r="I171" s="46"/>
      <c r="J171" s="48"/>
    </row>
    <row r="172">
      <c r="A172" s="37" t="s">
        <v>202</v>
      </c>
      <c r="B172" s="37">
        <v>54</v>
      </c>
      <c r="C172" s="38" t="s">
        <v>10756</v>
      </c>
      <c r="D172" s="37" t="s">
        <v>204</v>
      </c>
      <c r="E172" s="39" t="s">
        <v>7001</v>
      </c>
      <c r="F172" s="40" t="s">
        <v>455</v>
      </c>
      <c r="G172" s="41">
        <v>5</v>
      </c>
      <c r="H172" s="42">
        <v>0</v>
      </c>
      <c r="I172" s="43">
        <f>ROUND(G172*H172,P4)</f>
        <v>0</v>
      </c>
      <c r="J172" s="37"/>
      <c r="O172" s="44">
        <f>I172*0.21</f>
        <v>0</v>
      </c>
      <c r="P172">
        <v>3</v>
      </c>
    </row>
    <row r="173">
      <c r="A173" s="37" t="s">
        <v>207</v>
      </c>
      <c r="B173" s="45"/>
      <c r="C173" s="46"/>
      <c r="D173" s="46"/>
      <c r="E173" s="39" t="s">
        <v>7001</v>
      </c>
      <c r="F173" s="46"/>
      <c r="G173" s="46"/>
      <c r="H173" s="46"/>
      <c r="I173" s="46"/>
      <c r="J173" s="48"/>
    </row>
    <row r="174">
      <c r="A174" s="37" t="s">
        <v>210</v>
      </c>
      <c r="B174" s="45"/>
      <c r="C174" s="46"/>
      <c r="D174" s="46"/>
      <c r="E174" s="47" t="s">
        <v>204</v>
      </c>
      <c r="F174" s="46"/>
      <c r="G174" s="46"/>
      <c r="H174" s="46"/>
      <c r="I174" s="46"/>
      <c r="J174" s="48"/>
    </row>
    <row r="175">
      <c r="A175" s="37" t="s">
        <v>202</v>
      </c>
      <c r="B175" s="37">
        <v>55</v>
      </c>
      <c r="C175" s="38" t="s">
        <v>10757</v>
      </c>
      <c r="D175" s="37" t="s">
        <v>204</v>
      </c>
      <c r="E175" s="39" t="s">
        <v>7003</v>
      </c>
      <c r="F175" s="40" t="s">
        <v>455</v>
      </c>
      <c r="G175" s="41">
        <v>5</v>
      </c>
      <c r="H175" s="42">
        <v>0</v>
      </c>
      <c r="I175" s="43">
        <f>ROUND(G175*H175,P4)</f>
        <v>0</v>
      </c>
      <c r="J175" s="37"/>
      <c r="O175" s="44">
        <f>I175*0.21</f>
        <v>0</v>
      </c>
      <c r="P175">
        <v>3</v>
      </c>
    </row>
    <row r="176">
      <c r="A176" s="37" t="s">
        <v>207</v>
      </c>
      <c r="B176" s="45"/>
      <c r="C176" s="46"/>
      <c r="D176" s="46"/>
      <c r="E176" s="39" t="s">
        <v>7003</v>
      </c>
      <c r="F176" s="46"/>
      <c r="G176" s="46"/>
      <c r="H176" s="46"/>
      <c r="I176" s="46"/>
      <c r="J176" s="48"/>
    </row>
    <row r="177">
      <c r="A177" s="37" t="s">
        <v>210</v>
      </c>
      <c r="B177" s="45"/>
      <c r="C177" s="46"/>
      <c r="D177" s="46"/>
      <c r="E177" s="47" t="s">
        <v>204</v>
      </c>
      <c r="F177" s="46"/>
      <c r="G177" s="46"/>
      <c r="H177" s="46"/>
      <c r="I177" s="46"/>
      <c r="J177" s="48"/>
    </row>
    <row r="178">
      <c r="A178" s="37" t="s">
        <v>202</v>
      </c>
      <c r="B178" s="37">
        <v>56</v>
      </c>
      <c r="C178" s="38" t="s">
        <v>10758</v>
      </c>
      <c r="D178" s="37" t="s">
        <v>204</v>
      </c>
      <c r="E178" s="39" t="s">
        <v>7005</v>
      </c>
      <c r="F178" s="40" t="s">
        <v>455</v>
      </c>
      <c r="G178" s="41">
        <v>1</v>
      </c>
      <c r="H178" s="42">
        <v>0</v>
      </c>
      <c r="I178" s="43">
        <f>ROUND(G178*H178,P4)</f>
        <v>0</v>
      </c>
      <c r="J178" s="37"/>
      <c r="O178" s="44">
        <f>I178*0.21</f>
        <v>0</v>
      </c>
      <c r="P178">
        <v>3</v>
      </c>
    </row>
    <row r="179">
      <c r="A179" s="37" t="s">
        <v>207</v>
      </c>
      <c r="B179" s="45"/>
      <c r="C179" s="46"/>
      <c r="D179" s="46"/>
      <c r="E179" s="39" t="s">
        <v>7005</v>
      </c>
      <c r="F179" s="46"/>
      <c r="G179" s="46"/>
      <c r="H179" s="46"/>
      <c r="I179" s="46"/>
      <c r="J179" s="48"/>
    </row>
    <row r="180">
      <c r="A180" s="37" t="s">
        <v>210</v>
      </c>
      <c r="B180" s="45"/>
      <c r="C180" s="46"/>
      <c r="D180" s="46"/>
      <c r="E180" s="47" t="s">
        <v>204</v>
      </c>
      <c r="F180" s="46"/>
      <c r="G180" s="46"/>
      <c r="H180" s="46"/>
      <c r="I180" s="46"/>
      <c r="J180" s="48"/>
    </row>
    <row r="181">
      <c r="A181" s="37" t="s">
        <v>202</v>
      </c>
      <c r="B181" s="37">
        <v>57</v>
      </c>
      <c r="C181" s="38" t="s">
        <v>10759</v>
      </c>
      <c r="D181" s="37" t="s">
        <v>204</v>
      </c>
      <c r="E181" s="39" t="s">
        <v>7007</v>
      </c>
      <c r="F181" s="40" t="s">
        <v>7008</v>
      </c>
      <c r="G181" s="41">
        <v>1</v>
      </c>
      <c r="H181" s="42">
        <v>0</v>
      </c>
      <c r="I181" s="43">
        <f>ROUND(G181*H181,P4)</f>
        <v>0</v>
      </c>
      <c r="J181" s="37"/>
      <c r="O181" s="44">
        <f>I181*0.21</f>
        <v>0</v>
      </c>
      <c r="P181">
        <v>3</v>
      </c>
    </row>
    <row r="182">
      <c r="A182" s="37" t="s">
        <v>207</v>
      </c>
      <c r="B182" s="45"/>
      <c r="C182" s="46"/>
      <c r="D182" s="46"/>
      <c r="E182" s="39" t="s">
        <v>7007</v>
      </c>
      <c r="F182" s="46"/>
      <c r="G182" s="46"/>
      <c r="H182" s="46"/>
      <c r="I182" s="46"/>
      <c r="J182" s="48"/>
    </row>
    <row r="183">
      <c r="A183" s="37" t="s">
        <v>210</v>
      </c>
      <c r="B183" s="45"/>
      <c r="C183" s="46"/>
      <c r="D183" s="46"/>
      <c r="E183" s="47" t="s">
        <v>204</v>
      </c>
      <c r="F183" s="46"/>
      <c r="G183" s="46"/>
      <c r="H183" s="46"/>
      <c r="I183" s="46"/>
      <c r="J183" s="48"/>
    </row>
    <row r="184">
      <c r="A184" s="37" t="s">
        <v>202</v>
      </c>
      <c r="B184" s="37">
        <v>58</v>
      </c>
      <c r="C184" s="38" t="s">
        <v>10760</v>
      </c>
      <c r="D184" s="37" t="s">
        <v>204</v>
      </c>
      <c r="E184" s="39" t="s">
        <v>7010</v>
      </c>
      <c r="F184" s="40" t="s">
        <v>455</v>
      </c>
      <c r="G184" s="41">
        <v>3</v>
      </c>
      <c r="H184" s="42">
        <v>0</v>
      </c>
      <c r="I184" s="43">
        <f>ROUND(G184*H184,P4)</f>
        <v>0</v>
      </c>
      <c r="J184" s="37"/>
      <c r="O184" s="44">
        <f>I184*0.21</f>
        <v>0</v>
      </c>
      <c r="P184">
        <v>3</v>
      </c>
    </row>
    <row r="185">
      <c r="A185" s="37" t="s">
        <v>207</v>
      </c>
      <c r="B185" s="45"/>
      <c r="C185" s="46"/>
      <c r="D185" s="46"/>
      <c r="E185" s="39" t="s">
        <v>7010</v>
      </c>
      <c r="F185" s="46"/>
      <c r="G185" s="46"/>
      <c r="H185" s="46"/>
      <c r="I185" s="46"/>
      <c r="J185" s="48"/>
    </row>
    <row r="186">
      <c r="A186" s="37" t="s">
        <v>210</v>
      </c>
      <c r="B186" s="45"/>
      <c r="C186" s="46"/>
      <c r="D186" s="46"/>
      <c r="E186" s="47" t="s">
        <v>204</v>
      </c>
      <c r="F186" s="46"/>
      <c r="G186" s="46"/>
      <c r="H186" s="46"/>
      <c r="I186" s="46"/>
      <c r="J186" s="48"/>
    </row>
    <row r="187">
      <c r="A187" s="37" t="s">
        <v>202</v>
      </c>
      <c r="B187" s="37">
        <v>59</v>
      </c>
      <c r="C187" s="38" t="s">
        <v>10761</v>
      </c>
      <c r="D187" s="37" t="s">
        <v>204</v>
      </c>
      <c r="E187" s="39" t="s">
        <v>7012</v>
      </c>
      <c r="F187" s="40" t="s">
        <v>2377</v>
      </c>
      <c r="G187" s="41">
        <v>1</v>
      </c>
      <c r="H187" s="42">
        <v>0</v>
      </c>
      <c r="I187" s="43">
        <f>ROUND(G187*H187,P4)</f>
        <v>0</v>
      </c>
      <c r="J187" s="37"/>
      <c r="O187" s="44">
        <f>I187*0.21</f>
        <v>0</v>
      </c>
      <c r="P187">
        <v>3</v>
      </c>
    </row>
    <row r="188">
      <c r="A188" s="37" t="s">
        <v>207</v>
      </c>
      <c r="B188" s="45"/>
      <c r="C188" s="46"/>
      <c r="D188" s="46"/>
      <c r="E188" s="39" t="s">
        <v>7012</v>
      </c>
      <c r="F188" s="46"/>
      <c r="G188" s="46"/>
      <c r="H188" s="46"/>
      <c r="I188" s="46"/>
      <c r="J188" s="48"/>
    </row>
    <row r="189">
      <c r="A189" s="37" t="s">
        <v>210</v>
      </c>
      <c r="B189" s="45"/>
      <c r="C189" s="46"/>
      <c r="D189" s="46"/>
      <c r="E189" s="47" t="s">
        <v>204</v>
      </c>
      <c r="F189" s="46"/>
      <c r="G189" s="46"/>
      <c r="H189" s="46"/>
      <c r="I189" s="46"/>
      <c r="J189" s="48"/>
    </row>
    <row r="190">
      <c r="A190" s="37" t="s">
        <v>202</v>
      </c>
      <c r="B190" s="37">
        <v>60</v>
      </c>
      <c r="C190" s="38" t="s">
        <v>10762</v>
      </c>
      <c r="D190" s="37" t="s">
        <v>204</v>
      </c>
      <c r="E190" s="39" t="s">
        <v>7017</v>
      </c>
      <c r="F190" s="40" t="s">
        <v>2377</v>
      </c>
      <c r="G190" s="41">
        <v>1</v>
      </c>
      <c r="H190" s="42">
        <v>0</v>
      </c>
      <c r="I190" s="43">
        <f>ROUND(G190*H190,P4)</f>
        <v>0</v>
      </c>
      <c r="J190" s="37"/>
      <c r="O190" s="44">
        <f>I190*0.21</f>
        <v>0</v>
      </c>
      <c r="P190">
        <v>3</v>
      </c>
    </row>
    <row r="191">
      <c r="A191" s="37" t="s">
        <v>207</v>
      </c>
      <c r="B191" s="45"/>
      <c r="C191" s="46"/>
      <c r="D191" s="46"/>
      <c r="E191" s="39" t="s">
        <v>7017</v>
      </c>
      <c r="F191" s="46"/>
      <c r="G191" s="46"/>
      <c r="H191" s="46"/>
      <c r="I191" s="46"/>
      <c r="J191" s="48"/>
    </row>
    <row r="192">
      <c r="A192" s="37" t="s">
        <v>210</v>
      </c>
      <c r="B192" s="45"/>
      <c r="C192" s="46"/>
      <c r="D192" s="46"/>
      <c r="E192" s="47" t="s">
        <v>204</v>
      </c>
      <c r="F192" s="46"/>
      <c r="G192" s="46"/>
      <c r="H192" s="46"/>
      <c r="I192" s="46"/>
      <c r="J192" s="48"/>
    </row>
    <row r="193">
      <c r="A193" s="31" t="s">
        <v>199</v>
      </c>
      <c r="B193" s="32"/>
      <c r="C193" s="33" t="s">
        <v>7503</v>
      </c>
      <c r="D193" s="34"/>
      <c r="E193" s="31" t="s">
        <v>10763</v>
      </c>
      <c r="F193" s="34"/>
      <c r="G193" s="34"/>
      <c r="H193" s="34"/>
      <c r="I193" s="35">
        <f>SUMIFS(I194:I259,A194:A259,"P")</f>
        <v>0</v>
      </c>
      <c r="J193" s="36"/>
    </row>
    <row r="194" ht="30">
      <c r="A194" s="37" t="s">
        <v>202</v>
      </c>
      <c r="B194" s="37">
        <v>61</v>
      </c>
      <c r="C194" s="38" t="s">
        <v>10764</v>
      </c>
      <c r="D194" s="37" t="s">
        <v>204</v>
      </c>
      <c r="E194" s="39" t="s">
        <v>10765</v>
      </c>
      <c r="F194" s="40" t="s">
        <v>2377</v>
      </c>
      <c r="G194" s="41">
        <v>1</v>
      </c>
      <c r="H194" s="42">
        <v>0</v>
      </c>
      <c r="I194" s="43">
        <f>ROUND(G194*H194,P4)</f>
        <v>0</v>
      </c>
      <c r="J194" s="37"/>
      <c r="O194" s="44">
        <f>I194*0.21</f>
        <v>0</v>
      </c>
      <c r="P194">
        <v>3</v>
      </c>
    </row>
    <row r="195" ht="30">
      <c r="A195" s="37" t="s">
        <v>207</v>
      </c>
      <c r="B195" s="45"/>
      <c r="C195" s="46"/>
      <c r="D195" s="46"/>
      <c r="E195" s="39" t="s">
        <v>10765</v>
      </c>
      <c r="F195" s="46"/>
      <c r="G195" s="46"/>
      <c r="H195" s="46"/>
      <c r="I195" s="46"/>
      <c r="J195" s="48"/>
    </row>
    <row r="196" ht="225">
      <c r="A196" s="37" t="s">
        <v>210</v>
      </c>
      <c r="B196" s="45"/>
      <c r="C196" s="46"/>
      <c r="D196" s="46"/>
      <c r="E196" s="39" t="s">
        <v>10766</v>
      </c>
      <c r="F196" s="46"/>
      <c r="G196" s="46"/>
      <c r="H196" s="46"/>
      <c r="I196" s="46"/>
      <c r="J196" s="48"/>
    </row>
    <row r="197" ht="30">
      <c r="A197" s="37" t="s">
        <v>202</v>
      </c>
      <c r="B197" s="37">
        <v>62</v>
      </c>
      <c r="C197" s="38" t="s">
        <v>10767</v>
      </c>
      <c r="D197" s="37" t="s">
        <v>204</v>
      </c>
      <c r="E197" s="39" t="s">
        <v>10768</v>
      </c>
      <c r="F197" s="40" t="s">
        <v>2377</v>
      </c>
      <c r="G197" s="41">
        <v>1</v>
      </c>
      <c r="H197" s="42">
        <v>0</v>
      </c>
      <c r="I197" s="43">
        <f>ROUND(G197*H197,P4)</f>
        <v>0</v>
      </c>
      <c r="J197" s="37"/>
      <c r="O197" s="44">
        <f>I197*0.21</f>
        <v>0</v>
      </c>
      <c r="P197">
        <v>3</v>
      </c>
    </row>
    <row r="198" ht="30">
      <c r="A198" s="37" t="s">
        <v>207</v>
      </c>
      <c r="B198" s="45"/>
      <c r="C198" s="46"/>
      <c r="D198" s="46"/>
      <c r="E198" s="39" t="s">
        <v>10768</v>
      </c>
      <c r="F198" s="46"/>
      <c r="G198" s="46"/>
      <c r="H198" s="46"/>
      <c r="I198" s="46"/>
      <c r="J198" s="48"/>
    </row>
    <row r="199" ht="195">
      <c r="A199" s="37" t="s">
        <v>210</v>
      </c>
      <c r="B199" s="45"/>
      <c r="C199" s="46"/>
      <c r="D199" s="46"/>
      <c r="E199" s="39" t="s">
        <v>10769</v>
      </c>
      <c r="F199" s="46"/>
      <c r="G199" s="46"/>
      <c r="H199" s="46"/>
      <c r="I199" s="46"/>
      <c r="J199" s="48"/>
    </row>
    <row r="200" ht="30">
      <c r="A200" s="37" t="s">
        <v>202</v>
      </c>
      <c r="B200" s="37">
        <v>63</v>
      </c>
      <c r="C200" s="38" t="s">
        <v>10770</v>
      </c>
      <c r="D200" s="37" t="s">
        <v>204</v>
      </c>
      <c r="E200" s="39" t="s">
        <v>10765</v>
      </c>
      <c r="F200" s="40" t="s">
        <v>2377</v>
      </c>
      <c r="G200" s="41">
        <v>1</v>
      </c>
      <c r="H200" s="42">
        <v>0</v>
      </c>
      <c r="I200" s="43">
        <f>ROUND(G200*H200,P4)</f>
        <v>0</v>
      </c>
      <c r="J200" s="37"/>
      <c r="O200" s="44">
        <f>I200*0.21</f>
        <v>0</v>
      </c>
      <c r="P200">
        <v>3</v>
      </c>
    </row>
    <row r="201" ht="30">
      <c r="A201" s="37" t="s">
        <v>207</v>
      </c>
      <c r="B201" s="45"/>
      <c r="C201" s="46"/>
      <c r="D201" s="46"/>
      <c r="E201" s="39" t="s">
        <v>10765</v>
      </c>
      <c r="F201" s="46"/>
      <c r="G201" s="46"/>
      <c r="H201" s="46"/>
      <c r="I201" s="46"/>
      <c r="J201" s="48"/>
    </row>
    <row r="202" ht="225">
      <c r="A202" s="37" t="s">
        <v>210</v>
      </c>
      <c r="B202" s="45"/>
      <c r="C202" s="46"/>
      <c r="D202" s="46"/>
      <c r="E202" s="39" t="s">
        <v>10766</v>
      </c>
      <c r="F202" s="46"/>
      <c r="G202" s="46"/>
      <c r="H202" s="46"/>
      <c r="I202" s="46"/>
      <c r="J202" s="48"/>
    </row>
    <row r="203" ht="30">
      <c r="A203" s="37" t="s">
        <v>202</v>
      </c>
      <c r="B203" s="37">
        <v>64</v>
      </c>
      <c r="C203" s="38" t="s">
        <v>10771</v>
      </c>
      <c r="D203" s="37" t="s">
        <v>204</v>
      </c>
      <c r="E203" s="39" t="s">
        <v>10768</v>
      </c>
      <c r="F203" s="40" t="s">
        <v>2377</v>
      </c>
      <c r="G203" s="41">
        <v>1</v>
      </c>
      <c r="H203" s="42">
        <v>0</v>
      </c>
      <c r="I203" s="43">
        <f>ROUND(G203*H203,P4)</f>
        <v>0</v>
      </c>
      <c r="J203" s="37"/>
      <c r="O203" s="44">
        <f>I203*0.21</f>
        <v>0</v>
      </c>
      <c r="P203">
        <v>3</v>
      </c>
    </row>
    <row r="204" ht="30">
      <c r="A204" s="37" t="s">
        <v>207</v>
      </c>
      <c r="B204" s="45"/>
      <c r="C204" s="46"/>
      <c r="D204" s="46"/>
      <c r="E204" s="39" t="s">
        <v>10768</v>
      </c>
      <c r="F204" s="46"/>
      <c r="G204" s="46"/>
      <c r="H204" s="46"/>
      <c r="I204" s="46"/>
      <c r="J204" s="48"/>
    </row>
    <row r="205" ht="195">
      <c r="A205" s="37" t="s">
        <v>210</v>
      </c>
      <c r="B205" s="45"/>
      <c r="C205" s="46"/>
      <c r="D205" s="46"/>
      <c r="E205" s="39" t="s">
        <v>10769</v>
      </c>
      <c r="F205" s="46"/>
      <c r="G205" s="46"/>
      <c r="H205" s="46"/>
      <c r="I205" s="46"/>
      <c r="J205" s="48"/>
    </row>
    <row r="206" ht="30">
      <c r="A206" s="37" t="s">
        <v>202</v>
      </c>
      <c r="B206" s="37">
        <v>65</v>
      </c>
      <c r="C206" s="38" t="s">
        <v>10772</v>
      </c>
      <c r="D206" s="37" t="s">
        <v>204</v>
      </c>
      <c r="E206" s="39" t="s">
        <v>7082</v>
      </c>
      <c r="F206" s="40" t="s">
        <v>6986</v>
      </c>
      <c r="G206" s="41">
        <v>30</v>
      </c>
      <c r="H206" s="42">
        <v>0</v>
      </c>
      <c r="I206" s="43">
        <f>ROUND(G206*H206,P4)</f>
        <v>0</v>
      </c>
      <c r="J206" s="37"/>
      <c r="O206" s="44">
        <f>I206*0.21</f>
        <v>0</v>
      </c>
      <c r="P206">
        <v>3</v>
      </c>
    </row>
    <row r="207" ht="30">
      <c r="A207" s="37" t="s">
        <v>207</v>
      </c>
      <c r="B207" s="45"/>
      <c r="C207" s="46"/>
      <c r="D207" s="46"/>
      <c r="E207" s="39" t="s">
        <v>7082</v>
      </c>
      <c r="F207" s="46"/>
      <c r="G207" s="46"/>
      <c r="H207" s="46"/>
      <c r="I207" s="46"/>
      <c r="J207" s="48"/>
    </row>
    <row r="208" ht="105">
      <c r="A208" s="37" t="s">
        <v>210</v>
      </c>
      <c r="B208" s="45"/>
      <c r="C208" s="46"/>
      <c r="D208" s="46"/>
      <c r="E208" s="39" t="s">
        <v>10773</v>
      </c>
      <c r="F208" s="46"/>
      <c r="G208" s="46"/>
      <c r="H208" s="46"/>
      <c r="I208" s="46"/>
      <c r="J208" s="48"/>
    </row>
    <row r="209">
      <c r="A209" s="37" t="s">
        <v>202</v>
      </c>
      <c r="B209" s="37">
        <v>66</v>
      </c>
      <c r="C209" s="38" t="s">
        <v>10774</v>
      </c>
      <c r="D209" s="37" t="s">
        <v>204</v>
      </c>
      <c r="E209" s="39" t="s">
        <v>7036</v>
      </c>
      <c r="F209" s="40" t="s">
        <v>232</v>
      </c>
      <c r="G209" s="41">
        <v>3</v>
      </c>
      <c r="H209" s="42">
        <v>0</v>
      </c>
      <c r="I209" s="43">
        <f>ROUND(G209*H209,P4)</f>
        <v>0</v>
      </c>
      <c r="J209" s="37"/>
      <c r="O209" s="44">
        <f>I209*0.21</f>
        <v>0</v>
      </c>
      <c r="P209">
        <v>3</v>
      </c>
    </row>
    <row r="210">
      <c r="A210" s="37" t="s">
        <v>207</v>
      </c>
      <c r="B210" s="45"/>
      <c r="C210" s="46"/>
      <c r="D210" s="46"/>
      <c r="E210" s="39" t="s">
        <v>7036</v>
      </c>
      <c r="F210" s="46"/>
      <c r="G210" s="46"/>
      <c r="H210" s="46"/>
      <c r="I210" s="46"/>
      <c r="J210" s="48"/>
    </row>
    <row r="211" ht="105">
      <c r="A211" s="37" t="s">
        <v>210</v>
      </c>
      <c r="B211" s="45"/>
      <c r="C211" s="46"/>
      <c r="D211" s="46"/>
      <c r="E211" s="39" t="s">
        <v>10775</v>
      </c>
      <c r="F211" s="46"/>
      <c r="G211" s="46"/>
      <c r="H211" s="46"/>
      <c r="I211" s="46"/>
      <c r="J211" s="48"/>
    </row>
    <row r="212" ht="30">
      <c r="A212" s="37" t="s">
        <v>202</v>
      </c>
      <c r="B212" s="37">
        <v>67</v>
      </c>
      <c r="C212" s="38" t="s">
        <v>10776</v>
      </c>
      <c r="D212" s="37" t="s">
        <v>204</v>
      </c>
      <c r="E212" s="39" t="s">
        <v>7088</v>
      </c>
      <c r="F212" s="40" t="s">
        <v>227</v>
      </c>
      <c r="G212" s="41">
        <v>1</v>
      </c>
      <c r="H212" s="42">
        <v>0</v>
      </c>
      <c r="I212" s="43">
        <f>ROUND(G212*H212,P4)</f>
        <v>0</v>
      </c>
      <c r="J212" s="37"/>
      <c r="O212" s="44">
        <f>I212*0.21</f>
        <v>0</v>
      </c>
      <c r="P212">
        <v>3</v>
      </c>
    </row>
    <row r="213" ht="30">
      <c r="A213" s="37" t="s">
        <v>207</v>
      </c>
      <c r="B213" s="45"/>
      <c r="C213" s="46"/>
      <c r="D213" s="46"/>
      <c r="E213" s="39" t="s">
        <v>7088</v>
      </c>
      <c r="F213" s="46"/>
      <c r="G213" s="46"/>
      <c r="H213" s="46"/>
      <c r="I213" s="46"/>
      <c r="J213" s="48"/>
    </row>
    <row r="214" ht="75">
      <c r="A214" s="37" t="s">
        <v>210</v>
      </c>
      <c r="B214" s="45"/>
      <c r="C214" s="46"/>
      <c r="D214" s="46"/>
      <c r="E214" s="39" t="s">
        <v>10673</v>
      </c>
      <c r="F214" s="46"/>
      <c r="G214" s="46"/>
      <c r="H214" s="46"/>
      <c r="I214" s="46"/>
      <c r="J214" s="48"/>
    </row>
    <row r="215" ht="45">
      <c r="A215" s="37" t="s">
        <v>202</v>
      </c>
      <c r="B215" s="37">
        <v>68</v>
      </c>
      <c r="C215" s="38" t="s">
        <v>10777</v>
      </c>
      <c r="D215" s="37" t="s">
        <v>204</v>
      </c>
      <c r="E215" s="39" t="s">
        <v>10778</v>
      </c>
      <c r="F215" s="40" t="s">
        <v>6986</v>
      </c>
      <c r="G215" s="41">
        <v>12</v>
      </c>
      <c r="H215" s="42">
        <v>0</v>
      </c>
      <c r="I215" s="43">
        <f>ROUND(G215*H215,P4)</f>
        <v>0</v>
      </c>
      <c r="J215" s="37"/>
      <c r="O215" s="44">
        <f>I215*0.21</f>
        <v>0</v>
      </c>
      <c r="P215">
        <v>3</v>
      </c>
    </row>
    <row r="216" ht="45">
      <c r="A216" s="37" t="s">
        <v>207</v>
      </c>
      <c r="B216" s="45"/>
      <c r="C216" s="46"/>
      <c r="D216" s="46"/>
      <c r="E216" s="39" t="s">
        <v>10778</v>
      </c>
      <c r="F216" s="46"/>
      <c r="G216" s="46"/>
      <c r="H216" s="46"/>
      <c r="I216" s="46"/>
      <c r="J216" s="48"/>
    </row>
    <row r="217" ht="75">
      <c r="A217" s="37" t="s">
        <v>210</v>
      </c>
      <c r="B217" s="45"/>
      <c r="C217" s="46"/>
      <c r="D217" s="46"/>
      <c r="E217" s="39" t="s">
        <v>10779</v>
      </c>
      <c r="F217" s="46"/>
      <c r="G217" s="46"/>
      <c r="H217" s="46"/>
      <c r="I217" s="46"/>
      <c r="J217" s="48"/>
    </row>
    <row r="218">
      <c r="A218" s="37" t="s">
        <v>202</v>
      </c>
      <c r="B218" s="37">
        <v>69</v>
      </c>
      <c r="C218" s="38" t="s">
        <v>10780</v>
      </c>
      <c r="D218" s="37" t="s">
        <v>204</v>
      </c>
      <c r="E218" s="39" t="s">
        <v>10781</v>
      </c>
      <c r="F218" s="40" t="s">
        <v>232</v>
      </c>
      <c r="G218" s="41">
        <v>20</v>
      </c>
      <c r="H218" s="42">
        <v>0</v>
      </c>
      <c r="I218" s="43">
        <f>ROUND(G218*H218,P4)</f>
        <v>0</v>
      </c>
      <c r="J218" s="37"/>
      <c r="O218" s="44">
        <f>I218*0.21</f>
        <v>0</v>
      </c>
      <c r="P218">
        <v>3</v>
      </c>
    </row>
    <row r="219">
      <c r="A219" s="37" t="s">
        <v>207</v>
      </c>
      <c r="B219" s="45"/>
      <c r="C219" s="46"/>
      <c r="D219" s="46"/>
      <c r="E219" s="39" t="s">
        <v>10781</v>
      </c>
      <c r="F219" s="46"/>
      <c r="G219" s="46"/>
      <c r="H219" s="46"/>
      <c r="I219" s="46"/>
      <c r="J219" s="48"/>
    </row>
    <row r="220">
      <c r="A220" s="37" t="s">
        <v>210</v>
      </c>
      <c r="B220" s="45"/>
      <c r="C220" s="46"/>
      <c r="D220" s="46"/>
      <c r="E220" s="47" t="s">
        <v>204</v>
      </c>
      <c r="F220" s="46"/>
      <c r="G220" s="46"/>
      <c r="H220" s="46"/>
      <c r="I220" s="46"/>
      <c r="J220" s="48"/>
    </row>
    <row r="221" ht="30">
      <c r="A221" s="37" t="s">
        <v>202</v>
      </c>
      <c r="B221" s="37">
        <v>70</v>
      </c>
      <c r="C221" s="38" t="s">
        <v>10782</v>
      </c>
      <c r="D221" s="37" t="s">
        <v>204</v>
      </c>
      <c r="E221" s="39" t="s">
        <v>6996</v>
      </c>
      <c r="F221" s="40" t="s">
        <v>6997</v>
      </c>
      <c r="G221" s="41">
        <v>1</v>
      </c>
      <c r="H221" s="42">
        <v>0</v>
      </c>
      <c r="I221" s="43">
        <f>ROUND(G221*H221,P4)</f>
        <v>0</v>
      </c>
      <c r="J221" s="37"/>
      <c r="O221" s="44">
        <f>I221*0.21</f>
        <v>0</v>
      </c>
      <c r="P221">
        <v>3</v>
      </c>
    </row>
    <row r="222" ht="30">
      <c r="A222" s="37" t="s">
        <v>207</v>
      </c>
      <c r="B222" s="45"/>
      <c r="C222" s="46"/>
      <c r="D222" s="46"/>
      <c r="E222" s="39" t="s">
        <v>6996</v>
      </c>
      <c r="F222" s="46"/>
      <c r="G222" s="46"/>
      <c r="H222" s="46"/>
      <c r="I222" s="46"/>
      <c r="J222" s="48"/>
    </row>
    <row r="223">
      <c r="A223" s="37" t="s">
        <v>210</v>
      </c>
      <c r="B223" s="45"/>
      <c r="C223" s="46"/>
      <c r="D223" s="46"/>
      <c r="E223" s="47" t="s">
        <v>204</v>
      </c>
      <c r="F223" s="46"/>
      <c r="G223" s="46"/>
      <c r="H223" s="46"/>
      <c r="I223" s="46"/>
      <c r="J223" s="48"/>
    </row>
    <row r="224">
      <c r="A224" s="37" t="s">
        <v>202</v>
      </c>
      <c r="B224" s="37">
        <v>71</v>
      </c>
      <c r="C224" s="38" t="s">
        <v>10783</v>
      </c>
      <c r="D224" s="37" t="s">
        <v>204</v>
      </c>
      <c r="E224" s="39" t="s">
        <v>6999</v>
      </c>
      <c r="F224" s="40" t="s">
        <v>6997</v>
      </c>
      <c r="G224" s="41">
        <v>10</v>
      </c>
      <c r="H224" s="42">
        <v>0</v>
      </c>
      <c r="I224" s="43">
        <f>ROUND(G224*H224,P4)</f>
        <v>0</v>
      </c>
      <c r="J224" s="37"/>
      <c r="O224" s="44">
        <f>I224*0.21</f>
        <v>0</v>
      </c>
      <c r="P224">
        <v>3</v>
      </c>
    </row>
    <row r="225">
      <c r="A225" s="37" t="s">
        <v>207</v>
      </c>
      <c r="B225" s="45"/>
      <c r="C225" s="46"/>
      <c r="D225" s="46"/>
      <c r="E225" s="39" t="s">
        <v>6999</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10784</v>
      </c>
      <c r="D227" s="37" t="s">
        <v>204</v>
      </c>
      <c r="E227" s="39" t="s">
        <v>7001</v>
      </c>
      <c r="F227" s="40" t="s">
        <v>455</v>
      </c>
      <c r="G227" s="41">
        <v>10</v>
      </c>
      <c r="H227" s="42">
        <v>0</v>
      </c>
      <c r="I227" s="43">
        <f>ROUND(G227*H227,P4)</f>
        <v>0</v>
      </c>
      <c r="J227" s="37"/>
      <c r="O227" s="44">
        <f>I227*0.21</f>
        <v>0</v>
      </c>
      <c r="P227">
        <v>3</v>
      </c>
    </row>
    <row r="228">
      <c r="A228" s="37" t="s">
        <v>207</v>
      </c>
      <c r="B228" s="45"/>
      <c r="C228" s="46"/>
      <c r="D228" s="46"/>
      <c r="E228" s="39" t="s">
        <v>7001</v>
      </c>
      <c r="F228" s="46"/>
      <c r="G228" s="46"/>
      <c r="H228" s="46"/>
      <c r="I228" s="46"/>
      <c r="J228" s="48"/>
    </row>
    <row r="229">
      <c r="A229" s="37" t="s">
        <v>210</v>
      </c>
      <c r="B229" s="45"/>
      <c r="C229" s="46"/>
      <c r="D229" s="46"/>
      <c r="E229" s="47" t="s">
        <v>204</v>
      </c>
      <c r="F229" s="46"/>
      <c r="G229" s="46"/>
      <c r="H229" s="46"/>
      <c r="I229" s="46"/>
      <c r="J229" s="48"/>
    </row>
    <row r="230" ht="30">
      <c r="A230" s="37" t="s">
        <v>202</v>
      </c>
      <c r="B230" s="37">
        <v>73</v>
      </c>
      <c r="C230" s="38" t="s">
        <v>10785</v>
      </c>
      <c r="D230" s="37" t="s">
        <v>204</v>
      </c>
      <c r="E230" s="39" t="s">
        <v>10786</v>
      </c>
      <c r="F230" s="40" t="s">
        <v>455</v>
      </c>
      <c r="G230" s="41">
        <v>15</v>
      </c>
      <c r="H230" s="42">
        <v>0</v>
      </c>
      <c r="I230" s="43">
        <f>ROUND(G230*H230,P4)</f>
        <v>0</v>
      </c>
      <c r="J230" s="37"/>
      <c r="O230" s="44">
        <f>I230*0.21</f>
        <v>0</v>
      </c>
      <c r="P230">
        <v>3</v>
      </c>
    </row>
    <row r="231" ht="30">
      <c r="A231" s="37" t="s">
        <v>207</v>
      </c>
      <c r="B231" s="45"/>
      <c r="C231" s="46"/>
      <c r="D231" s="46"/>
      <c r="E231" s="39" t="s">
        <v>10786</v>
      </c>
      <c r="F231" s="46"/>
      <c r="G231" s="46"/>
      <c r="H231" s="46"/>
      <c r="I231" s="46"/>
      <c r="J231" s="48"/>
    </row>
    <row r="232">
      <c r="A232" s="37" t="s">
        <v>210</v>
      </c>
      <c r="B232" s="45"/>
      <c r="C232" s="46"/>
      <c r="D232" s="46"/>
      <c r="E232" s="47" t="s">
        <v>204</v>
      </c>
      <c r="F232" s="46"/>
      <c r="G232" s="46"/>
      <c r="H232" s="46"/>
      <c r="I232" s="46"/>
      <c r="J232" s="48"/>
    </row>
    <row r="233">
      <c r="A233" s="37" t="s">
        <v>202</v>
      </c>
      <c r="B233" s="37">
        <v>74</v>
      </c>
      <c r="C233" s="38" t="s">
        <v>10787</v>
      </c>
      <c r="D233" s="37" t="s">
        <v>204</v>
      </c>
      <c r="E233" s="39" t="s">
        <v>7019</v>
      </c>
      <c r="F233" s="40" t="s">
        <v>455</v>
      </c>
      <c r="G233" s="41">
        <v>15</v>
      </c>
      <c r="H233" s="42">
        <v>0</v>
      </c>
      <c r="I233" s="43">
        <f>ROUND(G233*H233,P4)</f>
        <v>0</v>
      </c>
      <c r="J233" s="37"/>
      <c r="O233" s="44">
        <f>I233*0.21</f>
        <v>0</v>
      </c>
      <c r="P233">
        <v>3</v>
      </c>
    </row>
    <row r="234">
      <c r="A234" s="37" t="s">
        <v>207</v>
      </c>
      <c r="B234" s="45"/>
      <c r="C234" s="46"/>
      <c r="D234" s="46"/>
      <c r="E234" s="39" t="s">
        <v>7019</v>
      </c>
      <c r="F234" s="46"/>
      <c r="G234" s="46"/>
      <c r="H234" s="46"/>
      <c r="I234" s="46"/>
      <c r="J234" s="48"/>
    </row>
    <row r="235">
      <c r="A235" s="37" t="s">
        <v>210</v>
      </c>
      <c r="B235" s="45"/>
      <c r="C235" s="46"/>
      <c r="D235" s="46"/>
      <c r="E235" s="47" t="s">
        <v>204</v>
      </c>
      <c r="F235" s="46"/>
      <c r="G235" s="46"/>
      <c r="H235" s="46"/>
      <c r="I235" s="46"/>
      <c r="J235" s="48"/>
    </row>
    <row r="236">
      <c r="A236" s="37" t="s">
        <v>202</v>
      </c>
      <c r="B236" s="37">
        <v>75</v>
      </c>
      <c r="C236" s="38" t="s">
        <v>10788</v>
      </c>
      <c r="D236" s="37" t="s">
        <v>204</v>
      </c>
      <c r="E236" s="39" t="s">
        <v>7021</v>
      </c>
      <c r="F236" s="40" t="s">
        <v>455</v>
      </c>
      <c r="G236" s="41">
        <v>20</v>
      </c>
      <c r="H236" s="42">
        <v>0</v>
      </c>
      <c r="I236" s="43">
        <f>ROUND(G236*H236,P4)</f>
        <v>0</v>
      </c>
      <c r="J236" s="37"/>
      <c r="O236" s="44">
        <f>I236*0.21</f>
        <v>0</v>
      </c>
      <c r="P236">
        <v>3</v>
      </c>
    </row>
    <row r="237">
      <c r="A237" s="37" t="s">
        <v>207</v>
      </c>
      <c r="B237" s="45"/>
      <c r="C237" s="46"/>
      <c r="D237" s="46"/>
      <c r="E237" s="39" t="s">
        <v>7021</v>
      </c>
      <c r="F237" s="46"/>
      <c r="G237" s="46"/>
      <c r="H237" s="46"/>
      <c r="I237" s="46"/>
      <c r="J237" s="48"/>
    </row>
    <row r="238">
      <c r="A238" s="37" t="s">
        <v>210</v>
      </c>
      <c r="B238" s="45"/>
      <c r="C238" s="46"/>
      <c r="D238" s="46"/>
      <c r="E238" s="47" t="s">
        <v>204</v>
      </c>
      <c r="F238" s="46"/>
      <c r="G238" s="46"/>
      <c r="H238" s="46"/>
      <c r="I238" s="46"/>
      <c r="J238" s="48"/>
    </row>
    <row r="239">
      <c r="A239" s="37" t="s">
        <v>202</v>
      </c>
      <c r="B239" s="37">
        <v>76</v>
      </c>
      <c r="C239" s="38" t="s">
        <v>10789</v>
      </c>
      <c r="D239" s="37" t="s">
        <v>204</v>
      </c>
      <c r="E239" s="39" t="s">
        <v>7003</v>
      </c>
      <c r="F239" s="40" t="s">
        <v>455</v>
      </c>
      <c r="G239" s="41">
        <v>10</v>
      </c>
      <c r="H239" s="42">
        <v>0</v>
      </c>
      <c r="I239" s="43">
        <f>ROUND(G239*H239,P4)</f>
        <v>0</v>
      </c>
      <c r="J239" s="37"/>
      <c r="O239" s="44">
        <f>I239*0.21</f>
        <v>0</v>
      </c>
      <c r="P239">
        <v>3</v>
      </c>
    </row>
    <row r="240">
      <c r="A240" s="37" t="s">
        <v>207</v>
      </c>
      <c r="B240" s="45"/>
      <c r="C240" s="46"/>
      <c r="D240" s="46"/>
      <c r="E240" s="39" t="s">
        <v>7003</v>
      </c>
      <c r="F240" s="46"/>
      <c r="G240" s="46"/>
      <c r="H240" s="46"/>
      <c r="I240" s="46"/>
      <c r="J240" s="48"/>
    </row>
    <row r="241">
      <c r="A241" s="37" t="s">
        <v>210</v>
      </c>
      <c r="B241" s="45"/>
      <c r="C241" s="46"/>
      <c r="D241" s="46"/>
      <c r="E241" s="47" t="s">
        <v>204</v>
      </c>
      <c r="F241" s="46"/>
      <c r="G241" s="46"/>
      <c r="H241" s="46"/>
      <c r="I241" s="46"/>
      <c r="J241" s="48"/>
    </row>
    <row r="242">
      <c r="A242" s="37" t="s">
        <v>202</v>
      </c>
      <c r="B242" s="37">
        <v>77</v>
      </c>
      <c r="C242" s="38" t="s">
        <v>10790</v>
      </c>
      <c r="D242" s="37" t="s">
        <v>204</v>
      </c>
      <c r="E242" s="39" t="s">
        <v>7005</v>
      </c>
      <c r="F242" s="40" t="s">
        <v>455</v>
      </c>
      <c r="G242" s="41">
        <v>2</v>
      </c>
      <c r="H242" s="42">
        <v>0</v>
      </c>
      <c r="I242" s="43">
        <f>ROUND(G242*H242,P4)</f>
        <v>0</v>
      </c>
      <c r="J242" s="37"/>
      <c r="O242" s="44">
        <f>I242*0.21</f>
        <v>0</v>
      </c>
      <c r="P242">
        <v>3</v>
      </c>
    </row>
    <row r="243">
      <c r="A243" s="37" t="s">
        <v>207</v>
      </c>
      <c r="B243" s="45"/>
      <c r="C243" s="46"/>
      <c r="D243" s="46"/>
      <c r="E243" s="39" t="s">
        <v>7005</v>
      </c>
      <c r="F243" s="46"/>
      <c r="G243" s="46"/>
      <c r="H243" s="46"/>
      <c r="I243" s="46"/>
      <c r="J243" s="48"/>
    </row>
    <row r="244">
      <c r="A244" s="37" t="s">
        <v>210</v>
      </c>
      <c r="B244" s="45"/>
      <c r="C244" s="46"/>
      <c r="D244" s="46"/>
      <c r="E244" s="47" t="s">
        <v>204</v>
      </c>
      <c r="F244" s="46"/>
      <c r="G244" s="46"/>
      <c r="H244" s="46"/>
      <c r="I244" s="46"/>
      <c r="J244" s="48"/>
    </row>
    <row r="245">
      <c r="A245" s="37" t="s">
        <v>202</v>
      </c>
      <c r="B245" s="37">
        <v>78</v>
      </c>
      <c r="C245" s="38" t="s">
        <v>10791</v>
      </c>
      <c r="D245" s="37" t="s">
        <v>204</v>
      </c>
      <c r="E245" s="39" t="s">
        <v>7007</v>
      </c>
      <c r="F245" s="40" t="s">
        <v>7008</v>
      </c>
      <c r="G245" s="41">
        <v>1</v>
      </c>
      <c r="H245" s="42">
        <v>0</v>
      </c>
      <c r="I245" s="43">
        <f>ROUND(G245*H245,P4)</f>
        <v>0</v>
      </c>
      <c r="J245" s="37"/>
      <c r="O245" s="44">
        <f>I245*0.21</f>
        <v>0</v>
      </c>
      <c r="P245">
        <v>3</v>
      </c>
    </row>
    <row r="246">
      <c r="A246" s="37" t="s">
        <v>207</v>
      </c>
      <c r="B246" s="45"/>
      <c r="C246" s="46"/>
      <c r="D246" s="46"/>
      <c r="E246" s="39" t="s">
        <v>7007</v>
      </c>
      <c r="F246" s="46"/>
      <c r="G246" s="46"/>
      <c r="H246" s="46"/>
      <c r="I246" s="46"/>
      <c r="J246" s="48"/>
    </row>
    <row r="247">
      <c r="A247" s="37" t="s">
        <v>210</v>
      </c>
      <c r="B247" s="45"/>
      <c r="C247" s="46"/>
      <c r="D247" s="46"/>
      <c r="E247" s="47" t="s">
        <v>204</v>
      </c>
      <c r="F247" s="46"/>
      <c r="G247" s="46"/>
      <c r="H247" s="46"/>
      <c r="I247" s="46"/>
      <c r="J247" s="48"/>
    </row>
    <row r="248">
      <c r="A248" s="37" t="s">
        <v>202</v>
      </c>
      <c r="B248" s="37">
        <v>79</v>
      </c>
      <c r="C248" s="38" t="s">
        <v>10792</v>
      </c>
      <c r="D248" s="37" t="s">
        <v>204</v>
      </c>
      <c r="E248" s="39" t="s">
        <v>7010</v>
      </c>
      <c r="F248" s="40" t="s">
        <v>455</v>
      </c>
      <c r="G248" s="41">
        <v>7</v>
      </c>
      <c r="H248" s="42">
        <v>0</v>
      </c>
      <c r="I248" s="43">
        <f>ROUND(G248*H248,P4)</f>
        <v>0</v>
      </c>
      <c r="J248" s="37"/>
      <c r="O248" s="44">
        <f>I248*0.21</f>
        <v>0</v>
      </c>
      <c r="P248">
        <v>3</v>
      </c>
    </row>
    <row r="249">
      <c r="A249" s="37" t="s">
        <v>207</v>
      </c>
      <c r="B249" s="45"/>
      <c r="C249" s="46"/>
      <c r="D249" s="46"/>
      <c r="E249" s="39" t="s">
        <v>7010</v>
      </c>
      <c r="F249" s="46"/>
      <c r="G249" s="46"/>
      <c r="H249" s="46"/>
      <c r="I249" s="46"/>
      <c r="J249" s="48"/>
    </row>
    <row r="250">
      <c r="A250" s="37" t="s">
        <v>210</v>
      </c>
      <c r="B250" s="45"/>
      <c r="C250" s="46"/>
      <c r="D250" s="46"/>
      <c r="E250" s="47" t="s">
        <v>204</v>
      </c>
      <c r="F250" s="46"/>
      <c r="G250" s="46"/>
      <c r="H250" s="46"/>
      <c r="I250" s="46"/>
      <c r="J250" s="48"/>
    </row>
    <row r="251">
      <c r="A251" s="37" t="s">
        <v>202</v>
      </c>
      <c r="B251" s="37">
        <v>80</v>
      </c>
      <c r="C251" s="38" t="s">
        <v>10793</v>
      </c>
      <c r="D251" s="37" t="s">
        <v>204</v>
      </c>
      <c r="E251" s="39" t="s">
        <v>7012</v>
      </c>
      <c r="F251" s="40" t="s">
        <v>2377</v>
      </c>
      <c r="G251" s="41">
        <v>1</v>
      </c>
      <c r="H251" s="42">
        <v>0</v>
      </c>
      <c r="I251" s="43">
        <f>ROUND(G251*H251,P4)</f>
        <v>0</v>
      </c>
      <c r="J251" s="37"/>
      <c r="O251" s="44">
        <f>I251*0.21</f>
        <v>0</v>
      </c>
      <c r="P251">
        <v>3</v>
      </c>
    </row>
    <row r="252">
      <c r="A252" s="37" t="s">
        <v>207</v>
      </c>
      <c r="B252" s="45"/>
      <c r="C252" s="46"/>
      <c r="D252" s="46"/>
      <c r="E252" s="39" t="s">
        <v>7012</v>
      </c>
      <c r="F252" s="46"/>
      <c r="G252" s="46"/>
      <c r="H252" s="46"/>
      <c r="I252" s="46"/>
      <c r="J252" s="48"/>
    </row>
    <row r="253">
      <c r="A253" s="37" t="s">
        <v>210</v>
      </c>
      <c r="B253" s="45"/>
      <c r="C253" s="46"/>
      <c r="D253" s="46"/>
      <c r="E253" s="47" t="s">
        <v>204</v>
      </c>
      <c r="F253" s="46"/>
      <c r="G253" s="46"/>
      <c r="H253" s="46"/>
      <c r="I253" s="46"/>
      <c r="J253" s="48"/>
    </row>
    <row r="254">
      <c r="A254" s="37" t="s">
        <v>202</v>
      </c>
      <c r="B254" s="37">
        <v>81</v>
      </c>
      <c r="C254" s="38" t="s">
        <v>10794</v>
      </c>
      <c r="D254" s="37" t="s">
        <v>204</v>
      </c>
      <c r="E254" s="39" t="s">
        <v>7017</v>
      </c>
      <c r="F254" s="40" t="s">
        <v>2377</v>
      </c>
      <c r="G254" s="41">
        <v>1</v>
      </c>
      <c r="H254" s="42">
        <v>0</v>
      </c>
      <c r="I254" s="43">
        <f>ROUND(G254*H254,P4)</f>
        <v>0</v>
      </c>
      <c r="J254" s="37"/>
      <c r="O254" s="44">
        <f>I254*0.21</f>
        <v>0</v>
      </c>
      <c r="P254">
        <v>3</v>
      </c>
    </row>
    <row r="255">
      <c r="A255" s="37" t="s">
        <v>207</v>
      </c>
      <c r="B255" s="45"/>
      <c r="C255" s="46"/>
      <c r="D255" s="46"/>
      <c r="E255" s="39" t="s">
        <v>7017</v>
      </c>
      <c r="F255" s="46"/>
      <c r="G255" s="46"/>
      <c r="H255" s="46"/>
      <c r="I255" s="46"/>
      <c r="J255" s="48"/>
    </row>
    <row r="256">
      <c r="A256" s="37" t="s">
        <v>210</v>
      </c>
      <c r="B256" s="45"/>
      <c r="C256" s="46"/>
      <c r="D256" s="46"/>
      <c r="E256" s="47" t="s">
        <v>204</v>
      </c>
      <c r="F256" s="46"/>
      <c r="G256" s="46"/>
      <c r="H256" s="46"/>
      <c r="I256" s="46"/>
      <c r="J256" s="48"/>
    </row>
    <row r="257">
      <c r="A257" s="37" t="s">
        <v>202</v>
      </c>
      <c r="B257" s="37">
        <v>82</v>
      </c>
      <c r="C257" s="38" t="s">
        <v>10795</v>
      </c>
      <c r="D257" s="37" t="s">
        <v>204</v>
      </c>
      <c r="E257" s="39" t="s">
        <v>10796</v>
      </c>
      <c r="F257" s="40" t="s">
        <v>6986</v>
      </c>
      <c r="G257" s="41">
        <v>30</v>
      </c>
      <c r="H257" s="42">
        <v>0</v>
      </c>
      <c r="I257" s="43">
        <f>ROUND(G257*H257,P4)</f>
        <v>0</v>
      </c>
      <c r="J257" s="37"/>
      <c r="O257" s="44">
        <f>I257*0.21</f>
        <v>0</v>
      </c>
      <c r="P257">
        <v>3</v>
      </c>
    </row>
    <row r="258">
      <c r="A258" s="37" t="s">
        <v>207</v>
      </c>
      <c r="B258" s="45"/>
      <c r="C258" s="46"/>
      <c r="D258" s="46"/>
      <c r="E258" s="39" t="s">
        <v>10796</v>
      </c>
      <c r="F258" s="46"/>
      <c r="G258" s="46"/>
      <c r="H258" s="46"/>
      <c r="I258" s="46"/>
      <c r="J258" s="48"/>
    </row>
    <row r="259" ht="165">
      <c r="A259" s="37" t="s">
        <v>210</v>
      </c>
      <c r="B259" s="45"/>
      <c r="C259" s="46"/>
      <c r="D259" s="46"/>
      <c r="E259" s="39" t="s">
        <v>10797</v>
      </c>
      <c r="F259" s="46"/>
      <c r="G259" s="46"/>
      <c r="H259" s="46"/>
      <c r="I259" s="46"/>
      <c r="J259" s="48"/>
    </row>
    <row r="260">
      <c r="A260" s="31" t="s">
        <v>199</v>
      </c>
      <c r="B260" s="32"/>
      <c r="C260" s="33" t="s">
        <v>7742</v>
      </c>
      <c r="D260" s="34"/>
      <c r="E260" s="31" t="s">
        <v>10798</v>
      </c>
      <c r="F260" s="34"/>
      <c r="G260" s="34"/>
      <c r="H260" s="34"/>
      <c r="I260" s="35">
        <f>SUMIFS(I261:I314,A261:A314,"P")</f>
        <v>0</v>
      </c>
      <c r="J260" s="36"/>
    </row>
    <row r="261" ht="30">
      <c r="A261" s="37" t="s">
        <v>202</v>
      </c>
      <c r="B261" s="37">
        <v>83</v>
      </c>
      <c r="C261" s="38" t="s">
        <v>10799</v>
      </c>
      <c r="D261" s="37" t="s">
        <v>204</v>
      </c>
      <c r="E261" s="39" t="s">
        <v>10800</v>
      </c>
      <c r="F261" s="40" t="s">
        <v>2377</v>
      </c>
      <c r="G261" s="41">
        <v>1</v>
      </c>
      <c r="H261" s="42">
        <v>0</v>
      </c>
      <c r="I261" s="43">
        <f>ROUND(G261*H261,P4)</f>
        <v>0</v>
      </c>
      <c r="J261" s="37"/>
      <c r="O261" s="44">
        <f>I261*0.21</f>
        <v>0</v>
      </c>
      <c r="P261">
        <v>3</v>
      </c>
    </row>
    <row r="262" ht="30">
      <c r="A262" s="37" t="s">
        <v>207</v>
      </c>
      <c r="B262" s="45"/>
      <c r="C262" s="46"/>
      <c r="D262" s="46"/>
      <c r="E262" s="39" t="s">
        <v>10800</v>
      </c>
      <c r="F262" s="46"/>
      <c r="G262" s="46"/>
      <c r="H262" s="46"/>
      <c r="I262" s="46"/>
      <c r="J262" s="48"/>
    </row>
    <row r="263" ht="75">
      <c r="A263" s="37" t="s">
        <v>210</v>
      </c>
      <c r="B263" s="45"/>
      <c r="C263" s="46"/>
      <c r="D263" s="46"/>
      <c r="E263" s="39" t="s">
        <v>10801</v>
      </c>
      <c r="F263" s="46"/>
      <c r="G263" s="46"/>
      <c r="H263" s="46"/>
      <c r="I263" s="46"/>
      <c r="J263" s="48"/>
    </row>
    <row r="264" ht="30">
      <c r="A264" s="37" t="s">
        <v>202</v>
      </c>
      <c r="B264" s="37">
        <v>84</v>
      </c>
      <c r="C264" s="38" t="s">
        <v>10802</v>
      </c>
      <c r="D264" s="37" t="s">
        <v>204</v>
      </c>
      <c r="E264" s="39" t="s">
        <v>10800</v>
      </c>
      <c r="F264" s="40" t="s">
        <v>2377</v>
      </c>
      <c r="G264" s="41">
        <v>1</v>
      </c>
      <c r="H264" s="42">
        <v>0</v>
      </c>
      <c r="I264" s="43">
        <f>ROUND(G264*H264,P4)</f>
        <v>0</v>
      </c>
      <c r="J264" s="37"/>
      <c r="O264" s="44">
        <f>I264*0.21</f>
        <v>0</v>
      </c>
      <c r="P264">
        <v>3</v>
      </c>
    </row>
    <row r="265" ht="30">
      <c r="A265" s="37" t="s">
        <v>207</v>
      </c>
      <c r="B265" s="45"/>
      <c r="C265" s="46"/>
      <c r="D265" s="46"/>
      <c r="E265" s="39" t="s">
        <v>10800</v>
      </c>
      <c r="F265" s="46"/>
      <c r="G265" s="46"/>
      <c r="H265" s="46"/>
      <c r="I265" s="46"/>
      <c r="J265" s="48"/>
    </row>
    <row r="266" ht="75">
      <c r="A266" s="37" t="s">
        <v>210</v>
      </c>
      <c r="B266" s="45"/>
      <c r="C266" s="46"/>
      <c r="D266" s="46"/>
      <c r="E266" s="39" t="s">
        <v>10801</v>
      </c>
      <c r="F266" s="46"/>
      <c r="G266" s="46"/>
      <c r="H266" s="46"/>
      <c r="I266" s="46"/>
      <c r="J266" s="48"/>
    </row>
    <row r="267" ht="30">
      <c r="A267" s="37" t="s">
        <v>202</v>
      </c>
      <c r="B267" s="37">
        <v>85</v>
      </c>
      <c r="C267" s="38" t="s">
        <v>10803</v>
      </c>
      <c r="D267" s="37" t="s">
        <v>204</v>
      </c>
      <c r="E267" s="39" t="s">
        <v>10800</v>
      </c>
      <c r="F267" s="40" t="s">
        <v>2377</v>
      </c>
      <c r="G267" s="41">
        <v>1</v>
      </c>
      <c r="H267" s="42">
        <v>0</v>
      </c>
      <c r="I267" s="43">
        <f>ROUND(G267*H267,P4)</f>
        <v>0</v>
      </c>
      <c r="J267" s="37"/>
      <c r="O267" s="44">
        <f>I267*0.21</f>
        <v>0</v>
      </c>
      <c r="P267">
        <v>3</v>
      </c>
    </row>
    <row r="268" ht="30">
      <c r="A268" s="37" t="s">
        <v>207</v>
      </c>
      <c r="B268" s="45"/>
      <c r="C268" s="46"/>
      <c r="D268" s="46"/>
      <c r="E268" s="39" t="s">
        <v>10800</v>
      </c>
      <c r="F268" s="46"/>
      <c r="G268" s="46"/>
      <c r="H268" s="46"/>
      <c r="I268" s="46"/>
      <c r="J268" s="48"/>
    </row>
    <row r="269" ht="75">
      <c r="A269" s="37" t="s">
        <v>210</v>
      </c>
      <c r="B269" s="45"/>
      <c r="C269" s="46"/>
      <c r="D269" s="46"/>
      <c r="E269" s="39" t="s">
        <v>10801</v>
      </c>
      <c r="F269" s="46"/>
      <c r="G269" s="46"/>
      <c r="H269" s="46"/>
      <c r="I269" s="46"/>
      <c r="J269" s="48"/>
    </row>
    <row r="270" ht="30">
      <c r="A270" s="37" t="s">
        <v>202</v>
      </c>
      <c r="B270" s="37">
        <v>86</v>
      </c>
      <c r="C270" s="38" t="s">
        <v>10804</v>
      </c>
      <c r="D270" s="37" t="s">
        <v>204</v>
      </c>
      <c r="E270" s="39" t="s">
        <v>10800</v>
      </c>
      <c r="F270" s="40" t="s">
        <v>2377</v>
      </c>
      <c r="G270" s="41">
        <v>1</v>
      </c>
      <c r="H270" s="42">
        <v>0</v>
      </c>
      <c r="I270" s="43">
        <f>ROUND(G270*H270,P4)</f>
        <v>0</v>
      </c>
      <c r="J270" s="37"/>
      <c r="O270" s="44">
        <f>I270*0.21</f>
        <v>0</v>
      </c>
      <c r="P270">
        <v>3</v>
      </c>
    </row>
    <row r="271" ht="30">
      <c r="A271" s="37" t="s">
        <v>207</v>
      </c>
      <c r="B271" s="45"/>
      <c r="C271" s="46"/>
      <c r="D271" s="46"/>
      <c r="E271" s="39" t="s">
        <v>10800</v>
      </c>
      <c r="F271" s="46"/>
      <c r="G271" s="46"/>
      <c r="H271" s="46"/>
      <c r="I271" s="46"/>
      <c r="J271" s="48"/>
    </row>
    <row r="272" ht="75">
      <c r="A272" s="37" t="s">
        <v>210</v>
      </c>
      <c r="B272" s="45"/>
      <c r="C272" s="46"/>
      <c r="D272" s="46"/>
      <c r="E272" s="39" t="s">
        <v>10801</v>
      </c>
      <c r="F272" s="46"/>
      <c r="G272" s="46"/>
      <c r="H272" s="46"/>
      <c r="I272" s="46"/>
      <c r="J272" s="48"/>
    </row>
    <row r="273">
      <c r="A273" s="37" t="s">
        <v>202</v>
      </c>
      <c r="B273" s="37">
        <v>87</v>
      </c>
      <c r="C273" s="38" t="s">
        <v>10805</v>
      </c>
      <c r="D273" s="37" t="s">
        <v>204</v>
      </c>
      <c r="E273" s="39" t="s">
        <v>10806</v>
      </c>
      <c r="F273" s="40" t="s">
        <v>2377</v>
      </c>
      <c r="G273" s="41">
        <v>4</v>
      </c>
      <c r="H273" s="42">
        <v>0</v>
      </c>
      <c r="I273" s="43">
        <f>ROUND(G273*H273,P4)</f>
        <v>0</v>
      </c>
      <c r="J273" s="37"/>
      <c r="O273" s="44">
        <f>I273*0.21</f>
        <v>0</v>
      </c>
      <c r="P273">
        <v>3</v>
      </c>
    </row>
    <row r="274">
      <c r="A274" s="37" t="s">
        <v>207</v>
      </c>
      <c r="B274" s="45"/>
      <c r="C274" s="46"/>
      <c r="D274" s="46"/>
      <c r="E274" s="39" t="s">
        <v>10806</v>
      </c>
      <c r="F274" s="46"/>
      <c r="G274" s="46"/>
      <c r="H274" s="46"/>
      <c r="I274" s="46"/>
      <c r="J274" s="48"/>
    </row>
    <row r="275" ht="75">
      <c r="A275" s="37" t="s">
        <v>210</v>
      </c>
      <c r="B275" s="45"/>
      <c r="C275" s="46"/>
      <c r="D275" s="46"/>
      <c r="E275" s="39" t="s">
        <v>10807</v>
      </c>
      <c r="F275" s="46"/>
      <c r="G275" s="46"/>
      <c r="H275" s="46"/>
      <c r="I275" s="46"/>
      <c r="J275" s="48"/>
    </row>
    <row r="276">
      <c r="A276" s="37" t="s">
        <v>202</v>
      </c>
      <c r="B276" s="37">
        <v>88</v>
      </c>
      <c r="C276" s="38" t="s">
        <v>10808</v>
      </c>
      <c r="D276" s="37" t="s">
        <v>204</v>
      </c>
      <c r="E276" s="39" t="s">
        <v>7042</v>
      </c>
      <c r="F276" s="40" t="s">
        <v>227</v>
      </c>
      <c r="G276" s="41">
        <v>2</v>
      </c>
      <c r="H276" s="42">
        <v>0</v>
      </c>
      <c r="I276" s="43">
        <f>ROUND(G276*H276,P4)</f>
        <v>0</v>
      </c>
      <c r="J276" s="37"/>
      <c r="O276" s="44">
        <f>I276*0.21</f>
        <v>0</v>
      </c>
      <c r="P276">
        <v>3</v>
      </c>
    </row>
    <row r="277">
      <c r="A277" s="37" t="s">
        <v>207</v>
      </c>
      <c r="B277" s="45"/>
      <c r="C277" s="46"/>
      <c r="D277" s="46"/>
      <c r="E277" s="39" t="s">
        <v>7042</v>
      </c>
      <c r="F277" s="46"/>
      <c r="G277" s="46"/>
      <c r="H277" s="46"/>
      <c r="I277" s="46"/>
      <c r="J277" s="48"/>
    </row>
    <row r="278" ht="75">
      <c r="A278" s="37" t="s">
        <v>210</v>
      </c>
      <c r="B278" s="45"/>
      <c r="C278" s="46"/>
      <c r="D278" s="46"/>
      <c r="E278" s="39" t="s">
        <v>10809</v>
      </c>
      <c r="F278" s="46"/>
      <c r="G278" s="46"/>
      <c r="H278" s="46"/>
      <c r="I278" s="46"/>
      <c r="J278" s="48"/>
    </row>
    <row r="279" ht="30">
      <c r="A279" s="37" t="s">
        <v>202</v>
      </c>
      <c r="B279" s="37">
        <v>89</v>
      </c>
      <c r="C279" s="38" t="s">
        <v>10810</v>
      </c>
      <c r="D279" s="37" t="s">
        <v>204</v>
      </c>
      <c r="E279" s="39" t="s">
        <v>7048</v>
      </c>
      <c r="F279" s="40" t="s">
        <v>227</v>
      </c>
      <c r="G279" s="41">
        <v>2</v>
      </c>
      <c r="H279" s="42">
        <v>0</v>
      </c>
      <c r="I279" s="43">
        <f>ROUND(G279*H279,P4)</f>
        <v>0</v>
      </c>
      <c r="J279" s="37"/>
      <c r="O279" s="44">
        <f>I279*0.21</f>
        <v>0</v>
      </c>
      <c r="P279">
        <v>3</v>
      </c>
    </row>
    <row r="280" ht="30">
      <c r="A280" s="37" t="s">
        <v>207</v>
      </c>
      <c r="B280" s="45"/>
      <c r="C280" s="46"/>
      <c r="D280" s="46"/>
      <c r="E280" s="39" t="s">
        <v>7048</v>
      </c>
      <c r="F280" s="46"/>
      <c r="G280" s="46"/>
      <c r="H280" s="46"/>
      <c r="I280" s="46"/>
      <c r="J280" s="48"/>
    </row>
    <row r="281" ht="105">
      <c r="A281" s="37" t="s">
        <v>210</v>
      </c>
      <c r="B281" s="45"/>
      <c r="C281" s="46"/>
      <c r="D281" s="46"/>
      <c r="E281" s="39" t="s">
        <v>10811</v>
      </c>
      <c r="F281" s="46"/>
      <c r="G281" s="46"/>
      <c r="H281" s="46"/>
      <c r="I281" s="46"/>
      <c r="J281" s="48"/>
    </row>
    <row r="282">
      <c r="A282" s="37" t="s">
        <v>202</v>
      </c>
      <c r="B282" s="37">
        <v>90</v>
      </c>
      <c r="C282" s="38" t="s">
        <v>10812</v>
      </c>
      <c r="D282" s="37" t="s">
        <v>204</v>
      </c>
      <c r="E282" s="39" t="s">
        <v>7793</v>
      </c>
      <c r="F282" s="40" t="s">
        <v>232</v>
      </c>
      <c r="G282" s="41">
        <v>10</v>
      </c>
      <c r="H282" s="42">
        <v>0</v>
      </c>
      <c r="I282" s="43">
        <f>ROUND(G282*H282,P4)</f>
        <v>0</v>
      </c>
      <c r="J282" s="37"/>
      <c r="O282" s="44">
        <f>I282*0.21</f>
        <v>0</v>
      </c>
      <c r="P282">
        <v>3</v>
      </c>
    </row>
    <row r="283">
      <c r="A283" s="37" t="s">
        <v>207</v>
      </c>
      <c r="B283" s="45"/>
      <c r="C283" s="46"/>
      <c r="D283" s="46"/>
      <c r="E283" s="39" t="s">
        <v>7793</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10813</v>
      </c>
      <c r="D285" s="37" t="s">
        <v>204</v>
      </c>
      <c r="E285" s="39" t="s">
        <v>7795</v>
      </c>
      <c r="F285" s="40" t="s">
        <v>455</v>
      </c>
      <c r="G285" s="41">
        <v>5</v>
      </c>
      <c r="H285" s="42">
        <v>0</v>
      </c>
      <c r="I285" s="43">
        <f>ROUND(G285*H285,P4)</f>
        <v>0</v>
      </c>
      <c r="J285" s="37"/>
      <c r="O285" s="44">
        <f>I285*0.21</f>
        <v>0</v>
      </c>
      <c r="P285">
        <v>3</v>
      </c>
    </row>
    <row r="286">
      <c r="A286" s="37" t="s">
        <v>207</v>
      </c>
      <c r="B286" s="45"/>
      <c r="C286" s="46"/>
      <c r="D286" s="46"/>
      <c r="E286" s="39" t="s">
        <v>7795</v>
      </c>
      <c r="F286" s="46"/>
      <c r="G286" s="46"/>
      <c r="H286" s="46"/>
      <c r="I286" s="46"/>
      <c r="J286" s="48"/>
    </row>
    <row r="287">
      <c r="A287" s="37" t="s">
        <v>210</v>
      </c>
      <c r="B287" s="45"/>
      <c r="C287" s="46"/>
      <c r="D287" s="46"/>
      <c r="E287" s="47" t="s">
        <v>204</v>
      </c>
      <c r="F287" s="46"/>
      <c r="G287" s="46"/>
      <c r="H287" s="46"/>
      <c r="I287" s="46"/>
      <c r="J287" s="48"/>
    </row>
    <row r="288" ht="30">
      <c r="A288" s="37" t="s">
        <v>202</v>
      </c>
      <c r="B288" s="37">
        <v>92</v>
      </c>
      <c r="C288" s="38" t="s">
        <v>10814</v>
      </c>
      <c r="D288" s="37" t="s">
        <v>204</v>
      </c>
      <c r="E288" s="39" t="s">
        <v>6996</v>
      </c>
      <c r="F288" s="40" t="s">
        <v>6997</v>
      </c>
      <c r="G288" s="41">
        <v>3.6000000000000001</v>
      </c>
      <c r="H288" s="42">
        <v>0</v>
      </c>
      <c r="I288" s="43">
        <f>ROUND(G288*H288,P4)</f>
        <v>0</v>
      </c>
      <c r="J288" s="37"/>
      <c r="O288" s="44">
        <f>I288*0.21</f>
        <v>0</v>
      </c>
      <c r="P288">
        <v>3</v>
      </c>
    </row>
    <row r="289" ht="30">
      <c r="A289" s="37" t="s">
        <v>207</v>
      </c>
      <c r="B289" s="45"/>
      <c r="C289" s="46"/>
      <c r="D289" s="46"/>
      <c r="E289" s="39" t="s">
        <v>6996</v>
      </c>
      <c r="F289" s="46"/>
      <c r="G289" s="46"/>
      <c r="H289" s="46"/>
      <c r="I289" s="46"/>
      <c r="J289" s="48"/>
    </row>
    <row r="290">
      <c r="A290" s="37" t="s">
        <v>210</v>
      </c>
      <c r="B290" s="45"/>
      <c r="C290" s="46"/>
      <c r="D290" s="46"/>
      <c r="E290" s="47" t="s">
        <v>204</v>
      </c>
      <c r="F290" s="46"/>
      <c r="G290" s="46"/>
      <c r="H290" s="46"/>
      <c r="I290" s="46"/>
      <c r="J290" s="48"/>
    </row>
    <row r="291">
      <c r="A291" s="37" t="s">
        <v>202</v>
      </c>
      <c r="B291" s="37">
        <v>93</v>
      </c>
      <c r="C291" s="38" t="s">
        <v>10815</v>
      </c>
      <c r="D291" s="37" t="s">
        <v>204</v>
      </c>
      <c r="E291" s="39" t="s">
        <v>6999</v>
      </c>
      <c r="F291" s="40" t="s">
        <v>6997</v>
      </c>
      <c r="G291" s="41">
        <v>10</v>
      </c>
      <c r="H291" s="42">
        <v>0</v>
      </c>
      <c r="I291" s="43">
        <f>ROUND(G291*H291,P4)</f>
        <v>0</v>
      </c>
      <c r="J291" s="37"/>
      <c r="O291" s="44">
        <f>I291*0.21</f>
        <v>0</v>
      </c>
      <c r="P291">
        <v>3</v>
      </c>
    </row>
    <row r="292">
      <c r="A292" s="37" t="s">
        <v>207</v>
      </c>
      <c r="B292" s="45"/>
      <c r="C292" s="46"/>
      <c r="D292" s="46"/>
      <c r="E292" s="39" t="s">
        <v>6999</v>
      </c>
      <c r="F292" s="46"/>
      <c r="G292" s="46"/>
      <c r="H292" s="46"/>
      <c r="I292" s="46"/>
      <c r="J292" s="48"/>
    </row>
    <row r="293">
      <c r="A293" s="37" t="s">
        <v>210</v>
      </c>
      <c r="B293" s="45"/>
      <c r="C293" s="46"/>
      <c r="D293" s="46"/>
      <c r="E293" s="47" t="s">
        <v>204</v>
      </c>
      <c r="F293" s="46"/>
      <c r="G293" s="46"/>
      <c r="H293" s="46"/>
      <c r="I293" s="46"/>
      <c r="J293" s="48"/>
    </row>
    <row r="294">
      <c r="A294" s="37" t="s">
        <v>202</v>
      </c>
      <c r="B294" s="37">
        <v>94</v>
      </c>
      <c r="C294" s="38" t="s">
        <v>10816</v>
      </c>
      <c r="D294" s="37" t="s">
        <v>204</v>
      </c>
      <c r="E294" s="39" t="s">
        <v>7001</v>
      </c>
      <c r="F294" s="40" t="s">
        <v>455</v>
      </c>
      <c r="G294" s="41">
        <v>5</v>
      </c>
      <c r="H294" s="42">
        <v>0</v>
      </c>
      <c r="I294" s="43">
        <f>ROUND(G294*H294,P4)</f>
        <v>0</v>
      </c>
      <c r="J294" s="37"/>
      <c r="O294" s="44">
        <f>I294*0.21</f>
        <v>0</v>
      </c>
      <c r="P294">
        <v>3</v>
      </c>
    </row>
    <row r="295">
      <c r="A295" s="37" t="s">
        <v>207</v>
      </c>
      <c r="B295" s="45"/>
      <c r="C295" s="46"/>
      <c r="D295" s="46"/>
      <c r="E295" s="39" t="s">
        <v>7001</v>
      </c>
      <c r="F295" s="46"/>
      <c r="G295" s="46"/>
      <c r="H295" s="46"/>
      <c r="I295" s="46"/>
      <c r="J295" s="48"/>
    </row>
    <row r="296">
      <c r="A296" s="37" t="s">
        <v>210</v>
      </c>
      <c r="B296" s="45"/>
      <c r="C296" s="46"/>
      <c r="D296" s="46"/>
      <c r="E296" s="47" t="s">
        <v>204</v>
      </c>
      <c r="F296" s="46"/>
      <c r="G296" s="46"/>
      <c r="H296" s="46"/>
      <c r="I296" s="46"/>
      <c r="J296" s="48"/>
    </row>
    <row r="297" ht="30">
      <c r="A297" s="37" t="s">
        <v>202</v>
      </c>
      <c r="B297" s="37">
        <v>95</v>
      </c>
      <c r="C297" s="38" t="s">
        <v>10817</v>
      </c>
      <c r="D297" s="37" t="s">
        <v>204</v>
      </c>
      <c r="E297" s="39" t="s">
        <v>7691</v>
      </c>
      <c r="F297" s="40" t="s">
        <v>455</v>
      </c>
      <c r="G297" s="41">
        <v>5</v>
      </c>
      <c r="H297" s="42">
        <v>0</v>
      </c>
      <c r="I297" s="43">
        <f>ROUND(G297*H297,P4)</f>
        <v>0</v>
      </c>
      <c r="J297" s="37"/>
      <c r="O297" s="44">
        <f>I297*0.21</f>
        <v>0</v>
      </c>
      <c r="P297">
        <v>3</v>
      </c>
    </row>
    <row r="298" ht="30">
      <c r="A298" s="37" t="s">
        <v>207</v>
      </c>
      <c r="B298" s="45"/>
      <c r="C298" s="46"/>
      <c r="D298" s="46"/>
      <c r="E298" s="39" t="s">
        <v>7691</v>
      </c>
      <c r="F298" s="46"/>
      <c r="G298" s="46"/>
      <c r="H298" s="46"/>
      <c r="I298" s="46"/>
      <c r="J298" s="48"/>
    </row>
    <row r="299">
      <c r="A299" s="37" t="s">
        <v>210</v>
      </c>
      <c r="B299" s="45"/>
      <c r="C299" s="46"/>
      <c r="D299" s="46"/>
      <c r="E299" s="47" t="s">
        <v>204</v>
      </c>
      <c r="F299" s="46"/>
      <c r="G299" s="46"/>
      <c r="H299" s="46"/>
      <c r="I299" s="46"/>
      <c r="J299" s="48"/>
    </row>
    <row r="300">
      <c r="A300" s="37" t="s">
        <v>202</v>
      </c>
      <c r="B300" s="37">
        <v>96</v>
      </c>
      <c r="C300" s="38" t="s">
        <v>10818</v>
      </c>
      <c r="D300" s="37" t="s">
        <v>204</v>
      </c>
      <c r="E300" s="39" t="s">
        <v>7005</v>
      </c>
      <c r="F300" s="40" t="s">
        <v>455</v>
      </c>
      <c r="G300" s="41">
        <v>1</v>
      </c>
      <c r="H300" s="42">
        <v>0</v>
      </c>
      <c r="I300" s="43">
        <f>ROUND(G300*H300,P4)</f>
        <v>0</v>
      </c>
      <c r="J300" s="37"/>
      <c r="O300" s="44">
        <f>I300*0.21</f>
        <v>0</v>
      </c>
      <c r="P300">
        <v>3</v>
      </c>
    </row>
    <row r="301">
      <c r="A301" s="37" t="s">
        <v>207</v>
      </c>
      <c r="B301" s="45"/>
      <c r="C301" s="46"/>
      <c r="D301" s="46"/>
      <c r="E301" s="39" t="s">
        <v>7005</v>
      </c>
      <c r="F301" s="46"/>
      <c r="G301" s="46"/>
      <c r="H301" s="46"/>
      <c r="I301" s="46"/>
      <c r="J301" s="48"/>
    </row>
    <row r="302">
      <c r="A302" s="37" t="s">
        <v>210</v>
      </c>
      <c r="B302" s="45"/>
      <c r="C302" s="46"/>
      <c r="D302" s="46"/>
      <c r="E302" s="47" t="s">
        <v>204</v>
      </c>
      <c r="F302" s="46"/>
      <c r="G302" s="46"/>
      <c r="H302" s="46"/>
      <c r="I302" s="46"/>
      <c r="J302" s="48"/>
    </row>
    <row r="303">
      <c r="A303" s="37" t="s">
        <v>202</v>
      </c>
      <c r="B303" s="37">
        <v>97</v>
      </c>
      <c r="C303" s="38" t="s">
        <v>10819</v>
      </c>
      <c r="D303" s="37" t="s">
        <v>204</v>
      </c>
      <c r="E303" s="39" t="s">
        <v>7007</v>
      </c>
      <c r="F303" s="40" t="s">
        <v>7008</v>
      </c>
      <c r="G303" s="41">
        <v>1</v>
      </c>
      <c r="H303" s="42">
        <v>0</v>
      </c>
      <c r="I303" s="43">
        <f>ROUND(G303*H303,P4)</f>
        <v>0</v>
      </c>
      <c r="J303" s="37"/>
      <c r="O303" s="44">
        <f>I303*0.21</f>
        <v>0</v>
      </c>
      <c r="P303">
        <v>3</v>
      </c>
    </row>
    <row r="304">
      <c r="A304" s="37" t="s">
        <v>207</v>
      </c>
      <c r="B304" s="45"/>
      <c r="C304" s="46"/>
      <c r="D304" s="46"/>
      <c r="E304" s="39" t="s">
        <v>7007</v>
      </c>
      <c r="F304" s="46"/>
      <c r="G304" s="46"/>
      <c r="H304" s="46"/>
      <c r="I304" s="46"/>
      <c r="J304" s="48"/>
    </row>
    <row r="305">
      <c r="A305" s="37" t="s">
        <v>210</v>
      </c>
      <c r="B305" s="45"/>
      <c r="C305" s="46"/>
      <c r="D305" s="46"/>
      <c r="E305" s="47" t="s">
        <v>204</v>
      </c>
      <c r="F305" s="46"/>
      <c r="G305" s="46"/>
      <c r="H305" s="46"/>
      <c r="I305" s="46"/>
      <c r="J305" s="48"/>
    </row>
    <row r="306">
      <c r="A306" s="37" t="s">
        <v>202</v>
      </c>
      <c r="B306" s="37">
        <v>98</v>
      </c>
      <c r="C306" s="38" t="s">
        <v>10820</v>
      </c>
      <c r="D306" s="37" t="s">
        <v>204</v>
      </c>
      <c r="E306" s="39" t="s">
        <v>7010</v>
      </c>
      <c r="F306" s="40" t="s">
        <v>455</v>
      </c>
      <c r="G306" s="41">
        <v>4</v>
      </c>
      <c r="H306" s="42">
        <v>0</v>
      </c>
      <c r="I306" s="43">
        <f>ROUND(G306*H306,P4)</f>
        <v>0</v>
      </c>
      <c r="J306" s="37"/>
      <c r="O306" s="44">
        <f>I306*0.21</f>
        <v>0</v>
      </c>
      <c r="P306">
        <v>3</v>
      </c>
    </row>
    <row r="307">
      <c r="A307" s="37" t="s">
        <v>207</v>
      </c>
      <c r="B307" s="45"/>
      <c r="C307" s="46"/>
      <c r="D307" s="46"/>
      <c r="E307" s="39" t="s">
        <v>7010</v>
      </c>
      <c r="F307" s="46"/>
      <c r="G307" s="46"/>
      <c r="H307" s="46"/>
      <c r="I307" s="46"/>
      <c r="J307" s="48"/>
    </row>
    <row r="308">
      <c r="A308" s="37" t="s">
        <v>210</v>
      </c>
      <c r="B308" s="45"/>
      <c r="C308" s="46"/>
      <c r="D308" s="46"/>
      <c r="E308" s="47" t="s">
        <v>204</v>
      </c>
      <c r="F308" s="46"/>
      <c r="G308" s="46"/>
      <c r="H308" s="46"/>
      <c r="I308" s="46"/>
      <c r="J308" s="48"/>
    </row>
    <row r="309">
      <c r="A309" s="37" t="s">
        <v>202</v>
      </c>
      <c r="B309" s="37">
        <v>99</v>
      </c>
      <c r="C309" s="38" t="s">
        <v>10821</v>
      </c>
      <c r="D309" s="37" t="s">
        <v>204</v>
      </c>
      <c r="E309" s="39" t="s">
        <v>7012</v>
      </c>
      <c r="F309" s="40" t="s">
        <v>2377</v>
      </c>
      <c r="G309" s="41">
        <v>1</v>
      </c>
      <c r="H309" s="42">
        <v>0</v>
      </c>
      <c r="I309" s="43">
        <f>ROUND(G309*H309,P4)</f>
        <v>0</v>
      </c>
      <c r="J309" s="37"/>
      <c r="O309" s="44">
        <f>I309*0.21</f>
        <v>0</v>
      </c>
      <c r="P309">
        <v>3</v>
      </c>
    </row>
    <row r="310">
      <c r="A310" s="37" t="s">
        <v>207</v>
      </c>
      <c r="B310" s="45"/>
      <c r="C310" s="46"/>
      <c r="D310" s="46"/>
      <c r="E310" s="39" t="s">
        <v>7012</v>
      </c>
      <c r="F310" s="46"/>
      <c r="G310" s="46"/>
      <c r="H310" s="46"/>
      <c r="I310" s="46"/>
      <c r="J310" s="48"/>
    </row>
    <row r="311">
      <c r="A311" s="37" t="s">
        <v>210</v>
      </c>
      <c r="B311" s="45"/>
      <c r="C311" s="46"/>
      <c r="D311" s="46"/>
      <c r="E311" s="47" t="s">
        <v>204</v>
      </c>
      <c r="F311" s="46"/>
      <c r="G311" s="46"/>
      <c r="H311" s="46"/>
      <c r="I311" s="46"/>
      <c r="J311" s="48"/>
    </row>
    <row r="312">
      <c r="A312" s="37" t="s">
        <v>202</v>
      </c>
      <c r="B312" s="37">
        <v>100</v>
      </c>
      <c r="C312" s="38" t="s">
        <v>10822</v>
      </c>
      <c r="D312" s="37" t="s">
        <v>204</v>
      </c>
      <c r="E312" s="39" t="s">
        <v>7017</v>
      </c>
      <c r="F312" s="40" t="s">
        <v>2377</v>
      </c>
      <c r="G312" s="41">
        <v>1</v>
      </c>
      <c r="H312" s="42">
        <v>0</v>
      </c>
      <c r="I312" s="43">
        <f>ROUND(G312*H312,P4)</f>
        <v>0</v>
      </c>
      <c r="J312" s="37"/>
      <c r="O312" s="44">
        <f>I312*0.21</f>
        <v>0</v>
      </c>
      <c r="P312">
        <v>3</v>
      </c>
    </row>
    <row r="313">
      <c r="A313" s="37" t="s">
        <v>207</v>
      </c>
      <c r="B313" s="45"/>
      <c r="C313" s="46"/>
      <c r="D313" s="46"/>
      <c r="E313" s="39" t="s">
        <v>7017</v>
      </c>
      <c r="F313" s="46"/>
      <c r="G313" s="46"/>
      <c r="H313" s="46"/>
      <c r="I313" s="46"/>
      <c r="J313" s="48"/>
    </row>
    <row r="314">
      <c r="A314" s="37" t="s">
        <v>210</v>
      </c>
      <c r="B314" s="50"/>
      <c r="C314" s="51"/>
      <c r="D314" s="51"/>
      <c r="E314" s="53" t="s">
        <v>204</v>
      </c>
      <c r="F314" s="51"/>
      <c r="G314" s="51"/>
      <c r="H314" s="51"/>
      <c r="I314" s="51"/>
      <c r="J314" s="52"/>
    </row>
  </sheetData>
  <sheetProtection sheet="1" objects="1" scenarios="1" spinCount="100000" saltValue="4sJYxBa2EA4LUmuPgh7iKPWuv7Athrjw6zolljcV5iqGLAjUt/bhf8HYwZCmTYUHlMEEBz/+PEMx3qBDBD16Ag==" hashValue="dkYwKA2U3tWpJxKWxLr6M8J8RE2fYlnFoHgSwOdP+mI+BPDUKGiZ0Bzb9btMNBHMsi7yLxH9eQVn8f/9fNH7L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10823</v>
      </c>
      <c r="I3" s="25">
        <f>SUMIFS(I11:I46,A11:A46,"SD")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10823</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10824</v>
      </c>
      <c r="D11" s="34"/>
      <c r="E11" s="31" t="s">
        <v>2658</v>
      </c>
      <c r="F11" s="34"/>
      <c r="G11" s="34"/>
      <c r="H11" s="34"/>
      <c r="I11" s="35">
        <f>SUMIFS(I12:I32,A12:A32,"P")</f>
        <v>0</v>
      </c>
      <c r="J11" s="36"/>
    </row>
    <row r="12">
      <c r="A12" s="37" t="s">
        <v>202</v>
      </c>
      <c r="B12" s="37">
        <v>1</v>
      </c>
      <c r="C12" s="38" t="s">
        <v>10825</v>
      </c>
      <c r="D12" s="37" t="s">
        <v>204</v>
      </c>
      <c r="E12" s="39" t="s">
        <v>10826</v>
      </c>
      <c r="F12" s="40" t="s">
        <v>6997</v>
      </c>
      <c r="G12" s="41">
        <v>1229.3599999999999</v>
      </c>
      <c r="H12" s="42">
        <v>0</v>
      </c>
      <c r="I12" s="43">
        <f>ROUND(G12*H12,P4)</f>
        <v>0</v>
      </c>
      <c r="J12" s="37"/>
      <c r="O12" s="44">
        <f>I12*0.21</f>
        <v>0</v>
      </c>
      <c r="P12">
        <v>3</v>
      </c>
    </row>
    <row r="13">
      <c r="A13" s="37" t="s">
        <v>207</v>
      </c>
      <c r="B13" s="45"/>
      <c r="C13" s="46"/>
      <c r="D13" s="46"/>
      <c r="E13" s="39" t="s">
        <v>10826</v>
      </c>
      <c r="F13" s="46"/>
      <c r="G13" s="46"/>
      <c r="H13" s="46"/>
      <c r="I13" s="46"/>
      <c r="J13" s="48"/>
    </row>
    <row r="14">
      <c r="A14" s="37" t="s">
        <v>210</v>
      </c>
      <c r="B14" s="45"/>
      <c r="C14" s="46"/>
      <c r="D14" s="46"/>
      <c r="E14" s="47" t="s">
        <v>204</v>
      </c>
      <c r="F14" s="46"/>
      <c r="G14" s="46"/>
      <c r="H14" s="46"/>
      <c r="I14" s="46"/>
      <c r="J14" s="48"/>
    </row>
    <row r="15">
      <c r="A15" s="37" t="s">
        <v>202</v>
      </c>
      <c r="B15" s="37">
        <v>2</v>
      </c>
      <c r="C15" s="38" t="s">
        <v>10827</v>
      </c>
      <c r="D15" s="37" t="s">
        <v>204</v>
      </c>
      <c r="E15" s="39" t="s">
        <v>10828</v>
      </c>
      <c r="F15" s="40" t="s">
        <v>2377</v>
      </c>
      <c r="G15" s="41">
        <v>16</v>
      </c>
      <c r="H15" s="42">
        <v>0</v>
      </c>
      <c r="I15" s="43">
        <f>ROUND(G15*H15,P4)</f>
        <v>0</v>
      </c>
      <c r="J15" s="37"/>
      <c r="O15" s="44">
        <f>I15*0.21</f>
        <v>0</v>
      </c>
      <c r="P15">
        <v>3</v>
      </c>
    </row>
    <row r="16">
      <c r="A16" s="37" t="s">
        <v>207</v>
      </c>
      <c r="B16" s="45"/>
      <c r="C16" s="46"/>
      <c r="D16" s="46"/>
      <c r="E16" s="39" t="s">
        <v>10828</v>
      </c>
      <c r="F16" s="46"/>
      <c r="G16" s="46"/>
      <c r="H16" s="46"/>
      <c r="I16" s="46"/>
      <c r="J16" s="48"/>
    </row>
    <row r="17">
      <c r="A17" s="37" t="s">
        <v>210</v>
      </c>
      <c r="B17" s="45"/>
      <c r="C17" s="46"/>
      <c r="D17" s="46"/>
      <c r="E17" s="47" t="s">
        <v>204</v>
      </c>
      <c r="F17" s="46"/>
      <c r="G17" s="46"/>
      <c r="H17" s="46"/>
      <c r="I17" s="46"/>
      <c r="J17" s="48"/>
    </row>
    <row r="18">
      <c r="A18" s="37" t="s">
        <v>202</v>
      </c>
      <c r="B18" s="37">
        <v>3</v>
      </c>
      <c r="C18" s="38" t="s">
        <v>10829</v>
      </c>
      <c r="D18" s="37" t="s">
        <v>204</v>
      </c>
      <c r="E18" s="39" t="s">
        <v>10830</v>
      </c>
      <c r="F18" s="40" t="s">
        <v>2377</v>
      </c>
      <c r="G18" s="41">
        <v>8</v>
      </c>
      <c r="H18" s="42">
        <v>0</v>
      </c>
      <c r="I18" s="43">
        <f>ROUND(G18*H18,P4)</f>
        <v>0</v>
      </c>
      <c r="J18" s="37"/>
      <c r="O18" s="44">
        <f>I18*0.21</f>
        <v>0</v>
      </c>
      <c r="P18">
        <v>3</v>
      </c>
    </row>
    <row r="19">
      <c r="A19" s="37" t="s">
        <v>207</v>
      </c>
      <c r="B19" s="45"/>
      <c r="C19" s="46"/>
      <c r="D19" s="46"/>
      <c r="E19" s="39" t="s">
        <v>10830</v>
      </c>
      <c r="F19" s="46"/>
      <c r="G19" s="46"/>
      <c r="H19" s="46"/>
      <c r="I19" s="46"/>
      <c r="J19" s="48"/>
    </row>
    <row r="20" ht="30">
      <c r="A20" s="37" t="s">
        <v>210</v>
      </c>
      <c r="B20" s="45"/>
      <c r="C20" s="46"/>
      <c r="D20" s="46"/>
      <c r="E20" s="39" t="s">
        <v>10831</v>
      </c>
      <c r="F20" s="46"/>
      <c r="G20" s="46"/>
      <c r="H20" s="46"/>
      <c r="I20" s="46"/>
      <c r="J20" s="48"/>
    </row>
    <row r="21">
      <c r="A21" s="37" t="s">
        <v>202</v>
      </c>
      <c r="B21" s="37">
        <v>4</v>
      </c>
      <c r="C21" s="38" t="s">
        <v>10832</v>
      </c>
      <c r="D21" s="37" t="s">
        <v>204</v>
      </c>
      <c r="E21" s="39" t="s">
        <v>10833</v>
      </c>
      <c r="F21" s="40" t="s">
        <v>2377</v>
      </c>
      <c r="G21" s="41">
        <v>8</v>
      </c>
      <c r="H21" s="42">
        <v>0</v>
      </c>
      <c r="I21" s="43">
        <f>ROUND(G21*H21,P4)</f>
        <v>0</v>
      </c>
      <c r="J21" s="37"/>
      <c r="O21" s="44">
        <f>I21*0.21</f>
        <v>0</v>
      </c>
      <c r="P21">
        <v>3</v>
      </c>
    </row>
    <row r="22">
      <c r="A22" s="37" t="s">
        <v>207</v>
      </c>
      <c r="B22" s="45"/>
      <c r="C22" s="46"/>
      <c r="D22" s="46"/>
      <c r="E22" s="39" t="s">
        <v>10833</v>
      </c>
      <c r="F22" s="46"/>
      <c r="G22" s="46"/>
      <c r="H22" s="46"/>
      <c r="I22" s="46"/>
      <c r="J22" s="48"/>
    </row>
    <row r="23" ht="30">
      <c r="A23" s="37" t="s">
        <v>210</v>
      </c>
      <c r="B23" s="45"/>
      <c r="C23" s="46"/>
      <c r="D23" s="46"/>
      <c r="E23" s="39" t="s">
        <v>10834</v>
      </c>
      <c r="F23" s="46"/>
      <c r="G23" s="46"/>
      <c r="H23" s="46"/>
      <c r="I23" s="46"/>
      <c r="J23" s="48"/>
    </row>
    <row r="24">
      <c r="A24" s="37" t="s">
        <v>202</v>
      </c>
      <c r="B24" s="37">
        <v>5</v>
      </c>
      <c r="C24" s="38" t="s">
        <v>10835</v>
      </c>
      <c r="D24" s="37" t="s">
        <v>204</v>
      </c>
      <c r="E24" s="39" t="s">
        <v>10836</v>
      </c>
      <c r="F24" s="40" t="s">
        <v>2377</v>
      </c>
      <c r="G24" s="41">
        <v>16</v>
      </c>
      <c r="H24" s="42">
        <v>0</v>
      </c>
      <c r="I24" s="43">
        <f>ROUND(G24*H24,P4)</f>
        <v>0</v>
      </c>
      <c r="J24" s="37"/>
      <c r="O24" s="44">
        <f>I24*0.21</f>
        <v>0</v>
      </c>
      <c r="P24">
        <v>3</v>
      </c>
    </row>
    <row r="25">
      <c r="A25" s="37" t="s">
        <v>207</v>
      </c>
      <c r="B25" s="45"/>
      <c r="C25" s="46"/>
      <c r="D25" s="46"/>
      <c r="E25" s="39" t="s">
        <v>10836</v>
      </c>
      <c r="F25" s="46"/>
      <c r="G25" s="46"/>
      <c r="H25" s="46"/>
      <c r="I25" s="46"/>
      <c r="J25" s="48"/>
    </row>
    <row r="26" ht="30">
      <c r="A26" s="37" t="s">
        <v>210</v>
      </c>
      <c r="B26" s="45"/>
      <c r="C26" s="46"/>
      <c r="D26" s="46"/>
      <c r="E26" s="39" t="s">
        <v>10831</v>
      </c>
      <c r="F26" s="46"/>
      <c r="G26" s="46"/>
      <c r="H26" s="46"/>
      <c r="I26" s="46"/>
      <c r="J26" s="48"/>
    </row>
    <row r="27">
      <c r="A27" s="37" t="s">
        <v>202</v>
      </c>
      <c r="B27" s="37">
        <v>6</v>
      </c>
      <c r="C27" s="38" t="s">
        <v>10837</v>
      </c>
      <c r="D27" s="37" t="s">
        <v>204</v>
      </c>
      <c r="E27" s="39" t="s">
        <v>10838</v>
      </c>
      <c r="F27" s="40" t="s">
        <v>2377</v>
      </c>
      <c r="G27" s="41">
        <v>4</v>
      </c>
      <c r="H27" s="42">
        <v>0</v>
      </c>
      <c r="I27" s="43">
        <f>ROUND(G27*H27,P4)</f>
        <v>0</v>
      </c>
      <c r="J27" s="37"/>
      <c r="O27" s="44">
        <f>I27*0.21</f>
        <v>0</v>
      </c>
      <c r="P27">
        <v>3</v>
      </c>
    </row>
    <row r="28">
      <c r="A28" s="37" t="s">
        <v>207</v>
      </c>
      <c r="B28" s="45"/>
      <c r="C28" s="46"/>
      <c r="D28" s="46"/>
      <c r="E28" s="39" t="s">
        <v>10838</v>
      </c>
      <c r="F28" s="46"/>
      <c r="G28" s="46"/>
      <c r="H28" s="46"/>
      <c r="I28" s="46"/>
      <c r="J28" s="48"/>
    </row>
    <row r="29">
      <c r="A29" s="37" t="s">
        <v>210</v>
      </c>
      <c r="B29" s="45"/>
      <c r="C29" s="46"/>
      <c r="D29" s="46"/>
      <c r="E29" s="47" t="s">
        <v>204</v>
      </c>
      <c r="F29" s="46"/>
      <c r="G29" s="46"/>
      <c r="H29" s="46"/>
      <c r="I29" s="46"/>
      <c r="J29" s="48"/>
    </row>
    <row r="30">
      <c r="A30" s="37" t="s">
        <v>202</v>
      </c>
      <c r="B30" s="37">
        <v>7</v>
      </c>
      <c r="C30" s="38" t="s">
        <v>10839</v>
      </c>
      <c r="D30" s="37" t="s">
        <v>204</v>
      </c>
      <c r="E30" s="39" t="s">
        <v>10840</v>
      </c>
      <c r="F30" s="40" t="s">
        <v>2377</v>
      </c>
      <c r="G30" s="41">
        <v>4</v>
      </c>
      <c r="H30" s="42">
        <v>0</v>
      </c>
      <c r="I30" s="43">
        <f>ROUND(G30*H30,P4)</f>
        <v>0</v>
      </c>
      <c r="J30" s="37"/>
      <c r="O30" s="44">
        <f>I30*0.21</f>
        <v>0</v>
      </c>
      <c r="P30">
        <v>3</v>
      </c>
    </row>
    <row r="31">
      <c r="A31" s="37" t="s">
        <v>207</v>
      </c>
      <c r="B31" s="45"/>
      <c r="C31" s="46"/>
      <c r="D31" s="46"/>
      <c r="E31" s="39" t="s">
        <v>10840</v>
      </c>
      <c r="F31" s="46"/>
      <c r="G31" s="46"/>
      <c r="H31" s="46"/>
      <c r="I31" s="46"/>
      <c r="J31" s="48"/>
    </row>
    <row r="32" ht="30">
      <c r="A32" s="37" t="s">
        <v>210</v>
      </c>
      <c r="B32" s="45"/>
      <c r="C32" s="46"/>
      <c r="D32" s="46"/>
      <c r="E32" s="39" t="s">
        <v>10841</v>
      </c>
      <c r="F32" s="46"/>
      <c r="G32" s="46"/>
      <c r="H32" s="46"/>
      <c r="I32" s="46"/>
      <c r="J32" s="48"/>
    </row>
    <row r="33">
      <c r="A33" s="31" t="s">
        <v>199</v>
      </c>
      <c r="B33" s="32"/>
      <c r="C33" s="33" t="s">
        <v>9016</v>
      </c>
      <c r="D33" s="34"/>
      <c r="E33" s="31" t="s">
        <v>9017</v>
      </c>
      <c r="F33" s="34"/>
      <c r="G33" s="34"/>
      <c r="H33" s="34"/>
      <c r="I33" s="35">
        <f>SUMIFS(I34:I36,A34:A36,"P")</f>
        <v>0</v>
      </c>
      <c r="J33" s="36"/>
    </row>
    <row r="34">
      <c r="A34" s="37" t="s">
        <v>202</v>
      </c>
      <c r="B34" s="37">
        <v>8</v>
      </c>
      <c r="C34" s="38" t="s">
        <v>9020</v>
      </c>
      <c r="D34" s="37" t="s">
        <v>200</v>
      </c>
      <c r="E34" s="39" t="s">
        <v>9021</v>
      </c>
      <c r="F34" s="40" t="s">
        <v>4213</v>
      </c>
      <c r="G34" s="41">
        <v>1</v>
      </c>
      <c r="H34" s="42">
        <v>0</v>
      </c>
      <c r="I34" s="43">
        <f>ROUND(G34*H34,P4)</f>
        <v>0</v>
      </c>
      <c r="J34" s="37"/>
      <c r="O34" s="44">
        <f>I34*0.21</f>
        <v>0</v>
      </c>
      <c r="P34">
        <v>3</v>
      </c>
    </row>
    <row r="35">
      <c r="A35" s="37" t="s">
        <v>207</v>
      </c>
      <c r="B35" s="45"/>
      <c r="C35" s="46"/>
      <c r="D35" s="46"/>
      <c r="E35" s="39" t="s">
        <v>9021</v>
      </c>
      <c r="F35" s="46"/>
      <c r="G35" s="46"/>
      <c r="H35" s="46"/>
      <c r="I35" s="46"/>
      <c r="J35" s="48"/>
    </row>
    <row r="36">
      <c r="A36" s="37" t="s">
        <v>210</v>
      </c>
      <c r="B36" s="45"/>
      <c r="C36" s="46"/>
      <c r="D36" s="46"/>
      <c r="E36" s="47" t="s">
        <v>204</v>
      </c>
      <c r="F36" s="46"/>
      <c r="G36" s="46"/>
      <c r="H36" s="46"/>
      <c r="I36" s="46"/>
      <c r="J36" s="48"/>
    </row>
    <row r="37">
      <c r="A37" s="31" t="s">
        <v>199</v>
      </c>
      <c r="B37" s="32"/>
      <c r="C37" s="33" t="s">
        <v>9022</v>
      </c>
      <c r="D37" s="34"/>
      <c r="E37" s="31" t="s">
        <v>9023</v>
      </c>
      <c r="F37" s="34"/>
      <c r="G37" s="34"/>
      <c r="H37" s="34"/>
      <c r="I37" s="35">
        <f>SUMIFS(I38:I46,A38:A46,"P")</f>
        <v>0</v>
      </c>
      <c r="J37" s="36"/>
    </row>
    <row r="38">
      <c r="A38" s="37" t="s">
        <v>202</v>
      </c>
      <c r="B38" s="37">
        <v>9</v>
      </c>
      <c r="C38" s="38" t="s">
        <v>9028</v>
      </c>
      <c r="D38" s="37" t="s">
        <v>204</v>
      </c>
      <c r="E38" s="39" t="s">
        <v>9029</v>
      </c>
      <c r="F38" s="40" t="s">
        <v>175</v>
      </c>
      <c r="G38" s="41">
        <v>5</v>
      </c>
      <c r="H38" s="42">
        <v>0</v>
      </c>
      <c r="I38" s="43">
        <f>ROUND(G38*H38,P4)</f>
        <v>0</v>
      </c>
      <c r="J38" s="37"/>
      <c r="O38" s="44">
        <f>I38*0.21</f>
        <v>0</v>
      </c>
      <c r="P38">
        <v>3</v>
      </c>
    </row>
    <row r="39">
      <c r="A39" s="37" t="s">
        <v>207</v>
      </c>
      <c r="B39" s="45"/>
      <c r="C39" s="46"/>
      <c r="D39" s="46"/>
      <c r="E39" s="39" t="s">
        <v>9029</v>
      </c>
      <c r="F39" s="46"/>
      <c r="G39" s="46"/>
      <c r="H39" s="46"/>
      <c r="I39" s="46"/>
      <c r="J39" s="48"/>
    </row>
    <row r="40">
      <c r="A40" s="37" t="s">
        <v>210</v>
      </c>
      <c r="B40" s="45"/>
      <c r="C40" s="46"/>
      <c r="D40" s="46"/>
      <c r="E40" s="47" t="s">
        <v>204</v>
      </c>
      <c r="F40" s="46"/>
      <c r="G40" s="46"/>
      <c r="H40" s="46"/>
      <c r="I40" s="46"/>
      <c r="J40" s="48"/>
    </row>
    <row r="41">
      <c r="A41" s="37" t="s">
        <v>202</v>
      </c>
      <c r="B41" s="37">
        <v>10</v>
      </c>
      <c r="C41" s="38" t="s">
        <v>9032</v>
      </c>
      <c r="D41" s="37" t="s">
        <v>204</v>
      </c>
      <c r="E41" s="39" t="s">
        <v>9033</v>
      </c>
      <c r="F41" s="40" t="s">
        <v>4213</v>
      </c>
      <c r="G41" s="41">
        <v>1</v>
      </c>
      <c r="H41" s="42">
        <v>0</v>
      </c>
      <c r="I41" s="43">
        <f>ROUND(G41*H41,P4)</f>
        <v>0</v>
      </c>
      <c r="J41" s="37"/>
      <c r="O41" s="44">
        <f>I41*0.21</f>
        <v>0</v>
      </c>
      <c r="P41">
        <v>3</v>
      </c>
    </row>
    <row r="42">
      <c r="A42" s="37" t="s">
        <v>207</v>
      </c>
      <c r="B42" s="45"/>
      <c r="C42" s="46"/>
      <c r="D42" s="46"/>
      <c r="E42" s="39" t="s">
        <v>9033</v>
      </c>
      <c r="F42" s="46"/>
      <c r="G42" s="46"/>
      <c r="H42" s="46"/>
      <c r="I42" s="46"/>
      <c r="J42" s="48"/>
    </row>
    <row r="43">
      <c r="A43" s="37" t="s">
        <v>210</v>
      </c>
      <c r="B43" s="45"/>
      <c r="C43" s="46"/>
      <c r="D43" s="46"/>
      <c r="E43" s="47" t="s">
        <v>204</v>
      </c>
      <c r="F43" s="46"/>
      <c r="G43" s="46"/>
      <c r="H43" s="46"/>
      <c r="I43" s="46"/>
      <c r="J43" s="48"/>
    </row>
    <row r="44">
      <c r="A44" s="37" t="s">
        <v>202</v>
      </c>
      <c r="B44" s="37">
        <v>11</v>
      </c>
      <c r="C44" s="38" t="s">
        <v>9040</v>
      </c>
      <c r="D44" s="37" t="s">
        <v>204</v>
      </c>
      <c r="E44" s="39" t="s">
        <v>9041</v>
      </c>
      <c r="F44" s="40" t="s">
        <v>175</v>
      </c>
      <c r="G44" s="41">
        <v>3</v>
      </c>
      <c r="H44" s="42">
        <v>0</v>
      </c>
      <c r="I44" s="43">
        <f>ROUND(G44*H44,P4)</f>
        <v>0</v>
      </c>
      <c r="J44" s="37"/>
      <c r="O44" s="44">
        <f>I44*0.21</f>
        <v>0</v>
      </c>
      <c r="P44">
        <v>3</v>
      </c>
    </row>
    <row r="45">
      <c r="A45" s="37" t="s">
        <v>207</v>
      </c>
      <c r="B45" s="45"/>
      <c r="C45" s="46"/>
      <c r="D45" s="46"/>
      <c r="E45" s="39" t="s">
        <v>9041</v>
      </c>
      <c r="F45" s="46"/>
      <c r="G45" s="46"/>
      <c r="H45" s="46"/>
      <c r="I45" s="46"/>
      <c r="J45" s="48"/>
    </row>
    <row r="46">
      <c r="A46" s="37" t="s">
        <v>210</v>
      </c>
      <c r="B46" s="50"/>
      <c r="C46" s="51"/>
      <c r="D46" s="51"/>
      <c r="E46" s="53" t="s">
        <v>204</v>
      </c>
      <c r="F46" s="51"/>
      <c r="G46" s="51"/>
      <c r="H46" s="51"/>
      <c r="I46" s="51"/>
      <c r="J46" s="52"/>
    </row>
  </sheetData>
  <sheetProtection sheet="1" objects="1" scenarios="1" spinCount="100000" saltValue="iFGRbAj6MOkyIfYoSj57YTUdjU4dmWUMziOsRl0nnddQe85G6spFFPdSZwwhqFDkLpdFHF5LzTzX8mWuOzGpzQ==" hashValue="+V/jrZZdz/SfdHJhwnde8mX+4qd53yinCDv79Jay3OiCBqaIYtbfp4j1c878P9TZpPzQKlOr1R0QVNKBD7dzb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10842</v>
      </c>
      <c r="I3" s="25">
        <f>SUMIFS(I11:I297,A11:A297,"SD")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10842</v>
      </c>
      <c r="D7" s="22"/>
      <c r="E7" s="23" t="s">
        <v>134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9043</v>
      </c>
      <c r="F11" s="34"/>
      <c r="G11" s="34"/>
      <c r="H11" s="34"/>
      <c r="I11" s="35">
        <f>SUMIFS(I12:I38,A12:A38,"P")</f>
        <v>0</v>
      </c>
      <c r="J11" s="36"/>
    </row>
    <row r="12" ht="30">
      <c r="A12" s="37" t="s">
        <v>202</v>
      </c>
      <c r="B12" s="37">
        <v>1</v>
      </c>
      <c r="C12" s="38" t="s">
        <v>9044</v>
      </c>
      <c r="D12" s="37" t="s">
        <v>204</v>
      </c>
      <c r="E12" s="39" t="s">
        <v>10843</v>
      </c>
      <c r="F12" s="40" t="s">
        <v>206</v>
      </c>
      <c r="G12" s="41">
        <v>10</v>
      </c>
      <c r="H12" s="42">
        <v>0</v>
      </c>
      <c r="I12" s="43">
        <f>ROUND(G12*H12,P4)</f>
        <v>0</v>
      </c>
      <c r="J12" s="37"/>
      <c r="O12" s="44">
        <f>I12*0.21</f>
        <v>0</v>
      </c>
      <c r="P12">
        <v>3</v>
      </c>
    </row>
    <row r="13" ht="30">
      <c r="A13" s="37" t="s">
        <v>207</v>
      </c>
      <c r="B13" s="45"/>
      <c r="C13" s="46"/>
      <c r="D13" s="46"/>
      <c r="E13" s="39" t="s">
        <v>10843</v>
      </c>
      <c r="F13" s="46"/>
      <c r="G13" s="46"/>
      <c r="H13" s="46"/>
      <c r="I13" s="46"/>
      <c r="J13" s="48"/>
    </row>
    <row r="14" ht="60">
      <c r="A14" s="37" t="s">
        <v>210</v>
      </c>
      <c r="B14" s="45"/>
      <c r="C14" s="46"/>
      <c r="D14" s="46"/>
      <c r="E14" s="39" t="s">
        <v>10844</v>
      </c>
      <c r="F14" s="46"/>
      <c r="G14" s="46"/>
      <c r="H14" s="46"/>
      <c r="I14" s="46"/>
      <c r="J14" s="48"/>
    </row>
    <row r="15">
      <c r="A15" s="37" t="s">
        <v>202</v>
      </c>
      <c r="B15" s="37">
        <v>2</v>
      </c>
      <c r="C15" s="38" t="s">
        <v>9072</v>
      </c>
      <c r="D15" s="37" t="s">
        <v>204</v>
      </c>
      <c r="E15" s="39" t="s">
        <v>10845</v>
      </c>
      <c r="F15" s="40" t="s">
        <v>206</v>
      </c>
      <c r="G15" s="41">
        <v>2</v>
      </c>
      <c r="H15" s="42">
        <v>0</v>
      </c>
      <c r="I15" s="43">
        <f>ROUND(G15*H15,P4)</f>
        <v>0</v>
      </c>
      <c r="J15" s="37"/>
      <c r="O15" s="44">
        <f>I15*0.21</f>
        <v>0</v>
      </c>
      <c r="P15">
        <v>3</v>
      </c>
    </row>
    <row r="16">
      <c r="A16" s="37" t="s">
        <v>207</v>
      </c>
      <c r="B16" s="45"/>
      <c r="C16" s="46"/>
      <c r="D16" s="46"/>
      <c r="E16" s="39" t="s">
        <v>10845</v>
      </c>
      <c r="F16" s="46"/>
      <c r="G16" s="46"/>
      <c r="H16" s="46"/>
      <c r="I16" s="46"/>
      <c r="J16" s="48"/>
    </row>
    <row r="17" ht="60">
      <c r="A17" s="37" t="s">
        <v>210</v>
      </c>
      <c r="B17" s="45"/>
      <c r="C17" s="46"/>
      <c r="D17" s="46"/>
      <c r="E17" s="39" t="s">
        <v>10846</v>
      </c>
      <c r="F17" s="46"/>
      <c r="G17" s="46"/>
      <c r="H17" s="46"/>
      <c r="I17" s="46"/>
      <c r="J17" s="48"/>
    </row>
    <row r="18">
      <c r="A18" s="37" t="s">
        <v>202</v>
      </c>
      <c r="B18" s="37">
        <v>3</v>
      </c>
      <c r="C18" s="38" t="s">
        <v>9089</v>
      </c>
      <c r="D18" s="37" t="s">
        <v>204</v>
      </c>
      <c r="E18" s="39" t="s">
        <v>10847</v>
      </c>
      <c r="F18" s="40" t="s">
        <v>206</v>
      </c>
      <c r="G18" s="41">
        <v>6</v>
      </c>
      <c r="H18" s="42">
        <v>0</v>
      </c>
      <c r="I18" s="43">
        <f>ROUND(G18*H18,P4)</f>
        <v>0</v>
      </c>
      <c r="J18" s="37"/>
      <c r="O18" s="44">
        <f>I18*0.21</f>
        <v>0</v>
      </c>
      <c r="P18">
        <v>3</v>
      </c>
    </row>
    <row r="19">
      <c r="A19" s="37" t="s">
        <v>207</v>
      </c>
      <c r="B19" s="45"/>
      <c r="C19" s="46"/>
      <c r="D19" s="46"/>
      <c r="E19" s="39" t="s">
        <v>10847</v>
      </c>
      <c r="F19" s="46"/>
      <c r="G19" s="46"/>
      <c r="H19" s="46"/>
      <c r="I19" s="46"/>
      <c r="J19" s="48"/>
    </row>
    <row r="20" ht="60">
      <c r="A20" s="37" t="s">
        <v>210</v>
      </c>
      <c r="B20" s="45"/>
      <c r="C20" s="46"/>
      <c r="D20" s="46"/>
      <c r="E20" s="39" t="s">
        <v>10844</v>
      </c>
      <c r="F20" s="46"/>
      <c r="G20" s="46"/>
      <c r="H20" s="46"/>
      <c r="I20" s="46"/>
      <c r="J20" s="48"/>
    </row>
    <row r="21">
      <c r="A21" s="37" t="s">
        <v>202</v>
      </c>
      <c r="B21" s="37">
        <v>4</v>
      </c>
      <c r="C21" s="38" t="s">
        <v>9092</v>
      </c>
      <c r="D21" s="37" t="s">
        <v>204</v>
      </c>
      <c r="E21" s="39" t="s">
        <v>9102</v>
      </c>
      <c r="F21" s="40" t="s">
        <v>206</v>
      </c>
      <c r="G21" s="41">
        <v>20</v>
      </c>
      <c r="H21" s="42">
        <v>0</v>
      </c>
      <c r="I21" s="43">
        <f>ROUND(G21*H21,P4)</f>
        <v>0</v>
      </c>
      <c r="J21" s="37"/>
      <c r="O21" s="44">
        <f>I21*0.21</f>
        <v>0</v>
      </c>
      <c r="P21">
        <v>3</v>
      </c>
    </row>
    <row r="22">
      <c r="A22" s="37" t="s">
        <v>207</v>
      </c>
      <c r="B22" s="45"/>
      <c r="C22" s="46"/>
      <c r="D22" s="46"/>
      <c r="E22" s="39" t="s">
        <v>9102</v>
      </c>
      <c r="F22" s="46"/>
      <c r="G22" s="46"/>
      <c r="H22" s="46"/>
      <c r="I22" s="46"/>
      <c r="J22" s="48"/>
    </row>
    <row r="23" ht="60">
      <c r="A23" s="37" t="s">
        <v>210</v>
      </c>
      <c r="B23" s="45"/>
      <c r="C23" s="46"/>
      <c r="D23" s="46"/>
      <c r="E23" s="39" t="s">
        <v>10844</v>
      </c>
      <c r="F23" s="46"/>
      <c r="G23" s="46"/>
      <c r="H23" s="46"/>
      <c r="I23" s="46"/>
      <c r="J23" s="48"/>
    </row>
    <row r="24">
      <c r="A24" s="37" t="s">
        <v>202</v>
      </c>
      <c r="B24" s="37">
        <v>5</v>
      </c>
      <c r="C24" s="38" t="s">
        <v>9094</v>
      </c>
      <c r="D24" s="37" t="s">
        <v>204</v>
      </c>
      <c r="E24" s="39" t="s">
        <v>9050</v>
      </c>
      <c r="F24" s="40" t="s">
        <v>206</v>
      </c>
      <c r="G24" s="41">
        <v>2</v>
      </c>
      <c r="H24" s="42">
        <v>0</v>
      </c>
      <c r="I24" s="43">
        <f>ROUND(G24*H24,P4)</f>
        <v>0</v>
      </c>
      <c r="J24" s="37"/>
      <c r="O24" s="44">
        <f>I24*0.21</f>
        <v>0</v>
      </c>
      <c r="P24">
        <v>3</v>
      </c>
    </row>
    <row r="25">
      <c r="A25" s="37" t="s">
        <v>207</v>
      </c>
      <c r="B25" s="45"/>
      <c r="C25" s="46"/>
      <c r="D25" s="46"/>
      <c r="E25" s="39" t="s">
        <v>9050</v>
      </c>
      <c r="F25" s="46"/>
      <c r="G25" s="46"/>
      <c r="H25" s="46"/>
      <c r="I25" s="46"/>
      <c r="J25" s="48"/>
    </row>
    <row r="26" ht="60">
      <c r="A26" s="37" t="s">
        <v>210</v>
      </c>
      <c r="B26" s="45"/>
      <c r="C26" s="46"/>
      <c r="D26" s="46"/>
      <c r="E26" s="39" t="s">
        <v>10844</v>
      </c>
      <c r="F26" s="46"/>
      <c r="G26" s="46"/>
      <c r="H26" s="46"/>
      <c r="I26" s="46"/>
      <c r="J26" s="48"/>
    </row>
    <row r="27">
      <c r="A27" s="37" t="s">
        <v>202</v>
      </c>
      <c r="B27" s="37">
        <v>6</v>
      </c>
      <c r="C27" s="38" t="s">
        <v>9097</v>
      </c>
      <c r="D27" s="37" t="s">
        <v>204</v>
      </c>
      <c r="E27" s="39" t="s">
        <v>9069</v>
      </c>
      <c r="F27" s="40" t="s">
        <v>206</v>
      </c>
      <c r="G27" s="41">
        <v>4</v>
      </c>
      <c r="H27" s="42">
        <v>0</v>
      </c>
      <c r="I27" s="43">
        <f>ROUND(G27*H27,P4)</f>
        <v>0</v>
      </c>
      <c r="J27" s="37"/>
      <c r="O27" s="44">
        <f>I27*0.21</f>
        <v>0</v>
      </c>
      <c r="P27">
        <v>3</v>
      </c>
    </row>
    <row r="28">
      <c r="A28" s="37" t="s">
        <v>207</v>
      </c>
      <c r="B28" s="45"/>
      <c r="C28" s="46"/>
      <c r="D28" s="46"/>
      <c r="E28" s="39" t="s">
        <v>9069</v>
      </c>
      <c r="F28" s="46"/>
      <c r="G28" s="46"/>
      <c r="H28" s="46"/>
      <c r="I28" s="46"/>
      <c r="J28" s="48"/>
    </row>
    <row r="29" ht="60">
      <c r="A29" s="37" t="s">
        <v>210</v>
      </c>
      <c r="B29" s="45"/>
      <c r="C29" s="46"/>
      <c r="D29" s="46"/>
      <c r="E29" s="39" t="s">
        <v>10848</v>
      </c>
      <c r="F29" s="46"/>
      <c r="G29" s="46"/>
      <c r="H29" s="46"/>
      <c r="I29" s="46"/>
      <c r="J29" s="48"/>
    </row>
    <row r="30" ht="30">
      <c r="A30" s="37" t="s">
        <v>202</v>
      </c>
      <c r="B30" s="37">
        <v>7</v>
      </c>
      <c r="C30" s="38" t="s">
        <v>9099</v>
      </c>
      <c r="D30" s="37" t="s">
        <v>204</v>
      </c>
      <c r="E30" s="39" t="s">
        <v>10849</v>
      </c>
      <c r="F30" s="40" t="s">
        <v>206</v>
      </c>
      <c r="G30" s="41">
        <v>20</v>
      </c>
      <c r="H30" s="42">
        <v>0</v>
      </c>
      <c r="I30" s="43">
        <f>ROUND(G30*H30,P4)</f>
        <v>0</v>
      </c>
      <c r="J30" s="37"/>
      <c r="O30" s="44">
        <f>I30*0.21</f>
        <v>0</v>
      </c>
      <c r="P30">
        <v>3</v>
      </c>
    </row>
    <row r="31" ht="30">
      <c r="A31" s="37" t="s">
        <v>207</v>
      </c>
      <c r="B31" s="45"/>
      <c r="C31" s="46"/>
      <c r="D31" s="46"/>
      <c r="E31" s="39" t="s">
        <v>10849</v>
      </c>
      <c r="F31" s="46"/>
      <c r="G31" s="46"/>
      <c r="H31" s="46"/>
      <c r="I31" s="46"/>
      <c r="J31" s="48"/>
    </row>
    <row r="32" ht="60">
      <c r="A32" s="37" t="s">
        <v>210</v>
      </c>
      <c r="B32" s="45"/>
      <c r="C32" s="46"/>
      <c r="D32" s="46"/>
      <c r="E32" s="39" t="s">
        <v>10844</v>
      </c>
      <c r="F32" s="46"/>
      <c r="G32" s="46"/>
      <c r="H32" s="46"/>
      <c r="I32" s="46"/>
      <c r="J32" s="48"/>
    </row>
    <row r="33" ht="30">
      <c r="A33" s="37" t="s">
        <v>202</v>
      </c>
      <c r="B33" s="37">
        <v>8</v>
      </c>
      <c r="C33" s="38" t="s">
        <v>9101</v>
      </c>
      <c r="D33" s="37" t="s">
        <v>204</v>
      </c>
      <c r="E33" s="39" t="s">
        <v>10850</v>
      </c>
      <c r="F33" s="40" t="s">
        <v>206</v>
      </c>
      <c r="G33" s="41">
        <v>10</v>
      </c>
      <c r="H33" s="42">
        <v>0</v>
      </c>
      <c r="I33" s="43">
        <f>ROUND(G33*H33,P4)</f>
        <v>0</v>
      </c>
      <c r="J33" s="37"/>
      <c r="O33" s="44">
        <f>I33*0.21</f>
        <v>0</v>
      </c>
      <c r="P33">
        <v>3</v>
      </c>
    </row>
    <row r="34" ht="30">
      <c r="A34" s="37" t="s">
        <v>207</v>
      </c>
      <c r="B34" s="45"/>
      <c r="C34" s="46"/>
      <c r="D34" s="46"/>
      <c r="E34" s="39" t="s">
        <v>10850</v>
      </c>
      <c r="F34" s="46"/>
      <c r="G34" s="46"/>
      <c r="H34" s="46"/>
      <c r="I34" s="46"/>
      <c r="J34" s="48"/>
    </row>
    <row r="35" ht="60">
      <c r="A35" s="37" t="s">
        <v>210</v>
      </c>
      <c r="B35" s="45"/>
      <c r="C35" s="46"/>
      <c r="D35" s="46"/>
      <c r="E35" s="39" t="s">
        <v>10844</v>
      </c>
      <c r="F35" s="46"/>
      <c r="G35" s="46"/>
      <c r="H35" s="46"/>
      <c r="I35" s="46"/>
      <c r="J35" s="48"/>
    </row>
    <row r="36" ht="30">
      <c r="A36" s="37" t="s">
        <v>202</v>
      </c>
      <c r="B36" s="37">
        <v>9</v>
      </c>
      <c r="C36" s="38" t="s">
        <v>9104</v>
      </c>
      <c r="D36" s="37" t="s">
        <v>204</v>
      </c>
      <c r="E36" s="39" t="s">
        <v>10851</v>
      </c>
      <c r="F36" s="40" t="s">
        <v>206</v>
      </c>
      <c r="G36" s="41">
        <v>4</v>
      </c>
      <c r="H36" s="42">
        <v>0</v>
      </c>
      <c r="I36" s="43">
        <f>ROUND(G36*H36,P4)</f>
        <v>0</v>
      </c>
      <c r="J36" s="37"/>
      <c r="O36" s="44">
        <f>I36*0.21</f>
        <v>0</v>
      </c>
      <c r="P36">
        <v>3</v>
      </c>
    </row>
    <row r="37" ht="30">
      <c r="A37" s="37" t="s">
        <v>207</v>
      </c>
      <c r="B37" s="45"/>
      <c r="C37" s="46"/>
      <c r="D37" s="46"/>
      <c r="E37" s="39" t="s">
        <v>10851</v>
      </c>
      <c r="F37" s="46"/>
      <c r="G37" s="46"/>
      <c r="H37" s="46"/>
      <c r="I37" s="46"/>
      <c r="J37" s="48"/>
    </row>
    <row r="38" ht="60">
      <c r="A38" s="37" t="s">
        <v>210</v>
      </c>
      <c r="B38" s="45"/>
      <c r="C38" s="46"/>
      <c r="D38" s="46"/>
      <c r="E38" s="39" t="s">
        <v>10844</v>
      </c>
      <c r="F38" s="46"/>
      <c r="G38" s="46"/>
      <c r="H38" s="46"/>
      <c r="I38" s="46"/>
      <c r="J38" s="48"/>
    </row>
    <row r="39">
      <c r="A39" s="31" t="s">
        <v>199</v>
      </c>
      <c r="B39" s="32"/>
      <c r="C39" s="33" t="s">
        <v>243</v>
      </c>
      <c r="D39" s="34"/>
      <c r="E39" s="31" t="s">
        <v>9107</v>
      </c>
      <c r="F39" s="34"/>
      <c r="G39" s="34"/>
      <c r="H39" s="34"/>
      <c r="I39" s="35">
        <f>SUMIFS(I40:I189,A40:A189,"P")</f>
        <v>0</v>
      </c>
      <c r="J39" s="36"/>
    </row>
    <row r="40">
      <c r="A40" s="37" t="s">
        <v>202</v>
      </c>
      <c r="B40" s="37">
        <v>10</v>
      </c>
      <c r="C40" s="38" t="s">
        <v>9049</v>
      </c>
      <c r="D40" s="37" t="s">
        <v>204</v>
      </c>
      <c r="E40" s="39" t="s">
        <v>9133</v>
      </c>
      <c r="F40" s="40" t="s">
        <v>206</v>
      </c>
      <c r="G40" s="41">
        <v>2</v>
      </c>
      <c r="H40" s="42">
        <v>0</v>
      </c>
      <c r="I40" s="43">
        <f>ROUND(G40*H40,P4)</f>
        <v>0</v>
      </c>
      <c r="J40" s="37"/>
      <c r="O40" s="44">
        <f>I40*0.21</f>
        <v>0</v>
      </c>
      <c r="P40">
        <v>3</v>
      </c>
    </row>
    <row r="41">
      <c r="A41" s="37" t="s">
        <v>207</v>
      </c>
      <c r="B41" s="45"/>
      <c r="C41" s="46"/>
      <c r="D41" s="46"/>
      <c r="E41" s="39" t="s">
        <v>9133</v>
      </c>
      <c r="F41" s="46"/>
      <c r="G41" s="46"/>
      <c r="H41" s="46"/>
      <c r="I41" s="46"/>
      <c r="J41" s="48"/>
    </row>
    <row r="42" ht="45">
      <c r="A42" s="37" t="s">
        <v>210</v>
      </c>
      <c r="B42" s="45"/>
      <c r="C42" s="46"/>
      <c r="D42" s="46"/>
      <c r="E42" s="39" t="s">
        <v>10852</v>
      </c>
      <c r="F42" s="46"/>
      <c r="G42" s="46"/>
      <c r="H42" s="46"/>
      <c r="I42" s="46"/>
      <c r="J42" s="48"/>
    </row>
    <row r="43">
      <c r="A43" s="37" t="s">
        <v>202</v>
      </c>
      <c r="B43" s="37">
        <v>11</v>
      </c>
      <c r="C43" s="38" t="s">
        <v>9051</v>
      </c>
      <c r="D43" s="37" t="s">
        <v>204</v>
      </c>
      <c r="E43" s="39" t="s">
        <v>9135</v>
      </c>
      <c r="F43" s="40" t="s">
        <v>206</v>
      </c>
      <c r="G43" s="41">
        <v>2</v>
      </c>
      <c r="H43" s="42">
        <v>0</v>
      </c>
      <c r="I43" s="43">
        <f>ROUND(G43*H43,P4)</f>
        <v>0</v>
      </c>
      <c r="J43" s="37"/>
      <c r="O43" s="44">
        <f>I43*0.21</f>
        <v>0</v>
      </c>
      <c r="P43">
        <v>3</v>
      </c>
    </row>
    <row r="44">
      <c r="A44" s="37" t="s">
        <v>207</v>
      </c>
      <c r="B44" s="45"/>
      <c r="C44" s="46"/>
      <c r="D44" s="46"/>
      <c r="E44" s="39" t="s">
        <v>9135</v>
      </c>
      <c r="F44" s="46"/>
      <c r="G44" s="46"/>
      <c r="H44" s="46"/>
      <c r="I44" s="46"/>
      <c r="J44" s="48"/>
    </row>
    <row r="45" ht="45">
      <c r="A45" s="37" t="s">
        <v>210</v>
      </c>
      <c r="B45" s="45"/>
      <c r="C45" s="46"/>
      <c r="D45" s="46"/>
      <c r="E45" s="39" t="s">
        <v>10852</v>
      </c>
      <c r="F45" s="46"/>
      <c r="G45" s="46"/>
      <c r="H45" s="46"/>
      <c r="I45" s="46"/>
      <c r="J45" s="48"/>
    </row>
    <row r="46">
      <c r="A46" s="37" t="s">
        <v>202</v>
      </c>
      <c r="B46" s="37">
        <v>12</v>
      </c>
      <c r="C46" s="38" t="s">
        <v>9053</v>
      </c>
      <c r="D46" s="37" t="s">
        <v>204</v>
      </c>
      <c r="E46" s="39" t="s">
        <v>9136</v>
      </c>
      <c r="F46" s="40" t="s">
        <v>206</v>
      </c>
      <c r="G46" s="41">
        <v>2</v>
      </c>
      <c r="H46" s="42">
        <v>0</v>
      </c>
      <c r="I46" s="43">
        <f>ROUND(G46*H46,P4)</f>
        <v>0</v>
      </c>
      <c r="J46" s="37"/>
      <c r="O46" s="44">
        <f>I46*0.21</f>
        <v>0</v>
      </c>
      <c r="P46">
        <v>3</v>
      </c>
    </row>
    <row r="47">
      <c r="A47" s="37" t="s">
        <v>207</v>
      </c>
      <c r="B47" s="45"/>
      <c r="C47" s="46"/>
      <c r="D47" s="46"/>
      <c r="E47" s="39" t="s">
        <v>9136</v>
      </c>
      <c r="F47" s="46"/>
      <c r="G47" s="46"/>
      <c r="H47" s="46"/>
      <c r="I47" s="46"/>
      <c r="J47" s="48"/>
    </row>
    <row r="48" ht="45">
      <c r="A48" s="37" t="s">
        <v>210</v>
      </c>
      <c r="B48" s="45"/>
      <c r="C48" s="46"/>
      <c r="D48" s="46"/>
      <c r="E48" s="39" t="s">
        <v>10852</v>
      </c>
      <c r="F48" s="46"/>
      <c r="G48" s="46"/>
      <c r="H48" s="46"/>
      <c r="I48" s="46"/>
      <c r="J48" s="48"/>
    </row>
    <row r="49">
      <c r="A49" s="37" t="s">
        <v>202</v>
      </c>
      <c r="B49" s="37">
        <v>13</v>
      </c>
      <c r="C49" s="38" t="s">
        <v>9055</v>
      </c>
      <c r="D49" s="37" t="s">
        <v>204</v>
      </c>
      <c r="E49" s="39" t="s">
        <v>10853</v>
      </c>
      <c r="F49" s="40" t="s">
        <v>206</v>
      </c>
      <c r="G49" s="41">
        <v>8</v>
      </c>
      <c r="H49" s="42">
        <v>0</v>
      </c>
      <c r="I49" s="43">
        <f>ROUND(G49*H49,P4)</f>
        <v>0</v>
      </c>
      <c r="J49" s="37"/>
      <c r="O49" s="44">
        <f>I49*0.21</f>
        <v>0</v>
      </c>
      <c r="P49">
        <v>3</v>
      </c>
    </row>
    <row r="50">
      <c r="A50" s="37" t="s">
        <v>207</v>
      </c>
      <c r="B50" s="45"/>
      <c r="C50" s="46"/>
      <c r="D50" s="46"/>
      <c r="E50" s="39" t="s">
        <v>10853</v>
      </c>
      <c r="F50" s="46"/>
      <c r="G50" s="46"/>
      <c r="H50" s="46"/>
      <c r="I50" s="46"/>
      <c r="J50" s="48"/>
    </row>
    <row r="51" ht="45">
      <c r="A51" s="37" t="s">
        <v>210</v>
      </c>
      <c r="B51" s="45"/>
      <c r="C51" s="46"/>
      <c r="D51" s="46"/>
      <c r="E51" s="39" t="s">
        <v>10852</v>
      </c>
      <c r="F51" s="46"/>
      <c r="G51" s="46"/>
      <c r="H51" s="46"/>
      <c r="I51" s="46"/>
      <c r="J51" s="48"/>
    </row>
    <row r="52">
      <c r="A52" s="37" t="s">
        <v>202</v>
      </c>
      <c r="B52" s="37">
        <v>14</v>
      </c>
      <c r="C52" s="38" t="s">
        <v>9058</v>
      </c>
      <c r="D52" s="37" t="s">
        <v>204</v>
      </c>
      <c r="E52" s="39" t="s">
        <v>10854</v>
      </c>
      <c r="F52" s="40" t="s">
        <v>206</v>
      </c>
      <c r="G52" s="41">
        <v>2</v>
      </c>
      <c r="H52" s="42">
        <v>0</v>
      </c>
      <c r="I52" s="43">
        <f>ROUND(G52*H52,P4)</f>
        <v>0</v>
      </c>
      <c r="J52" s="37"/>
      <c r="O52" s="44">
        <f>I52*0.21</f>
        <v>0</v>
      </c>
      <c r="P52">
        <v>3</v>
      </c>
    </row>
    <row r="53">
      <c r="A53" s="37" t="s">
        <v>207</v>
      </c>
      <c r="B53" s="45"/>
      <c r="C53" s="46"/>
      <c r="D53" s="46"/>
      <c r="E53" s="39" t="s">
        <v>10854</v>
      </c>
      <c r="F53" s="46"/>
      <c r="G53" s="46"/>
      <c r="H53" s="46"/>
      <c r="I53" s="46"/>
      <c r="J53" s="48"/>
    </row>
    <row r="54" ht="45">
      <c r="A54" s="37" t="s">
        <v>210</v>
      </c>
      <c r="B54" s="45"/>
      <c r="C54" s="46"/>
      <c r="D54" s="46"/>
      <c r="E54" s="39" t="s">
        <v>10852</v>
      </c>
      <c r="F54" s="46"/>
      <c r="G54" s="46"/>
      <c r="H54" s="46"/>
      <c r="I54" s="46"/>
      <c r="J54" s="48"/>
    </row>
    <row r="55">
      <c r="A55" s="37" t="s">
        <v>202</v>
      </c>
      <c r="B55" s="37">
        <v>15</v>
      </c>
      <c r="C55" s="38" t="s">
        <v>9060</v>
      </c>
      <c r="D55" s="37" t="s">
        <v>204</v>
      </c>
      <c r="E55" s="39" t="s">
        <v>10855</v>
      </c>
      <c r="F55" s="40" t="s">
        <v>206</v>
      </c>
      <c r="G55" s="41">
        <v>2</v>
      </c>
      <c r="H55" s="42">
        <v>0</v>
      </c>
      <c r="I55" s="43">
        <f>ROUND(G55*H55,P4)</f>
        <v>0</v>
      </c>
      <c r="J55" s="37"/>
      <c r="O55" s="44">
        <f>I55*0.21</f>
        <v>0</v>
      </c>
      <c r="P55">
        <v>3</v>
      </c>
    </row>
    <row r="56">
      <c r="A56" s="37" t="s">
        <v>207</v>
      </c>
      <c r="B56" s="45"/>
      <c r="C56" s="46"/>
      <c r="D56" s="46"/>
      <c r="E56" s="39" t="s">
        <v>10855</v>
      </c>
      <c r="F56" s="46"/>
      <c r="G56" s="46"/>
      <c r="H56" s="46"/>
      <c r="I56" s="46"/>
      <c r="J56" s="48"/>
    </row>
    <row r="57" ht="45">
      <c r="A57" s="37" t="s">
        <v>210</v>
      </c>
      <c r="B57" s="45"/>
      <c r="C57" s="46"/>
      <c r="D57" s="46"/>
      <c r="E57" s="39" t="s">
        <v>10852</v>
      </c>
      <c r="F57" s="46"/>
      <c r="G57" s="46"/>
      <c r="H57" s="46"/>
      <c r="I57" s="46"/>
      <c r="J57" s="48"/>
    </row>
    <row r="58">
      <c r="A58" s="37" t="s">
        <v>202</v>
      </c>
      <c r="B58" s="37">
        <v>16</v>
      </c>
      <c r="C58" s="38" t="s">
        <v>9062</v>
      </c>
      <c r="D58" s="37" t="s">
        <v>204</v>
      </c>
      <c r="E58" s="39" t="s">
        <v>9138</v>
      </c>
      <c r="F58" s="40" t="s">
        <v>206</v>
      </c>
      <c r="G58" s="41">
        <v>2</v>
      </c>
      <c r="H58" s="42">
        <v>0</v>
      </c>
      <c r="I58" s="43">
        <f>ROUND(G58*H58,P4)</f>
        <v>0</v>
      </c>
      <c r="J58" s="37"/>
      <c r="O58" s="44">
        <f>I58*0.21</f>
        <v>0</v>
      </c>
      <c r="P58">
        <v>3</v>
      </c>
    </row>
    <row r="59">
      <c r="A59" s="37" t="s">
        <v>207</v>
      </c>
      <c r="B59" s="45"/>
      <c r="C59" s="46"/>
      <c r="D59" s="46"/>
      <c r="E59" s="39" t="s">
        <v>9138</v>
      </c>
      <c r="F59" s="46"/>
      <c r="G59" s="46"/>
      <c r="H59" s="46"/>
      <c r="I59" s="46"/>
      <c r="J59" s="48"/>
    </row>
    <row r="60" ht="45">
      <c r="A60" s="37" t="s">
        <v>210</v>
      </c>
      <c r="B60" s="45"/>
      <c r="C60" s="46"/>
      <c r="D60" s="46"/>
      <c r="E60" s="39" t="s">
        <v>10852</v>
      </c>
      <c r="F60" s="46"/>
      <c r="G60" s="46"/>
      <c r="H60" s="46"/>
      <c r="I60" s="46"/>
      <c r="J60" s="48"/>
    </row>
    <row r="61">
      <c r="A61" s="37" t="s">
        <v>202</v>
      </c>
      <c r="B61" s="37">
        <v>17</v>
      </c>
      <c r="C61" s="38" t="s">
        <v>9064</v>
      </c>
      <c r="D61" s="37" t="s">
        <v>204</v>
      </c>
      <c r="E61" s="39" t="s">
        <v>10856</v>
      </c>
      <c r="F61" s="40" t="s">
        <v>206</v>
      </c>
      <c r="G61" s="41">
        <v>2</v>
      </c>
      <c r="H61" s="42">
        <v>0</v>
      </c>
      <c r="I61" s="43">
        <f>ROUND(G61*H61,P4)</f>
        <v>0</v>
      </c>
      <c r="J61" s="37"/>
      <c r="O61" s="44">
        <f>I61*0.21</f>
        <v>0</v>
      </c>
      <c r="P61">
        <v>3</v>
      </c>
    </row>
    <row r="62">
      <c r="A62" s="37" t="s">
        <v>207</v>
      </c>
      <c r="B62" s="45"/>
      <c r="C62" s="46"/>
      <c r="D62" s="46"/>
      <c r="E62" s="39" t="s">
        <v>10856</v>
      </c>
      <c r="F62" s="46"/>
      <c r="G62" s="46"/>
      <c r="H62" s="46"/>
      <c r="I62" s="46"/>
      <c r="J62" s="48"/>
    </row>
    <row r="63" ht="45">
      <c r="A63" s="37" t="s">
        <v>210</v>
      </c>
      <c r="B63" s="45"/>
      <c r="C63" s="46"/>
      <c r="D63" s="46"/>
      <c r="E63" s="39" t="s">
        <v>10852</v>
      </c>
      <c r="F63" s="46"/>
      <c r="G63" s="46"/>
      <c r="H63" s="46"/>
      <c r="I63" s="46"/>
      <c r="J63" s="48"/>
    </row>
    <row r="64">
      <c r="A64" s="37" t="s">
        <v>202</v>
      </c>
      <c r="B64" s="37">
        <v>18</v>
      </c>
      <c r="C64" s="38" t="s">
        <v>9068</v>
      </c>
      <c r="D64" s="37" t="s">
        <v>204</v>
      </c>
      <c r="E64" s="39" t="s">
        <v>9143</v>
      </c>
      <c r="F64" s="40" t="s">
        <v>206</v>
      </c>
      <c r="G64" s="41">
        <v>2</v>
      </c>
      <c r="H64" s="42">
        <v>0</v>
      </c>
      <c r="I64" s="43">
        <f>ROUND(G64*H64,P4)</f>
        <v>0</v>
      </c>
      <c r="J64" s="37"/>
      <c r="O64" s="44">
        <f>I64*0.21</f>
        <v>0</v>
      </c>
      <c r="P64">
        <v>3</v>
      </c>
    </row>
    <row r="65">
      <c r="A65" s="37" t="s">
        <v>207</v>
      </c>
      <c r="B65" s="45"/>
      <c r="C65" s="46"/>
      <c r="D65" s="46"/>
      <c r="E65" s="39" t="s">
        <v>9143</v>
      </c>
      <c r="F65" s="46"/>
      <c r="G65" s="46"/>
      <c r="H65" s="46"/>
      <c r="I65" s="46"/>
      <c r="J65" s="48"/>
    </row>
    <row r="66" ht="45">
      <c r="A66" s="37" t="s">
        <v>210</v>
      </c>
      <c r="B66" s="45"/>
      <c r="C66" s="46"/>
      <c r="D66" s="46"/>
      <c r="E66" s="39" t="s">
        <v>10852</v>
      </c>
      <c r="F66" s="46"/>
      <c r="G66" s="46"/>
      <c r="H66" s="46"/>
      <c r="I66" s="46"/>
      <c r="J66" s="48"/>
    </row>
    <row r="67">
      <c r="A67" s="37" t="s">
        <v>202</v>
      </c>
      <c r="B67" s="37">
        <v>19</v>
      </c>
      <c r="C67" s="38" t="s">
        <v>9070</v>
      </c>
      <c r="D67" s="37" t="s">
        <v>204</v>
      </c>
      <c r="E67" s="39" t="s">
        <v>9144</v>
      </c>
      <c r="F67" s="40" t="s">
        <v>206</v>
      </c>
      <c r="G67" s="41">
        <v>12</v>
      </c>
      <c r="H67" s="42">
        <v>0</v>
      </c>
      <c r="I67" s="43">
        <f>ROUND(G67*H67,P4)</f>
        <v>0</v>
      </c>
      <c r="J67" s="37"/>
      <c r="O67" s="44">
        <f>I67*0.21</f>
        <v>0</v>
      </c>
      <c r="P67">
        <v>3</v>
      </c>
    </row>
    <row r="68">
      <c r="A68" s="37" t="s">
        <v>207</v>
      </c>
      <c r="B68" s="45"/>
      <c r="C68" s="46"/>
      <c r="D68" s="46"/>
      <c r="E68" s="39" t="s">
        <v>9144</v>
      </c>
      <c r="F68" s="46"/>
      <c r="G68" s="46"/>
      <c r="H68" s="46"/>
      <c r="I68" s="46"/>
      <c r="J68" s="48"/>
    </row>
    <row r="69" ht="45">
      <c r="A69" s="37" t="s">
        <v>210</v>
      </c>
      <c r="B69" s="45"/>
      <c r="C69" s="46"/>
      <c r="D69" s="46"/>
      <c r="E69" s="39" t="s">
        <v>10852</v>
      </c>
      <c r="F69" s="46"/>
      <c r="G69" s="46"/>
      <c r="H69" s="46"/>
      <c r="I69" s="46"/>
      <c r="J69" s="48"/>
    </row>
    <row r="70">
      <c r="A70" s="37" t="s">
        <v>202</v>
      </c>
      <c r="B70" s="37">
        <v>20</v>
      </c>
      <c r="C70" s="38" t="s">
        <v>9075</v>
      </c>
      <c r="D70" s="37" t="s">
        <v>204</v>
      </c>
      <c r="E70" s="39" t="s">
        <v>9146</v>
      </c>
      <c r="F70" s="40" t="s">
        <v>206</v>
      </c>
      <c r="G70" s="41">
        <v>14</v>
      </c>
      <c r="H70" s="42">
        <v>0</v>
      </c>
      <c r="I70" s="43">
        <f>ROUND(G70*H70,P4)</f>
        <v>0</v>
      </c>
      <c r="J70" s="37"/>
      <c r="O70" s="44">
        <f>I70*0.21</f>
        <v>0</v>
      </c>
      <c r="P70">
        <v>3</v>
      </c>
    </row>
    <row r="71">
      <c r="A71" s="37" t="s">
        <v>207</v>
      </c>
      <c r="B71" s="45"/>
      <c r="C71" s="46"/>
      <c r="D71" s="46"/>
      <c r="E71" s="39" t="s">
        <v>9146</v>
      </c>
      <c r="F71" s="46"/>
      <c r="G71" s="46"/>
      <c r="H71" s="46"/>
      <c r="I71" s="46"/>
      <c r="J71" s="48"/>
    </row>
    <row r="72" ht="45">
      <c r="A72" s="37" t="s">
        <v>210</v>
      </c>
      <c r="B72" s="45"/>
      <c r="C72" s="46"/>
      <c r="D72" s="46"/>
      <c r="E72" s="39" t="s">
        <v>10852</v>
      </c>
      <c r="F72" s="46"/>
      <c r="G72" s="46"/>
      <c r="H72" s="46"/>
      <c r="I72" s="46"/>
      <c r="J72" s="48"/>
    </row>
    <row r="73">
      <c r="A73" s="37" t="s">
        <v>202</v>
      </c>
      <c r="B73" s="37">
        <v>21</v>
      </c>
      <c r="C73" s="38" t="s">
        <v>9077</v>
      </c>
      <c r="D73" s="37" t="s">
        <v>204</v>
      </c>
      <c r="E73" s="39" t="s">
        <v>9147</v>
      </c>
      <c r="F73" s="40" t="s">
        <v>206</v>
      </c>
      <c r="G73" s="41">
        <v>2</v>
      </c>
      <c r="H73" s="42">
        <v>0</v>
      </c>
      <c r="I73" s="43">
        <f>ROUND(G73*H73,P4)</f>
        <v>0</v>
      </c>
      <c r="J73" s="37"/>
      <c r="O73" s="44">
        <f>I73*0.21</f>
        <v>0</v>
      </c>
      <c r="P73">
        <v>3</v>
      </c>
    </row>
    <row r="74">
      <c r="A74" s="37" t="s">
        <v>207</v>
      </c>
      <c r="B74" s="45"/>
      <c r="C74" s="46"/>
      <c r="D74" s="46"/>
      <c r="E74" s="39" t="s">
        <v>9147</v>
      </c>
      <c r="F74" s="46"/>
      <c r="G74" s="46"/>
      <c r="H74" s="46"/>
      <c r="I74" s="46"/>
      <c r="J74" s="48"/>
    </row>
    <row r="75" ht="45">
      <c r="A75" s="37" t="s">
        <v>210</v>
      </c>
      <c r="B75" s="45"/>
      <c r="C75" s="46"/>
      <c r="D75" s="46"/>
      <c r="E75" s="39" t="s">
        <v>10852</v>
      </c>
      <c r="F75" s="46"/>
      <c r="G75" s="46"/>
      <c r="H75" s="46"/>
      <c r="I75" s="46"/>
      <c r="J75" s="48"/>
    </row>
    <row r="76">
      <c r="A76" s="37" t="s">
        <v>202</v>
      </c>
      <c r="B76" s="37">
        <v>22</v>
      </c>
      <c r="C76" s="38" t="s">
        <v>9079</v>
      </c>
      <c r="D76" s="37" t="s">
        <v>204</v>
      </c>
      <c r="E76" s="39" t="s">
        <v>9148</v>
      </c>
      <c r="F76" s="40" t="s">
        <v>206</v>
      </c>
      <c r="G76" s="41">
        <v>2</v>
      </c>
      <c r="H76" s="42">
        <v>0</v>
      </c>
      <c r="I76" s="43">
        <f>ROUND(G76*H76,P4)</f>
        <v>0</v>
      </c>
      <c r="J76" s="37"/>
      <c r="O76" s="44">
        <f>I76*0.21</f>
        <v>0</v>
      </c>
      <c r="P76">
        <v>3</v>
      </c>
    </row>
    <row r="77">
      <c r="A77" s="37" t="s">
        <v>207</v>
      </c>
      <c r="B77" s="45"/>
      <c r="C77" s="46"/>
      <c r="D77" s="46"/>
      <c r="E77" s="39" t="s">
        <v>9148</v>
      </c>
      <c r="F77" s="46"/>
      <c r="G77" s="46"/>
      <c r="H77" s="46"/>
      <c r="I77" s="46"/>
      <c r="J77" s="48"/>
    </row>
    <row r="78" ht="45">
      <c r="A78" s="37" t="s">
        <v>210</v>
      </c>
      <c r="B78" s="45"/>
      <c r="C78" s="46"/>
      <c r="D78" s="46"/>
      <c r="E78" s="39" t="s">
        <v>10852</v>
      </c>
      <c r="F78" s="46"/>
      <c r="G78" s="46"/>
      <c r="H78" s="46"/>
      <c r="I78" s="46"/>
      <c r="J78" s="48"/>
    </row>
    <row r="79">
      <c r="A79" s="37" t="s">
        <v>202</v>
      </c>
      <c r="B79" s="37">
        <v>23</v>
      </c>
      <c r="C79" s="38" t="s">
        <v>9081</v>
      </c>
      <c r="D79" s="37" t="s">
        <v>204</v>
      </c>
      <c r="E79" s="39" t="s">
        <v>9149</v>
      </c>
      <c r="F79" s="40" t="s">
        <v>206</v>
      </c>
      <c r="G79" s="41">
        <v>2</v>
      </c>
      <c r="H79" s="42">
        <v>0</v>
      </c>
      <c r="I79" s="43">
        <f>ROUND(G79*H79,P4)</f>
        <v>0</v>
      </c>
      <c r="J79" s="37"/>
      <c r="O79" s="44">
        <f>I79*0.21</f>
        <v>0</v>
      </c>
      <c r="P79">
        <v>3</v>
      </c>
    </row>
    <row r="80">
      <c r="A80" s="37" t="s">
        <v>207</v>
      </c>
      <c r="B80" s="45"/>
      <c r="C80" s="46"/>
      <c r="D80" s="46"/>
      <c r="E80" s="39" t="s">
        <v>9149</v>
      </c>
      <c r="F80" s="46"/>
      <c r="G80" s="46"/>
      <c r="H80" s="46"/>
      <c r="I80" s="46"/>
      <c r="J80" s="48"/>
    </row>
    <row r="81" ht="45">
      <c r="A81" s="37" t="s">
        <v>210</v>
      </c>
      <c r="B81" s="45"/>
      <c r="C81" s="46"/>
      <c r="D81" s="46"/>
      <c r="E81" s="39" t="s">
        <v>10852</v>
      </c>
      <c r="F81" s="46"/>
      <c r="G81" s="46"/>
      <c r="H81" s="46"/>
      <c r="I81" s="46"/>
      <c r="J81" s="48"/>
    </row>
    <row r="82">
      <c r="A82" s="37" t="s">
        <v>202</v>
      </c>
      <c r="B82" s="37">
        <v>24</v>
      </c>
      <c r="C82" s="38" t="s">
        <v>9085</v>
      </c>
      <c r="D82" s="37" t="s">
        <v>204</v>
      </c>
      <c r="E82" s="39" t="s">
        <v>9151</v>
      </c>
      <c r="F82" s="40" t="s">
        <v>206</v>
      </c>
      <c r="G82" s="41">
        <v>12</v>
      </c>
      <c r="H82" s="42">
        <v>0</v>
      </c>
      <c r="I82" s="43">
        <f>ROUND(G82*H82,P4)</f>
        <v>0</v>
      </c>
      <c r="J82" s="37"/>
      <c r="O82" s="44">
        <f>I82*0.21</f>
        <v>0</v>
      </c>
      <c r="P82">
        <v>3</v>
      </c>
    </row>
    <row r="83">
      <c r="A83" s="37" t="s">
        <v>207</v>
      </c>
      <c r="B83" s="45"/>
      <c r="C83" s="46"/>
      <c r="D83" s="46"/>
      <c r="E83" s="39" t="s">
        <v>9151</v>
      </c>
      <c r="F83" s="46"/>
      <c r="G83" s="46"/>
      <c r="H83" s="46"/>
      <c r="I83" s="46"/>
      <c r="J83" s="48"/>
    </row>
    <row r="84" ht="45">
      <c r="A84" s="37" t="s">
        <v>210</v>
      </c>
      <c r="B84" s="45"/>
      <c r="C84" s="46"/>
      <c r="D84" s="46"/>
      <c r="E84" s="39" t="s">
        <v>10852</v>
      </c>
      <c r="F84" s="46"/>
      <c r="G84" s="46"/>
      <c r="H84" s="46"/>
      <c r="I84" s="46"/>
      <c r="J84" s="48"/>
    </row>
    <row r="85">
      <c r="A85" s="37" t="s">
        <v>202</v>
      </c>
      <c r="B85" s="37">
        <v>25</v>
      </c>
      <c r="C85" s="38" t="s">
        <v>9087</v>
      </c>
      <c r="D85" s="37" t="s">
        <v>204</v>
      </c>
      <c r="E85" s="39" t="s">
        <v>9155</v>
      </c>
      <c r="F85" s="40" t="s">
        <v>206</v>
      </c>
      <c r="G85" s="41">
        <v>2</v>
      </c>
      <c r="H85" s="42">
        <v>0</v>
      </c>
      <c r="I85" s="43">
        <f>ROUND(G85*H85,P4)</f>
        <v>0</v>
      </c>
      <c r="J85" s="37"/>
      <c r="O85" s="44">
        <f>I85*0.21</f>
        <v>0</v>
      </c>
      <c r="P85">
        <v>3</v>
      </c>
    </row>
    <row r="86">
      <c r="A86" s="37" t="s">
        <v>207</v>
      </c>
      <c r="B86" s="45"/>
      <c r="C86" s="46"/>
      <c r="D86" s="46"/>
      <c r="E86" s="39" t="s">
        <v>9155</v>
      </c>
      <c r="F86" s="46"/>
      <c r="G86" s="46"/>
      <c r="H86" s="46"/>
      <c r="I86" s="46"/>
      <c r="J86" s="48"/>
    </row>
    <row r="87" ht="45">
      <c r="A87" s="37" t="s">
        <v>210</v>
      </c>
      <c r="B87" s="45"/>
      <c r="C87" s="46"/>
      <c r="D87" s="46"/>
      <c r="E87" s="39" t="s">
        <v>10852</v>
      </c>
      <c r="F87" s="46"/>
      <c r="G87" s="46"/>
      <c r="H87" s="46"/>
      <c r="I87" s="46"/>
      <c r="J87" s="48"/>
    </row>
    <row r="88">
      <c r="A88" s="37" t="s">
        <v>202</v>
      </c>
      <c r="B88" s="37">
        <v>26</v>
      </c>
      <c r="C88" s="38" t="s">
        <v>9124</v>
      </c>
      <c r="D88" s="37" t="s">
        <v>204</v>
      </c>
      <c r="E88" s="39" t="s">
        <v>9160</v>
      </c>
      <c r="F88" s="40" t="s">
        <v>206</v>
      </c>
      <c r="G88" s="41">
        <v>12</v>
      </c>
      <c r="H88" s="42">
        <v>0</v>
      </c>
      <c r="I88" s="43">
        <f>ROUND(G88*H88,P4)</f>
        <v>0</v>
      </c>
      <c r="J88" s="37"/>
      <c r="O88" s="44">
        <f>I88*0.21</f>
        <v>0</v>
      </c>
      <c r="P88">
        <v>3</v>
      </c>
    </row>
    <row r="89">
      <c r="A89" s="37" t="s">
        <v>207</v>
      </c>
      <c r="B89" s="45"/>
      <c r="C89" s="46"/>
      <c r="D89" s="46"/>
      <c r="E89" s="39" t="s">
        <v>9160</v>
      </c>
      <c r="F89" s="46"/>
      <c r="G89" s="46"/>
      <c r="H89" s="46"/>
      <c r="I89" s="46"/>
      <c r="J89" s="48"/>
    </row>
    <row r="90" ht="45">
      <c r="A90" s="37" t="s">
        <v>210</v>
      </c>
      <c r="B90" s="45"/>
      <c r="C90" s="46"/>
      <c r="D90" s="46"/>
      <c r="E90" s="39" t="s">
        <v>10852</v>
      </c>
      <c r="F90" s="46"/>
      <c r="G90" s="46"/>
      <c r="H90" s="46"/>
      <c r="I90" s="46"/>
      <c r="J90" s="48"/>
    </row>
    <row r="91">
      <c r="A91" s="37" t="s">
        <v>202</v>
      </c>
      <c r="B91" s="37">
        <v>27</v>
      </c>
      <c r="C91" s="38" t="s">
        <v>8826</v>
      </c>
      <c r="D91" s="37" t="s">
        <v>204</v>
      </c>
      <c r="E91" s="39" t="s">
        <v>9162</v>
      </c>
      <c r="F91" s="40" t="s">
        <v>206</v>
      </c>
      <c r="G91" s="41">
        <v>12</v>
      </c>
      <c r="H91" s="42">
        <v>0</v>
      </c>
      <c r="I91" s="43">
        <f>ROUND(G91*H91,P4)</f>
        <v>0</v>
      </c>
      <c r="J91" s="37"/>
      <c r="O91" s="44">
        <f>I91*0.21</f>
        <v>0</v>
      </c>
      <c r="P91">
        <v>3</v>
      </c>
    </row>
    <row r="92">
      <c r="A92" s="37" t="s">
        <v>207</v>
      </c>
      <c r="B92" s="45"/>
      <c r="C92" s="46"/>
      <c r="D92" s="46"/>
      <c r="E92" s="39" t="s">
        <v>9162</v>
      </c>
      <c r="F92" s="46"/>
      <c r="G92" s="46"/>
      <c r="H92" s="46"/>
      <c r="I92" s="46"/>
      <c r="J92" s="48"/>
    </row>
    <row r="93" ht="45">
      <c r="A93" s="37" t="s">
        <v>210</v>
      </c>
      <c r="B93" s="45"/>
      <c r="C93" s="46"/>
      <c r="D93" s="46"/>
      <c r="E93" s="39" t="s">
        <v>10852</v>
      </c>
      <c r="F93" s="46"/>
      <c r="G93" s="46"/>
      <c r="H93" s="46"/>
      <c r="I93" s="46"/>
      <c r="J93" s="48"/>
    </row>
    <row r="94">
      <c r="A94" s="37" t="s">
        <v>202</v>
      </c>
      <c r="B94" s="37">
        <v>28</v>
      </c>
      <c r="C94" s="38" t="s">
        <v>8829</v>
      </c>
      <c r="D94" s="37" t="s">
        <v>204</v>
      </c>
      <c r="E94" s="39" t="s">
        <v>9164</v>
      </c>
      <c r="F94" s="40" t="s">
        <v>206</v>
      </c>
      <c r="G94" s="41">
        <v>2</v>
      </c>
      <c r="H94" s="42">
        <v>0</v>
      </c>
      <c r="I94" s="43">
        <f>ROUND(G94*H94,P4)</f>
        <v>0</v>
      </c>
      <c r="J94" s="37"/>
      <c r="O94" s="44">
        <f>I94*0.21</f>
        <v>0</v>
      </c>
      <c r="P94">
        <v>3</v>
      </c>
    </row>
    <row r="95">
      <c r="A95" s="37" t="s">
        <v>207</v>
      </c>
      <c r="B95" s="45"/>
      <c r="C95" s="46"/>
      <c r="D95" s="46"/>
      <c r="E95" s="39" t="s">
        <v>9164</v>
      </c>
      <c r="F95" s="46"/>
      <c r="G95" s="46"/>
      <c r="H95" s="46"/>
      <c r="I95" s="46"/>
      <c r="J95" s="48"/>
    </row>
    <row r="96" ht="45">
      <c r="A96" s="37" t="s">
        <v>210</v>
      </c>
      <c r="B96" s="45"/>
      <c r="C96" s="46"/>
      <c r="D96" s="46"/>
      <c r="E96" s="39" t="s">
        <v>10852</v>
      </c>
      <c r="F96" s="46"/>
      <c r="G96" s="46"/>
      <c r="H96" s="46"/>
      <c r="I96" s="46"/>
      <c r="J96" s="48"/>
    </row>
    <row r="97">
      <c r="A97" s="37" t="s">
        <v>202</v>
      </c>
      <c r="B97" s="37">
        <v>29</v>
      </c>
      <c r="C97" s="38" t="s">
        <v>8832</v>
      </c>
      <c r="D97" s="37" t="s">
        <v>204</v>
      </c>
      <c r="E97" s="39" t="s">
        <v>9166</v>
      </c>
      <c r="F97" s="40" t="s">
        <v>206</v>
      </c>
      <c r="G97" s="41">
        <v>2</v>
      </c>
      <c r="H97" s="42">
        <v>0</v>
      </c>
      <c r="I97" s="43">
        <f>ROUND(G97*H97,P4)</f>
        <v>0</v>
      </c>
      <c r="J97" s="37"/>
      <c r="O97" s="44">
        <f>I97*0.21</f>
        <v>0</v>
      </c>
      <c r="P97">
        <v>3</v>
      </c>
    </row>
    <row r="98">
      <c r="A98" s="37" t="s">
        <v>207</v>
      </c>
      <c r="B98" s="45"/>
      <c r="C98" s="46"/>
      <c r="D98" s="46"/>
      <c r="E98" s="39" t="s">
        <v>9166</v>
      </c>
      <c r="F98" s="46"/>
      <c r="G98" s="46"/>
      <c r="H98" s="46"/>
      <c r="I98" s="46"/>
      <c r="J98" s="48"/>
    </row>
    <row r="99" ht="45">
      <c r="A99" s="37" t="s">
        <v>210</v>
      </c>
      <c r="B99" s="45"/>
      <c r="C99" s="46"/>
      <c r="D99" s="46"/>
      <c r="E99" s="39" t="s">
        <v>10852</v>
      </c>
      <c r="F99" s="46"/>
      <c r="G99" s="46"/>
      <c r="H99" s="46"/>
      <c r="I99" s="46"/>
      <c r="J99" s="48"/>
    </row>
    <row r="100">
      <c r="A100" s="37" t="s">
        <v>202</v>
      </c>
      <c r="B100" s="37">
        <v>30</v>
      </c>
      <c r="C100" s="38" t="s">
        <v>8835</v>
      </c>
      <c r="D100" s="37" t="s">
        <v>204</v>
      </c>
      <c r="E100" s="39" t="s">
        <v>9170</v>
      </c>
      <c r="F100" s="40" t="s">
        <v>206</v>
      </c>
      <c r="G100" s="41">
        <v>4</v>
      </c>
      <c r="H100" s="42">
        <v>0</v>
      </c>
      <c r="I100" s="43">
        <f>ROUND(G100*H100,P4)</f>
        <v>0</v>
      </c>
      <c r="J100" s="37"/>
      <c r="O100" s="44">
        <f>I100*0.21</f>
        <v>0</v>
      </c>
      <c r="P100">
        <v>3</v>
      </c>
    </row>
    <row r="101">
      <c r="A101" s="37" t="s">
        <v>207</v>
      </c>
      <c r="B101" s="45"/>
      <c r="C101" s="46"/>
      <c r="D101" s="46"/>
      <c r="E101" s="39" t="s">
        <v>9170</v>
      </c>
      <c r="F101" s="46"/>
      <c r="G101" s="46"/>
      <c r="H101" s="46"/>
      <c r="I101" s="46"/>
      <c r="J101" s="48"/>
    </row>
    <row r="102" ht="45">
      <c r="A102" s="37" t="s">
        <v>210</v>
      </c>
      <c r="B102" s="45"/>
      <c r="C102" s="46"/>
      <c r="D102" s="46"/>
      <c r="E102" s="39" t="s">
        <v>10852</v>
      </c>
      <c r="F102" s="46"/>
      <c r="G102" s="46"/>
      <c r="H102" s="46"/>
      <c r="I102" s="46"/>
      <c r="J102" s="48"/>
    </row>
    <row r="103">
      <c r="A103" s="37" t="s">
        <v>202</v>
      </c>
      <c r="B103" s="37">
        <v>31</v>
      </c>
      <c r="C103" s="38" t="s">
        <v>9131</v>
      </c>
      <c r="D103" s="37" t="s">
        <v>204</v>
      </c>
      <c r="E103" s="39" t="s">
        <v>9172</v>
      </c>
      <c r="F103" s="40" t="s">
        <v>206</v>
      </c>
      <c r="G103" s="41">
        <v>2</v>
      </c>
      <c r="H103" s="42">
        <v>0</v>
      </c>
      <c r="I103" s="43">
        <f>ROUND(G103*H103,P4)</f>
        <v>0</v>
      </c>
      <c r="J103" s="37"/>
      <c r="O103" s="44">
        <f>I103*0.21</f>
        <v>0</v>
      </c>
      <c r="P103">
        <v>3</v>
      </c>
    </row>
    <row r="104">
      <c r="A104" s="37" t="s">
        <v>207</v>
      </c>
      <c r="B104" s="45"/>
      <c r="C104" s="46"/>
      <c r="D104" s="46"/>
      <c r="E104" s="39" t="s">
        <v>9172</v>
      </c>
      <c r="F104" s="46"/>
      <c r="G104" s="46"/>
      <c r="H104" s="46"/>
      <c r="I104" s="46"/>
      <c r="J104" s="48"/>
    </row>
    <row r="105" ht="45">
      <c r="A105" s="37" t="s">
        <v>210</v>
      </c>
      <c r="B105" s="45"/>
      <c r="C105" s="46"/>
      <c r="D105" s="46"/>
      <c r="E105" s="39" t="s">
        <v>10852</v>
      </c>
      <c r="F105" s="46"/>
      <c r="G105" s="46"/>
      <c r="H105" s="46"/>
      <c r="I105" s="46"/>
      <c r="J105" s="48"/>
    </row>
    <row r="106">
      <c r="A106" s="37" t="s">
        <v>202</v>
      </c>
      <c r="B106" s="37">
        <v>32</v>
      </c>
      <c r="C106" s="38" t="s">
        <v>8866</v>
      </c>
      <c r="D106" s="37" t="s">
        <v>204</v>
      </c>
      <c r="E106" s="39" t="s">
        <v>9178</v>
      </c>
      <c r="F106" s="40" t="s">
        <v>206</v>
      </c>
      <c r="G106" s="41">
        <v>400</v>
      </c>
      <c r="H106" s="42">
        <v>0</v>
      </c>
      <c r="I106" s="43">
        <f>ROUND(G106*H106,P4)</f>
        <v>0</v>
      </c>
      <c r="J106" s="37"/>
      <c r="O106" s="44">
        <f>I106*0.21</f>
        <v>0</v>
      </c>
      <c r="P106">
        <v>3</v>
      </c>
    </row>
    <row r="107">
      <c r="A107" s="37" t="s">
        <v>207</v>
      </c>
      <c r="B107" s="45"/>
      <c r="C107" s="46"/>
      <c r="D107" s="46"/>
      <c r="E107" s="39" t="s">
        <v>9178</v>
      </c>
      <c r="F107" s="46"/>
      <c r="G107" s="46"/>
      <c r="H107" s="46"/>
      <c r="I107" s="46"/>
      <c r="J107" s="48"/>
    </row>
    <row r="108" ht="45">
      <c r="A108" s="37" t="s">
        <v>210</v>
      </c>
      <c r="B108" s="45"/>
      <c r="C108" s="46"/>
      <c r="D108" s="46"/>
      <c r="E108" s="39" t="s">
        <v>10852</v>
      </c>
      <c r="F108" s="46"/>
      <c r="G108" s="46"/>
      <c r="H108" s="46"/>
      <c r="I108" s="46"/>
      <c r="J108" s="48"/>
    </row>
    <row r="109">
      <c r="A109" s="37" t="s">
        <v>202</v>
      </c>
      <c r="B109" s="37">
        <v>33</v>
      </c>
      <c r="C109" s="38" t="s">
        <v>8868</v>
      </c>
      <c r="D109" s="37" t="s">
        <v>204</v>
      </c>
      <c r="E109" s="39" t="s">
        <v>9179</v>
      </c>
      <c r="F109" s="40" t="s">
        <v>206</v>
      </c>
      <c r="G109" s="41">
        <v>2</v>
      </c>
      <c r="H109" s="42">
        <v>0</v>
      </c>
      <c r="I109" s="43">
        <f>ROUND(G109*H109,P4)</f>
        <v>0</v>
      </c>
      <c r="J109" s="37"/>
      <c r="O109" s="44">
        <f>I109*0.21</f>
        <v>0</v>
      </c>
      <c r="P109">
        <v>3</v>
      </c>
    </row>
    <row r="110">
      <c r="A110" s="37" t="s">
        <v>207</v>
      </c>
      <c r="B110" s="45"/>
      <c r="C110" s="46"/>
      <c r="D110" s="46"/>
      <c r="E110" s="39" t="s">
        <v>9179</v>
      </c>
      <c r="F110" s="46"/>
      <c r="G110" s="46"/>
      <c r="H110" s="46"/>
      <c r="I110" s="46"/>
      <c r="J110" s="48"/>
    </row>
    <row r="111" ht="45">
      <c r="A111" s="37" t="s">
        <v>210</v>
      </c>
      <c r="B111" s="45"/>
      <c r="C111" s="46"/>
      <c r="D111" s="46"/>
      <c r="E111" s="39" t="s">
        <v>10852</v>
      </c>
      <c r="F111" s="46"/>
      <c r="G111" s="46"/>
      <c r="H111" s="46"/>
      <c r="I111" s="46"/>
      <c r="J111" s="48"/>
    </row>
    <row r="112">
      <c r="A112" s="37" t="s">
        <v>202</v>
      </c>
      <c r="B112" s="37">
        <v>34</v>
      </c>
      <c r="C112" s="38" t="s">
        <v>8870</v>
      </c>
      <c r="D112" s="37" t="s">
        <v>204</v>
      </c>
      <c r="E112" s="39" t="s">
        <v>9181</v>
      </c>
      <c r="F112" s="40" t="s">
        <v>206</v>
      </c>
      <c r="G112" s="41">
        <v>2</v>
      </c>
      <c r="H112" s="42">
        <v>0</v>
      </c>
      <c r="I112" s="43">
        <f>ROUND(G112*H112,P4)</f>
        <v>0</v>
      </c>
      <c r="J112" s="37"/>
      <c r="O112" s="44">
        <f>I112*0.21</f>
        <v>0</v>
      </c>
      <c r="P112">
        <v>3</v>
      </c>
    </row>
    <row r="113">
      <c r="A113" s="37" t="s">
        <v>207</v>
      </c>
      <c r="B113" s="45"/>
      <c r="C113" s="46"/>
      <c r="D113" s="46"/>
      <c r="E113" s="39" t="s">
        <v>9181</v>
      </c>
      <c r="F113" s="46"/>
      <c r="G113" s="46"/>
      <c r="H113" s="46"/>
      <c r="I113" s="46"/>
      <c r="J113" s="48"/>
    </row>
    <row r="114" ht="45">
      <c r="A114" s="37" t="s">
        <v>210</v>
      </c>
      <c r="B114" s="45"/>
      <c r="C114" s="46"/>
      <c r="D114" s="46"/>
      <c r="E114" s="39" t="s">
        <v>10852</v>
      </c>
      <c r="F114" s="46"/>
      <c r="G114" s="46"/>
      <c r="H114" s="46"/>
      <c r="I114" s="46"/>
      <c r="J114" s="48"/>
    </row>
    <row r="115">
      <c r="A115" s="37" t="s">
        <v>202</v>
      </c>
      <c r="B115" s="37">
        <v>35</v>
      </c>
      <c r="C115" s="38" t="s">
        <v>8872</v>
      </c>
      <c r="D115" s="37" t="s">
        <v>204</v>
      </c>
      <c r="E115" s="39" t="s">
        <v>9183</v>
      </c>
      <c r="F115" s="40" t="s">
        <v>206</v>
      </c>
      <c r="G115" s="41">
        <v>2</v>
      </c>
      <c r="H115" s="42">
        <v>0</v>
      </c>
      <c r="I115" s="43">
        <f>ROUND(G115*H115,P4)</f>
        <v>0</v>
      </c>
      <c r="J115" s="37"/>
      <c r="O115" s="44">
        <f>I115*0.21</f>
        <v>0</v>
      </c>
      <c r="P115">
        <v>3</v>
      </c>
    </row>
    <row r="116">
      <c r="A116" s="37" t="s">
        <v>207</v>
      </c>
      <c r="B116" s="45"/>
      <c r="C116" s="46"/>
      <c r="D116" s="46"/>
      <c r="E116" s="39" t="s">
        <v>9183</v>
      </c>
      <c r="F116" s="46"/>
      <c r="G116" s="46"/>
      <c r="H116" s="46"/>
      <c r="I116" s="46"/>
      <c r="J116" s="48"/>
    </row>
    <row r="117" ht="45">
      <c r="A117" s="37" t="s">
        <v>210</v>
      </c>
      <c r="B117" s="45"/>
      <c r="C117" s="46"/>
      <c r="D117" s="46"/>
      <c r="E117" s="39" t="s">
        <v>10852</v>
      </c>
      <c r="F117" s="46"/>
      <c r="G117" s="46"/>
      <c r="H117" s="46"/>
      <c r="I117" s="46"/>
      <c r="J117" s="48"/>
    </row>
    <row r="118">
      <c r="A118" s="37" t="s">
        <v>202</v>
      </c>
      <c r="B118" s="37">
        <v>36</v>
      </c>
      <c r="C118" s="38" t="s">
        <v>8874</v>
      </c>
      <c r="D118" s="37" t="s">
        <v>204</v>
      </c>
      <c r="E118" s="39" t="s">
        <v>9185</v>
      </c>
      <c r="F118" s="40" t="s">
        <v>206</v>
      </c>
      <c r="G118" s="41">
        <v>8</v>
      </c>
      <c r="H118" s="42">
        <v>0</v>
      </c>
      <c r="I118" s="43">
        <f>ROUND(G118*H118,P4)</f>
        <v>0</v>
      </c>
      <c r="J118" s="37"/>
      <c r="O118" s="44">
        <f>I118*0.21</f>
        <v>0</v>
      </c>
      <c r="P118">
        <v>3</v>
      </c>
    </row>
    <row r="119">
      <c r="A119" s="37" t="s">
        <v>207</v>
      </c>
      <c r="B119" s="45"/>
      <c r="C119" s="46"/>
      <c r="D119" s="46"/>
      <c r="E119" s="39" t="s">
        <v>9185</v>
      </c>
      <c r="F119" s="46"/>
      <c r="G119" s="46"/>
      <c r="H119" s="46"/>
      <c r="I119" s="46"/>
      <c r="J119" s="48"/>
    </row>
    <row r="120" ht="45">
      <c r="A120" s="37" t="s">
        <v>210</v>
      </c>
      <c r="B120" s="45"/>
      <c r="C120" s="46"/>
      <c r="D120" s="46"/>
      <c r="E120" s="39" t="s">
        <v>10852</v>
      </c>
      <c r="F120" s="46"/>
      <c r="G120" s="46"/>
      <c r="H120" s="46"/>
      <c r="I120" s="46"/>
      <c r="J120" s="48"/>
    </row>
    <row r="121">
      <c r="A121" s="37" t="s">
        <v>202</v>
      </c>
      <c r="B121" s="37">
        <v>37</v>
      </c>
      <c r="C121" s="38" t="s">
        <v>8878</v>
      </c>
      <c r="D121" s="37" t="s">
        <v>204</v>
      </c>
      <c r="E121" s="39" t="s">
        <v>9187</v>
      </c>
      <c r="F121" s="40" t="s">
        <v>206</v>
      </c>
      <c r="G121" s="41">
        <v>4</v>
      </c>
      <c r="H121" s="42">
        <v>0</v>
      </c>
      <c r="I121" s="43">
        <f>ROUND(G121*H121,P4)</f>
        <v>0</v>
      </c>
      <c r="J121" s="37"/>
      <c r="O121" s="44">
        <f>I121*0.21</f>
        <v>0</v>
      </c>
      <c r="P121">
        <v>3</v>
      </c>
    </row>
    <row r="122">
      <c r="A122" s="37" t="s">
        <v>207</v>
      </c>
      <c r="B122" s="45"/>
      <c r="C122" s="46"/>
      <c r="D122" s="46"/>
      <c r="E122" s="39" t="s">
        <v>9187</v>
      </c>
      <c r="F122" s="46"/>
      <c r="G122" s="46"/>
      <c r="H122" s="46"/>
      <c r="I122" s="46"/>
      <c r="J122" s="48"/>
    </row>
    <row r="123" ht="45">
      <c r="A123" s="37" t="s">
        <v>210</v>
      </c>
      <c r="B123" s="45"/>
      <c r="C123" s="46"/>
      <c r="D123" s="46"/>
      <c r="E123" s="39" t="s">
        <v>10852</v>
      </c>
      <c r="F123" s="46"/>
      <c r="G123" s="46"/>
      <c r="H123" s="46"/>
      <c r="I123" s="46"/>
      <c r="J123" s="48"/>
    </row>
    <row r="124">
      <c r="A124" s="37" t="s">
        <v>202</v>
      </c>
      <c r="B124" s="37">
        <v>38</v>
      </c>
      <c r="C124" s="38" t="s">
        <v>8880</v>
      </c>
      <c r="D124" s="37" t="s">
        <v>204</v>
      </c>
      <c r="E124" s="39" t="s">
        <v>9189</v>
      </c>
      <c r="F124" s="40" t="s">
        <v>206</v>
      </c>
      <c r="G124" s="41">
        <v>2</v>
      </c>
      <c r="H124" s="42">
        <v>0</v>
      </c>
      <c r="I124" s="43">
        <f>ROUND(G124*H124,P4)</f>
        <v>0</v>
      </c>
      <c r="J124" s="37"/>
      <c r="O124" s="44">
        <f>I124*0.21</f>
        <v>0</v>
      </c>
      <c r="P124">
        <v>3</v>
      </c>
    </row>
    <row r="125">
      <c r="A125" s="37" t="s">
        <v>207</v>
      </c>
      <c r="B125" s="45"/>
      <c r="C125" s="46"/>
      <c r="D125" s="46"/>
      <c r="E125" s="39" t="s">
        <v>9189</v>
      </c>
      <c r="F125" s="46"/>
      <c r="G125" s="46"/>
      <c r="H125" s="46"/>
      <c r="I125" s="46"/>
      <c r="J125" s="48"/>
    </row>
    <row r="126" ht="45">
      <c r="A126" s="37" t="s">
        <v>210</v>
      </c>
      <c r="B126" s="45"/>
      <c r="C126" s="46"/>
      <c r="D126" s="46"/>
      <c r="E126" s="39" t="s">
        <v>10852</v>
      </c>
      <c r="F126" s="46"/>
      <c r="G126" s="46"/>
      <c r="H126" s="46"/>
      <c r="I126" s="46"/>
      <c r="J126" s="48"/>
    </row>
    <row r="127">
      <c r="A127" s="37" t="s">
        <v>202</v>
      </c>
      <c r="B127" s="37">
        <v>39</v>
      </c>
      <c r="C127" s="38" t="s">
        <v>8882</v>
      </c>
      <c r="D127" s="37" t="s">
        <v>204</v>
      </c>
      <c r="E127" s="39" t="s">
        <v>10857</v>
      </c>
      <c r="F127" s="40" t="s">
        <v>206</v>
      </c>
      <c r="G127" s="41">
        <v>12</v>
      </c>
      <c r="H127" s="42">
        <v>0</v>
      </c>
      <c r="I127" s="43">
        <f>ROUND(G127*H127,P4)</f>
        <v>0</v>
      </c>
      <c r="J127" s="37"/>
      <c r="O127" s="44">
        <f>I127*0.21</f>
        <v>0</v>
      </c>
      <c r="P127">
        <v>3</v>
      </c>
    </row>
    <row r="128">
      <c r="A128" s="37" t="s">
        <v>207</v>
      </c>
      <c r="B128" s="45"/>
      <c r="C128" s="46"/>
      <c r="D128" s="46"/>
      <c r="E128" s="39" t="s">
        <v>10857</v>
      </c>
      <c r="F128" s="46"/>
      <c r="G128" s="46"/>
      <c r="H128" s="46"/>
      <c r="I128" s="46"/>
      <c r="J128" s="48"/>
    </row>
    <row r="129" ht="45">
      <c r="A129" s="37" t="s">
        <v>210</v>
      </c>
      <c r="B129" s="45"/>
      <c r="C129" s="46"/>
      <c r="D129" s="46"/>
      <c r="E129" s="39" t="s">
        <v>10852</v>
      </c>
      <c r="F129" s="46"/>
      <c r="G129" s="46"/>
      <c r="H129" s="46"/>
      <c r="I129" s="46"/>
      <c r="J129" s="48"/>
    </row>
    <row r="130">
      <c r="A130" s="37" t="s">
        <v>202</v>
      </c>
      <c r="B130" s="37">
        <v>40</v>
      </c>
      <c r="C130" s="38" t="s">
        <v>8885</v>
      </c>
      <c r="D130" s="37" t="s">
        <v>204</v>
      </c>
      <c r="E130" s="39" t="s">
        <v>10858</v>
      </c>
      <c r="F130" s="40" t="s">
        <v>206</v>
      </c>
      <c r="G130" s="41">
        <v>12</v>
      </c>
      <c r="H130" s="42">
        <v>0</v>
      </c>
      <c r="I130" s="43">
        <f>ROUND(G130*H130,P4)</f>
        <v>0</v>
      </c>
      <c r="J130" s="37"/>
      <c r="O130" s="44">
        <f>I130*0.21</f>
        <v>0</v>
      </c>
      <c r="P130">
        <v>3</v>
      </c>
    </row>
    <row r="131">
      <c r="A131" s="37" t="s">
        <v>207</v>
      </c>
      <c r="B131" s="45"/>
      <c r="C131" s="46"/>
      <c r="D131" s="46"/>
      <c r="E131" s="39" t="s">
        <v>10858</v>
      </c>
      <c r="F131" s="46"/>
      <c r="G131" s="46"/>
      <c r="H131" s="46"/>
      <c r="I131" s="46"/>
      <c r="J131" s="48"/>
    </row>
    <row r="132" ht="45">
      <c r="A132" s="37" t="s">
        <v>210</v>
      </c>
      <c r="B132" s="45"/>
      <c r="C132" s="46"/>
      <c r="D132" s="46"/>
      <c r="E132" s="39" t="s">
        <v>10852</v>
      </c>
      <c r="F132" s="46"/>
      <c r="G132" s="46"/>
      <c r="H132" s="46"/>
      <c r="I132" s="46"/>
      <c r="J132" s="48"/>
    </row>
    <row r="133">
      <c r="A133" s="37" t="s">
        <v>202</v>
      </c>
      <c r="B133" s="37">
        <v>41</v>
      </c>
      <c r="C133" s="38" t="s">
        <v>8887</v>
      </c>
      <c r="D133" s="37" t="s">
        <v>204</v>
      </c>
      <c r="E133" s="39" t="s">
        <v>9193</v>
      </c>
      <c r="F133" s="40" t="s">
        <v>206</v>
      </c>
      <c r="G133" s="41">
        <v>2</v>
      </c>
      <c r="H133" s="42">
        <v>0</v>
      </c>
      <c r="I133" s="43">
        <f>ROUND(G133*H133,P4)</f>
        <v>0</v>
      </c>
      <c r="J133" s="37"/>
      <c r="O133" s="44">
        <f>I133*0.21</f>
        <v>0</v>
      </c>
      <c r="P133">
        <v>3</v>
      </c>
    </row>
    <row r="134">
      <c r="A134" s="37" t="s">
        <v>207</v>
      </c>
      <c r="B134" s="45"/>
      <c r="C134" s="46"/>
      <c r="D134" s="46"/>
      <c r="E134" s="39" t="s">
        <v>9193</v>
      </c>
      <c r="F134" s="46"/>
      <c r="G134" s="46"/>
      <c r="H134" s="46"/>
      <c r="I134" s="46"/>
      <c r="J134" s="48"/>
    </row>
    <row r="135" ht="45">
      <c r="A135" s="37" t="s">
        <v>210</v>
      </c>
      <c r="B135" s="45"/>
      <c r="C135" s="46"/>
      <c r="D135" s="46"/>
      <c r="E135" s="39" t="s">
        <v>10852</v>
      </c>
      <c r="F135" s="46"/>
      <c r="G135" s="46"/>
      <c r="H135" s="46"/>
      <c r="I135" s="46"/>
      <c r="J135" s="48"/>
    </row>
    <row r="136">
      <c r="A136" s="37" t="s">
        <v>202</v>
      </c>
      <c r="B136" s="37">
        <v>42</v>
      </c>
      <c r="C136" s="38" t="s">
        <v>8889</v>
      </c>
      <c r="D136" s="37" t="s">
        <v>204</v>
      </c>
      <c r="E136" s="39" t="s">
        <v>9209</v>
      </c>
      <c r="F136" s="40" t="s">
        <v>206</v>
      </c>
      <c r="G136" s="41">
        <v>2</v>
      </c>
      <c r="H136" s="42">
        <v>0</v>
      </c>
      <c r="I136" s="43">
        <f>ROUND(G136*H136,P4)</f>
        <v>0</v>
      </c>
      <c r="J136" s="37"/>
      <c r="O136" s="44">
        <f>I136*0.21</f>
        <v>0</v>
      </c>
      <c r="P136">
        <v>3</v>
      </c>
    </row>
    <row r="137">
      <c r="A137" s="37" t="s">
        <v>207</v>
      </c>
      <c r="B137" s="45"/>
      <c r="C137" s="46"/>
      <c r="D137" s="46"/>
      <c r="E137" s="39" t="s">
        <v>9209</v>
      </c>
      <c r="F137" s="46"/>
      <c r="G137" s="46"/>
      <c r="H137" s="46"/>
      <c r="I137" s="46"/>
      <c r="J137" s="48"/>
    </row>
    <row r="138" ht="45">
      <c r="A138" s="37" t="s">
        <v>210</v>
      </c>
      <c r="B138" s="45"/>
      <c r="C138" s="46"/>
      <c r="D138" s="46"/>
      <c r="E138" s="39" t="s">
        <v>10852</v>
      </c>
      <c r="F138" s="46"/>
      <c r="G138" s="46"/>
      <c r="H138" s="46"/>
      <c r="I138" s="46"/>
      <c r="J138" s="48"/>
    </row>
    <row r="139">
      <c r="A139" s="37" t="s">
        <v>202</v>
      </c>
      <c r="B139" s="37">
        <v>43</v>
      </c>
      <c r="C139" s="38" t="s">
        <v>8893</v>
      </c>
      <c r="D139" s="37" t="s">
        <v>204</v>
      </c>
      <c r="E139" s="39" t="s">
        <v>9211</v>
      </c>
      <c r="F139" s="40" t="s">
        <v>206</v>
      </c>
      <c r="G139" s="41">
        <v>2</v>
      </c>
      <c r="H139" s="42">
        <v>0</v>
      </c>
      <c r="I139" s="43">
        <f>ROUND(G139*H139,P4)</f>
        <v>0</v>
      </c>
      <c r="J139" s="37"/>
      <c r="O139" s="44">
        <f>I139*0.21</f>
        <v>0</v>
      </c>
      <c r="P139">
        <v>3</v>
      </c>
    </row>
    <row r="140">
      <c r="A140" s="37" t="s">
        <v>207</v>
      </c>
      <c r="B140" s="45"/>
      <c r="C140" s="46"/>
      <c r="D140" s="46"/>
      <c r="E140" s="39" t="s">
        <v>9211</v>
      </c>
      <c r="F140" s="46"/>
      <c r="G140" s="46"/>
      <c r="H140" s="46"/>
      <c r="I140" s="46"/>
      <c r="J140" s="48"/>
    </row>
    <row r="141" ht="45">
      <c r="A141" s="37" t="s">
        <v>210</v>
      </c>
      <c r="B141" s="45"/>
      <c r="C141" s="46"/>
      <c r="D141" s="46"/>
      <c r="E141" s="39" t="s">
        <v>10852</v>
      </c>
      <c r="F141" s="46"/>
      <c r="G141" s="46"/>
      <c r="H141" s="46"/>
      <c r="I141" s="46"/>
      <c r="J141" s="48"/>
    </row>
    <row r="142" ht="30">
      <c r="A142" s="37" t="s">
        <v>202</v>
      </c>
      <c r="B142" s="37">
        <v>44</v>
      </c>
      <c r="C142" s="38" t="s">
        <v>8895</v>
      </c>
      <c r="D142" s="37" t="s">
        <v>204</v>
      </c>
      <c r="E142" s="39" t="s">
        <v>9220</v>
      </c>
      <c r="F142" s="40" t="s">
        <v>206</v>
      </c>
      <c r="G142" s="41">
        <v>2</v>
      </c>
      <c r="H142" s="42">
        <v>0</v>
      </c>
      <c r="I142" s="43">
        <f>ROUND(G142*H142,P4)</f>
        <v>0</v>
      </c>
      <c r="J142" s="37"/>
      <c r="O142" s="44">
        <f>I142*0.21</f>
        <v>0</v>
      </c>
      <c r="P142">
        <v>3</v>
      </c>
    </row>
    <row r="143" ht="30">
      <c r="A143" s="37" t="s">
        <v>207</v>
      </c>
      <c r="B143" s="45"/>
      <c r="C143" s="46"/>
      <c r="D143" s="46"/>
      <c r="E143" s="39" t="s">
        <v>9220</v>
      </c>
      <c r="F143" s="46"/>
      <c r="G143" s="46"/>
      <c r="H143" s="46"/>
      <c r="I143" s="46"/>
      <c r="J143" s="48"/>
    </row>
    <row r="144" ht="75">
      <c r="A144" s="37" t="s">
        <v>210</v>
      </c>
      <c r="B144" s="45"/>
      <c r="C144" s="46"/>
      <c r="D144" s="46"/>
      <c r="E144" s="39" t="s">
        <v>10859</v>
      </c>
      <c r="F144" s="46"/>
      <c r="G144" s="46"/>
      <c r="H144" s="46"/>
      <c r="I144" s="46"/>
      <c r="J144" s="48"/>
    </row>
    <row r="145">
      <c r="A145" s="37" t="s">
        <v>202</v>
      </c>
      <c r="B145" s="37">
        <v>45</v>
      </c>
      <c r="C145" s="38" t="s">
        <v>8897</v>
      </c>
      <c r="D145" s="37" t="s">
        <v>204</v>
      </c>
      <c r="E145" s="39" t="s">
        <v>9226</v>
      </c>
      <c r="F145" s="40" t="s">
        <v>206</v>
      </c>
      <c r="G145" s="41">
        <v>2</v>
      </c>
      <c r="H145" s="42">
        <v>0</v>
      </c>
      <c r="I145" s="43">
        <f>ROUND(G145*H145,P4)</f>
        <v>0</v>
      </c>
      <c r="J145" s="37"/>
      <c r="O145" s="44">
        <f>I145*0.21</f>
        <v>0</v>
      </c>
      <c r="P145">
        <v>3</v>
      </c>
    </row>
    <row r="146">
      <c r="A146" s="37" t="s">
        <v>207</v>
      </c>
      <c r="B146" s="45"/>
      <c r="C146" s="46"/>
      <c r="D146" s="46"/>
      <c r="E146" s="39" t="s">
        <v>9226</v>
      </c>
      <c r="F146" s="46"/>
      <c r="G146" s="46"/>
      <c r="H146" s="46"/>
      <c r="I146" s="46"/>
      <c r="J146" s="48"/>
    </row>
    <row r="147" ht="75">
      <c r="A147" s="37" t="s">
        <v>210</v>
      </c>
      <c r="B147" s="45"/>
      <c r="C147" s="46"/>
      <c r="D147" s="46"/>
      <c r="E147" s="39" t="s">
        <v>10859</v>
      </c>
      <c r="F147" s="46"/>
      <c r="G147" s="46"/>
      <c r="H147" s="46"/>
      <c r="I147" s="46"/>
      <c r="J147" s="48"/>
    </row>
    <row r="148">
      <c r="A148" s="37" t="s">
        <v>202</v>
      </c>
      <c r="B148" s="37">
        <v>46</v>
      </c>
      <c r="C148" s="38" t="s">
        <v>8899</v>
      </c>
      <c r="D148" s="37" t="s">
        <v>204</v>
      </c>
      <c r="E148" s="39" t="s">
        <v>10860</v>
      </c>
      <c r="F148" s="40" t="s">
        <v>206</v>
      </c>
      <c r="G148" s="41">
        <v>2</v>
      </c>
      <c r="H148" s="42">
        <v>0</v>
      </c>
      <c r="I148" s="43">
        <f>ROUND(G148*H148,P4)</f>
        <v>0</v>
      </c>
      <c r="J148" s="37"/>
      <c r="O148" s="44">
        <f>I148*0.21</f>
        <v>0</v>
      </c>
      <c r="P148">
        <v>3</v>
      </c>
    </row>
    <row r="149">
      <c r="A149" s="37" t="s">
        <v>207</v>
      </c>
      <c r="B149" s="45"/>
      <c r="C149" s="46"/>
      <c r="D149" s="46"/>
      <c r="E149" s="39" t="s">
        <v>10860</v>
      </c>
      <c r="F149" s="46"/>
      <c r="G149" s="46"/>
      <c r="H149" s="46"/>
      <c r="I149" s="46"/>
      <c r="J149" s="48"/>
    </row>
    <row r="150" ht="45">
      <c r="A150" s="37" t="s">
        <v>210</v>
      </c>
      <c r="B150" s="45"/>
      <c r="C150" s="46"/>
      <c r="D150" s="46"/>
      <c r="E150" s="39" t="s">
        <v>10852</v>
      </c>
      <c r="F150" s="46"/>
      <c r="G150" s="46"/>
      <c r="H150" s="46"/>
      <c r="I150" s="46"/>
      <c r="J150" s="48"/>
    </row>
    <row r="151">
      <c r="A151" s="37" t="s">
        <v>202</v>
      </c>
      <c r="B151" s="37">
        <v>47</v>
      </c>
      <c r="C151" s="38" t="s">
        <v>8901</v>
      </c>
      <c r="D151" s="37" t="s">
        <v>204</v>
      </c>
      <c r="E151" s="39" t="s">
        <v>9234</v>
      </c>
      <c r="F151" s="40" t="s">
        <v>206</v>
      </c>
      <c r="G151" s="41">
        <v>8</v>
      </c>
      <c r="H151" s="42">
        <v>0</v>
      </c>
      <c r="I151" s="43">
        <f>ROUND(G151*H151,P4)</f>
        <v>0</v>
      </c>
      <c r="J151" s="37"/>
      <c r="O151" s="44">
        <f>I151*0.21</f>
        <v>0</v>
      </c>
      <c r="P151">
        <v>3</v>
      </c>
    </row>
    <row r="152">
      <c r="A152" s="37" t="s">
        <v>207</v>
      </c>
      <c r="B152" s="45"/>
      <c r="C152" s="46"/>
      <c r="D152" s="46"/>
      <c r="E152" s="39" t="s">
        <v>9234</v>
      </c>
      <c r="F152" s="46"/>
      <c r="G152" s="46"/>
      <c r="H152" s="46"/>
      <c r="I152" s="46"/>
      <c r="J152" s="48"/>
    </row>
    <row r="153" ht="45">
      <c r="A153" s="37" t="s">
        <v>210</v>
      </c>
      <c r="B153" s="45"/>
      <c r="C153" s="46"/>
      <c r="D153" s="46"/>
      <c r="E153" s="39" t="s">
        <v>10852</v>
      </c>
      <c r="F153" s="46"/>
      <c r="G153" s="46"/>
      <c r="H153" s="46"/>
      <c r="I153" s="46"/>
      <c r="J153" s="48"/>
    </row>
    <row r="154">
      <c r="A154" s="37" t="s">
        <v>202</v>
      </c>
      <c r="B154" s="37">
        <v>48</v>
      </c>
      <c r="C154" s="38" t="s">
        <v>9150</v>
      </c>
      <c r="D154" s="37" t="s">
        <v>204</v>
      </c>
      <c r="E154" s="39" t="s">
        <v>9236</v>
      </c>
      <c r="F154" s="40" t="s">
        <v>206</v>
      </c>
      <c r="G154" s="41">
        <v>8</v>
      </c>
      <c r="H154" s="42">
        <v>0</v>
      </c>
      <c r="I154" s="43">
        <f>ROUND(G154*H154,P4)</f>
        <v>0</v>
      </c>
      <c r="J154" s="37"/>
      <c r="O154" s="44">
        <f>I154*0.21</f>
        <v>0</v>
      </c>
      <c r="P154">
        <v>3</v>
      </c>
    </row>
    <row r="155">
      <c r="A155" s="37" t="s">
        <v>207</v>
      </c>
      <c r="B155" s="45"/>
      <c r="C155" s="46"/>
      <c r="D155" s="46"/>
      <c r="E155" s="39" t="s">
        <v>9236</v>
      </c>
      <c r="F155" s="46"/>
      <c r="G155" s="46"/>
      <c r="H155" s="46"/>
      <c r="I155" s="46"/>
      <c r="J155" s="48"/>
    </row>
    <row r="156" ht="45">
      <c r="A156" s="37" t="s">
        <v>210</v>
      </c>
      <c r="B156" s="45"/>
      <c r="C156" s="46"/>
      <c r="D156" s="46"/>
      <c r="E156" s="39" t="s">
        <v>10852</v>
      </c>
      <c r="F156" s="46"/>
      <c r="G156" s="46"/>
      <c r="H156" s="46"/>
      <c r="I156" s="46"/>
      <c r="J156" s="48"/>
    </row>
    <row r="157">
      <c r="A157" s="37" t="s">
        <v>202</v>
      </c>
      <c r="B157" s="37">
        <v>49</v>
      </c>
      <c r="C157" s="38" t="s">
        <v>9152</v>
      </c>
      <c r="D157" s="37" t="s">
        <v>204</v>
      </c>
      <c r="E157" s="39" t="s">
        <v>10861</v>
      </c>
      <c r="F157" s="40" t="s">
        <v>206</v>
      </c>
      <c r="G157" s="41">
        <v>8</v>
      </c>
      <c r="H157" s="42">
        <v>0</v>
      </c>
      <c r="I157" s="43">
        <f>ROUND(G157*H157,P4)</f>
        <v>0</v>
      </c>
      <c r="J157" s="37"/>
      <c r="O157" s="44">
        <f>I157*0.21</f>
        <v>0</v>
      </c>
      <c r="P157">
        <v>3</v>
      </c>
    </row>
    <row r="158">
      <c r="A158" s="37" t="s">
        <v>207</v>
      </c>
      <c r="B158" s="45"/>
      <c r="C158" s="46"/>
      <c r="D158" s="46"/>
      <c r="E158" s="39" t="s">
        <v>10861</v>
      </c>
      <c r="F158" s="46"/>
      <c r="G158" s="46"/>
      <c r="H158" s="46"/>
      <c r="I158" s="46"/>
      <c r="J158" s="48"/>
    </row>
    <row r="159" ht="45">
      <c r="A159" s="37" t="s">
        <v>210</v>
      </c>
      <c r="B159" s="45"/>
      <c r="C159" s="46"/>
      <c r="D159" s="46"/>
      <c r="E159" s="39" t="s">
        <v>10852</v>
      </c>
      <c r="F159" s="46"/>
      <c r="G159" s="46"/>
      <c r="H159" s="46"/>
      <c r="I159" s="46"/>
      <c r="J159" s="48"/>
    </row>
    <row r="160">
      <c r="A160" s="37" t="s">
        <v>202</v>
      </c>
      <c r="B160" s="37">
        <v>50</v>
      </c>
      <c r="C160" s="38" t="s">
        <v>9154</v>
      </c>
      <c r="D160" s="37" t="s">
        <v>204</v>
      </c>
      <c r="E160" s="39" t="s">
        <v>9242</v>
      </c>
      <c r="F160" s="40" t="s">
        <v>206</v>
      </c>
      <c r="G160" s="41">
        <v>2</v>
      </c>
      <c r="H160" s="42">
        <v>0</v>
      </c>
      <c r="I160" s="43">
        <f>ROUND(G160*H160,P4)</f>
        <v>0</v>
      </c>
      <c r="J160" s="37"/>
      <c r="O160" s="44">
        <f>I160*0.21</f>
        <v>0</v>
      </c>
      <c r="P160">
        <v>3</v>
      </c>
    </row>
    <row r="161">
      <c r="A161" s="37" t="s">
        <v>207</v>
      </c>
      <c r="B161" s="45"/>
      <c r="C161" s="46"/>
      <c r="D161" s="46"/>
      <c r="E161" s="39" t="s">
        <v>9242</v>
      </c>
      <c r="F161" s="46"/>
      <c r="G161" s="46"/>
      <c r="H161" s="46"/>
      <c r="I161" s="46"/>
      <c r="J161" s="48"/>
    </row>
    <row r="162" ht="45">
      <c r="A162" s="37" t="s">
        <v>210</v>
      </c>
      <c r="B162" s="45"/>
      <c r="C162" s="46"/>
      <c r="D162" s="46"/>
      <c r="E162" s="39" t="s">
        <v>10852</v>
      </c>
      <c r="F162" s="46"/>
      <c r="G162" s="46"/>
      <c r="H162" s="46"/>
      <c r="I162" s="46"/>
      <c r="J162" s="48"/>
    </row>
    <row r="163">
      <c r="A163" s="37" t="s">
        <v>202</v>
      </c>
      <c r="B163" s="37">
        <v>51</v>
      </c>
      <c r="C163" s="38" t="s">
        <v>9156</v>
      </c>
      <c r="D163" s="37" t="s">
        <v>204</v>
      </c>
      <c r="E163" s="39" t="s">
        <v>9244</v>
      </c>
      <c r="F163" s="40" t="s">
        <v>206</v>
      </c>
      <c r="G163" s="41">
        <v>2</v>
      </c>
      <c r="H163" s="42">
        <v>0</v>
      </c>
      <c r="I163" s="43">
        <f>ROUND(G163*H163,P4)</f>
        <v>0</v>
      </c>
      <c r="J163" s="37"/>
      <c r="O163" s="44">
        <f>I163*0.21</f>
        <v>0</v>
      </c>
      <c r="P163">
        <v>3</v>
      </c>
    </row>
    <row r="164">
      <c r="A164" s="37" t="s">
        <v>207</v>
      </c>
      <c r="B164" s="45"/>
      <c r="C164" s="46"/>
      <c r="D164" s="46"/>
      <c r="E164" s="39" t="s">
        <v>9244</v>
      </c>
      <c r="F164" s="46"/>
      <c r="G164" s="46"/>
      <c r="H164" s="46"/>
      <c r="I164" s="46"/>
      <c r="J164" s="48"/>
    </row>
    <row r="165" ht="45">
      <c r="A165" s="37" t="s">
        <v>210</v>
      </c>
      <c r="B165" s="45"/>
      <c r="C165" s="46"/>
      <c r="D165" s="46"/>
      <c r="E165" s="39" t="s">
        <v>10852</v>
      </c>
      <c r="F165" s="46"/>
      <c r="G165" s="46"/>
      <c r="H165" s="46"/>
      <c r="I165" s="46"/>
      <c r="J165" s="48"/>
    </row>
    <row r="166">
      <c r="A166" s="37" t="s">
        <v>202</v>
      </c>
      <c r="B166" s="37">
        <v>52</v>
      </c>
      <c r="C166" s="38" t="s">
        <v>9159</v>
      </c>
      <c r="D166" s="37" t="s">
        <v>204</v>
      </c>
      <c r="E166" s="39" t="s">
        <v>10862</v>
      </c>
      <c r="F166" s="40" t="s">
        <v>206</v>
      </c>
      <c r="G166" s="41">
        <v>2</v>
      </c>
      <c r="H166" s="42">
        <v>0</v>
      </c>
      <c r="I166" s="43">
        <f>ROUND(G166*H166,P4)</f>
        <v>0</v>
      </c>
      <c r="J166" s="37"/>
      <c r="O166" s="44">
        <f>I166*0.21</f>
        <v>0</v>
      </c>
      <c r="P166">
        <v>3</v>
      </c>
    </row>
    <row r="167">
      <c r="A167" s="37" t="s">
        <v>207</v>
      </c>
      <c r="B167" s="45"/>
      <c r="C167" s="46"/>
      <c r="D167" s="46"/>
      <c r="E167" s="39" t="s">
        <v>10862</v>
      </c>
      <c r="F167" s="46"/>
      <c r="G167" s="46"/>
      <c r="H167" s="46"/>
      <c r="I167" s="46"/>
      <c r="J167" s="48"/>
    </row>
    <row r="168" ht="45">
      <c r="A168" s="37" t="s">
        <v>210</v>
      </c>
      <c r="B168" s="45"/>
      <c r="C168" s="46"/>
      <c r="D168" s="46"/>
      <c r="E168" s="39" t="s">
        <v>10852</v>
      </c>
      <c r="F168" s="46"/>
      <c r="G168" s="46"/>
      <c r="H168" s="46"/>
      <c r="I168" s="46"/>
      <c r="J168" s="48"/>
    </row>
    <row r="169">
      <c r="A169" s="37" t="s">
        <v>202</v>
      </c>
      <c r="B169" s="37">
        <v>53</v>
      </c>
      <c r="C169" s="38" t="s">
        <v>9161</v>
      </c>
      <c r="D169" s="37" t="s">
        <v>204</v>
      </c>
      <c r="E169" s="39" t="s">
        <v>9250</v>
      </c>
      <c r="F169" s="40" t="s">
        <v>206</v>
      </c>
      <c r="G169" s="41">
        <v>4</v>
      </c>
      <c r="H169" s="42">
        <v>0</v>
      </c>
      <c r="I169" s="43">
        <f>ROUND(G169*H169,P4)</f>
        <v>0</v>
      </c>
      <c r="J169" s="37"/>
      <c r="O169" s="44">
        <f>I169*0.21</f>
        <v>0</v>
      </c>
      <c r="P169">
        <v>3</v>
      </c>
    </row>
    <row r="170">
      <c r="A170" s="37" t="s">
        <v>207</v>
      </c>
      <c r="B170" s="45"/>
      <c r="C170" s="46"/>
      <c r="D170" s="46"/>
      <c r="E170" s="39" t="s">
        <v>9250</v>
      </c>
      <c r="F170" s="46"/>
      <c r="G170" s="46"/>
      <c r="H170" s="46"/>
      <c r="I170" s="46"/>
      <c r="J170" s="48"/>
    </row>
    <row r="171" ht="45">
      <c r="A171" s="37" t="s">
        <v>210</v>
      </c>
      <c r="B171" s="45"/>
      <c r="C171" s="46"/>
      <c r="D171" s="46"/>
      <c r="E171" s="39" t="s">
        <v>10852</v>
      </c>
      <c r="F171" s="46"/>
      <c r="G171" s="46"/>
      <c r="H171" s="46"/>
      <c r="I171" s="46"/>
      <c r="J171" s="48"/>
    </row>
    <row r="172">
      <c r="A172" s="37" t="s">
        <v>202</v>
      </c>
      <c r="B172" s="37">
        <v>54</v>
      </c>
      <c r="C172" s="38" t="s">
        <v>9163</v>
      </c>
      <c r="D172" s="37" t="s">
        <v>204</v>
      </c>
      <c r="E172" s="39" t="s">
        <v>9252</v>
      </c>
      <c r="F172" s="40" t="s">
        <v>206</v>
      </c>
      <c r="G172" s="41">
        <v>2</v>
      </c>
      <c r="H172" s="42">
        <v>0</v>
      </c>
      <c r="I172" s="43">
        <f>ROUND(G172*H172,P4)</f>
        <v>0</v>
      </c>
      <c r="J172" s="37"/>
      <c r="O172" s="44">
        <f>I172*0.21</f>
        <v>0</v>
      </c>
      <c r="P172">
        <v>3</v>
      </c>
    </row>
    <row r="173">
      <c r="A173" s="37" t="s">
        <v>207</v>
      </c>
      <c r="B173" s="45"/>
      <c r="C173" s="46"/>
      <c r="D173" s="46"/>
      <c r="E173" s="39" t="s">
        <v>9252</v>
      </c>
      <c r="F173" s="46"/>
      <c r="G173" s="46"/>
      <c r="H173" s="46"/>
      <c r="I173" s="46"/>
      <c r="J173" s="48"/>
    </row>
    <row r="174" ht="45">
      <c r="A174" s="37" t="s">
        <v>210</v>
      </c>
      <c r="B174" s="45"/>
      <c r="C174" s="46"/>
      <c r="D174" s="46"/>
      <c r="E174" s="39" t="s">
        <v>10852</v>
      </c>
      <c r="F174" s="46"/>
      <c r="G174" s="46"/>
      <c r="H174" s="46"/>
      <c r="I174" s="46"/>
      <c r="J174" s="48"/>
    </row>
    <row r="175">
      <c r="A175" s="37" t="s">
        <v>202</v>
      </c>
      <c r="B175" s="37">
        <v>55</v>
      </c>
      <c r="C175" s="38" t="s">
        <v>9165</v>
      </c>
      <c r="D175" s="37" t="s">
        <v>204</v>
      </c>
      <c r="E175" s="39" t="s">
        <v>9254</v>
      </c>
      <c r="F175" s="40" t="s">
        <v>206</v>
      </c>
      <c r="G175" s="41">
        <v>24</v>
      </c>
      <c r="H175" s="42">
        <v>0</v>
      </c>
      <c r="I175" s="43">
        <f>ROUND(G175*H175,P4)</f>
        <v>0</v>
      </c>
      <c r="J175" s="37"/>
      <c r="O175" s="44">
        <f>I175*0.21</f>
        <v>0</v>
      </c>
      <c r="P175">
        <v>3</v>
      </c>
    </row>
    <row r="176">
      <c r="A176" s="37" t="s">
        <v>207</v>
      </c>
      <c r="B176" s="45"/>
      <c r="C176" s="46"/>
      <c r="D176" s="46"/>
      <c r="E176" s="39" t="s">
        <v>9254</v>
      </c>
      <c r="F176" s="46"/>
      <c r="G176" s="46"/>
      <c r="H176" s="46"/>
      <c r="I176" s="46"/>
      <c r="J176" s="48"/>
    </row>
    <row r="177" ht="45">
      <c r="A177" s="37" t="s">
        <v>210</v>
      </c>
      <c r="B177" s="45"/>
      <c r="C177" s="46"/>
      <c r="D177" s="46"/>
      <c r="E177" s="39" t="s">
        <v>10852</v>
      </c>
      <c r="F177" s="46"/>
      <c r="G177" s="46"/>
      <c r="H177" s="46"/>
      <c r="I177" s="46"/>
      <c r="J177" s="48"/>
    </row>
    <row r="178">
      <c r="A178" s="37" t="s">
        <v>202</v>
      </c>
      <c r="B178" s="37">
        <v>56</v>
      </c>
      <c r="C178" s="38" t="s">
        <v>9167</v>
      </c>
      <c r="D178" s="37" t="s">
        <v>204</v>
      </c>
      <c r="E178" s="39" t="s">
        <v>9109</v>
      </c>
      <c r="F178" s="40" t="s">
        <v>206</v>
      </c>
      <c r="G178" s="41">
        <v>2</v>
      </c>
      <c r="H178" s="42">
        <v>0</v>
      </c>
      <c r="I178" s="43">
        <f>ROUND(G178*H178,P4)</f>
        <v>0</v>
      </c>
      <c r="J178" s="37"/>
      <c r="O178" s="44">
        <f>I178*0.21</f>
        <v>0</v>
      </c>
      <c r="P178">
        <v>3</v>
      </c>
    </row>
    <row r="179">
      <c r="A179" s="37" t="s">
        <v>207</v>
      </c>
      <c r="B179" s="45"/>
      <c r="C179" s="46"/>
      <c r="D179" s="46"/>
      <c r="E179" s="39" t="s">
        <v>9109</v>
      </c>
      <c r="F179" s="46"/>
      <c r="G179" s="46"/>
      <c r="H179" s="46"/>
      <c r="I179" s="46"/>
      <c r="J179" s="48"/>
    </row>
    <row r="180" ht="45">
      <c r="A180" s="37" t="s">
        <v>210</v>
      </c>
      <c r="B180" s="45"/>
      <c r="C180" s="46"/>
      <c r="D180" s="46"/>
      <c r="E180" s="39" t="s">
        <v>10852</v>
      </c>
      <c r="F180" s="46"/>
      <c r="G180" s="46"/>
      <c r="H180" s="46"/>
      <c r="I180" s="46"/>
      <c r="J180" s="48"/>
    </row>
    <row r="181">
      <c r="A181" s="37" t="s">
        <v>202</v>
      </c>
      <c r="B181" s="37">
        <v>57</v>
      </c>
      <c r="C181" s="38" t="s">
        <v>9169</v>
      </c>
      <c r="D181" s="37" t="s">
        <v>204</v>
      </c>
      <c r="E181" s="39" t="s">
        <v>9112</v>
      </c>
      <c r="F181" s="40" t="s">
        <v>206</v>
      </c>
      <c r="G181" s="41">
        <v>24</v>
      </c>
      <c r="H181" s="42">
        <v>0</v>
      </c>
      <c r="I181" s="43">
        <f>ROUND(G181*H181,P4)</f>
        <v>0</v>
      </c>
      <c r="J181" s="37"/>
      <c r="O181" s="44">
        <f>I181*0.21</f>
        <v>0</v>
      </c>
      <c r="P181">
        <v>3</v>
      </c>
    </row>
    <row r="182">
      <c r="A182" s="37" t="s">
        <v>207</v>
      </c>
      <c r="B182" s="45"/>
      <c r="C182" s="46"/>
      <c r="D182" s="46"/>
      <c r="E182" s="39" t="s">
        <v>9112</v>
      </c>
      <c r="F182" s="46"/>
      <c r="G182" s="46"/>
      <c r="H182" s="46"/>
      <c r="I182" s="46"/>
      <c r="J182" s="48"/>
    </row>
    <row r="183" ht="45">
      <c r="A183" s="37" t="s">
        <v>210</v>
      </c>
      <c r="B183" s="45"/>
      <c r="C183" s="46"/>
      <c r="D183" s="46"/>
      <c r="E183" s="39" t="s">
        <v>10852</v>
      </c>
      <c r="F183" s="46"/>
      <c r="G183" s="46"/>
      <c r="H183" s="46"/>
      <c r="I183" s="46"/>
      <c r="J183" s="48"/>
    </row>
    <row r="184">
      <c r="A184" s="37" t="s">
        <v>202</v>
      </c>
      <c r="B184" s="37">
        <v>58</v>
      </c>
      <c r="C184" s="38" t="s">
        <v>9171</v>
      </c>
      <c r="D184" s="37" t="s">
        <v>204</v>
      </c>
      <c r="E184" s="39" t="s">
        <v>9114</v>
      </c>
      <c r="F184" s="40" t="s">
        <v>206</v>
      </c>
      <c r="G184" s="41">
        <v>78</v>
      </c>
      <c r="H184" s="42">
        <v>0</v>
      </c>
      <c r="I184" s="43">
        <f>ROUND(G184*H184,P4)</f>
        <v>0</v>
      </c>
      <c r="J184" s="37"/>
      <c r="O184" s="44">
        <f>I184*0.21</f>
        <v>0</v>
      </c>
      <c r="P184">
        <v>3</v>
      </c>
    </row>
    <row r="185">
      <c r="A185" s="37" t="s">
        <v>207</v>
      </c>
      <c r="B185" s="45"/>
      <c r="C185" s="46"/>
      <c r="D185" s="46"/>
      <c r="E185" s="39" t="s">
        <v>9114</v>
      </c>
      <c r="F185" s="46"/>
      <c r="G185" s="46"/>
      <c r="H185" s="46"/>
      <c r="I185" s="46"/>
      <c r="J185" s="48"/>
    </row>
    <row r="186" ht="45">
      <c r="A186" s="37" t="s">
        <v>210</v>
      </c>
      <c r="B186" s="45"/>
      <c r="C186" s="46"/>
      <c r="D186" s="46"/>
      <c r="E186" s="39" t="s">
        <v>10852</v>
      </c>
      <c r="F186" s="46"/>
      <c r="G186" s="46"/>
      <c r="H186" s="46"/>
      <c r="I186" s="46"/>
      <c r="J186" s="48"/>
    </row>
    <row r="187">
      <c r="A187" s="37" t="s">
        <v>202</v>
      </c>
      <c r="B187" s="37">
        <v>59</v>
      </c>
      <c r="C187" s="38" t="s">
        <v>9173</v>
      </c>
      <c r="D187" s="37" t="s">
        <v>204</v>
      </c>
      <c r="E187" s="39" t="s">
        <v>9121</v>
      </c>
      <c r="F187" s="40" t="s">
        <v>206</v>
      </c>
      <c r="G187" s="41">
        <v>2</v>
      </c>
      <c r="H187" s="42">
        <v>0</v>
      </c>
      <c r="I187" s="43">
        <f>ROUND(G187*H187,P4)</f>
        <v>0</v>
      </c>
      <c r="J187" s="37"/>
      <c r="O187" s="44">
        <f>I187*0.21</f>
        <v>0</v>
      </c>
      <c r="P187">
        <v>3</v>
      </c>
    </row>
    <row r="188">
      <c r="A188" s="37" t="s">
        <v>207</v>
      </c>
      <c r="B188" s="45"/>
      <c r="C188" s="46"/>
      <c r="D188" s="46"/>
      <c r="E188" s="39" t="s">
        <v>9121</v>
      </c>
      <c r="F188" s="46"/>
      <c r="G188" s="46"/>
      <c r="H188" s="46"/>
      <c r="I188" s="46"/>
      <c r="J188" s="48"/>
    </row>
    <row r="189" ht="45">
      <c r="A189" s="37" t="s">
        <v>210</v>
      </c>
      <c r="B189" s="45"/>
      <c r="C189" s="46"/>
      <c r="D189" s="46"/>
      <c r="E189" s="39" t="s">
        <v>10852</v>
      </c>
      <c r="F189" s="46"/>
      <c r="G189" s="46"/>
      <c r="H189" s="46"/>
      <c r="I189" s="46"/>
      <c r="J189" s="48"/>
    </row>
    <row r="190">
      <c r="A190" s="31" t="s">
        <v>199</v>
      </c>
      <c r="B190" s="32"/>
      <c r="C190" s="33" t="s">
        <v>420</v>
      </c>
      <c r="D190" s="34"/>
      <c r="E190" s="31" t="s">
        <v>9293</v>
      </c>
      <c r="F190" s="34"/>
      <c r="G190" s="34"/>
      <c r="H190" s="34"/>
      <c r="I190" s="35">
        <f>SUMIFS(I191:I241,A191:A241,"P")</f>
        <v>0</v>
      </c>
      <c r="J190" s="36"/>
    </row>
    <row r="191">
      <c r="A191" s="37" t="s">
        <v>202</v>
      </c>
      <c r="B191" s="37">
        <v>60</v>
      </c>
      <c r="C191" s="38" t="s">
        <v>9175</v>
      </c>
      <c r="D191" s="37" t="s">
        <v>204</v>
      </c>
      <c r="E191" s="39" t="s">
        <v>9295</v>
      </c>
      <c r="F191" s="40" t="s">
        <v>217</v>
      </c>
      <c r="G191" s="41">
        <v>152</v>
      </c>
      <c r="H191" s="42">
        <v>0</v>
      </c>
      <c r="I191" s="43">
        <f>ROUND(G191*H191,P4)</f>
        <v>0</v>
      </c>
      <c r="J191" s="37"/>
      <c r="O191" s="44">
        <f>I191*0.21</f>
        <v>0</v>
      </c>
      <c r="P191">
        <v>3</v>
      </c>
    </row>
    <row r="192">
      <c r="A192" s="37" t="s">
        <v>207</v>
      </c>
      <c r="B192" s="45"/>
      <c r="C192" s="46"/>
      <c r="D192" s="46"/>
      <c r="E192" s="39" t="s">
        <v>9295</v>
      </c>
      <c r="F192" s="46"/>
      <c r="G192" s="46"/>
      <c r="H192" s="46"/>
      <c r="I192" s="46"/>
      <c r="J192" s="48"/>
    </row>
    <row r="193" ht="60">
      <c r="A193" s="37" t="s">
        <v>210</v>
      </c>
      <c r="B193" s="45"/>
      <c r="C193" s="46"/>
      <c r="D193" s="46"/>
      <c r="E193" s="39" t="s">
        <v>10863</v>
      </c>
      <c r="F193" s="46"/>
      <c r="G193" s="46"/>
      <c r="H193" s="46"/>
      <c r="I193" s="46"/>
      <c r="J193" s="48"/>
    </row>
    <row r="194">
      <c r="A194" s="37" t="s">
        <v>202</v>
      </c>
      <c r="B194" s="37">
        <v>61</v>
      </c>
      <c r="C194" s="38" t="s">
        <v>9177</v>
      </c>
      <c r="D194" s="37" t="s">
        <v>204</v>
      </c>
      <c r="E194" s="39" t="s">
        <v>9297</v>
      </c>
      <c r="F194" s="40" t="s">
        <v>217</v>
      </c>
      <c r="G194" s="41">
        <v>28</v>
      </c>
      <c r="H194" s="42">
        <v>0</v>
      </c>
      <c r="I194" s="43">
        <f>ROUND(G194*H194,P4)</f>
        <v>0</v>
      </c>
      <c r="J194" s="37"/>
      <c r="O194" s="44">
        <f>I194*0.21</f>
        <v>0</v>
      </c>
      <c r="P194">
        <v>3</v>
      </c>
    </row>
    <row r="195">
      <c r="A195" s="37" t="s">
        <v>207</v>
      </c>
      <c r="B195" s="45"/>
      <c r="C195" s="46"/>
      <c r="D195" s="46"/>
      <c r="E195" s="39" t="s">
        <v>9297</v>
      </c>
      <c r="F195" s="46"/>
      <c r="G195" s="46"/>
      <c r="H195" s="46"/>
      <c r="I195" s="46"/>
      <c r="J195" s="48"/>
    </row>
    <row r="196" ht="60">
      <c r="A196" s="37" t="s">
        <v>210</v>
      </c>
      <c r="B196" s="45"/>
      <c r="C196" s="46"/>
      <c r="D196" s="46"/>
      <c r="E196" s="39" t="s">
        <v>10863</v>
      </c>
      <c r="F196" s="46"/>
      <c r="G196" s="46"/>
      <c r="H196" s="46"/>
      <c r="I196" s="46"/>
      <c r="J196" s="48"/>
    </row>
    <row r="197" ht="30">
      <c r="A197" s="37" t="s">
        <v>202</v>
      </c>
      <c r="B197" s="37">
        <v>62</v>
      </c>
      <c r="C197" s="38" t="s">
        <v>8903</v>
      </c>
      <c r="D197" s="37" t="s">
        <v>204</v>
      </c>
      <c r="E197" s="39" t="s">
        <v>9303</v>
      </c>
      <c r="F197" s="40" t="s">
        <v>217</v>
      </c>
      <c r="G197" s="41">
        <v>180</v>
      </c>
      <c r="H197" s="42">
        <v>0</v>
      </c>
      <c r="I197" s="43">
        <f>ROUND(G197*H197,P4)</f>
        <v>0</v>
      </c>
      <c r="J197" s="37"/>
      <c r="O197" s="44">
        <f>I197*0.21</f>
        <v>0</v>
      </c>
      <c r="P197">
        <v>3</v>
      </c>
    </row>
    <row r="198" ht="30">
      <c r="A198" s="37" t="s">
        <v>207</v>
      </c>
      <c r="B198" s="45"/>
      <c r="C198" s="46"/>
      <c r="D198" s="46"/>
      <c r="E198" s="39" t="s">
        <v>9303</v>
      </c>
      <c r="F198" s="46"/>
      <c r="G198" s="46"/>
      <c r="H198" s="46"/>
      <c r="I198" s="46"/>
      <c r="J198" s="48"/>
    </row>
    <row r="199" ht="75">
      <c r="A199" s="37" t="s">
        <v>210</v>
      </c>
      <c r="B199" s="45"/>
      <c r="C199" s="46"/>
      <c r="D199" s="46"/>
      <c r="E199" s="39" t="s">
        <v>10864</v>
      </c>
      <c r="F199" s="46"/>
      <c r="G199" s="46"/>
      <c r="H199" s="46"/>
      <c r="I199" s="46"/>
      <c r="J199" s="48"/>
    </row>
    <row r="200" ht="30">
      <c r="A200" s="37" t="s">
        <v>202</v>
      </c>
      <c r="B200" s="37">
        <v>63</v>
      </c>
      <c r="C200" s="38" t="s">
        <v>9180</v>
      </c>
      <c r="D200" s="37" t="s">
        <v>204</v>
      </c>
      <c r="E200" s="39" t="s">
        <v>9305</v>
      </c>
      <c r="F200" s="40" t="s">
        <v>206</v>
      </c>
      <c r="G200" s="41">
        <v>2</v>
      </c>
      <c r="H200" s="42">
        <v>0</v>
      </c>
      <c r="I200" s="43">
        <f>ROUND(G200*H200,P4)</f>
        <v>0</v>
      </c>
      <c r="J200" s="37"/>
      <c r="O200" s="44">
        <f>I200*0.21</f>
        <v>0</v>
      </c>
      <c r="P200">
        <v>3</v>
      </c>
    </row>
    <row r="201" ht="30">
      <c r="A201" s="37" t="s">
        <v>207</v>
      </c>
      <c r="B201" s="45"/>
      <c r="C201" s="46"/>
      <c r="D201" s="46"/>
      <c r="E201" s="39" t="s">
        <v>9305</v>
      </c>
      <c r="F201" s="46"/>
      <c r="G201" s="46"/>
      <c r="H201" s="46"/>
      <c r="I201" s="46"/>
      <c r="J201" s="48"/>
    </row>
    <row r="202" ht="45">
      <c r="A202" s="37" t="s">
        <v>210</v>
      </c>
      <c r="B202" s="45"/>
      <c r="C202" s="46"/>
      <c r="D202" s="46"/>
      <c r="E202" s="39" t="s">
        <v>10865</v>
      </c>
      <c r="F202" s="46"/>
      <c r="G202" s="46"/>
      <c r="H202" s="46"/>
      <c r="I202" s="46"/>
      <c r="J202" s="48"/>
    </row>
    <row r="203">
      <c r="A203" s="37" t="s">
        <v>202</v>
      </c>
      <c r="B203" s="37">
        <v>64</v>
      </c>
      <c r="C203" s="38" t="s">
        <v>9182</v>
      </c>
      <c r="D203" s="37" t="s">
        <v>204</v>
      </c>
      <c r="E203" s="39" t="s">
        <v>9308</v>
      </c>
      <c r="F203" s="40" t="s">
        <v>206</v>
      </c>
      <c r="G203" s="41">
        <v>10</v>
      </c>
      <c r="H203" s="42">
        <v>0</v>
      </c>
      <c r="I203" s="43">
        <f>ROUND(G203*H203,P4)</f>
        <v>0</v>
      </c>
      <c r="J203" s="37"/>
      <c r="O203" s="44">
        <f>I203*0.21</f>
        <v>0</v>
      </c>
      <c r="P203">
        <v>3</v>
      </c>
    </row>
    <row r="204">
      <c r="A204" s="37" t="s">
        <v>207</v>
      </c>
      <c r="B204" s="45"/>
      <c r="C204" s="46"/>
      <c r="D204" s="46"/>
      <c r="E204" s="39" t="s">
        <v>9308</v>
      </c>
      <c r="F204" s="46"/>
      <c r="G204" s="46"/>
      <c r="H204" s="46"/>
      <c r="I204" s="46"/>
      <c r="J204" s="48"/>
    </row>
    <row r="205" ht="60">
      <c r="A205" s="37" t="s">
        <v>210</v>
      </c>
      <c r="B205" s="45"/>
      <c r="C205" s="46"/>
      <c r="D205" s="46"/>
      <c r="E205" s="39" t="s">
        <v>229</v>
      </c>
      <c r="F205" s="46"/>
      <c r="G205" s="46"/>
      <c r="H205" s="46"/>
      <c r="I205" s="46"/>
      <c r="J205" s="48"/>
    </row>
    <row r="206">
      <c r="A206" s="37" t="s">
        <v>202</v>
      </c>
      <c r="B206" s="37">
        <v>65</v>
      </c>
      <c r="C206" s="38" t="s">
        <v>9184</v>
      </c>
      <c r="D206" s="37" t="s">
        <v>204</v>
      </c>
      <c r="E206" s="39" t="s">
        <v>10866</v>
      </c>
      <c r="F206" s="40" t="s">
        <v>217</v>
      </c>
      <c r="G206" s="41">
        <v>35</v>
      </c>
      <c r="H206" s="42">
        <v>0</v>
      </c>
      <c r="I206" s="43">
        <f>ROUND(G206*H206,P4)</f>
        <v>0</v>
      </c>
      <c r="J206" s="37"/>
      <c r="O206" s="44">
        <f>I206*0.21</f>
        <v>0</v>
      </c>
      <c r="P206">
        <v>3</v>
      </c>
    </row>
    <row r="207">
      <c r="A207" s="37" t="s">
        <v>207</v>
      </c>
      <c r="B207" s="45"/>
      <c r="C207" s="46"/>
      <c r="D207" s="46"/>
      <c r="E207" s="39" t="s">
        <v>10866</v>
      </c>
      <c r="F207" s="46"/>
      <c r="G207" s="46"/>
      <c r="H207" s="46"/>
      <c r="I207" s="46"/>
      <c r="J207" s="48"/>
    </row>
    <row r="208" ht="75">
      <c r="A208" s="37" t="s">
        <v>210</v>
      </c>
      <c r="B208" s="45"/>
      <c r="C208" s="46"/>
      <c r="D208" s="46"/>
      <c r="E208" s="39" t="s">
        <v>10867</v>
      </c>
      <c r="F208" s="46"/>
      <c r="G208" s="46"/>
      <c r="H208" s="46"/>
      <c r="I208" s="46"/>
      <c r="J208" s="48"/>
    </row>
    <row r="209">
      <c r="A209" s="37" t="s">
        <v>202</v>
      </c>
      <c r="B209" s="37">
        <v>66</v>
      </c>
      <c r="C209" s="38" t="s">
        <v>9186</v>
      </c>
      <c r="D209" s="37" t="s">
        <v>204</v>
      </c>
      <c r="E209" s="39" t="s">
        <v>9320</v>
      </c>
      <c r="F209" s="40" t="s">
        <v>217</v>
      </c>
      <c r="G209" s="41">
        <v>30</v>
      </c>
      <c r="H209" s="42">
        <v>0</v>
      </c>
      <c r="I209" s="43">
        <f>ROUND(G209*H209,P4)</f>
        <v>0</v>
      </c>
      <c r="J209" s="37"/>
      <c r="O209" s="44">
        <f>I209*0.21</f>
        <v>0</v>
      </c>
      <c r="P209">
        <v>3</v>
      </c>
    </row>
    <row r="210">
      <c r="A210" s="37" t="s">
        <v>207</v>
      </c>
      <c r="B210" s="45"/>
      <c r="C210" s="46"/>
      <c r="D210" s="46"/>
      <c r="E210" s="39" t="s">
        <v>9320</v>
      </c>
      <c r="F210" s="46"/>
      <c r="G210" s="46"/>
      <c r="H210" s="46"/>
      <c r="I210" s="46"/>
      <c r="J210" s="48"/>
    </row>
    <row r="211" ht="60">
      <c r="A211" s="37" t="s">
        <v>210</v>
      </c>
      <c r="B211" s="45"/>
      <c r="C211" s="46"/>
      <c r="D211" s="46"/>
      <c r="E211" s="39" t="s">
        <v>2931</v>
      </c>
      <c r="F211" s="46"/>
      <c r="G211" s="46"/>
      <c r="H211" s="46"/>
      <c r="I211" s="46"/>
      <c r="J211" s="48"/>
    </row>
    <row r="212">
      <c r="A212" s="37" t="s">
        <v>202</v>
      </c>
      <c r="B212" s="37">
        <v>67</v>
      </c>
      <c r="C212" s="38" t="s">
        <v>9188</v>
      </c>
      <c r="D212" s="37" t="s">
        <v>204</v>
      </c>
      <c r="E212" s="39" t="s">
        <v>9322</v>
      </c>
      <c r="F212" s="40" t="s">
        <v>217</v>
      </c>
      <c r="G212" s="41">
        <v>445</v>
      </c>
      <c r="H212" s="42">
        <v>0</v>
      </c>
      <c r="I212" s="43">
        <f>ROUND(G212*H212,P4)</f>
        <v>0</v>
      </c>
      <c r="J212" s="37"/>
      <c r="O212" s="44">
        <f>I212*0.21</f>
        <v>0</v>
      </c>
      <c r="P212">
        <v>3</v>
      </c>
    </row>
    <row r="213">
      <c r="A213" s="37" t="s">
        <v>207</v>
      </c>
      <c r="B213" s="45"/>
      <c r="C213" s="46"/>
      <c r="D213" s="46"/>
      <c r="E213" s="39" t="s">
        <v>9322</v>
      </c>
      <c r="F213" s="46"/>
      <c r="G213" s="46"/>
      <c r="H213" s="46"/>
      <c r="I213" s="46"/>
      <c r="J213" s="48"/>
    </row>
    <row r="214" ht="60">
      <c r="A214" s="37" t="s">
        <v>210</v>
      </c>
      <c r="B214" s="45"/>
      <c r="C214" s="46"/>
      <c r="D214" s="46"/>
      <c r="E214" s="39" t="s">
        <v>2931</v>
      </c>
      <c r="F214" s="46"/>
      <c r="G214" s="46"/>
      <c r="H214" s="46"/>
      <c r="I214" s="46"/>
      <c r="J214" s="48"/>
    </row>
    <row r="215">
      <c r="A215" s="37" t="s">
        <v>202</v>
      </c>
      <c r="B215" s="37">
        <v>68</v>
      </c>
      <c r="C215" s="38" t="s">
        <v>9190</v>
      </c>
      <c r="D215" s="37" t="s">
        <v>204</v>
      </c>
      <c r="E215" s="39" t="s">
        <v>10868</v>
      </c>
      <c r="F215" s="40" t="s">
        <v>217</v>
      </c>
      <c r="G215" s="41">
        <v>50</v>
      </c>
      <c r="H215" s="42">
        <v>0</v>
      </c>
      <c r="I215" s="43">
        <f>ROUND(G215*H215,P4)</f>
        <v>0</v>
      </c>
      <c r="J215" s="37"/>
      <c r="O215" s="44">
        <f>I215*0.21</f>
        <v>0</v>
      </c>
      <c r="P215">
        <v>3</v>
      </c>
    </row>
    <row r="216">
      <c r="A216" s="37" t="s">
        <v>207</v>
      </c>
      <c r="B216" s="45"/>
      <c r="C216" s="46"/>
      <c r="D216" s="46"/>
      <c r="E216" s="39" t="s">
        <v>10868</v>
      </c>
      <c r="F216" s="46"/>
      <c r="G216" s="46"/>
      <c r="H216" s="46"/>
      <c r="I216" s="46"/>
      <c r="J216" s="48"/>
    </row>
    <row r="217" ht="60">
      <c r="A217" s="37" t="s">
        <v>210</v>
      </c>
      <c r="B217" s="45"/>
      <c r="C217" s="46"/>
      <c r="D217" s="46"/>
      <c r="E217" s="39" t="s">
        <v>2931</v>
      </c>
      <c r="F217" s="46"/>
      <c r="G217" s="46"/>
      <c r="H217" s="46"/>
      <c r="I217" s="46"/>
      <c r="J217" s="48"/>
    </row>
    <row r="218">
      <c r="A218" s="37" t="s">
        <v>202</v>
      </c>
      <c r="B218" s="37">
        <v>69</v>
      </c>
      <c r="C218" s="38" t="s">
        <v>9192</v>
      </c>
      <c r="D218" s="37" t="s">
        <v>204</v>
      </c>
      <c r="E218" s="39" t="s">
        <v>10869</v>
      </c>
      <c r="F218" s="40" t="s">
        <v>217</v>
      </c>
      <c r="G218" s="41">
        <v>50</v>
      </c>
      <c r="H218" s="42">
        <v>0</v>
      </c>
      <c r="I218" s="43">
        <f>ROUND(G218*H218,P4)</f>
        <v>0</v>
      </c>
      <c r="J218" s="37"/>
      <c r="O218" s="44">
        <f>I218*0.21</f>
        <v>0</v>
      </c>
      <c r="P218">
        <v>3</v>
      </c>
    </row>
    <row r="219">
      <c r="A219" s="37" t="s">
        <v>207</v>
      </c>
      <c r="B219" s="45"/>
      <c r="C219" s="46"/>
      <c r="D219" s="46"/>
      <c r="E219" s="39" t="s">
        <v>10869</v>
      </c>
      <c r="F219" s="46"/>
      <c r="G219" s="46"/>
      <c r="H219" s="46"/>
      <c r="I219" s="46"/>
      <c r="J219" s="48"/>
    </row>
    <row r="220" ht="60">
      <c r="A220" s="37" t="s">
        <v>210</v>
      </c>
      <c r="B220" s="45"/>
      <c r="C220" s="46"/>
      <c r="D220" s="46"/>
      <c r="E220" s="39" t="s">
        <v>2931</v>
      </c>
      <c r="F220" s="46"/>
      <c r="G220" s="46"/>
      <c r="H220" s="46"/>
      <c r="I220" s="46"/>
      <c r="J220" s="48"/>
    </row>
    <row r="221">
      <c r="A221" s="37" t="s">
        <v>202</v>
      </c>
      <c r="B221" s="37">
        <v>70</v>
      </c>
      <c r="C221" s="38" t="s">
        <v>9194</v>
      </c>
      <c r="D221" s="37" t="s">
        <v>204</v>
      </c>
      <c r="E221" s="39" t="s">
        <v>9332</v>
      </c>
      <c r="F221" s="40" t="s">
        <v>217</v>
      </c>
      <c r="G221" s="41">
        <v>30</v>
      </c>
      <c r="H221" s="42">
        <v>0</v>
      </c>
      <c r="I221" s="43">
        <f>ROUND(G221*H221,P4)</f>
        <v>0</v>
      </c>
      <c r="J221" s="37"/>
      <c r="O221" s="44">
        <f>I221*0.21</f>
        <v>0</v>
      </c>
      <c r="P221">
        <v>3</v>
      </c>
    </row>
    <row r="222">
      <c r="A222" s="37" t="s">
        <v>207</v>
      </c>
      <c r="B222" s="45"/>
      <c r="C222" s="46"/>
      <c r="D222" s="46"/>
      <c r="E222" s="39" t="s">
        <v>9332</v>
      </c>
      <c r="F222" s="46"/>
      <c r="G222" s="46"/>
      <c r="H222" s="46"/>
      <c r="I222" s="46"/>
      <c r="J222" s="48"/>
    </row>
    <row r="223" ht="60">
      <c r="A223" s="37" t="s">
        <v>210</v>
      </c>
      <c r="B223" s="45"/>
      <c r="C223" s="46"/>
      <c r="D223" s="46"/>
      <c r="E223" s="39" t="s">
        <v>2931</v>
      </c>
      <c r="F223" s="46"/>
      <c r="G223" s="46"/>
      <c r="H223" s="46"/>
      <c r="I223" s="46"/>
      <c r="J223" s="48"/>
    </row>
    <row r="224">
      <c r="A224" s="37" t="s">
        <v>202</v>
      </c>
      <c r="B224" s="37">
        <v>71</v>
      </c>
      <c r="C224" s="38" t="s">
        <v>9196</v>
      </c>
      <c r="D224" s="37" t="s">
        <v>204</v>
      </c>
      <c r="E224" s="39" t="s">
        <v>10870</v>
      </c>
      <c r="F224" s="40" t="s">
        <v>217</v>
      </c>
      <c r="G224" s="41">
        <v>195</v>
      </c>
      <c r="H224" s="42">
        <v>0</v>
      </c>
      <c r="I224" s="43">
        <f>ROUND(G224*H224,P4)</f>
        <v>0</v>
      </c>
      <c r="J224" s="37"/>
      <c r="O224" s="44">
        <f>I224*0.21</f>
        <v>0</v>
      </c>
      <c r="P224">
        <v>3</v>
      </c>
    </row>
    <row r="225">
      <c r="A225" s="37" t="s">
        <v>207</v>
      </c>
      <c r="B225" s="45"/>
      <c r="C225" s="46"/>
      <c r="D225" s="46"/>
      <c r="E225" s="39" t="s">
        <v>10870</v>
      </c>
      <c r="F225" s="46"/>
      <c r="G225" s="46"/>
      <c r="H225" s="46"/>
      <c r="I225" s="46"/>
      <c r="J225" s="48"/>
    </row>
    <row r="226" ht="60">
      <c r="A226" s="37" t="s">
        <v>210</v>
      </c>
      <c r="B226" s="45"/>
      <c r="C226" s="46"/>
      <c r="D226" s="46"/>
      <c r="E226" s="39" t="s">
        <v>2931</v>
      </c>
      <c r="F226" s="46"/>
      <c r="G226" s="46"/>
      <c r="H226" s="46"/>
      <c r="I226" s="46"/>
      <c r="J226" s="48"/>
    </row>
    <row r="227">
      <c r="A227" s="37" t="s">
        <v>202</v>
      </c>
      <c r="B227" s="37">
        <v>72</v>
      </c>
      <c r="C227" s="38" t="s">
        <v>9198</v>
      </c>
      <c r="D227" s="37" t="s">
        <v>204</v>
      </c>
      <c r="E227" s="39" t="s">
        <v>9341</v>
      </c>
      <c r="F227" s="40" t="s">
        <v>217</v>
      </c>
      <c r="G227" s="41">
        <v>20</v>
      </c>
      <c r="H227" s="42">
        <v>0</v>
      </c>
      <c r="I227" s="43">
        <f>ROUND(G227*H227,P4)</f>
        <v>0</v>
      </c>
      <c r="J227" s="37"/>
      <c r="O227" s="44">
        <f>I227*0.21</f>
        <v>0</v>
      </c>
      <c r="P227">
        <v>3</v>
      </c>
    </row>
    <row r="228">
      <c r="A228" s="37" t="s">
        <v>207</v>
      </c>
      <c r="B228" s="45"/>
      <c r="C228" s="46"/>
      <c r="D228" s="46"/>
      <c r="E228" s="39" t="s">
        <v>9341</v>
      </c>
      <c r="F228" s="46"/>
      <c r="G228" s="46"/>
      <c r="H228" s="46"/>
      <c r="I228" s="46"/>
      <c r="J228" s="48"/>
    </row>
    <row r="229" ht="60">
      <c r="A229" s="37" t="s">
        <v>210</v>
      </c>
      <c r="B229" s="45"/>
      <c r="C229" s="46"/>
      <c r="D229" s="46"/>
      <c r="E229" s="39" t="s">
        <v>2931</v>
      </c>
      <c r="F229" s="46"/>
      <c r="G229" s="46"/>
      <c r="H229" s="46"/>
      <c r="I229" s="46"/>
      <c r="J229" s="48"/>
    </row>
    <row r="230">
      <c r="A230" s="37" t="s">
        <v>202</v>
      </c>
      <c r="B230" s="37">
        <v>73</v>
      </c>
      <c r="C230" s="38" t="s">
        <v>9200</v>
      </c>
      <c r="D230" s="37" t="s">
        <v>204</v>
      </c>
      <c r="E230" s="39" t="s">
        <v>9347</v>
      </c>
      <c r="F230" s="40" t="s">
        <v>217</v>
      </c>
      <c r="G230" s="41">
        <v>120</v>
      </c>
      <c r="H230" s="42">
        <v>0</v>
      </c>
      <c r="I230" s="43">
        <f>ROUND(G230*H230,P4)</f>
        <v>0</v>
      </c>
      <c r="J230" s="37"/>
      <c r="O230" s="44">
        <f>I230*0.21</f>
        <v>0</v>
      </c>
      <c r="P230">
        <v>3</v>
      </c>
    </row>
    <row r="231">
      <c r="A231" s="37" t="s">
        <v>207</v>
      </c>
      <c r="B231" s="45"/>
      <c r="C231" s="46"/>
      <c r="D231" s="46"/>
      <c r="E231" s="39" t="s">
        <v>9347</v>
      </c>
      <c r="F231" s="46"/>
      <c r="G231" s="46"/>
      <c r="H231" s="46"/>
      <c r="I231" s="46"/>
      <c r="J231" s="48"/>
    </row>
    <row r="232" ht="60">
      <c r="A232" s="37" t="s">
        <v>210</v>
      </c>
      <c r="B232" s="45"/>
      <c r="C232" s="46"/>
      <c r="D232" s="46"/>
      <c r="E232" s="39" t="s">
        <v>2931</v>
      </c>
      <c r="F232" s="46"/>
      <c r="G232" s="46"/>
      <c r="H232" s="46"/>
      <c r="I232" s="46"/>
      <c r="J232" s="48"/>
    </row>
    <row r="233">
      <c r="A233" s="37" t="s">
        <v>202</v>
      </c>
      <c r="B233" s="37">
        <v>74</v>
      </c>
      <c r="C233" s="38" t="s">
        <v>9202</v>
      </c>
      <c r="D233" s="37" t="s">
        <v>204</v>
      </c>
      <c r="E233" s="39" t="s">
        <v>9349</v>
      </c>
      <c r="F233" s="40" t="s">
        <v>217</v>
      </c>
      <c r="G233" s="41">
        <v>530</v>
      </c>
      <c r="H233" s="42">
        <v>0</v>
      </c>
      <c r="I233" s="43">
        <f>ROUND(G233*H233,P4)</f>
        <v>0</v>
      </c>
      <c r="J233" s="37"/>
      <c r="O233" s="44">
        <f>I233*0.21</f>
        <v>0</v>
      </c>
      <c r="P233">
        <v>3</v>
      </c>
    </row>
    <row r="234">
      <c r="A234" s="37" t="s">
        <v>207</v>
      </c>
      <c r="B234" s="45"/>
      <c r="C234" s="46"/>
      <c r="D234" s="46"/>
      <c r="E234" s="39" t="s">
        <v>9349</v>
      </c>
      <c r="F234" s="46"/>
      <c r="G234" s="46"/>
      <c r="H234" s="46"/>
      <c r="I234" s="46"/>
      <c r="J234" s="48"/>
    </row>
    <row r="235" ht="60">
      <c r="A235" s="37" t="s">
        <v>210</v>
      </c>
      <c r="B235" s="45"/>
      <c r="C235" s="46"/>
      <c r="D235" s="46"/>
      <c r="E235" s="39" t="s">
        <v>2931</v>
      </c>
      <c r="F235" s="46"/>
      <c r="G235" s="46"/>
      <c r="H235" s="46"/>
      <c r="I235" s="46"/>
      <c r="J235" s="48"/>
    </row>
    <row r="236">
      <c r="A236" s="37" t="s">
        <v>202</v>
      </c>
      <c r="B236" s="37">
        <v>75</v>
      </c>
      <c r="C236" s="38" t="s">
        <v>9204</v>
      </c>
      <c r="D236" s="37" t="s">
        <v>204</v>
      </c>
      <c r="E236" s="39" t="s">
        <v>9351</v>
      </c>
      <c r="F236" s="40" t="s">
        <v>217</v>
      </c>
      <c r="G236" s="41">
        <v>290</v>
      </c>
      <c r="H236" s="42">
        <v>0</v>
      </c>
      <c r="I236" s="43">
        <f>ROUND(G236*H236,P4)</f>
        <v>0</v>
      </c>
      <c r="J236" s="37"/>
      <c r="O236" s="44">
        <f>I236*0.21</f>
        <v>0</v>
      </c>
      <c r="P236">
        <v>3</v>
      </c>
    </row>
    <row r="237">
      <c r="A237" s="37" t="s">
        <v>207</v>
      </c>
      <c r="B237" s="45"/>
      <c r="C237" s="46"/>
      <c r="D237" s="46"/>
      <c r="E237" s="39" t="s">
        <v>9351</v>
      </c>
      <c r="F237" s="46"/>
      <c r="G237" s="46"/>
      <c r="H237" s="46"/>
      <c r="I237" s="46"/>
      <c r="J237" s="48"/>
    </row>
    <row r="238" ht="60">
      <c r="A238" s="37" t="s">
        <v>210</v>
      </c>
      <c r="B238" s="45"/>
      <c r="C238" s="46"/>
      <c r="D238" s="46"/>
      <c r="E238" s="39" t="s">
        <v>2931</v>
      </c>
      <c r="F238" s="46"/>
      <c r="G238" s="46"/>
      <c r="H238" s="46"/>
      <c r="I238" s="46"/>
      <c r="J238" s="48"/>
    </row>
    <row r="239">
      <c r="A239" s="37" t="s">
        <v>202</v>
      </c>
      <c r="B239" s="37">
        <v>76</v>
      </c>
      <c r="C239" s="38" t="s">
        <v>9206</v>
      </c>
      <c r="D239" s="37" t="s">
        <v>204</v>
      </c>
      <c r="E239" s="39" t="s">
        <v>9360</v>
      </c>
      <c r="F239" s="40" t="s">
        <v>877</v>
      </c>
      <c r="G239" s="41">
        <v>1</v>
      </c>
      <c r="H239" s="42">
        <v>0</v>
      </c>
      <c r="I239" s="43">
        <f>ROUND(G239*H239,P4)</f>
        <v>0</v>
      </c>
      <c r="J239" s="37"/>
      <c r="O239" s="44">
        <f>I239*0.21</f>
        <v>0</v>
      </c>
      <c r="P239">
        <v>3</v>
      </c>
    </row>
    <row r="240">
      <c r="A240" s="37" t="s">
        <v>207</v>
      </c>
      <c r="B240" s="45"/>
      <c r="C240" s="46"/>
      <c r="D240" s="46"/>
      <c r="E240" s="39" t="s">
        <v>9360</v>
      </c>
      <c r="F240" s="46"/>
      <c r="G240" s="46"/>
      <c r="H240" s="46"/>
      <c r="I240" s="46"/>
      <c r="J240" s="48"/>
    </row>
    <row r="241" ht="30">
      <c r="A241" s="37" t="s">
        <v>210</v>
      </c>
      <c r="B241" s="45"/>
      <c r="C241" s="46"/>
      <c r="D241" s="46"/>
      <c r="E241" s="39" t="s">
        <v>9362</v>
      </c>
      <c r="F241" s="46"/>
      <c r="G241" s="46"/>
      <c r="H241" s="46"/>
      <c r="I241" s="46"/>
      <c r="J241" s="48"/>
    </row>
    <row r="242">
      <c r="A242" s="31" t="s">
        <v>199</v>
      </c>
      <c r="B242" s="32"/>
      <c r="C242" s="33" t="s">
        <v>451</v>
      </c>
      <c r="D242" s="34"/>
      <c r="E242" s="31" t="s">
        <v>9363</v>
      </c>
      <c r="F242" s="34"/>
      <c r="G242" s="34"/>
      <c r="H242" s="34"/>
      <c r="I242" s="35">
        <f>SUMIFS(I243:I287,A243:A287,"P")</f>
        <v>0</v>
      </c>
      <c r="J242" s="36"/>
    </row>
    <row r="243">
      <c r="A243" s="37" t="s">
        <v>202</v>
      </c>
      <c r="B243" s="37">
        <v>77</v>
      </c>
      <c r="C243" s="38" t="s">
        <v>9208</v>
      </c>
      <c r="D243" s="37" t="s">
        <v>204</v>
      </c>
      <c r="E243" s="39" t="s">
        <v>9365</v>
      </c>
      <c r="F243" s="40" t="s">
        <v>877</v>
      </c>
      <c r="G243" s="41">
        <v>1</v>
      </c>
      <c r="H243" s="42">
        <v>0</v>
      </c>
      <c r="I243" s="43">
        <f>ROUND(G243*H243,P4)</f>
        <v>0</v>
      </c>
      <c r="J243" s="37"/>
      <c r="O243" s="44">
        <f>I243*0.21</f>
        <v>0</v>
      </c>
      <c r="P243">
        <v>3</v>
      </c>
    </row>
    <row r="244">
      <c r="A244" s="37" t="s">
        <v>207</v>
      </c>
      <c r="B244" s="45"/>
      <c r="C244" s="46"/>
      <c r="D244" s="46"/>
      <c r="E244" s="39" t="s">
        <v>9365</v>
      </c>
      <c r="F244" s="46"/>
      <c r="G244" s="46"/>
      <c r="H244" s="46"/>
      <c r="I244" s="46"/>
      <c r="J244" s="48"/>
    </row>
    <row r="245" ht="30">
      <c r="A245" s="37" t="s">
        <v>210</v>
      </c>
      <c r="B245" s="45"/>
      <c r="C245" s="46"/>
      <c r="D245" s="46"/>
      <c r="E245" s="39" t="s">
        <v>10871</v>
      </c>
      <c r="F245" s="46"/>
      <c r="G245" s="46"/>
      <c r="H245" s="46"/>
      <c r="I245" s="46"/>
      <c r="J245" s="48"/>
    </row>
    <row r="246">
      <c r="A246" s="37" t="s">
        <v>202</v>
      </c>
      <c r="B246" s="37">
        <v>78</v>
      </c>
      <c r="C246" s="38" t="s">
        <v>9210</v>
      </c>
      <c r="D246" s="37" t="s">
        <v>204</v>
      </c>
      <c r="E246" s="39" t="s">
        <v>9377</v>
      </c>
      <c r="F246" s="40" t="s">
        <v>206</v>
      </c>
      <c r="G246" s="41">
        <v>2</v>
      </c>
      <c r="H246" s="42">
        <v>0</v>
      </c>
      <c r="I246" s="43">
        <f>ROUND(G246*H246,P4)</f>
        <v>0</v>
      </c>
      <c r="J246" s="37"/>
      <c r="O246" s="44">
        <f>I246*0.21</f>
        <v>0</v>
      </c>
      <c r="P246">
        <v>3</v>
      </c>
    </row>
    <row r="247">
      <c r="A247" s="37" t="s">
        <v>207</v>
      </c>
      <c r="B247" s="45"/>
      <c r="C247" s="46"/>
      <c r="D247" s="46"/>
      <c r="E247" s="39" t="s">
        <v>9377</v>
      </c>
      <c r="F247" s="46"/>
      <c r="G247" s="46"/>
      <c r="H247" s="46"/>
      <c r="I247" s="46"/>
      <c r="J247" s="48"/>
    </row>
    <row r="248" ht="150">
      <c r="A248" s="37" t="s">
        <v>210</v>
      </c>
      <c r="B248" s="45"/>
      <c r="C248" s="46"/>
      <c r="D248" s="46"/>
      <c r="E248" s="39" t="s">
        <v>10872</v>
      </c>
      <c r="F248" s="46"/>
      <c r="G248" s="46"/>
      <c r="H248" s="46"/>
      <c r="I248" s="46"/>
      <c r="J248" s="48"/>
    </row>
    <row r="249">
      <c r="A249" s="37" t="s">
        <v>202</v>
      </c>
      <c r="B249" s="37">
        <v>79</v>
      </c>
      <c r="C249" s="38" t="s">
        <v>9212</v>
      </c>
      <c r="D249" s="37" t="s">
        <v>204</v>
      </c>
      <c r="E249" s="39" t="s">
        <v>9379</v>
      </c>
      <c r="F249" s="40" t="s">
        <v>206</v>
      </c>
      <c r="G249" s="41">
        <v>66</v>
      </c>
      <c r="H249" s="42">
        <v>0</v>
      </c>
      <c r="I249" s="43">
        <f>ROUND(G249*H249,P4)</f>
        <v>0</v>
      </c>
      <c r="J249" s="37"/>
      <c r="O249" s="44">
        <f>I249*0.21</f>
        <v>0</v>
      </c>
      <c r="P249">
        <v>3</v>
      </c>
    </row>
    <row r="250">
      <c r="A250" s="37" t="s">
        <v>207</v>
      </c>
      <c r="B250" s="45"/>
      <c r="C250" s="46"/>
      <c r="D250" s="46"/>
      <c r="E250" s="39" t="s">
        <v>9379</v>
      </c>
      <c r="F250" s="46"/>
      <c r="G250" s="46"/>
      <c r="H250" s="46"/>
      <c r="I250" s="46"/>
      <c r="J250" s="48"/>
    </row>
    <row r="251" ht="75">
      <c r="A251" s="37" t="s">
        <v>210</v>
      </c>
      <c r="B251" s="45"/>
      <c r="C251" s="46"/>
      <c r="D251" s="46"/>
      <c r="E251" s="39" t="s">
        <v>10873</v>
      </c>
      <c r="F251" s="46"/>
      <c r="G251" s="46"/>
      <c r="H251" s="46"/>
      <c r="I251" s="46"/>
      <c r="J251" s="48"/>
    </row>
    <row r="252">
      <c r="A252" s="37" t="s">
        <v>202</v>
      </c>
      <c r="B252" s="37">
        <v>80</v>
      </c>
      <c r="C252" s="38" t="s">
        <v>9215</v>
      </c>
      <c r="D252" s="37" t="s">
        <v>204</v>
      </c>
      <c r="E252" s="39" t="s">
        <v>9382</v>
      </c>
      <c r="F252" s="40" t="s">
        <v>206</v>
      </c>
      <c r="G252" s="41">
        <v>23</v>
      </c>
      <c r="H252" s="42">
        <v>0</v>
      </c>
      <c r="I252" s="43">
        <f>ROUND(G252*H252,P4)</f>
        <v>0</v>
      </c>
      <c r="J252" s="37"/>
      <c r="O252" s="44">
        <f>I252*0.21</f>
        <v>0</v>
      </c>
      <c r="P252">
        <v>3</v>
      </c>
    </row>
    <row r="253">
      <c r="A253" s="37" t="s">
        <v>207</v>
      </c>
      <c r="B253" s="45"/>
      <c r="C253" s="46"/>
      <c r="D253" s="46"/>
      <c r="E253" s="39" t="s">
        <v>9382</v>
      </c>
      <c r="F253" s="46"/>
      <c r="G253" s="46"/>
      <c r="H253" s="46"/>
      <c r="I253" s="46"/>
      <c r="J253" s="48"/>
    </row>
    <row r="254" ht="75">
      <c r="A254" s="37" t="s">
        <v>210</v>
      </c>
      <c r="B254" s="45"/>
      <c r="C254" s="46"/>
      <c r="D254" s="46"/>
      <c r="E254" s="39" t="s">
        <v>10873</v>
      </c>
      <c r="F254" s="46"/>
      <c r="G254" s="46"/>
      <c r="H254" s="46"/>
      <c r="I254" s="46"/>
      <c r="J254" s="48"/>
    </row>
    <row r="255">
      <c r="A255" s="37" t="s">
        <v>202</v>
      </c>
      <c r="B255" s="37">
        <v>81</v>
      </c>
      <c r="C255" s="38" t="s">
        <v>9217</v>
      </c>
      <c r="D255" s="37" t="s">
        <v>204</v>
      </c>
      <c r="E255" s="39" t="s">
        <v>9389</v>
      </c>
      <c r="F255" s="40" t="s">
        <v>206</v>
      </c>
      <c r="G255" s="41">
        <v>190</v>
      </c>
      <c r="H255" s="42">
        <v>0</v>
      </c>
      <c r="I255" s="43">
        <f>ROUND(G255*H255,P4)</f>
        <v>0</v>
      </c>
      <c r="J255" s="37"/>
      <c r="O255" s="44">
        <f>I255*0.21</f>
        <v>0</v>
      </c>
      <c r="P255">
        <v>3</v>
      </c>
    </row>
    <row r="256">
      <c r="A256" s="37" t="s">
        <v>207</v>
      </c>
      <c r="B256" s="45"/>
      <c r="C256" s="46"/>
      <c r="D256" s="46"/>
      <c r="E256" s="39" t="s">
        <v>9389</v>
      </c>
      <c r="F256" s="46"/>
      <c r="G256" s="46"/>
      <c r="H256" s="46"/>
      <c r="I256" s="46"/>
      <c r="J256" s="48"/>
    </row>
    <row r="257" ht="45">
      <c r="A257" s="37" t="s">
        <v>210</v>
      </c>
      <c r="B257" s="45"/>
      <c r="C257" s="46"/>
      <c r="D257" s="46"/>
      <c r="E257" s="39" t="s">
        <v>10874</v>
      </c>
      <c r="F257" s="46"/>
      <c r="G257" s="46"/>
      <c r="H257" s="46"/>
      <c r="I257" s="46"/>
      <c r="J257" s="48"/>
    </row>
    <row r="258" ht="30">
      <c r="A258" s="37" t="s">
        <v>202</v>
      </c>
      <c r="B258" s="37">
        <v>82</v>
      </c>
      <c r="C258" s="38" t="s">
        <v>9219</v>
      </c>
      <c r="D258" s="37" t="s">
        <v>204</v>
      </c>
      <c r="E258" s="39" t="s">
        <v>10875</v>
      </c>
      <c r="F258" s="40" t="s">
        <v>206</v>
      </c>
      <c r="G258" s="41">
        <v>15</v>
      </c>
      <c r="H258" s="42">
        <v>0</v>
      </c>
      <c r="I258" s="43">
        <f>ROUND(G258*H258,P4)</f>
        <v>0</v>
      </c>
      <c r="J258" s="37"/>
      <c r="O258" s="44">
        <f>I258*0.21</f>
        <v>0</v>
      </c>
      <c r="P258">
        <v>3</v>
      </c>
    </row>
    <row r="259" ht="30">
      <c r="A259" s="37" t="s">
        <v>207</v>
      </c>
      <c r="B259" s="45"/>
      <c r="C259" s="46"/>
      <c r="D259" s="46"/>
      <c r="E259" s="39" t="s">
        <v>10875</v>
      </c>
      <c r="F259" s="46"/>
      <c r="G259" s="46"/>
      <c r="H259" s="46"/>
      <c r="I259" s="46"/>
      <c r="J259" s="48"/>
    </row>
    <row r="260" ht="60">
      <c r="A260" s="37" t="s">
        <v>210</v>
      </c>
      <c r="B260" s="45"/>
      <c r="C260" s="46"/>
      <c r="D260" s="46"/>
      <c r="E260" s="39" t="s">
        <v>10876</v>
      </c>
      <c r="F260" s="46"/>
      <c r="G260" s="46"/>
      <c r="H260" s="46"/>
      <c r="I260" s="46"/>
      <c r="J260" s="48"/>
    </row>
    <row r="261">
      <c r="A261" s="37" t="s">
        <v>202</v>
      </c>
      <c r="B261" s="37">
        <v>83</v>
      </c>
      <c r="C261" s="38" t="s">
        <v>9221</v>
      </c>
      <c r="D261" s="37" t="s">
        <v>204</v>
      </c>
      <c r="E261" s="39" t="s">
        <v>10877</v>
      </c>
      <c r="F261" s="40" t="s">
        <v>206</v>
      </c>
      <c r="G261" s="41">
        <v>24</v>
      </c>
      <c r="H261" s="42">
        <v>0</v>
      </c>
      <c r="I261" s="43">
        <f>ROUND(G261*H261,P4)</f>
        <v>0</v>
      </c>
      <c r="J261" s="37"/>
      <c r="O261" s="44">
        <f>I261*0.21</f>
        <v>0</v>
      </c>
      <c r="P261">
        <v>3</v>
      </c>
    </row>
    <row r="262">
      <c r="A262" s="37" t="s">
        <v>207</v>
      </c>
      <c r="B262" s="45"/>
      <c r="C262" s="46"/>
      <c r="D262" s="46"/>
      <c r="E262" s="39" t="s">
        <v>10877</v>
      </c>
      <c r="F262" s="46"/>
      <c r="G262" s="46"/>
      <c r="H262" s="46"/>
      <c r="I262" s="46"/>
      <c r="J262" s="48"/>
    </row>
    <row r="263" ht="60">
      <c r="A263" s="37" t="s">
        <v>210</v>
      </c>
      <c r="B263" s="45"/>
      <c r="C263" s="46"/>
      <c r="D263" s="46"/>
      <c r="E263" s="39" t="s">
        <v>10878</v>
      </c>
      <c r="F263" s="46"/>
      <c r="G263" s="46"/>
      <c r="H263" s="46"/>
      <c r="I263" s="46"/>
      <c r="J263" s="48"/>
    </row>
    <row r="264">
      <c r="A264" s="37" t="s">
        <v>202</v>
      </c>
      <c r="B264" s="37">
        <v>84</v>
      </c>
      <c r="C264" s="38" t="s">
        <v>9223</v>
      </c>
      <c r="D264" s="37" t="s">
        <v>204</v>
      </c>
      <c r="E264" s="39" t="s">
        <v>10879</v>
      </c>
      <c r="F264" s="40" t="s">
        <v>206</v>
      </c>
      <c r="G264" s="41">
        <v>15</v>
      </c>
      <c r="H264" s="42">
        <v>0</v>
      </c>
      <c r="I264" s="43">
        <f>ROUND(G264*H264,P4)</f>
        <v>0</v>
      </c>
      <c r="J264" s="37"/>
      <c r="O264" s="44">
        <f>I264*0.21</f>
        <v>0</v>
      </c>
      <c r="P264">
        <v>3</v>
      </c>
    </row>
    <row r="265">
      <c r="A265" s="37" t="s">
        <v>207</v>
      </c>
      <c r="B265" s="45"/>
      <c r="C265" s="46"/>
      <c r="D265" s="46"/>
      <c r="E265" s="39" t="s">
        <v>10879</v>
      </c>
      <c r="F265" s="46"/>
      <c r="G265" s="46"/>
      <c r="H265" s="46"/>
      <c r="I265" s="46"/>
      <c r="J265" s="48"/>
    </row>
    <row r="266" ht="45">
      <c r="A266" s="37" t="s">
        <v>210</v>
      </c>
      <c r="B266" s="45"/>
      <c r="C266" s="46"/>
      <c r="D266" s="46"/>
      <c r="E266" s="39" t="s">
        <v>10880</v>
      </c>
      <c r="F266" s="46"/>
      <c r="G266" s="46"/>
      <c r="H266" s="46"/>
      <c r="I266" s="46"/>
      <c r="J266" s="48"/>
    </row>
    <row r="267">
      <c r="A267" s="37" t="s">
        <v>202</v>
      </c>
      <c r="B267" s="37">
        <v>85</v>
      </c>
      <c r="C267" s="38" t="s">
        <v>9225</v>
      </c>
      <c r="D267" s="37" t="s">
        <v>204</v>
      </c>
      <c r="E267" s="39" t="s">
        <v>9429</v>
      </c>
      <c r="F267" s="40" t="s">
        <v>206</v>
      </c>
      <c r="G267" s="41">
        <v>244</v>
      </c>
      <c r="H267" s="42">
        <v>0</v>
      </c>
      <c r="I267" s="43">
        <f>ROUND(G267*H267,P4)</f>
        <v>0</v>
      </c>
      <c r="J267" s="37"/>
      <c r="O267" s="44">
        <f>I267*0.21</f>
        <v>0</v>
      </c>
      <c r="P267">
        <v>3</v>
      </c>
    </row>
    <row r="268">
      <c r="A268" s="37" t="s">
        <v>207</v>
      </c>
      <c r="B268" s="45"/>
      <c r="C268" s="46"/>
      <c r="D268" s="46"/>
      <c r="E268" s="39" t="s">
        <v>9429</v>
      </c>
      <c r="F268" s="46"/>
      <c r="G268" s="46"/>
      <c r="H268" s="46"/>
      <c r="I268" s="46"/>
      <c r="J268" s="48"/>
    </row>
    <row r="269" ht="45">
      <c r="A269" s="37" t="s">
        <v>210</v>
      </c>
      <c r="B269" s="45"/>
      <c r="C269" s="46"/>
      <c r="D269" s="46"/>
      <c r="E269" s="39" t="s">
        <v>10881</v>
      </c>
      <c r="F269" s="46"/>
      <c r="G269" s="46"/>
      <c r="H269" s="46"/>
      <c r="I269" s="46"/>
      <c r="J269" s="48"/>
    </row>
    <row r="270">
      <c r="A270" s="37" t="s">
        <v>202</v>
      </c>
      <c r="B270" s="37">
        <v>86</v>
      </c>
      <c r="C270" s="38" t="s">
        <v>9227</v>
      </c>
      <c r="D270" s="37" t="s">
        <v>204</v>
      </c>
      <c r="E270" s="39" t="s">
        <v>9434</v>
      </c>
      <c r="F270" s="40" t="s">
        <v>206</v>
      </c>
      <c r="G270" s="41">
        <v>244</v>
      </c>
      <c r="H270" s="42">
        <v>0</v>
      </c>
      <c r="I270" s="43">
        <f>ROUND(G270*H270,P4)</f>
        <v>0</v>
      </c>
      <c r="J270" s="37"/>
      <c r="O270" s="44">
        <f>I270*0.21</f>
        <v>0</v>
      </c>
      <c r="P270">
        <v>3</v>
      </c>
    </row>
    <row r="271">
      <c r="A271" s="37" t="s">
        <v>207</v>
      </c>
      <c r="B271" s="45"/>
      <c r="C271" s="46"/>
      <c r="D271" s="46"/>
      <c r="E271" s="39" t="s">
        <v>9434</v>
      </c>
      <c r="F271" s="46"/>
      <c r="G271" s="46"/>
      <c r="H271" s="46"/>
      <c r="I271" s="46"/>
      <c r="J271" s="48"/>
    </row>
    <row r="272" ht="45">
      <c r="A272" s="37" t="s">
        <v>210</v>
      </c>
      <c r="B272" s="45"/>
      <c r="C272" s="46"/>
      <c r="D272" s="46"/>
      <c r="E272" s="39" t="s">
        <v>10882</v>
      </c>
      <c r="F272" s="46"/>
      <c r="G272" s="46"/>
      <c r="H272" s="46"/>
      <c r="I272" s="46"/>
      <c r="J272" s="48"/>
    </row>
    <row r="273">
      <c r="A273" s="37" t="s">
        <v>202</v>
      </c>
      <c r="B273" s="37">
        <v>87</v>
      </c>
      <c r="C273" s="38" t="s">
        <v>9229</v>
      </c>
      <c r="D273" s="37" t="s">
        <v>204</v>
      </c>
      <c r="E273" s="39" t="s">
        <v>9438</v>
      </c>
      <c r="F273" s="40" t="s">
        <v>206</v>
      </c>
      <c r="G273" s="41">
        <v>244</v>
      </c>
      <c r="H273" s="42">
        <v>0</v>
      </c>
      <c r="I273" s="43">
        <f>ROUND(G273*H273,P4)</f>
        <v>0</v>
      </c>
      <c r="J273" s="37"/>
      <c r="O273" s="44">
        <f>I273*0.21</f>
        <v>0</v>
      </c>
      <c r="P273">
        <v>3</v>
      </c>
    </row>
    <row r="274">
      <c r="A274" s="37" t="s">
        <v>207</v>
      </c>
      <c r="B274" s="45"/>
      <c r="C274" s="46"/>
      <c r="D274" s="46"/>
      <c r="E274" s="39" t="s">
        <v>9438</v>
      </c>
      <c r="F274" s="46"/>
      <c r="G274" s="46"/>
      <c r="H274" s="46"/>
      <c r="I274" s="46"/>
      <c r="J274" s="48"/>
    </row>
    <row r="275" ht="60">
      <c r="A275" s="37" t="s">
        <v>210</v>
      </c>
      <c r="B275" s="45"/>
      <c r="C275" s="46"/>
      <c r="D275" s="46"/>
      <c r="E275" s="39" t="s">
        <v>10883</v>
      </c>
      <c r="F275" s="46"/>
      <c r="G275" s="46"/>
      <c r="H275" s="46"/>
      <c r="I275" s="46"/>
      <c r="J275" s="48"/>
    </row>
    <row r="276">
      <c r="A276" s="37" t="s">
        <v>202</v>
      </c>
      <c r="B276" s="37">
        <v>88</v>
      </c>
      <c r="C276" s="38" t="s">
        <v>9231</v>
      </c>
      <c r="D276" s="37" t="s">
        <v>204</v>
      </c>
      <c r="E276" s="39" t="s">
        <v>9441</v>
      </c>
      <c r="F276" s="40" t="s">
        <v>877</v>
      </c>
      <c r="G276" s="41">
        <v>1</v>
      </c>
      <c r="H276" s="42">
        <v>0</v>
      </c>
      <c r="I276" s="43">
        <f>ROUND(G276*H276,P4)</f>
        <v>0</v>
      </c>
      <c r="J276" s="37"/>
      <c r="O276" s="44">
        <f>I276*0.21</f>
        <v>0</v>
      </c>
      <c r="P276">
        <v>3</v>
      </c>
    </row>
    <row r="277">
      <c r="A277" s="37" t="s">
        <v>207</v>
      </c>
      <c r="B277" s="45"/>
      <c r="C277" s="46"/>
      <c r="D277" s="46"/>
      <c r="E277" s="39" t="s">
        <v>9441</v>
      </c>
      <c r="F277" s="46"/>
      <c r="G277" s="46"/>
      <c r="H277" s="46"/>
      <c r="I277" s="46"/>
      <c r="J277" s="48"/>
    </row>
    <row r="278" ht="30">
      <c r="A278" s="37" t="s">
        <v>210</v>
      </c>
      <c r="B278" s="45"/>
      <c r="C278" s="46"/>
      <c r="D278" s="46"/>
      <c r="E278" s="39" t="s">
        <v>10884</v>
      </c>
      <c r="F278" s="46"/>
      <c r="G278" s="46"/>
      <c r="H278" s="46"/>
      <c r="I278" s="46"/>
      <c r="J278" s="48"/>
    </row>
    <row r="279">
      <c r="A279" s="37" t="s">
        <v>202</v>
      </c>
      <c r="B279" s="37">
        <v>89</v>
      </c>
      <c r="C279" s="38" t="s">
        <v>9233</v>
      </c>
      <c r="D279" s="37" t="s">
        <v>204</v>
      </c>
      <c r="E279" s="39" t="s">
        <v>9019</v>
      </c>
      <c r="F279" s="40" t="s">
        <v>877</v>
      </c>
      <c r="G279" s="41">
        <v>1</v>
      </c>
      <c r="H279" s="42">
        <v>0</v>
      </c>
      <c r="I279" s="43">
        <f>ROUND(G279*H279,P4)</f>
        <v>0</v>
      </c>
      <c r="J279" s="37"/>
      <c r="O279" s="44">
        <f>I279*0.21</f>
        <v>0</v>
      </c>
      <c r="P279">
        <v>3</v>
      </c>
    </row>
    <row r="280">
      <c r="A280" s="37" t="s">
        <v>207</v>
      </c>
      <c r="B280" s="45"/>
      <c r="C280" s="46"/>
      <c r="D280" s="46"/>
      <c r="E280" s="39" t="s">
        <v>9019</v>
      </c>
      <c r="F280" s="46"/>
      <c r="G280" s="46"/>
      <c r="H280" s="46"/>
      <c r="I280" s="46"/>
      <c r="J280" s="48"/>
    </row>
    <row r="281" ht="60">
      <c r="A281" s="37" t="s">
        <v>210</v>
      </c>
      <c r="B281" s="45"/>
      <c r="C281" s="46"/>
      <c r="D281" s="46"/>
      <c r="E281" s="39" t="s">
        <v>10885</v>
      </c>
      <c r="F281" s="46"/>
      <c r="G281" s="46"/>
      <c r="H281" s="46"/>
      <c r="I281" s="46"/>
      <c r="J281" s="48"/>
    </row>
    <row r="282">
      <c r="A282" s="37" t="s">
        <v>202</v>
      </c>
      <c r="B282" s="37">
        <v>90</v>
      </c>
      <c r="C282" s="38" t="s">
        <v>9235</v>
      </c>
      <c r="D282" s="37" t="s">
        <v>204</v>
      </c>
      <c r="E282" s="39" t="s">
        <v>7005</v>
      </c>
      <c r="F282" s="40" t="s">
        <v>877</v>
      </c>
      <c r="G282" s="41">
        <v>1</v>
      </c>
      <c r="H282" s="42">
        <v>0</v>
      </c>
      <c r="I282" s="43">
        <f>ROUND(G282*H282,P4)</f>
        <v>0</v>
      </c>
      <c r="J282" s="37"/>
      <c r="O282" s="44">
        <f>I282*0.21</f>
        <v>0</v>
      </c>
      <c r="P282">
        <v>3</v>
      </c>
    </row>
    <row r="283">
      <c r="A283" s="37" t="s">
        <v>207</v>
      </c>
      <c r="B283" s="45"/>
      <c r="C283" s="46"/>
      <c r="D283" s="46"/>
      <c r="E283" s="39" t="s">
        <v>7005</v>
      </c>
      <c r="F283" s="46"/>
      <c r="G283" s="46"/>
      <c r="H283" s="46"/>
      <c r="I283" s="46"/>
      <c r="J283" s="48"/>
    </row>
    <row r="284" ht="30">
      <c r="A284" s="37" t="s">
        <v>210</v>
      </c>
      <c r="B284" s="45"/>
      <c r="C284" s="46"/>
      <c r="D284" s="46"/>
      <c r="E284" s="39" t="s">
        <v>10886</v>
      </c>
      <c r="F284" s="46"/>
      <c r="G284" s="46"/>
      <c r="H284" s="46"/>
      <c r="I284" s="46"/>
      <c r="J284" s="48"/>
    </row>
    <row r="285">
      <c r="A285" s="37" t="s">
        <v>202</v>
      </c>
      <c r="B285" s="37">
        <v>91</v>
      </c>
      <c r="C285" s="38" t="s">
        <v>9237</v>
      </c>
      <c r="D285" s="37" t="s">
        <v>204</v>
      </c>
      <c r="E285" s="39" t="s">
        <v>9448</v>
      </c>
      <c r="F285" s="40" t="s">
        <v>877</v>
      </c>
      <c r="G285" s="41">
        <v>1</v>
      </c>
      <c r="H285" s="42">
        <v>0</v>
      </c>
      <c r="I285" s="43">
        <f>ROUND(G285*H285,P4)</f>
        <v>0</v>
      </c>
      <c r="J285" s="37"/>
      <c r="O285" s="44">
        <f>I285*0.21</f>
        <v>0</v>
      </c>
      <c r="P285">
        <v>3</v>
      </c>
    </row>
    <row r="286">
      <c r="A286" s="37" t="s">
        <v>207</v>
      </c>
      <c r="B286" s="45"/>
      <c r="C286" s="46"/>
      <c r="D286" s="46"/>
      <c r="E286" s="39" t="s">
        <v>9448</v>
      </c>
      <c r="F286" s="46"/>
      <c r="G286" s="46"/>
      <c r="H286" s="46"/>
      <c r="I286" s="46"/>
      <c r="J286" s="48"/>
    </row>
    <row r="287" ht="30">
      <c r="A287" s="37" t="s">
        <v>210</v>
      </c>
      <c r="B287" s="45"/>
      <c r="C287" s="46"/>
      <c r="D287" s="46"/>
      <c r="E287" s="39" t="s">
        <v>10887</v>
      </c>
      <c r="F287" s="46"/>
      <c r="G287" s="46"/>
      <c r="H287" s="46"/>
      <c r="I287" s="46"/>
      <c r="J287" s="48"/>
    </row>
    <row r="288">
      <c r="A288" s="31" t="s">
        <v>199</v>
      </c>
      <c r="B288" s="32"/>
      <c r="C288" s="33" t="s">
        <v>899</v>
      </c>
      <c r="D288" s="34"/>
      <c r="E288" s="31" t="s">
        <v>9450</v>
      </c>
      <c r="F288" s="34"/>
      <c r="G288" s="34"/>
      <c r="H288" s="34"/>
      <c r="I288" s="35">
        <f>SUMIFS(I289:I297,A289:A297,"P")</f>
        <v>0</v>
      </c>
      <c r="J288" s="36"/>
    </row>
    <row r="289" ht="45">
      <c r="A289" s="37" t="s">
        <v>202</v>
      </c>
      <c r="B289" s="37">
        <v>92</v>
      </c>
      <c r="C289" s="38" t="s">
        <v>581</v>
      </c>
      <c r="D289" s="37" t="s">
        <v>582</v>
      </c>
      <c r="E289" s="39" t="s">
        <v>583</v>
      </c>
      <c r="F289" s="40" t="s">
        <v>476</v>
      </c>
      <c r="G289" s="41">
        <v>0.40000000000000002</v>
      </c>
      <c r="H289" s="42">
        <v>0</v>
      </c>
      <c r="I289" s="43">
        <f>ROUND(G289*H289,P4)</f>
        <v>0</v>
      </c>
      <c r="J289" s="37"/>
      <c r="O289" s="44">
        <f>I289*0.21</f>
        <v>0</v>
      </c>
      <c r="P289">
        <v>3</v>
      </c>
    </row>
    <row r="290">
      <c r="A290" s="37" t="s">
        <v>207</v>
      </c>
      <c r="B290" s="45"/>
      <c r="C290" s="46"/>
      <c r="D290" s="46"/>
      <c r="E290" s="39" t="s">
        <v>477</v>
      </c>
      <c r="F290" s="46"/>
      <c r="G290" s="46"/>
      <c r="H290" s="46"/>
      <c r="I290" s="46"/>
      <c r="J290" s="48"/>
    </row>
    <row r="291" ht="120">
      <c r="A291" s="37" t="s">
        <v>210</v>
      </c>
      <c r="B291" s="45"/>
      <c r="C291" s="46"/>
      <c r="D291" s="46"/>
      <c r="E291" s="39" t="s">
        <v>479</v>
      </c>
      <c r="F291" s="46"/>
      <c r="G291" s="46"/>
      <c r="H291" s="46"/>
      <c r="I291" s="46"/>
      <c r="J291" s="48"/>
    </row>
    <row r="292" ht="30">
      <c r="A292" s="37" t="s">
        <v>202</v>
      </c>
      <c r="B292" s="37">
        <v>93</v>
      </c>
      <c r="C292" s="38" t="s">
        <v>9451</v>
      </c>
      <c r="D292" s="37" t="s">
        <v>9452</v>
      </c>
      <c r="E292" s="39" t="s">
        <v>9453</v>
      </c>
      <c r="F292" s="40" t="s">
        <v>476</v>
      </c>
      <c r="G292" s="41">
        <v>0.40000000000000002</v>
      </c>
      <c r="H292" s="42">
        <v>0</v>
      </c>
      <c r="I292" s="43">
        <f>ROUND(G292*H292,P4)</f>
        <v>0</v>
      </c>
      <c r="J292" s="37"/>
      <c r="O292" s="44">
        <f>I292*0.21</f>
        <v>0</v>
      </c>
      <c r="P292">
        <v>3</v>
      </c>
    </row>
    <row r="293">
      <c r="A293" s="37" t="s">
        <v>207</v>
      </c>
      <c r="B293" s="45"/>
      <c r="C293" s="46"/>
      <c r="D293" s="46"/>
      <c r="E293" s="39" t="s">
        <v>477</v>
      </c>
      <c r="F293" s="46"/>
      <c r="G293" s="46"/>
      <c r="H293" s="46"/>
      <c r="I293" s="46"/>
      <c r="J293" s="48"/>
    </row>
    <row r="294" ht="120">
      <c r="A294" s="37" t="s">
        <v>210</v>
      </c>
      <c r="B294" s="45"/>
      <c r="C294" s="46"/>
      <c r="D294" s="46"/>
      <c r="E294" s="39" t="s">
        <v>479</v>
      </c>
      <c r="F294" s="46"/>
      <c r="G294" s="46"/>
      <c r="H294" s="46"/>
      <c r="I294" s="46"/>
      <c r="J294" s="48"/>
    </row>
    <row r="295" ht="30">
      <c r="A295" s="37" t="s">
        <v>202</v>
      </c>
      <c r="B295" s="37">
        <v>94</v>
      </c>
      <c r="C295" s="38" t="s">
        <v>9454</v>
      </c>
      <c r="D295" s="37" t="s">
        <v>9455</v>
      </c>
      <c r="E295" s="39" t="s">
        <v>9456</v>
      </c>
      <c r="F295" s="40" t="s">
        <v>476</v>
      </c>
      <c r="G295" s="41">
        <v>0.40000000000000002</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ht="120">
      <c r="A297" s="37" t="s">
        <v>210</v>
      </c>
      <c r="B297" s="50"/>
      <c r="C297" s="51"/>
      <c r="D297" s="51"/>
      <c r="E297" s="39" t="s">
        <v>479</v>
      </c>
      <c r="F297" s="51"/>
      <c r="G297" s="51"/>
      <c r="H297" s="51"/>
      <c r="I297" s="51"/>
      <c r="J297" s="52"/>
    </row>
  </sheetData>
  <sheetProtection sheet="1" objects="1" scenarios="1" spinCount="100000" saltValue="ZiHHfhd/dsvHMSE4wyN2b43Gb3T2rJXV+PUlHa1Lbw2Ugt1hNRaFDpifIZmkqFAu+v3KXhVQAsPR2om0CA6lcg==" hashValue="K2lChwFEbX+G6XfEvWbgFRcQjsPb2RRZPQ0N27YEjTdHs19w4x9EKreHV7+qNm5JNHwB51AwK8E30zms8c91h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10888</v>
      </c>
      <c r="I3" s="25">
        <f>SUMIFS(I11:I132,A11:A132,"SD")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ht="30">
      <c r="A7" s="3" t="s">
        <v>4381</v>
      </c>
      <c r="B7" s="20" t="s">
        <v>187</v>
      </c>
      <c r="C7" s="21" t="s">
        <v>10888</v>
      </c>
      <c r="D7" s="22"/>
      <c r="E7" s="23" t="s">
        <v>136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30">
      <c r="A12" s="37" t="s">
        <v>202</v>
      </c>
      <c r="B12" s="37">
        <v>1</v>
      </c>
      <c r="C12" s="38" t="s">
        <v>503</v>
      </c>
      <c r="D12" s="37" t="s">
        <v>204</v>
      </c>
      <c r="E12" s="39" t="s">
        <v>504</v>
      </c>
      <c r="F12" s="40" t="s">
        <v>206</v>
      </c>
      <c r="G12" s="41">
        <v>514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c r="A15" s="37" t="s">
        <v>202</v>
      </c>
      <c r="B15" s="37">
        <v>2</v>
      </c>
      <c r="C15" s="38" t="s">
        <v>525</v>
      </c>
      <c r="D15" s="37" t="s">
        <v>204</v>
      </c>
      <c r="E15" s="39" t="s">
        <v>526</v>
      </c>
      <c r="F15" s="40" t="s">
        <v>206</v>
      </c>
      <c r="G15" s="41">
        <v>30</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210</v>
      </c>
      <c r="B17" s="45"/>
      <c r="C17" s="46"/>
      <c r="D17" s="46"/>
      <c r="E17" s="39" t="s">
        <v>211</v>
      </c>
      <c r="F17" s="46"/>
      <c r="G17" s="46"/>
      <c r="H17" s="46"/>
      <c r="I17" s="46"/>
      <c r="J17" s="48"/>
    </row>
    <row r="18">
      <c r="A18" s="37" t="s">
        <v>202</v>
      </c>
      <c r="B18" s="37">
        <v>3</v>
      </c>
      <c r="C18" s="38" t="s">
        <v>203</v>
      </c>
      <c r="D18" s="37" t="s">
        <v>204</v>
      </c>
      <c r="E18" s="39" t="s">
        <v>205</v>
      </c>
      <c r="F18" s="40" t="s">
        <v>206</v>
      </c>
      <c r="G18" s="41">
        <v>20</v>
      </c>
      <c r="H18" s="42">
        <v>0</v>
      </c>
      <c r="I18" s="43">
        <f>ROUND(G18*H18,P4)</f>
        <v>0</v>
      </c>
      <c r="J18" s="37"/>
      <c r="O18" s="44">
        <f>I18*0.21</f>
        <v>0</v>
      </c>
      <c r="P18">
        <v>3</v>
      </c>
    </row>
    <row r="19">
      <c r="A19" s="37" t="s">
        <v>207</v>
      </c>
      <c r="B19" s="45"/>
      <c r="C19" s="46"/>
      <c r="D19" s="46"/>
      <c r="E19" s="47" t="s">
        <v>204</v>
      </c>
      <c r="F19" s="46"/>
      <c r="G19" s="46"/>
      <c r="H19" s="46"/>
      <c r="I19" s="46"/>
      <c r="J19" s="48"/>
    </row>
    <row r="20" ht="120">
      <c r="A20" s="37" t="s">
        <v>210</v>
      </c>
      <c r="B20" s="45"/>
      <c r="C20" s="46"/>
      <c r="D20" s="46"/>
      <c r="E20" s="39" t="s">
        <v>211</v>
      </c>
      <c r="F20" s="46"/>
      <c r="G20" s="46"/>
      <c r="H20" s="46"/>
      <c r="I20" s="46"/>
      <c r="J20" s="48"/>
    </row>
    <row r="21" ht="30">
      <c r="A21" s="37" t="s">
        <v>202</v>
      </c>
      <c r="B21" s="37">
        <v>4</v>
      </c>
      <c r="C21" s="38" t="s">
        <v>9479</v>
      </c>
      <c r="D21" s="37" t="s">
        <v>204</v>
      </c>
      <c r="E21" s="39" t="s">
        <v>9480</v>
      </c>
      <c r="F21" s="40" t="s">
        <v>217</v>
      </c>
      <c r="G21" s="41">
        <v>1100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1476</v>
      </c>
      <c r="D24" s="37" t="s">
        <v>204</v>
      </c>
      <c r="E24" s="39" t="s">
        <v>1477</v>
      </c>
      <c r="F24" s="40" t="s">
        <v>217</v>
      </c>
      <c r="G24" s="41">
        <v>425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c r="A27" s="37" t="s">
        <v>202</v>
      </c>
      <c r="B27" s="37">
        <v>6</v>
      </c>
      <c r="C27" s="38" t="s">
        <v>225</v>
      </c>
      <c r="D27" s="37" t="s">
        <v>204</v>
      </c>
      <c r="E27" s="39" t="s">
        <v>226</v>
      </c>
      <c r="F27" s="40" t="s">
        <v>227</v>
      </c>
      <c r="G27" s="41">
        <v>1.5</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229</v>
      </c>
      <c r="F29" s="46"/>
      <c r="G29" s="46"/>
      <c r="H29" s="46"/>
      <c r="I29" s="46"/>
      <c r="J29" s="48"/>
    </row>
    <row r="30">
      <c r="A30" s="31" t="s">
        <v>199</v>
      </c>
      <c r="B30" s="32"/>
      <c r="C30" s="33" t="s">
        <v>2853</v>
      </c>
      <c r="D30" s="34"/>
      <c r="E30" s="31" t="s">
        <v>9494</v>
      </c>
      <c r="F30" s="34"/>
      <c r="G30" s="34"/>
      <c r="H30" s="34"/>
      <c r="I30" s="35">
        <f>SUMIFS(I31:I132,A31:A132,"P")</f>
        <v>0</v>
      </c>
      <c r="J30" s="36"/>
    </row>
    <row r="31">
      <c r="A31" s="37" t="s">
        <v>202</v>
      </c>
      <c r="B31" s="37">
        <v>7</v>
      </c>
      <c r="C31" s="38" t="s">
        <v>9495</v>
      </c>
      <c r="D31" s="37" t="s">
        <v>204</v>
      </c>
      <c r="E31" s="39" t="s">
        <v>9496</v>
      </c>
      <c r="F31" s="40" t="s">
        <v>206</v>
      </c>
      <c r="G31" s="41">
        <v>30</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1113</v>
      </c>
      <c r="F33" s="46"/>
      <c r="G33" s="46"/>
      <c r="H33" s="46"/>
      <c r="I33" s="46"/>
      <c r="J33" s="48"/>
    </row>
    <row r="34" ht="30">
      <c r="A34" s="37" t="s">
        <v>202</v>
      </c>
      <c r="B34" s="37">
        <v>8</v>
      </c>
      <c r="C34" s="38" t="s">
        <v>1111</v>
      </c>
      <c r="D34" s="37" t="s">
        <v>204</v>
      </c>
      <c r="E34" s="39" t="s">
        <v>1112</v>
      </c>
      <c r="F34" s="40" t="s">
        <v>206</v>
      </c>
      <c r="G34" s="41">
        <v>15</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1113</v>
      </c>
      <c r="F36" s="46"/>
      <c r="G36" s="46"/>
      <c r="H36" s="46"/>
      <c r="I36" s="46"/>
      <c r="J36" s="48"/>
    </row>
    <row r="37" ht="30">
      <c r="A37" s="37" t="s">
        <v>202</v>
      </c>
      <c r="B37" s="37">
        <v>9</v>
      </c>
      <c r="C37" s="38" t="s">
        <v>9501</v>
      </c>
      <c r="D37" s="37" t="s">
        <v>204</v>
      </c>
      <c r="E37" s="39" t="s">
        <v>9502</v>
      </c>
      <c r="F37" s="40" t="s">
        <v>206</v>
      </c>
      <c r="G37" s="41">
        <v>42</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1113</v>
      </c>
      <c r="F39" s="46"/>
      <c r="G39" s="46"/>
      <c r="H39" s="46"/>
      <c r="I39" s="46"/>
      <c r="J39" s="48"/>
    </row>
    <row r="40" ht="30">
      <c r="A40" s="37" t="s">
        <v>202</v>
      </c>
      <c r="B40" s="37">
        <v>10</v>
      </c>
      <c r="C40" s="38" t="s">
        <v>9507</v>
      </c>
      <c r="D40" s="37" t="s">
        <v>204</v>
      </c>
      <c r="E40" s="39" t="s">
        <v>9508</v>
      </c>
      <c r="F40" s="40" t="s">
        <v>206</v>
      </c>
      <c r="G40" s="41">
        <v>24</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9506</v>
      </c>
      <c r="F42" s="46"/>
      <c r="G42" s="46"/>
      <c r="H42" s="46"/>
      <c r="I42" s="46"/>
      <c r="J42" s="48"/>
    </row>
    <row r="43" ht="30">
      <c r="A43" s="37" t="s">
        <v>202</v>
      </c>
      <c r="B43" s="37">
        <v>11</v>
      </c>
      <c r="C43" s="38" t="s">
        <v>10889</v>
      </c>
      <c r="D43" s="37" t="s">
        <v>204</v>
      </c>
      <c r="E43" s="39" t="s">
        <v>9045</v>
      </c>
      <c r="F43" s="40" t="s">
        <v>206</v>
      </c>
      <c r="G43" s="41">
        <v>28</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9506</v>
      </c>
      <c r="F45" s="46"/>
      <c r="G45" s="46"/>
      <c r="H45" s="46"/>
      <c r="I45" s="46"/>
      <c r="J45" s="48"/>
    </row>
    <row r="46">
      <c r="A46" s="37" t="s">
        <v>202</v>
      </c>
      <c r="B46" s="37">
        <v>12</v>
      </c>
      <c r="C46" s="38" t="s">
        <v>9518</v>
      </c>
      <c r="D46" s="37" t="s">
        <v>204</v>
      </c>
      <c r="E46" s="39" t="s">
        <v>9519</v>
      </c>
      <c r="F46" s="40" t="s">
        <v>206</v>
      </c>
      <c r="G46" s="41">
        <v>4</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9520</v>
      </c>
      <c r="F48" s="46"/>
      <c r="G48" s="46"/>
      <c r="H48" s="46"/>
      <c r="I48" s="46"/>
      <c r="J48" s="48"/>
    </row>
    <row r="49" ht="30">
      <c r="A49" s="37" t="s">
        <v>202</v>
      </c>
      <c r="B49" s="37">
        <v>13</v>
      </c>
      <c r="C49" s="38" t="s">
        <v>10890</v>
      </c>
      <c r="D49" s="37" t="s">
        <v>204</v>
      </c>
      <c r="E49" s="39" t="s">
        <v>10891</v>
      </c>
      <c r="F49" s="40" t="s">
        <v>217</v>
      </c>
      <c r="G49" s="41">
        <v>375</v>
      </c>
      <c r="H49" s="42">
        <v>0</v>
      </c>
      <c r="I49" s="43">
        <f>ROUND(G49*H49,P4)</f>
        <v>0</v>
      </c>
      <c r="J49" s="37"/>
      <c r="O49" s="44">
        <f>I49*0.21</f>
        <v>0</v>
      </c>
      <c r="P49">
        <v>3</v>
      </c>
    </row>
    <row r="50">
      <c r="A50" s="37" t="s">
        <v>207</v>
      </c>
      <c r="B50" s="45"/>
      <c r="C50" s="46"/>
      <c r="D50" s="46"/>
      <c r="E50" s="47" t="s">
        <v>204</v>
      </c>
      <c r="F50" s="46"/>
      <c r="G50" s="46"/>
      <c r="H50" s="46"/>
      <c r="I50" s="46"/>
      <c r="J50" s="48"/>
    </row>
    <row r="51" ht="120">
      <c r="A51" s="37" t="s">
        <v>210</v>
      </c>
      <c r="B51" s="45"/>
      <c r="C51" s="46"/>
      <c r="D51" s="46"/>
      <c r="E51" s="39" t="s">
        <v>9745</v>
      </c>
      <c r="F51" s="46"/>
      <c r="G51" s="46"/>
      <c r="H51" s="46"/>
      <c r="I51" s="46"/>
      <c r="J51" s="48"/>
    </row>
    <row r="52" ht="45">
      <c r="A52" s="37" t="s">
        <v>202</v>
      </c>
      <c r="B52" s="37">
        <v>14</v>
      </c>
      <c r="C52" s="38" t="s">
        <v>10892</v>
      </c>
      <c r="D52" s="37" t="s">
        <v>204</v>
      </c>
      <c r="E52" s="39" t="s">
        <v>10893</v>
      </c>
      <c r="F52" s="40" t="s">
        <v>206</v>
      </c>
      <c r="G52" s="41">
        <v>6</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210</v>
      </c>
      <c r="B54" s="45"/>
      <c r="C54" s="46"/>
      <c r="D54" s="46"/>
      <c r="E54" s="39" t="s">
        <v>9526</v>
      </c>
      <c r="F54" s="46"/>
      <c r="G54" s="46"/>
      <c r="H54" s="46"/>
      <c r="I54" s="46"/>
      <c r="J54" s="48"/>
    </row>
    <row r="55" ht="30">
      <c r="A55" s="37" t="s">
        <v>202</v>
      </c>
      <c r="B55" s="37">
        <v>15</v>
      </c>
      <c r="C55" s="38" t="s">
        <v>10894</v>
      </c>
      <c r="D55" s="37" t="s">
        <v>204</v>
      </c>
      <c r="E55" s="39" t="s">
        <v>10895</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9526</v>
      </c>
      <c r="F57" s="46"/>
      <c r="G57" s="46"/>
      <c r="H57" s="46"/>
      <c r="I57" s="46"/>
      <c r="J57" s="48"/>
    </row>
    <row r="58">
      <c r="A58" s="37" t="s">
        <v>202</v>
      </c>
      <c r="B58" s="37">
        <v>16</v>
      </c>
      <c r="C58" s="38" t="s">
        <v>9527</v>
      </c>
      <c r="D58" s="37" t="s">
        <v>204</v>
      </c>
      <c r="E58" s="39" t="s">
        <v>9528</v>
      </c>
      <c r="F58" s="40" t="s">
        <v>206</v>
      </c>
      <c r="G58" s="41">
        <v>40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9530</v>
      </c>
      <c r="F60" s="46"/>
      <c r="G60" s="46"/>
      <c r="H60" s="46"/>
      <c r="I60" s="46"/>
      <c r="J60" s="48"/>
    </row>
    <row r="61" ht="30">
      <c r="A61" s="37" t="s">
        <v>202</v>
      </c>
      <c r="B61" s="37">
        <v>17</v>
      </c>
      <c r="C61" s="38" t="s">
        <v>596</v>
      </c>
      <c r="D61" s="37" t="s">
        <v>204</v>
      </c>
      <c r="E61" s="39" t="s">
        <v>597</v>
      </c>
      <c r="F61" s="40" t="s">
        <v>217</v>
      </c>
      <c r="G61" s="41">
        <v>360</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1175</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2513</v>
      </c>
      <c r="D67" s="37" t="s">
        <v>204</v>
      </c>
      <c r="E67" s="39" t="s">
        <v>2514</v>
      </c>
      <c r="F67" s="40" t="s">
        <v>217</v>
      </c>
      <c r="G67" s="41">
        <v>80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2513</v>
      </c>
      <c r="D70" s="37" t="s">
        <v>200</v>
      </c>
      <c r="E70" s="39" t="s">
        <v>2514</v>
      </c>
      <c r="F70" s="40" t="s">
        <v>217</v>
      </c>
      <c r="G70" s="41">
        <v>58</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ht="30">
      <c r="A73" s="37" t="s">
        <v>202</v>
      </c>
      <c r="B73" s="37">
        <v>21</v>
      </c>
      <c r="C73" s="38" t="s">
        <v>601</v>
      </c>
      <c r="D73" s="37" t="s">
        <v>204</v>
      </c>
      <c r="E73" s="39" t="s">
        <v>602</v>
      </c>
      <c r="F73" s="40" t="s">
        <v>206</v>
      </c>
      <c r="G73" s="41">
        <v>85</v>
      </c>
      <c r="H73" s="42">
        <v>0</v>
      </c>
      <c r="I73" s="43">
        <f>ROUND(G73*H73,P4)</f>
        <v>0</v>
      </c>
      <c r="J73" s="37"/>
      <c r="O73" s="44">
        <f>I73*0.21</f>
        <v>0</v>
      </c>
      <c r="P73">
        <v>3</v>
      </c>
    </row>
    <row r="74">
      <c r="A74" s="37" t="s">
        <v>207</v>
      </c>
      <c r="B74" s="45"/>
      <c r="C74" s="46"/>
      <c r="D74" s="46"/>
      <c r="E74" s="47" t="s">
        <v>204</v>
      </c>
      <c r="F74" s="46"/>
      <c r="G74" s="46"/>
      <c r="H74" s="46"/>
      <c r="I74" s="46"/>
      <c r="J74" s="48"/>
    </row>
    <row r="75" ht="120">
      <c r="A75" s="37" t="s">
        <v>210</v>
      </c>
      <c r="B75" s="45"/>
      <c r="C75" s="46"/>
      <c r="D75" s="46"/>
      <c r="E75" s="39" t="s">
        <v>603</v>
      </c>
      <c r="F75" s="46"/>
      <c r="G75" s="46"/>
      <c r="H75" s="46"/>
      <c r="I75" s="46"/>
      <c r="J75" s="48"/>
    </row>
    <row r="76" ht="30">
      <c r="A76" s="37" t="s">
        <v>202</v>
      </c>
      <c r="B76" s="37">
        <v>22</v>
      </c>
      <c r="C76" s="38" t="s">
        <v>604</v>
      </c>
      <c r="D76" s="37" t="s">
        <v>204</v>
      </c>
      <c r="E76" s="39" t="s">
        <v>605</v>
      </c>
      <c r="F76" s="40" t="s">
        <v>206</v>
      </c>
      <c r="G76" s="41">
        <v>510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2015</v>
      </c>
      <c r="D79" s="37" t="s">
        <v>204</v>
      </c>
      <c r="E79" s="39" t="s">
        <v>2016</v>
      </c>
      <c r="F79" s="40" t="s">
        <v>206</v>
      </c>
      <c r="G79" s="41">
        <v>4</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c r="A82" s="37" t="s">
        <v>202</v>
      </c>
      <c r="B82" s="37">
        <v>24</v>
      </c>
      <c r="C82" s="38" t="s">
        <v>2019</v>
      </c>
      <c r="D82" s="37" t="s">
        <v>204</v>
      </c>
      <c r="E82" s="39" t="s">
        <v>2020</v>
      </c>
      <c r="F82" s="40" t="s">
        <v>217</v>
      </c>
      <c r="G82" s="41">
        <v>1525</v>
      </c>
      <c r="H82" s="42">
        <v>0</v>
      </c>
      <c r="I82" s="43">
        <f>ROUND(G82*H82,P4)</f>
        <v>0</v>
      </c>
      <c r="J82" s="37"/>
      <c r="O82" s="44">
        <f>I82*0.21</f>
        <v>0</v>
      </c>
      <c r="P82">
        <v>3</v>
      </c>
    </row>
    <row r="83">
      <c r="A83" s="37" t="s">
        <v>207</v>
      </c>
      <c r="B83" s="45"/>
      <c r="C83" s="46"/>
      <c r="D83" s="46"/>
      <c r="E83" s="47" t="s">
        <v>204</v>
      </c>
      <c r="F83" s="46"/>
      <c r="G83" s="46"/>
      <c r="H83" s="46"/>
      <c r="I83" s="46"/>
      <c r="J83" s="48"/>
    </row>
    <row r="84" ht="90">
      <c r="A84" s="37" t="s">
        <v>210</v>
      </c>
      <c r="B84" s="45"/>
      <c r="C84" s="46"/>
      <c r="D84" s="46"/>
      <c r="E84" s="39" t="s">
        <v>2021</v>
      </c>
      <c r="F84" s="46"/>
      <c r="G84" s="46"/>
      <c r="H84" s="46"/>
      <c r="I84" s="46"/>
      <c r="J84" s="48"/>
    </row>
    <row r="85" ht="30">
      <c r="A85" s="37" t="s">
        <v>202</v>
      </c>
      <c r="B85" s="37">
        <v>25</v>
      </c>
      <c r="C85" s="38" t="s">
        <v>1793</v>
      </c>
      <c r="D85" s="37" t="s">
        <v>204</v>
      </c>
      <c r="E85" s="39" t="s">
        <v>1794</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210</v>
      </c>
      <c r="B87" s="45"/>
      <c r="C87" s="46"/>
      <c r="D87" s="46"/>
      <c r="E87" s="39" t="s">
        <v>935</v>
      </c>
      <c r="F87" s="46"/>
      <c r="G87" s="46"/>
      <c r="H87" s="46"/>
      <c r="I87" s="46"/>
      <c r="J87" s="48"/>
    </row>
    <row r="88" ht="45">
      <c r="A88" s="37" t="s">
        <v>202</v>
      </c>
      <c r="B88" s="37">
        <v>26</v>
      </c>
      <c r="C88" s="38" t="s">
        <v>936</v>
      </c>
      <c r="D88" s="37" t="s">
        <v>204</v>
      </c>
      <c r="E88" s="39" t="s">
        <v>937</v>
      </c>
      <c r="F88" s="40" t="s">
        <v>206</v>
      </c>
      <c r="G88" s="41">
        <v>5</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9581</v>
      </c>
      <c r="D91" s="37" t="s">
        <v>204</v>
      </c>
      <c r="E91" s="39" t="s">
        <v>9582</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40</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16</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2101</v>
      </c>
      <c r="F105" s="46"/>
      <c r="G105" s="46"/>
      <c r="H105" s="46"/>
      <c r="I105" s="46"/>
      <c r="J105" s="48"/>
    </row>
    <row r="106">
      <c r="A106" s="37" t="s">
        <v>202</v>
      </c>
      <c r="B106" s="37">
        <v>32</v>
      </c>
      <c r="C106" s="38" t="s">
        <v>10896</v>
      </c>
      <c r="D106" s="37" t="s">
        <v>204</v>
      </c>
      <c r="E106" s="39" t="s">
        <v>10897</v>
      </c>
      <c r="F106" s="40" t="s">
        <v>206</v>
      </c>
      <c r="G106" s="41">
        <v>44</v>
      </c>
      <c r="H106" s="42">
        <v>0</v>
      </c>
      <c r="I106" s="43">
        <f>ROUND(G106*H106,P4)</f>
        <v>0</v>
      </c>
      <c r="J106" s="37"/>
      <c r="O106" s="44">
        <f>I106*0.21</f>
        <v>0</v>
      </c>
      <c r="P106">
        <v>3</v>
      </c>
    </row>
    <row r="107">
      <c r="A107" s="37" t="s">
        <v>207</v>
      </c>
      <c r="B107" s="45"/>
      <c r="C107" s="46"/>
      <c r="D107" s="46"/>
      <c r="E107" s="39" t="s">
        <v>10897</v>
      </c>
      <c r="F107" s="46"/>
      <c r="G107" s="46"/>
      <c r="H107" s="46"/>
      <c r="I107" s="46"/>
      <c r="J107" s="48"/>
    </row>
    <row r="108" ht="60">
      <c r="A108" s="37" t="s">
        <v>210</v>
      </c>
      <c r="B108" s="45"/>
      <c r="C108" s="46"/>
      <c r="D108" s="46"/>
      <c r="E108" s="39" t="s">
        <v>10898</v>
      </c>
      <c r="F108" s="46"/>
      <c r="G108" s="46"/>
      <c r="H108" s="46"/>
      <c r="I108" s="46"/>
      <c r="J108" s="48"/>
    </row>
    <row r="109">
      <c r="A109" s="37" t="s">
        <v>202</v>
      </c>
      <c r="B109" s="37">
        <v>33</v>
      </c>
      <c r="C109" s="38" t="s">
        <v>10899</v>
      </c>
      <c r="D109" s="37" t="s">
        <v>204</v>
      </c>
      <c r="E109" s="39" t="s">
        <v>9619</v>
      </c>
      <c r="F109" s="40" t="s">
        <v>206</v>
      </c>
      <c r="G109" s="41">
        <v>20</v>
      </c>
      <c r="H109" s="42">
        <v>0</v>
      </c>
      <c r="I109" s="43">
        <f>ROUND(G109*H109,P4)</f>
        <v>0</v>
      </c>
      <c r="J109" s="37"/>
      <c r="O109" s="44">
        <f>I109*0.21</f>
        <v>0</v>
      </c>
      <c r="P109">
        <v>3</v>
      </c>
    </row>
    <row r="110">
      <c r="A110" s="37" t="s">
        <v>207</v>
      </c>
      <c r="B110" s="45"/>
      <c r="C110" s="46"/>
      <c r="D110" s="46"/>
      <c r="E110" s="39" t="s">
        <v>9619</v>
      </c>
      <c r="F110" s="46"/>
      <c r="G110" s="46"/>
      <c r="H110" s="46"/>
      <c r="I110" s="46"/>
      <c r="J110" s="48"/>
    </row>
    <row r="111" ht="60">
      <c r="A111" s="37" t="s">
        <v>210</v>
      </c>
      <c r="B111" s="45"/>
      <c r="C111" s="46"/>
      <c r="D111" s="46"/>
      <c r="E111" s="39" t="s">
        <v>10898</v>
      </c>
      <c r="F111" s="46"/>
      <c r="G111" s="46"/>
      <c r="H111" s="46"/>
      <c r="I111" s="46"/>
      <c r="J111" s="48"/>
    </row>
    <row r="112">
      <c r="A112" s="37" t="s">
        <v>202</v>
      </c>
      <c r="B112" s="37">
        <v>34</v>
      </c>
      <c r="C112" s="38" t="s">
        <v>10900</v>
      </c>
      <c r="D112" s="37" t="s">
        <v>204</v>
      </c>
      <c r="E112" s="39" t="s">
        <v>10901</v>
      </c>
      <c r="F112" s="40" t="s">
        <v>206</v>
      </c>
      <c r="G112" s="41">
        <v>4</v>
      </c>
      <c r="H112" s="42">
        <v>0</v>
      </c>
      <c r="I112" s="43">
        <f>ROUND(G112*H112,P4)</f>
        <v>0</v>
      </c>
      <c r="J112" s="37"/>
      <c r="O112" s="44">
        <f>I112*0.21</f>
        <v>0</v>
      </c>
      <c r="P112">
        <v>3</v>
      </c>
    </row>
    <row r="113">
      <c r="A113" s="37" t="s">
        <v>207</v>
      </c>
      <c r="B113" s="45"/>
      <c r="C113" s="46"/>
      <c r="D113" s="46"/>
      <c r="E113" s="39" t="s">
        <v>10901</v>
      </c>
      <c r="F113" s="46"/>
      <c r="G113" s="46"/>
      <c r="H113" s="46"/>
      <c r="I113" s="46"/>
      <c r="J113" s="48"/>
    </row>
    <row r="114" ht="60">
      <c r="A114" s="37" t="s">
        <v>210</v>
      </c>
      <c r="B114" s="45"/>
      <c r="C114" s="46"/>
      <c r="D114" s="46"/>
      <c r="E114" s="39" t="s">
        <v>10898</v>
      </c>
      <c r="F114" s="46"/>
      <c r="G114" s="46"/>
      <c r="H114" s="46"/>
      <c r="I114" s="46"/>
      <c r="J114" s="48"/>
    </row>
    <row r="115">
      <c r="A115" s="37" t="s">
        <v>202</v>
      </c>
      <c r="B115" s="37">
        <v>35</v>
      </c>
      <c r="C115" s="38" t="s">
        <v>10902</v>
      </c>
      <c r="D115" s="37" t="s">
        <v>204</v>
      </c>
      <c r="E115" s="39" t="s">
        <v>10903</v>
      </c>
      <c r="F115" s="40" t="s">
        <v>206</v>
      </c>
      <c r="G115" s="41">
        <v>4</v>
      </c>
      <c r="H115" s="42">
        <v>0</v>
      </c>
      <c r="I115" s="43">
        <f>ROUND(G115*H115,P4)</f>
        <v>0</v>
      </c>
      <c r="J115" s="37"/>
      <c r="O115" s="44">
        <f>I115*0.21</f>
        <v>0</v>
      </c>
      <c r="P115">
        <v>3</v>
      </c>
    </row>
    <row r="116">
      <c r="A116" s="37" t="s">
        <v>207</v>
      </c>
      <c r="B116" s="45"/>
      <c r="C116" s="46"/>
      <c r="D116" s="46"/>
      <c r="E116" s="39" t="s">
        <v>10903</v>
      </c>
      <c r="F116" s="46"/>
      <c r="G116" s="46"/>
      <c r="H116" s="46"/>
      <c r="I116" s="46"/>
      <c r="J116" s="48"/>
    </row>
    <row r="117" ht="60">
      <c r="A117" s="37" t="s">
        <v>210</v>
      </c>
      <c r="B117" s="45"/>
      <c r="C117" s="46"/>
      <c r="D117" s="46"/>
      <c r="E117" s="39" t="s">
        <v>10898</v>
      </c>
      <c r="F117" s="46"/>
      <c r="G117" s="46"/>
      <c r="H117" s="46"/>
      <c r="I117" s="46"/>
      <c r="J117" s="48"/>
    </row>
    <row r="118">
      <c r="A118" s="37" t="s">
        <v>202</v>
      </c>
      <c r="B118" s="37">
        <v>36</v>
      </c>
      <c r="C118" s="38" t="s">
        <v>10904</v>
      </c>
      <c r="D118" s="37" t="s">
        <v>204</v>
      </c>
      <c r="E118" s="39" t="s">
        <v>10905</v>
      </c>
      <c r="F118" s="40" t="s">
        <v>206</v>
      </c>
      <c r="G118" s="41">
        <v>26</v>
      </c>
      <c r="H118" s="42">
        <v>0</v>
      </c>
      <c r="I118" s="43">
        <f>ROUND(G118*H118,P4)</f>
        <v>0</v>
      </c>
      <c r="J118" s="37"/>
      <c r="O118" s="44">
        <f>I118*0.21</f>
        <v>0</v>
      </c>
      <c r="P118">
        <v>3</v>
      </c>
    </row>
    <row r="119">
      <c r="A119" s="37" t="s">
        <v>207</v>
      </c>
      <c r="B119" s="45"/>
      <c r="C119" s="46"/>
      <c r="D119" s="46"/>
      <c r="E119" s="39" t="s">
        <v>10905</v>
      </c>
      <c r="F119" s="46"/>
      <c r="G119" s="46"/>
      <c r="H119" s="46"/>
      <c r="I119" s="46"/>
      <c r="J119" s="48"/>
    </row>
    <row r="120" ht="60">
      <c r="A120" s="37" t="s">
        <v>210</v>
      </c>
      <c r="B120" s="45"/>
      <c r="C120" s="46"/>
      <c r="D120" s="46"/>
      <c r="E120" s="39" t="s">
        <v>10898</v>
      </c>
      <c r="F120" s="46"/>
      <c r="G120" s="46"/>
      <c r="H120" s="46"/>
      <c r="I120" s="46"/>
      <c r="J120" s="48"/>
    </row>
    <row r="121">
      <c r="A121" s="37" t="s">
        <v>202</v>
      </c>
      <c r="B121" s="37">
        <v>37</v>
      </c>
      <c r="C121" s="38" t="s">
        <v>10906</v>
      </c>
      <c r="D121" s="37" t="s">
        <v>204</v>
      </c>
      <c r="E121" s="39" t="s">
        <v>10907</v>
      </c>
      <c r="F121" s="40" t="s">
        <v>206</v>
      </c>
      <c r="G121" s="41">
        <v>10</v>
      </c>
      <c r="H121" s="42">
        <v>0</v>
      </c>
      <c r="I121" s="43">
        <f>ROUND(G121*H121,P4)</f>
        <v>0</v>
      </c>
      <c r="J121" s="37"/>
      <c r="O121" s="44">
        <f>I121*0.21</f>
        <v>0</v>
      </c>
      <c r="P121">
        <v>3</v>
      </c>
    </row>
    <row r="122">
      <c r="A122" s="37" t="s">
        <v>207</v>
      </c>
      <c r="B122" s="45"/>
      <c r="C122" s="46"/>
      <c r="D122" s="46"/>
      <c r="E122" s="39" t="s">
        <v>10907</v>
      </c>
      <c r="F122" s="46"/>
      <c r="G122" s="46"/>
      <c r="H122" s="46"/>
      <c r="I122" s="46"/>
      <c r="J122" s="48"/>
    </row>
    <row r="123" ht="60">
      <c r="A123" s="37" t="s">
        <v>210</v>
      </c>
      <c r="B123" s="45"/>
      <c r="C123" s="46"/>
      <c r="D123" s="46"/>
      <c r="E123" s="39" t="s">
        <v>10898</v>
      </c>
      <c r="F123" s="46"/>
      <c r="G123" s="46"/>
      <c r="H123" s="46"/>
      <c r="I123" s="46"/>
      <c r="J123" s="48"/>
    </row>
    <row r="124">
      <c r="A124" s="37" t="s">
        <v>202</v>
      </c>
      <c r="B124" s="37">
        <v>38</v>
      </c>
      <c r="C124" s="38" t="s">
        <v>10908</v>
      </c>
      <c r="D124" s="37" t="s">
        <v>204</v>
      </c>
      <c r="E124" s="39" t="s">
        <v>9673</v>
      </c>
      <c r="F124" s="40" t="s">
        <v>206</v>
      </c>
      <c r="G124" s="41">
        <v>4</v>
      </c>
      <c r="H124" s="42">
        <v>0</v>
      </c>
      <c r="I124" s="43">
        <f>ROUND(G124*H124,P4)</f>
        <v>0</v>
      </c>
      <c r="J124" s="37"/>
      <c r="O124" s="44">
        <f>I124*0.21</f>
        <v>0</v>
      </c>
      <c r="P124">
        <v>3</v>
      </c>
    </row>
    <row r="125">
      <c r="A125" s="37" t="s">
        <v>207</v>
      </c>
      <c r="B125" s="45"/>
      <c r="C125" s="46"/>
      <c r="D125" s="46"/>
      <c r="E125" s="39" t="s">
        <v>9673</v>
      </c>
      <c r="F125" s="46"/>
      <c r="G125" s="46"/>
      <c r="H125" s="46"/>
      <c r="I125" s="46"/>
      <c r="J125" s="48"/>
    </row>
    <row r="126" ht="60">
      <c r="A126" s="37" t="s">
        <v>210</v>
      </c>
      <c r="B126" s="45"/>
      <c r="C126" s="46"/>
      <c r="D126" s="46"/>
      <c r="E126" s="39" t="s">
        <v>10898</v>
      </c>
      <c r="F126" s="46"/>
      <c r="G126" s="46"/>
      <c r="H126" s="46"/>
      <c r="I126" s="46"/>
      <c r="J126" s="48"/>
    </row>
    <row r="127" ht="45">
      <c r="A127" s="37" t="s">
        <v>202</v>
      </c>
      <c r="B127" s="37">
        <v>39</v>
      </c>
      <c r="C127" s="38" t="s">
        <v>10909</v>
      </c>
      <c r="D127" s="37" t="s">
        <v>204</v>
      </c>
      <c r="E127" s="39" t="s">
        <v>10910</v>
      </c>
      <c r="F127" s="40" t="s">
        <v>206</v>
      </c>
      <c r="G127" s="41">
        <v>2</v>
      </c>
      <c r="H127" s="42">
        <v>0</v>
      </c>
      <c r="I127" s="43">
        <f>ROUND(G127*H127,P4)</f>
        <v>0</v>
      </c>
      <c r="J127" s="37"/>
      <c r="O127" s="44">
        <f>I127*0.21</f>
        <v>0</v>
      </c>
      <c r="P127">
        <v>3</v>
      </c>
    </row>
    <row r="128" ht="60">
      <c r="A128" s="37" t="s">
        <v>207</v>
      </c>
      <c r="B128" s="45"/>
      <c r="C128" s="46"/>
      <c r="D128" s="46"/>
      <c r="E128" s="39" t="s">
        <v>10911</v>
      </c>
      <c r="F128" s="46"/>
      <c r="G128" s="46"/>
      <c r="H128" s="46"/>
      <c r="I128" s="46"/>
      <c r="J128" s="48"/>
    </row>
    <row r="129" ht="105">
      <c r="A129" s="37" t="s">
        <v>210</v>
      </c>
      <c r="B129" s="45"/>
      <c r="C129" s="46"/>
      <c r="D129" s="46"/>
      <c r="E129" s="39" t="s">
        <v>10912</v>
      </c>
      <c r="F129" s="46"/>
      <c r="G129" s="46"/>
      <c r="H129" s="46"/>
      <c r="I129" s="46"/>
      <c r="J129" s="48"/>
    </row>
    <row r="130">
      <c r="A130" s="37" t="s">
        <v>202</v>
      </c>
      <c r="B130" s="37">
        <v>40</v>
      </c>
      <c r="C130" s="38" t="s">
        <v>10913</v>
      </c>
      <c r="D130" s="37" t="s">
        <v>204</v>
      </c>
      <c r="E130" s="39" t="s">
        <v>9784</v>
      </c>
      <c r="F130" s="40" t="s">
        <v>877</v>
      </c>
      <c r="G130" s="41">
        <v>1</v>
      </c>
      <c r="H130" s="42">
        <v>0</v>
      </c>
      <c r="I130" s="43">
        <f>ROUND(G130*H130,P4)</f>
        <v>0</v>
      </c>
      <c r="J130" s="37"/>
      <c r="O130" s="44">
        <f>I130*0.21</f>
        <v>0</v>
      </c>
      <c r="P130">
        <v>3</v>
      </c>
    </row>
    <row r="131">
      <c r="A131" s="37" t="s">
        <v>207</v>
      </c>
      <c r="B131" s="45"/>
      <c r="C131" s="46"/>
      <c r="D131" s="46"/>
      <c r="E131" s="39" t="s">
        <v>9784</v>
      </c>
      <c r="F131" s="46"/>
      <c r="G131" s="46"/>
      <c r="H131" s="46"/>
      <c r="I131" s="46"/>
      <c r="J131" s="48"/>
    </row>
    <row r="132" ht="30">
      <c r="A132" s="37" t="s">
        <v>210</v>
      </c>
      <c r="B132" s="50"/>
      <c r="C132" s="51"/>
      <c r="D132" s="51"/>
      <c r="E132" s="39" t="s">
        <v>9362</v>
      </c>
      <c r="F132" s="51"/>
      <c r="G132" s="51"/>
      <c r="H132" s="51"/>
      <c r="I132" s="51"/>
      <c r="J132" s="52"/>
    </row>
  </sheetData>
  <sheetProtection sheet="1" objects="1" scenarios="1" spinCount="100000" saltValue="S5KTrVj5eBMBcj5stwTdCbBRD5hQTdPPNuh+KkIP0xJKRbr20X7BZj+OBP+W7/PsksElPXKQRpnn6LMJ62VxQA==" hashValue="FoMHaLCJy/zzFrZdF+fpQRHcLm054tBsY22LeIaGGTqOr5SIfPzs+HD0blhkzdJEtQ3QMPohGKpcb7wVze+ct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10914</v>
      </c>
      <c r="I3" s="25">
        <f>SUMIFS(I11:I590,A11:A590,"SD")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10915</v>
      </c>
      <c r="D6" s="22"/>
      <c r="E6" s="23" t="s">
        <v>138</v>
      </c>
      <c r="F6" s="17"/>
      <c r="G6" s="17"/>
      <c r="H6" s="17"/>
      <c r="I6" s="17"/>
      <c r="J6" s="19"/>
    </row>
    <row r="7">
      <c r="A7" s="3" t="s">
        <v>4381</v>
      </c>
      <c r="B7" s="20" t="s">
        <v>187</v>
      </c>
      <c r="C7" s="21" t="s">
        <v>10914</v>
      </c>
      <c r="D7" s="22"/>
      <c r="E7" s="23" t="s">
        <v>140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SUMIFS(I12:I35,A12:A35,"P")</f>
        <v>0</v>
      </c>
      <c r="J11" s="36"/>
    </row>
    <row r="12">
      <c r="A12" s="37" t="s">
        <v>202</v>
      </c>
      <c r="B12" s="37">
        <v>1</v>
      </c>
      <c r="C12" s="38" t="s">
        <v>3023</v>
      </c>
      <c r="D12" s="37" t="s">
        <v>204</v>
      </c>
      <c r="E12" s="39" t="s">
        <v>3024</v>
      </c>
      <c r="F12" s="40" t="s">
        <v>455</v>
      </c>
      <c r="G12" s="41">
        <v>1608</v>
      </c>
      <c r="H12" s="42">
        <v>0</v>
      </c>
      <c r="I12" s="43">
        <f>ROUND(G12*H12,P4)</f>
        <v>0</v>
      </c>
      <c r="J12" s="37"/>
      <c r="O12" s="44">
        <f>I12*0.21</f>
        <v>0</v>
      </c>
      <c r="P12">
        <v>3</v>
      </c>
    </row>
    <row r="13" ht="30">
      <c r="A13" s="37" t="s">
        <v>207</v>
      </c>
      <c r="B13" s="45"/>
      <c r="C13" s="46"/>
      <c r="D13" s="46"/>
      <c r="E13" s="39" t="s">
        <v>3025</v>
      </c>
      <c r="F13" s="46"/>
      <c r="G13" s="46"/>
      <c r="H13" s="46"/>
      <c r="I13" s="46"/>
      <c r="J13" s="48"/>
    </row>
    <row r="14" ht="120">
      <c r="A14" s="37" t="s">
        <v>208</v>
      </c>
      <c r="B14" s="45"/>
      <c r="C14" s="46"/>
      <c r="D14" s="46"/>
      <c r="E14" s="49" t="s">
        <v>10916</v>
      </c>
      <c r="F14" s="46"/>
      <c r="G14" s="46"/>
      <c r="H14" s="46"/>
      <c r="I14" s="46"/>
      <c r="J14" s="48"/>
    </row>
    <row r="15">
      <c r="A15" s="37" t="s">
        <v>210</v>
      </c>
      <c r="B15" s="45"/>
      <c r="C15" s="46"/>
      <c r="D15" s="46"/>
      <c r="E15" s="47" t="s">
        <v>204</v>
      </c>
      <c r="F15" s="46"/>
      <c r="G15" s="46"/>
      <c r="H15" s="46"/>
      <c r="I15" s="46"/>
      <c r="J15" s="48"/>
    </row>
    <row r="16" ht="30">
      <c r="A16" s="37" t="s">
        <v>202</v>
      </c>
      <c r="B16" s="37">
        <v>2</v>
      </c>
      <c r="C16" s="38" t="s">
        <v>9865</v>
      </c>
      <c r="D16" s="37" t="s">
        <v>204</v>
      </c>
      <c r="E16" s="39" t="s">
        <v>9866</v>
      </c>
      <c r="F16" s="40" t="s">
        <v>492</v>
      </c>
      <c r="G16" s="41">
        <v>375.24599999999998</v>
      </c>
      <c r="H16" s="42">
        <v>0</v>
      </c>
      <c r="I16" s="43">
        <f>ROUND(G16*H16,P4)</f>
        <v>0</v>
      </c>
      <c r="J16" s="37"/>
      <c r="O16" s="44">
        <f>I16*0.21</f>
        <v>0</v>
      </c>
      <c r="P16">
        <v>3</v>
      </c>
    </row>
    <row r="17" ht="30">
      <c r="A17" s="37" t="s">
        <v>207</v>
      </c>
      <c r="B17" s="45"/>
      <c r="C17" s="46"/>
      <c r="D17" s="46"/>
      <c r="E17" s="39" t="s">
        <v>9867</v>
      </c>
      <c r="F17" s="46"/>
      <c r="G17" s="46"/>
      <c r="H17" s="46"/>
      <c r="I17" s="46"/>
      <c r="J17" s="48"/>
    </row>
    <row r="18" ht="60">
      <c r="A18" s="37" t="s">
        <v>208</v>
      </c>
      <c r="B18" s="45"/>
      <c r="C18" s="46"/>
      <c r="D18" s="46"/>
      <c r="E18" s="49" t="s">
        <v>10917</v>
      </c>
      <c r="F18" s="46"/>
      <c r="G18" s="46"/>
      <c r="H18" s="46"/>
      <c r="I18" s="46"/>
      <c r="J18" s="48"/>
    </row>
    <row r="19">
      <c r="A19" s="37" t="s">
        <v>210</v>
      </c>
      <c r="B19" s="45"/>
      <c r="C19" s="46"/>
      <c r="D19" s="46"/>
      <c r="E19" s="47" t="s">
        <v>204</v>
      </c>
      <c r="F19" s="46"/>
      <c r="G19" s="46"/>
      <c r="H19" s="46"/>
      <c r="I19" s="46"/>
      <c r="J19" s="48"/>
    </row>
    <row r="20" ht="30">
      <c r="A20" s="37" t="s">
        <v>202</v>
      </c>
      <c r="B20" s="37">
        <v>3</v>
      </c>
      <c r="C20" s="38" t="s">
        <v>10918</v>
      </c>
      <c r="D20" s="37" t="s">
        <v>204</v>
      </c>
      <c r="E20" s="39" t="s">
        <v>10919</v>
      </c>
      <c r="F20" s="40" t="s">
        <v>492</v>
      </c>
      <c r="G20" s="41">
        <v>1379.424</v>
      </c>
      <c r="H20" s="42">
        <v>0</v>
      </c>
      <c r="I20" s="43">
        <f>ROUND(G20*H20,P4)</f>
        <v>0</v>
      </c>
      <c r="J20" s="37"/>
      <c r="O20" s="44">
        <f>I20*0.21</f>
        <v>0</v>
      </c>
      <c r="P20">
        <v>3</v>
      </c>
    </row>
    <row r="21" ht="45">
      <c r="A21" s="37" t="s">
        <v>207</v>
      </c>
      <c r="B21" s="45"/>
      <c r="C21" s="46"/>
      <c r="D21" s="46"/>
      <c r="E21" s="39" t="s">
        <v>10920</v>
      </c>
      <c r="F21" s="46"/>
      <c r="G21" s="46"/>
      <c r="H21" s="46"/>
      <c r="I21" s="46"/>
      <c r="J21" s="48"/>
    </row>
    <row r="22" ht="150">
      <c r="A22" s="37" t="s">
        <v>208</v>
      </c>
      <c r="B22" s="45"/>
      <c r="C22" s="46"/>
      <c r="D22" s="46"/>
      <c r="E22" s="49" t="s">
        <v>10921</v>
      </c>
      <c r="F22" s="46"/>
      <c r="G22" s="46"/>
      <c r="H22" s="46"/>
      <c r="I22" s="46"/>
      <c r="J22" s="48"/>
    </row>
    <row r="23">
      <c r="A23" s="37" t="s">
        <v>210</v>
      </c>
      <c r="B23" s="45"/>
      <c r="C23" s="46"/>
      <c r="D23" s="46"/>
      <c r="E23" s="47" t="s">
        <v>204</v>
      </c>
      <c r="F23" s="46"/>
      <c r="G23" s="46"/>
      <c r="H23" s="46"/>
      <c r="I23" s="46"/>
      <c r="J23" s="48"/>
    </row>
    <row r="24" ht="30">
      <c r="A24" s="37" t="s">
        <v>202</v>
      </c>
      <c r="B24" s="37">
        <v>4</v>
      </c>
      <c r="C24" s="38" t="s">
        <v>6190</v>
      </c>
      <c r="D24" s="37" t="s">
        <v>204</v>
      </c>
      <c r="E24" s="39" t="s">
        <v>9873</v>
      </c>
      <c r="F24" s="40" t="s">
        <v>492</v>
      </c>
      <c r="G24" s="41">
        <v>750.49199999999996</v>
      </c>
      <c r="H24" s="42">
        <v>0</v>
      </c>
      <c r="I24" s="43">
        <f>ROUND(G24*H24,P4)</f>
        <v>0</v>
      </c>
      <c r="J24" s="37"/>
      <c r="O24" s="44">
        <f>I24*0.21</f>
        <v>0</v>
      </c>
      <c r="P24">
        <v>3</v>
      </c>
    </row>
    <row r="25" ht="60">
      <c r="A25" s="37" t="s">
        <v>207</v>
      </c>
      <c r="B25" s="45"/>
      <c r="C25" s="46"/>
      <c r="D25" s="46"/>
      <c r="E25" s="39" t="s">
        <v>6192</v>
      </c>
      <c r="F25" s="46"/>
      <c r="G25" s="46"/>
      <c r="H25" s="46"/>
      <c r="I25" s="46"/>
      <c r="J25" s="48"/>
    </row>
    <row r="26" ht="75">
      <c r="A26" s="37" t="s">
        <v>208</v>
      </c>
      <c r="B26" s="45"/>
      <c r="C26" s="46"/>
      <c r="D26" s="46"/>
      <c r="E26" s="49" t="s">
        <v>10922</v>
      </c>
      <c r="F26" s="46"/>
      <c r="G26" s="46"/>
      <c r="H26" s="46"/>
      <c r="I26" s="46"/>
      <c r="J26" s="48"/>
    </row>
    <row r="27">
      <c r="A27" s="37" t="s">
        <v>210</v>
      </c>
      <c r="B27" s="45"/>
      <c r="C27" s="46"/>
      <c r="D27" s="46"/>
      <c r="E27" s="47" t="s">
        <v>204</v>
      </c>
      <c r="F27" s="46"/>
      <c r="G27" s="46"/>
      <c r="H27" s="46"/>
      <c r="I27" s="46"/>
      <c r="J27" s="48"/>
    </row>
    <row r="28">
      <c r="A28" s="37" t="s">
        <v>202</v>
      </c>
      <c r="B28" s="37">
        <v>5</v>
      </c>
      <c r="C28" s="38" t="s">
        <v>3057</v>
      </c>
      <c r="D28" s="37" t="s">
        <v>204</v>
      </c>
      <c r="E28" s="39" t="s">
        <v>3058</v>
      </c>
      <c r="F28" s="40" t="s">
        <v>492</v>
      </c>
      <c r="G28" s="41">
        <v>375.24599999999998</v>
      </c>
      <c r="H28" s="42">
        <v>0</v>
      </c>
      <c r="I28" s="43">
        <f>ROUND(G28*H28,P4)</f>
        <v>0</v>
      </c>
      <c r="J28" s="37"/>
      <c r="O28" s="44">
        <f>I28*0.21</f>
        <v>0</v>
      </c>
      <c r="P28">
        <v>3</v>
      </c>
    </row>
    <row r="29" ht="45">
      <c r="A29" s="37" t="s">
        <v>207</v>
      </c>
      <c r="B29" s="45"/>
      <c r="C29" s="46"/>
      <c r="D29" s="46"/>
      <c r="E29" s="39" t="s">
        <v>3059</v>
      </c>
      <c r="F29" s="46"/>
      <c r="G29" s="46"/>
      <c r="H29" s="46"/>
      <c r="I29" s="46"/>
      <c r="J29" s="48"/>
    </row>
    <row r="30" ht="165">
      <c r="A30" s="37" t="s">
        <v>208</v>
      </c>
      <c r="B30" s="45"/>
      <c r="C30" s="46"/>
      <c r="D30" s="46"/>
      <c r="E30" s="49" t="s">
        <v>10923</v>
      </c>
      <c r="F30" s="46"/>
      <c r="G30" s="46"/>
      <c r="H30" s="46"/>
      <c r="I30" s="46"/>
      <c r="J30" s="48"/>
    </row>
    <row r="31">
      <c r="A31" s="37" t="s">
        <v>210</v>
      </c>
      <c r="B31" s="45"/>
      <c r="C31" s="46"/>
      <c r="D31" s="46"/>
      <c r="E31" s="47" t="s">
        <v>204</v>
      </c>
      <c r="F31" s="46"/>
      <c r="G31" s="46"/>
      <c r="H31" s="46"/>
      <c r="I31" s="46"/>
      <c r="J31" s="48"/>
    </row>
    <row r="32">
      <c r="A32" s="37" t="s">
        <v>202</v>
      </c>
      <c r="B32" s="37">
        <v>6</v>
      </c>
      <c r="C32" s="38" t="s">
        <v>4127</v>
      </c>
      <c r="D32" s="37" t="s">
        <v>204</v>
      </c>
      <c r="E32" s="39" t="s">
        <v>6209</v>
      </c>
      <c r="F32" s="40" t="s">
        <v>877</v>
      </c>
      <c r="G32" s="41">
        <v>1</v>
      </c>
      <c r="H32" s="42">
        <v>0</v>
      </c>
      <c r="I32" s="43">
        <f>ROUND(G32*H32,P4)</f>
        <v>0</v>
      </c>
      <c r="J32" s="37"/>
      <c r="O32" s="44">
        <f>I32*0.21</f>
        <v>0</v>
      </c>
      <c r="P32">
        <v>3</v>
      </c>
    </row>
    <row r="33">
      <c r="A33" s="37" t="s">
        <v>207</v>
      </c>
      <c r="B33" s="45"/>
      <c r="C33" s="46"/>
      <c r="D33" s="46"/>
      <c r="E33" s="39" t="s">
        <v>6209</v>
      </c>
      <c r="F33" s="46"/>
      <c r="G33" s="46"/>
      <c r="H33" s="46"/>
      <c r="I33" s="46"/>
      <c r="J33" s="48"/>
    </row>
    <row r="34" ht="30">
      <c r="A34" s="37" t="s">
        <v>208</v>
      </c>
      <c r="B34" s="45"/>
      <c r="C34" s="46"/>
      <c r="D34" s="46"/>
      <c r="E34" s="49" t="s">
        <v>9881</v>
      </c>
      <c r="F34" s="46"/>
      <c r="G34" s="46"/>
      <c r="H34" s="46"/>
      <c r="I34" s="46"/>
      <c r="J34" s="48"/>
    </row>
    <row r="35">
      <c r="A35" s="37" t="s">
        <v>210</v>
      </c>
      <c r="B35" s="45"/>
      <c r="C35" s="46"/>
      <c r="D35" s="46"/>
      <c r="E35" s="47" t="s">
        <v>204</v>
      </c>
      <c r="F35" s="46"/>
      <c r="G35" s="46"/>
      <c r="H35" s="46"/>
      <c r="I35" s="46"/>
      <c r="J35" s="48"/>
    </row>
    <row r="36">
      <c r="A36" s="31" t="s">
        <v>199</v>
      </c>
      <c r="B36" s="32"/>
      <c r="C36" s="33" t="s">
        <v>243</v>
      </c>
      <c r="D36" s="34"/>
      <c r="E36" s="31" t="s">
        <v>3076</v>
      </c>
      <c r="F36" s="34"/>
      <c r="G36" s="34"/>
      <c r="H36" s="34"/>
      <c r="I36" s="35">
        <f>SUMIFS(I37:I187,A37:A187,"P")</f>
        <v>0</v>
      </c>
      <c r="J36" s="36"/>
    </row>
    <row r="37">
      <c r="A37" s="37" t="s">
        <v>202</v>
      </c>
      <c r="B37" s="37">
        <v>7</v>
      </c>
      <c r="C37" s="38" t="s">
        <v>9882</v>
      </c>
      <c r="D37" s="37" t="s">
        <v>204</v>
      </c>
      <c r="E37" s="39" t="s">
        <v>9883</v>
      </c>
      <c r="F37" s="40" t="s">
        <v>227</v>
      </c>
      <c r="G37" s="41">
        <v>554.61000000000001</v>
      </c>
      <c r="H37" s="42">
        <v>0</v>
      </c>
      <c r="I37" s="43">
        <f>ROUND(G37*H37,P4)</f>
        <v>0</v>
      </c>
      <c r="J37" s="37"/>
      <c r="O37" s="44">
        <f>I37*0.21</f>
        <v>0</v>
      </c>
      <c r="P37">
        <v>3</v>
      </c>
    </row>
    <row r="38" ht="30">
      <c r="A38" s="37" t="s">
        <v>207</v>
      </c>
      <c r="B38" s="45"/>
      <c r="C38" s="46"/>
      <c r="D38" s="46"/>
      <c r="E38" s="39" t="s">
        <v>9884</v>
      </c>
      <c r="F38" s="46"/>
      <c r="G38" s="46"/>
      <c r="H38" s="46"/>
      <c r="I38" s="46"/>
      <c r="J38" s="48"/>
    </row>
    <row r="39" ht="105">
      <c r="A39" s="37" t="s">
        <v>208</v>
      </c>
      <c r="B39" s="45"/>
      <c r="C39" s="46"/>
      <c r="D39" s="46"/>
      <c r="E39" s="49" t="s">
        <v>10924</v>
      </c>
      <c r="F39" s="46"/>
      <c r="G39" s="46"/>
      <c r="H39" s="46"/>
      <c r="I39" s="46"/>
      <c r="J39" s="48"/>
    </row>
    <row r="40">
      <c r="A40" s="37" t="s">
        <v>210</v>
      </c>
      <c r="B40" s="45"/>
      <c r="C40" s="46"/>
      <c r="D40" s="46"/>
      <c r="E40" s="47" t="s">
        <v>204</v>
      </c>
      <c r="F40" s="46"/>
      <c r="G40" s="46"/>
      <c r="H40" s="46"/>
      <c r="I40" s="46"/>
      <c r="J40" s="48"/>
    </row>
    <row r="41" ht="30">
      <c r="A41" s="37" t="s">
        <v>202</v>
      </c>
      <c r="B41" s="37">
        <v>8</v>
      </c>
      <c r="C41" s="38" t="s">
        <v>10925</v>
      </c>
      <c r="D41" s="37" t="s">
        <v>204</v>
      </c>
      <c r="E41" s="39" t="s">
        <v>10926</v>
      </c>
      <c r="F41" s="40" t="s">
        <v>217</v>
      </c>
      <c r="G41" s="41">
        <v>149.5</v>
      </c>
      <c r="H41" s="42">
        <v>0</v>
      </c>
      <c r="I41" s="43">
        <f>ROUND(G41*H41,P4)</f>
        <v>0</v>
      </c>
      <c r="J41" s="37"/>
      <c r="O41" s="44">
        <f>I41*0.21</f>
        <v>0</v>
      </c>
      <c r="P41">
        <v>3</v>
      </c>
    </row>
    <row r="42" ht="30">
      <c r="A42" s="37" t="s">
        <v>207</v>
      </c>
      <c r="B42" s="45"/>
      <c r="C42" s="46"/>
      <c r="D42" s="46"/>
      <c r="E42" s="39" t="s">
        <v>10927</v>
      </c>
      <c r="F42" s="46"/>
      <c r="G42" s="46"/>
      <c r="H42" s="46"/>
      <c r="I42" s="46"/>
      <c r="J42" s="48"/>
    </row>
    <row r="43" ht="75">
      <c r="A43" s="37" t="s">
        <v>208</v>
      </c>
      <c r="B43" s="45"/>
      <c r="C43" s="46"/>
      <c r="D43" s="46"/>
      <c r="E43" s="49" t="s">
        <v>10928</v>
      </c>
      <c r="F43" s="46"/>
      <c r="G43" s="46"/>
      <c r="H43" s="46"/>
      <c r="I43" s="46"/>
      <c r="J43" s="48"/>
    </row>
    <row r="44">
      <c r="A44" s="37" t="s">
        <v>210</v>
      </c>
      <c r="B44" s="45"/>
      <c r="C44" s="46"/>
      <c r="D44" s="46"/>
      <c r="E44" s="47" t="s">
        <v>204</v>
      </c>
      <c r="F44" s="46"/>
      <c r="G44" s="46"/>
      <c r="H44" s="46"/>
      <c r="I44" s="46"/>
      <c r="J44" s="48"/>
    </row>
    <row r="45" ht="30">
      <c r="A45" s="37" t="s">
        <v>202</v>
      </c>
      <c r="B45" s="37">
        <v>9</v>
      </c>
      <c r="C45" s="38" t="s">
        <v>10929</v>
      </c>
      <c r="D45" s="37" t="s">
        <v>204</v>
      </c>
      <c r="E45" s="39" t="s">
        <v>10930</v>
      </c>
      <c r="F45" s="40" t="s">
        <v>217</v>
      </c>
      <c r="G45" s="41">
        <v>76</v>
      </c>
      <c r="H45" s="42">
        <v>0</v>
      </c>
      <c r="I45" s="43">
        <f>ROUND(G45*H45,P4)</f>
        <v>0</v>
      </c>
      <c r="J45" s="37"/>
      <c r="O45" s="44">
        <f>I45*0.21</f>
        <v>0</v>
      </c>
      <c r="P45">
        <v>3</v>
      </c>
    </row>
    <row r="46" ht="45">
      <c r="A46" s="37" t="s">
        <v>207</v>
      </c>
      <c r="B46" s="45"/>
      <c r="C46" s="46"/>
      <c r="D46" s="46"/>
      <c r="E46" s="39" t="s">
        <v>10931</v>
      </c>
      <c r="F46" s="46"/>
      <c r="G46" s="46"/>
      <c r="H46" s="46"/>
      <c r="I46" s="46"/>
      <c r="J46" s="48"/>
    </row>
    <row r="47" ht="240">
      <c r="A47" s="37" t="s">
        <v>208</v>
      </c>
      <c r="B47" s="45"/>
      <c r="C47" s="46"/>
      <c r="D47" s="46"/>
      <c r="E47" s="49" t="s">
        <v>10932</v>
      </c>
      <c r="F47" s="46"/>
      <c r="G47" s="46"/>
      <c r="H47" s="46"/>
      <c r="I47" s="46"/>
      <c r="J47" s="48"/>
    </row>
    <row r="48">
      <c r="A48" s="37" t="s">
        <v>210</v>
      </c>
      <c r="B48" s="45"/>
      <c r="C48" s="46"/>
      <c r="D48" s="46"/>
      <c r="E48" s="47" t="s">
        <v>204</v>
      </c>
      <c r="F48" s="46"/>
      <c r="G48" s="46"/>
      <c r="H48" s="46"/>
      <c r="I48" s="46"/>
      <c r="J48" s="48"/>
    </row>
    <row r="49" ht="30">
      <c r="A49" s="37" t="s">
        <v>202</v>
      </c>
      <c r="B49" s="37">
        <v>10</v>
      </c>
      <c r="C49" s="38" t="s">
        <v>10933</v>
      </c>
      <c r="D49" s="37" t="s">
        <v>204</v>
      </c>
      <c r="E49" s="39" t="s">
        <v>10934</v>
      </c>
      <c r="F49" s="40" t="s">
        <v>217</v>
      </c>
      <c r="G49" s="41">
        <v>42</v>
      </c>
      <c r="H49" s="42">
        <v>0</v>
      </c>
      <c r="I49" s="43">
        <f>ROUND(G49*H49,P4)</f>
        <v>0</v>
      </c>
      <c r="J49" s="37"/>
      <c r="O49" s="44">
        <f>I49*0.21</f>
        <v>0</v>
      </c>
      <c r="P49">
        <v>3</v>
      </c>
    </row>
    <row r="50" ht="45">
      <c r="A50" s="37" t="s">
        <v>207</v>
      </c>
      <c r="B50" s="45"/>
      <c r="C50" s="46"/>
      <c r="D50" s="46"/>
      <c r="E50" s="39" t="s">
        <v>10935</v>
      </c>
      <c r="F50" s="46"/>
      <c r="G50" s="46"/>
      <c r="H50" s="46"/>
      <c r="I50" s="46"/>
      <c r="J50" s="48"/>
    </row>
    <row r="51" ht="135">
      <c r="A51" s="37" t="s">
        <v>208</v>
      </c>
      <c r="B51" s="45"/>
      <c r="C51" s="46"/>
      <c r="D51" s="46"/>
      <c r="E51" s="49" t="s">
        <v>10936</v>
      </c>
      <c r="F51" s="46"/>
      <c r="G51" s="46"/>
      <c r="H51" s="46"/>
      <c r="I51" s="46"/>
      <c r="J51" s="48"/>
    </row>
    <row r="52">
      <c r="A52" s="37" t="s">
        <v>210</v>
      </c>
      <c r="B52" s="45"/>
      <c r="C52" s="46"/>
      <c r="D52" s="46"/>
      <c r="E52" s="47" t="s">
        <v>204</v>
      </c>
      <c r="F52" s="46"/>
      <c r="G52" s="46"/>
      <c r="H52" s="46"/>
      <c r="I52" s="46"/>
      <c r="J52" s="48"/>
    </row>
    <row r="53">
      <c r="A53" s="37" t="s">
        <v>202</v>
      </c>
      <c r="B53" s="37">
        <v>11</v>
      </c>
      <c r="C53" s="38" t="s">
        <v>10937</v>
      </c>
      <c r="D53" s="37" t="s">
        <v>204</v>
      </c>
      <c r="E53" s="39" t="s">
        <v>10938</v>
      </c>
      <c r="F53" s="40" t="s">
        <v>217</v>
      </c>
      <c r="G53" s="41">
        <v>149.5</v>
      </c>
      <c r="H53" s="42">
        <v>0</v>
      </c>
      <c r="I53" s="43">
        <f>ROUND(G53*H53,P4)</f>
        <v>0</v>
      </c>
      <c r="J53" s="37"/>
      <c r="O53" s="44">
        <f>I53*0.21</f>
        <v>0</v>
      </c>
      <c r="P53">
        <v>3</v>
      </c>
    </row>
    <row r="54">
      <c r="A54" s="37" t="s">
        <v>207</v>
      </c>
      <c r="B54" s="45"/>
      <c r="C54" s="46"/>
      <c r="D54" s="46"/>
      <c r="E54" s="39" t="s">
        <v>10938</v>
      </c>
      <c r="F54" s="46"/>
      <c r="G54" s="46"/>
      <c r="H54" s="46"/>
      <c r="I54" s="46"/>
      <c r="J54" s="48"/>
    </row>
    <row r="55" ht="60">
      <c r="A55" s="37" t="s">
        <v>208</v>
      </c>
      <c r="B55" s="45"/>
      <c r="C55" s="46"/>
      <c r="D55" s="46"/>
      <c r="E55" s="49" t="s">
        <v>10939</v>
      </c>
      <c r="F55" s="46"/>
      <c r="G55" s="46"/>
      <c r="H55" s="46"/>
      <c r="I55" s="46"/>
      <c r="J55" s="48"/>
    </row>
    <row r="56">
      <c r="A56" s="37" t="s">
        <v>210</v>
      </c>
      <c r="B56" s="45"/>
      <c r="C56" s="46"/>
      <c r="D56" s="46"/>
      <c r="E56" s="47" t="s">
        <v>204</v>
      </c>
      <c r="F56" s="46"/>
      <c r="G56" s="46"/>
      <c r="H56" s="46"/>
      <c r="I56" s="46"/>
      <c r="J56" s="48"/>
    </row>
    <row r="57">
      <c r="A57" s="37" t="s">
        <v>202</v>
      </c>
      <c r="B57" s="37">
        <v>12</v>
      </c>
      <c r="C57" s="38" t="s">
        <v>9904</v>
      </c>
      <c r="D57" s="37" t="s">
        <v>204</v>
      </c>
      <c r="E57" s="39" t="s">
        <v>9905</v>
      </c>
      <c r="F57" s="40" t="s">
        <v>217</v>
      </c>
      <c r="G57" s="41">
        <v>76</v>
      </c>
      <c r="H57" s="42">
        <v>0</v>
      </c>
      <c r="I57" s="43">
        <f>ROUND(G57*H57,P4)</f>
        <v>0</v>
      </c>
      <c r="J57" s="37"/>
      <c r="O57" s="44">
        <f>I57*0.21</f>
        <v>0</v>
      </c>
      <c r="P57">
        <v>3</v>
      </c>
    </row>
    <row r="58">
      <c r="A58" s="37" t="s">
        <v>207</v>
      </c>
      <c r="B58" s="45"/>
      <c r="C58" s="46"/>
      <c r="D58" s="46"/>
      <c r="E58" s="39" t="s">
        <v>9906</v>
      </c>
      <c r="F58" s="46"/>
      <c r="G58" s="46"/>
      <c r="H58" s="46"/>
      <c r="I58" s="46"/>
      <c r="J58" s="48"/>
    </row>
    <row r="59" ht="60">
      <c r="A59" s="37" t="s">
        <v>208</v>
      </c>
      <c r="B59" s="45"/>
      <c r="C59" s="46"/>
      <c r="D59" s="46"/>
      <c r="E59" s="49" t="s">
        <v>10940</v>
      </c>
      <c r="F59" s="46"/>
      <c r="G59" s="46"/>
      <c r="H59" s="46"/>
      <c r="I59" s="46"/>
      <c r="J59" s="48"/>
    </row>
    <row r="60">
      <c r="A60" s="37" t="s">
        <v>210</v>
      </c>
      <c r="B60" s="45"/>
      <c r="C60" s="46"/>
      <c r="D60" s="46"/>
      <c r="E60" s="47" t="s">
        <v>204</v>
      </c>
      <c r="F60" s="46"/>
      <c r="G60" s="46"/>
      <c r="H60" s="46"/>
      <c r="I60" s="46"/>
      <c r="J60" s="48"/>
    </row>
    <row r="61">
      <c r="A61" s="37" t="s">
        <v>202</v>
      </c>
      <c r="B61" s="37">
        <v>13</v>
      </c>
      <c r="C61" s="38" t="s">
        <v>10941</v>
      </c>
      <c r="D61" s="37" t="s">
        <v>204</v>
      </c>
      <c r="E61" s="39" t="s">
        <v>10942</v>
      </c>
      <c r="F61" s="40" t="s">
        <v>217</v>
      </c>
      <c r="G61" s="41">
        <v>42</v>
      </c>
      <c r="H61" s="42">
        <v>0</v>
      </c>
      <c r="I61" s="43">
        <f>ROUND(G61*H61,P4)</f>
        <v>0</v>
      </c>
      <c r="J61" s="37"/>
      <c r="O61" s="44">
        <f>I61*0.21</f>
        <v>0</v>
      </c>
      <c r="P61">
        <v>3</v>
      </c>
    </row>
    <row r="62">
      <c r="A62" s="37" t="s">
        <v>207</v>
      </c>
      <c r="B62" s="45"/>
      <c r="C62" s="46"/>
      <c r="D62" s="46"/>
      <c r="E62" s="39" t="s">
        <v>10942</v>
      </c>
      <c r="F62" s="46"/>
      <c r="G62" s="46"/>
      <c r="H62" s="46"/>
      <c r="I62" s="46"/>
      <c r="J62" s="48"/>
    </row>
    <row r="63" ht="60">
      <c r="A63" s="37" t="s">
        <v>208</v>
      </c>
      <c r="B63" s="45"/>
      <c r="C63" s="46"/>
      <c r="D63" s="46"/>
      <c r="E63" s="49" t="s">
        <v>10943</v>
      </c>
      <c r="F63" s="46"/>
      <c r="G63" s="46"/>
      <c r="H63" s="46"/>
      <c r="I63" s="46"/>
      <c r="J63" s="48"/>
    </row>
    <row r="64">
      <c r="A64" s="37" t="s">
        <v>210</v>
      </c>
      <c r="B64" s="45"/>
      <c r="C64" s="46"/>
      <c r="D64" s="46"/>
      <c r="E64" s="47" t="s">
        <v>204</v>
      </c>
      <c r="F64" s="46"/>
      <c r="G64" s="46"/>
      <c r="H64" s="46"/>
      <c r="I64" s="46"/>
      <c r="J64" s="48"/>
    </row>
    <row r="65" ht="30">
      <c r="A65" s="37" t="s">
        <v>202</v>
      </c>
      <c r="B65" s="37">
        <v>14</v>
      </c>
      <c r="C65" s="38" t="s">
        <v>9908</v>
      </c>
      <c r="D65" s="37" t="s">
        <v>204</v>
      </c>
      <c r="E65" s="39" t="s">
        <v>9909</v>
      </c>
      <c r="F65" s="40" t="s">
        <v>217</v>
      </c>
      <c r="G65" s="41">
        <v>149.5</v>
      </c>
      <c r="H65" s="42">
        <v>0</v>
      </c>
      <c r="I65" s="43">
        <f>ROUND(G65*H65,P4)</f>
        <v>0</v>
      </c>
      <c r="J65" s="37"/>
      <c r="O65" s="44">
        <f>I65*0.21</f>
        <v>0</v>
      </c>
      <c r="P65">
        <v>3</v>
      </c>
    </row>
    <row r="66" ht="45">
      <c r="A66" s="37" t="s">
        <v>207</v>
      </c>
      <c r="B66" s="45"/>
      <c r="C66" s="46"/>
      <c r="D66" s="46"/>
      <c r="E66" s="39" t="s">
        <v>9910</v>
      </c>
      <c r="F66" s="46"/>
      <c r="G66" s="46"/>
      <c r="H66" s="46"/>
      <c r="I66" s="46"/>
      <c r="J66" s="48"/>
    </row>
    <row r="67" ht="75">
      <c r="A67" s="37" t="s">
        <v>208</v>
      </c>
      <c r="B67" s="45"/>
      <c r="C67" s="46"/>
      <c r="D67" s="46"/>
      <c r="E67" s="49" t="s">
        <v>10944</v>
      </c>
      <c r="F67" s="46"/>
      <c r="G67" s="46"/>
      <c r="H67" s="46"/>
      <c r="I67" s="46"/>
      <c r="J67" s="48"/>
    </row>
    <row r="68">
      <c r="A68" s="37" t="s">
        <v>210</v>
      </c>
      <c r="B68" s="45"/>
      <c r="C68" s="46"/>
      <c r="D68" s="46"/>
      <c r="E68" s="47" t="s">
        <v>204</v>
      </c>
      <c r="F68" s="46"/>
      <c r="G68" s="46"/>
      <c r="H68" s="46"/>
      <c r="I68" s="46"/>
      <c r="J68" s="48"/>
    </row>
    <row r="69" ht="30">
      <c r="A69" s="37" t="s">
        <v>202</v>
      </c>
      <c r="B69" s="37">
        <v>15</v>
      </c>
      <c r="C69" s="38" t="s">
        <v>10945</v>
      </c>
      <c r="D69" s="37" t="s">
        <v>204</v>
      </c>
      <c r="E69" s="39" t="s">
        <v>10946</v>
      </c>
      <c r="F69" s="40" t="s">
        <v>217</v>
      </c>
      <c r="G69" s="41">
        <v>100</v>
      </c>
      <c r="H69" s="42">
        <v>0</v>
      </c>
      <c r="I69" s="43">
        <f>ROUND(G69*H69,P4)</f>
        <v>0</v>
      </c>
      <c r="J69" s="37"/>
      <c r="O69" s="44">
        <f>I69*0.21</f>
        <v>0</v>
      </c>
      <c r="P69">
        <v>3</v>
      </c>
    </row>
    <row r="70" ht="45">
      <c r="A70" s="37" t="s">
        <v>207</v>
      </c>
      <c r="B70" s="45"/>
      <c r="C70" s="46"/>
      <c r="D70" s="46"/>
      <c r="E70" s="39" t="s">
        <v>10947</v>
      </c>
      <c r="F70" s="46"/>
      <c r="G70" s="46"/>
      <c r="H70" s="46"/>
      <c r="I70" s="46"/>
      <c r="J70" s="48"/>
    </row>
    <row r="71" ht="75">
      <c r="A71" s="37" t="s">
        <v>208</v>
      </c>
      <c r="B71" s="45"/>
      <c r="C71" s="46"/>
      <c r="D71" s="46"/>
      <c r="E71" s="49" t="s">
        <v>10948</v>
      </c>
      <c r="F71" s="46"/>
      <c r="G71" s="46"/>
      <c r="H71" s="46"/>
      <c r="I71" s="46"/>
      <c r="J71" s="48"/>
    </row>
    <row r="72">
      <c r="A72" s="37" t="s">
        <v>210</v>
      </c>
      <c r="B72" s="45"/>
      <c r="C72" s="46"/>
      <c r="D72" s="46"/>
      <c r="E72" s="47" t="s">
        <v>204</v>
      </c>
      <c r="F72" s="46"/>
      <c r="G72" s="46"/>
      <c r="H72" s="46"/>
      <c r="I72" s="46"/>
      <c r="J72" s="48"/>
    </row>
    <row r="73">
      <c r="A73" s="37" t="s">
        <v>202</v>
      </c>
      <c r="B73" s="37">
        <v>16</v>
      </c>
      <c r="C73" s="38" t="s">
        <v>6231</v>
      </c>
      <c r="D73" s="37" t="s">
        <v>204</v>
      </c>
      <c r="E73" s="39" t="s">
        <v>9916</v>
      </c>
      <c r="F73" s="40" t="s">
        <v>476</v>
      </c>
      <c r="G73" s="41">
        <v>7.1200000000000001</v>
      </c>
      <c r="H73" s="42">
        <v>0</v>
      </c>
      <c r="I73" s="43">
        <f>ROUND(G73*H73,P4)</f>
        <v>0</v>
      </c>
      <c r="J73" s="37"/>
      <c r="O73" s="44">
        <f>I73*0.21</f>
        <v>0</v>
      </c>
      <c r="P73">
        <v>3</v>
      </c>
    </row>
    <row r="74">
      <c r="A74" s="37" t="s">
        <v>207</v>
      </c>
      <c r="B74" s="45"/>
      <c r="C74" s="46"/>
      <c r="D74" s="46"/>
      <c r="E74" s="39" t="s">
        <v>6232</v>
      </c>
      <c r="F74" s="46"/>
      <c r="G74" s="46"/>
      <c r="H74" s="46"/>
      <c r="I74" s="46"/>
      <c r="J74" s="48"/>
    </row>
    <row r="75" ht="180">
      <c r="A75" s="37" t="s">
        <v>208</v>
      </c>
      <c r="B75" s="45"/>
      <c r="C75" s="46"/>
      <c r="D75" s="46"/>
      <c r="E75" s="49" t="s">
        <v>10949</v>
      </c>
      <c r="F75" s="46"/>
      <c r="G75" s="46"/>
      <c r="H75" s="46"/>
      <c r="I75" s="46"/>
      <c r="J75" s="48"/>
    </row>
    <row r="76">
      <c r="A76" s="37" t="s">
        <v>210</v>
      </c>
      <c r="B76" s="45"/>
      <c r="C76" s="46"/>
      <c r="D76" s="46"/>
      <c r="E76" s="47" t="s">
        <v>204</v>
      </c>
      <c r="F76" s="46"/>
      <c r="G76" s="46"/>
      <c r="H76" s="46"/>
      <c r="I76" s="46"/>
      <c r="J76" s="48"/>
    </row>
    <row r="77" ht="30">
      <c r="A77" s="37" t="s">
        <v>202</v>
      </c>
      <c r="B77" s="37">
        <v>17</v>
      </c>
      <c r="C77" s="38" t="s">
        <v>6234</v>
      </c>
      <c r="D77" s="37" t="s">
        <v>204</v>
      </c>
      <c r="E77" s="39" t="s">
        <v>9918</v>
      </c>
      <c r="F77" s="40" t="s">
        <v>217</v>
      </c>
      <c r="G77" s="41">
        <v>11.5</v>
      </c>
      <c r="H77" s="42">
        <v>0</v>
      </c>
      <c r="I77" s="43">
        <f>ROUND(G77*H77,P4)</f>
        <v>0</v>
      </c>
      <c r="J77" s="37"/>
      <c r="O77" s="44">
        <f>I77*0.21</f>
        <v>0</v>
      </c>
      <c r="P77">
        <v>3</v>
      </c>
    </row>
    <row r="78" ht="30">
      <c r="A78" s="37" t="s">
        <v>207</v>
      </c>
      <c r="B78" s="45"/>
      <c r="C78" s="46"/>
      <c r="D78" s="46"/>
      <c r="E78" s="39" t="s">
        <v>6235</v>
      </c>
      <c r="F78" s="46"/>
      <c r="G78" s="46"/>
      <c r="H78" s="46"/>
      <c r="I78" s="46"/>
      <c r="J78" s="48"/>
    </row>
    <row r="79" ht="75">
      <c r="A79" s="37" t="s">
        <v>208</v>
      </c>
      <c r="B79" s="45"/>
      <c r="C79" s="46"/>
      <c r="D79" s="46"/>
      <c r="E79" s="49" t="s">
        <v>10950</v>
      </c>
      <c r="F79" s="46"/>
      <c r="G79" s="46"/>
      <c r="H79" s="46"/>
      <c r="I79" s="46"/>
      <c r="J79" s="48"/>
    </row>
    <row r="80">
      <c r="A80" s="37" t="s">
        <v>210</v>
      </c>
      <c r="B80" s="45"/>
      <c r="C80" s="46"/>
      <c r="D80" s="46"/>
      <c r="E80" s="47" t="s">
        <v>204</v>
      </c>
      <c r="F80" s="46"/>
      <c r="G80" s="46"/>
      <c r="H80" s="46"/>
      <c r="I80" s="46"/>
      <c r="J80" s="48"/>
    </row>
    <row r="81" ht="30">
      <c r="A81" s="37" t="s">
        <v>202</v>
      </c>
      <c r="B81" s="37">
        <v>18</v>
      </c>
      <c r="C81" s="38" t="s">
        <v>6237</v>
      </c>
      <c r="D81" s="37" t="s">
        <v>204</v>
      </c>
      <c r="E81" s="39" t="s">
        <v>9920</v>
      </c>
      <c r="F81" s="40" t="s">
        <v>217</v>
      </c>
      <c r="G81" s="41">
        <v>6</v>
      </c>
      <c r="H81" s="42">
        <v>0</v>
      </c>
      <c r="I81" s="43">
        <f>ROUND(G81*H81,P4)</f>
        <v>0</v>
      </c>
      <c r="J81" s="37"/>
      <c r="O81" s="44">
        <f>I81*0.21</f>
        <v>0</v>
      </c>
      <c r="P81">
        <v>3</v>
      </c>
    </row>
    <row r="82" ht="30">
      <c r="A82" s="37" t="s">
        <v>207</v>
      </c>
      <c r="B82" s="45"/>
      <c r="C82" s="46"/>
      <c r="D82" s="46"/>
      <c r="E82" s="39" t="s">
        <v>6238</v>
      </c>
      <c r="F82" s="46"/>
      <c r="G82" s="46"/>
      <c r="H82" s="46"/>
      <c r="I82" s="46"/>
      <c r="J82" s="48"/>
    </row>
    <row r="83" ht="75">
      <c r="A83" s="37" t="s">
        <v>208</v>
      </c>
      <c r="B83" s="45"/>
      <c r="C83" s="46"/>
      <c r="D83" s="46"/>
      <c r="E83" s="49" t="s">
        <v>10951</v>
      </c>
      <c r="F83" s="46"/>
      <c r="G83" s="46"/>
      <c r="H83" s="46"/>
      <c r="I83" s="46"/>
      <c r="J83" s="48"/>
    </row>
    <row r="84">
      <c r="A84" s="37" t="s">
        <v>210</v>
      </c>
      <c r="B84" s="45"/>
      <c r="C84" s="46"/>
      <c r="D84" s="46"/>
      <c r="E84" s="47" t="s">
        <v>204</v>
      </c>
      <c r="F84" s="46"/>
      <c r="G84" s="46"/>
      <c r="H84" s="46"/>
      <c r="I84" s="46"/>
      <c r="J84" s="48"/>
    </row>
    <row r="85">
      <c r="A85" s="37" t="s">
        <v>202</v>
      </c>
      <c r="B85" s="37">
        <v>19</v>
      </c>
      <c r="C85" s="38" t="s">
        <v>10952</v>
      </c>
      <c r="D85" s="37" t="s">
        <v>204</v>
      </c>
      <c r="E85" s="39" t="s">
        <v>10953</v>
      </c>
      <c r="F85" s="40" t="s">
        <v>492</v>
      </c>
      <c r="G85" s="41">
        <v>157.06999999999999</v>
      </c>
      <c r="H85" s="42">
        <v>0</v>
      </c>
      <c r="I85" s="43">
        <f>ROUND(G85*H85,P4)</f>
        <v>0</v>
      </c>
      <c r="J85" s="37"/>
      <c r="O85" s="44">
        <f>I85*0.21</f>
        <v>0</v>
      </c>
      <c r="P85">
        <v>3</v>
      </c>
    </row>
    <row r="86" ht="30">
      <c r="A86" s="37" t="s">
        <v>207</v>
      </c>
      <c r="B86" s="45"/>
      <c r="C86" s="46"/>
      <c r="D86" s="46"/>
      <c r="E86" s="39" t="s">
        <v>10954</v>
      </c>
      <c r="F86" s="46"/>
      <c r="G86" s="46"/>
      <c r="H86" s="46"/>
      <c r="I86" s="46"/>
      <c r="J86" s="48"/>
    </row>
    <row r="87" ht="75">
      <c r="A87" s="37" t="s">
        <v>208</v>
      </c>
      <c r="B87" s="45"/>
      <c r="C87" s="46"/>
      <c r="D87" s="46"/>
      <c r="E87" s="49" t="s">
        <v>10955</v>
      </c>
      <c r="F87" s="46"/>
      <c r="G87" s="46"/>
      <c r="H87" s="46"/>
      <c r="I87" s="46"/>
      <c r="J87" s="48"/>
    </row>
    <row r="88">
      <c r="A88" s="37" t="s">
        <v>210</v>
      </c>
      <c r="B88" s="45"/>
      <c r="C88" s="46"/>
      <c r="D88" s="46"/>
      <c r="E88" s="47" t="s">
        <v>204</v>
      </c>
      <c r="F88" s="46"/>
      <c r="G88" s="46"/>
      <c r="H88" s="46"/>
      <c r="I88" s="46"/>
      <c r="J88" s="48"/>
    </row>
    <row r="89">
      <c r="A89" s="37" t="s">
        <v>202</v>
      </c>
      <c r="B89" s="37">
        <v>20</v>
      </c>
      <c r="C89" s="38" t="s">
        <v>6249</v>
      </c>
      <c r="D89" s="37" t="s">
        <v>204</v>
      </c>
      <c r="E89" s="39" t="s">
        <v>9922</v>
      </c>
      <c r="F89" s="40" t="s">
        <v>492</v>
      </c>
      <c r="G89" s="41">
        <v>64.176000000000002</v>
      </c>
      <c r="H89" s="42">
        <v>0</v>
      </c>
      <c r="I89" s="43">
        <f>ROUND(G89*H89,P4)</f>
        <v>0</v>
      </c>
      <c r="J89" s="37"/>
      <c r="O89" s="44">
        <f>I89*0.21</f>
        <v>0</v>
      </c>
      <c r="P89">
        <v>3</v>
      </c>
    </row>
    <row r="90" ht="30">
      <c r="A90" s="37" t="s">
        <v>207</v>
      </c>
      <c r="B90" s="45"/>
      <c r="C90" s="46"/>
      <c r="D90" s="46"/>
      <c r="E90" s="39" t="s">
        <v>6250</v>
      </c>
      <c r="F90" s="46"/>
      <c r="G90" s="46"/>
      <c r="H90" s="46"/>
      <c r="I90" s="46"/>
      <c r="J90" s="48"/>
    </row>
    <row r="91" ht="345">
      <c r="A91" s="37" t="s">
        <v>208</v>
      </c>
      <c r="B91" s="45"/>
      <c r="C91" s="46"/>
      <c r="D91" s="46"/>
      <c r="E91" s="49" t="s">
        <v>10956</v>
      </c>
      <c r="F91" s="46"/>
      <c r="G91" s="46"/>
      <c r="H91" s="46"/>
      <c r="I91" s="46"/>
      <c r="J91" s="48"/>
    </row>
    <row r="92">
      <c r="A92" s="37" t="s">
        <v>210</v>
      </c>
      <c r="B92" s="45"/>
      <c r="C92" s="46"/>
      <c r="D92" s="46"/>
      <c r="E92" s="47" t="s">
        <v>204</v>
      </c>
      <c r="F92" s="46"/>
      <c r="G92" s="46"/>
      <c r="H92" s="46"/>
      <c r="I92" s="46"/>
      <c r="J92" s="48"/>
    </row>
    <row r="93">
      <c r="A93" s="37" t="s">
        <v>202</v>
      </c>
      <c r="B93" s="37">
        <v>21</v>
      </c>
      <c r="C93" s="38" t="s">
        <v>9928</v>
      </c>
      <c r="D93" s="37" t="s">
        <v>204</v>
      </c>
      <c r="E93" s="39" t="s">
        <v>9929</v>
      </c>
      <c r="F93" s="40" t="s">
        <v>492</v>
      </c>
      <c r="G93" s="41">
        <v>95.471999999999994</v>
      </c>
      <c r="H93" s="42">
        <v>0</v>
      </c>
      <c r="I93" s="43">
        <f>ROUND(G93*H93,P4)</f>
        <v>0</v>
      </c>
      <c r="J93" s="37"/>
      <c r="O93" s="44">
        <f>I93*0.21</f>
        <v>0</v>
      </c>
      <c r="P93">
        <v>3</v>
      </c>
    </row>
    <row r="94" ht="30">
      <c r="A94" s="37" t="s">
        <v>207</v>
      </c>
      <c r="B94" s="45"/>
      <c r="C94" s="46"/>
      <c r="D94" s="46"/>
      <c r="E94" s="39" t="s">
        <v>9930</v>
      </c>
      <c r="F94" s="46"/>
      <c r="G94" s="46"/>
      <c r="H94" s="46"/>
      <c r="I94" s="46"/>
      <c r="J94" s="48"/>
    </row>
    <row r="95" ht="75">
      <c r="A95" s="37" t="s">
        <v>208</v>
      </c>
      <c r="B95" s="45"/>
      <c r="C95" s="46"/>
      <c r="D95" s="46"/>
      <c r="E95" s="49" t="s">
        <v>10957</v>
      </c>
      <c r="F95" s="46"/>
      <c r="G95" s="46"/>
      <c r="H95" s="46"/>
      <c r="I95" s="46"/>
      <c r="J95" s="48"/>
    </row>
    <row r="96">
      <c r="A96" s="37" t="s">
        <v>210</v>
      </c>
      <c r="B96" s="45"/>
      <c r="C96" s="46"/>
      <c r="D96" s="46"/>
      <c r="E96" s="47" t="s">
        <v>204</v>
      </c>
      <c r="F96" s="46"/>
      <c r="G96" s="46"/>
      <c r="H96" s="46"/>
      <c r="I96" s="46"/>
      <c r="J96" s="48"/>
    </row>
    <row r="97">
      <c r="A97" s="37" t="s">
        <v>202</v>
      </c>
      <c r="B97" s="37">
        <v>22</v>
      </c>
      <c r="C97" s="38" t="s">
        <v>6258</v>
      </c>
      <c r="D97" s="37" t="s">
        <v>204</v>
      </c>
      <c r="E97" s="39" t="s">
        <v>9932</v>
      </c>
      <c r="F97" s="40" t="s">
        <v>227</v>
      </c>
      <c r="G97" s="41">
        <v>70.959999999999994</v>
      </c>
      <c r="H97" s="42">
        <v>0</v>
      </c>
      <c r="I97" s="43">
        <f>ROUND(G97*H97,P4)</f>
        <v>0</v>
      </c>
      <c r="J97" s="37"/>
      <c r="O97" s="44">
        <f>I97*0.21</f>
        <v>0</v>
      </c>
      <c r="P97">
        <v>3</v>
      </c>
    </row>
    <row r="98">
      <c r="A98" s="37" t="s">
        <v>207</v>
      </c>
      <c r="B98" s="45"/>
      <c r="C98" s="46"/>
      <c r="D98" s="46"/>
      <c r="E98" s="39" t="s">
        <v>6259</v>
      </c>
      <c r="F98" s="46"/>
      <c r="G98" s="46"/>
      <c r="H98" s="46"/>
      <c r="I98" s="46"/>
      <c r="J98" s="48"/>
    </row>
    <row r="99" ht="315">
      <c r="A99" s="37" t="s">
        <v>208</v>
      </c>
      <c r="B99" s="45"/>
      <c r="C99" s="46"/>
      <c r="D99" s="46"/>
      <c r="E99" s="49" t="s">
        <v>10958</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6261</v>
      </c>
      <c r="D101" s="37" t="s">
        <v>204</v>
      </c>
      <c r="E101" s="39" t="s">
        <v>9934</v>
      </c>
      <c r="F101" s="40" t="s">
        <v>227</v>
      </c>
      <c r="G101" s="41">
        <v>70.959999999999994</v>
      </c>
      <c r="H101" s="42">
        <v>0</v>
      </c>
      <c r="I101" s="43">
        <f>ROUND(G101*H101,P4)</f>
        <v>0</v>
      </c>
      <c r="J101" s="37"/>
      <c r="O101" s="44">
        <f>I101*0.21</f>
        <v>0</v>
      </c>
      <c r="P101">
        <v>3</v>
      </c>
    </row>
    <row r="102">
      <c r="A102" s="37" t="s">
        <v>207</v>
      </c>
      <c r="B102" s="45"/>
      <c r="C102" s="46"/>
      <c r="D102" s="46"/>
      <c r="E102" s="39" t="s">
        <v>6262</v>
      </c>
      <c r="F102" s="46"/>
      <c r="G102" s="46"/>
      <c r="H102" s="46"/>
      <c r="I102" s="46"/>
      <c r="J102" s="48"/>
    </row>
    <row r="103" ht="75">
      <c r="A103" s="37" t="s">
        <v>208</v>
      </c>
      <c r="B103" s="45"/>
      <c r="C103" s="46"/>
      <c r="D103" s="46"/>
      <c r="E103" s="49" t="s">
        <v>10959</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6267</v>
      </c>
      <c r="D105" s="37" t="s">
        <v>204</v>
      </c>
      <c r="E105" s="39" t="s">
        <v>9936</v>
      </c>
      <c r="F105" s="40" t="s">
        <v>476</v>
      </c>
      <c r="G105" s="41">
        <v>14.125999999999999</v>
      </c>
      <c r="H105" s="42">
        <v>0</v>
      </c>
      <c r="I105" s="43">
        <f>ROUND(G105*H105,P4)</f>
        <v>0</v>
      </c>
      <c r="J105" s="37"/>
      <c r="O105" s="44">
        <f>I105*0.21</f>
        <v>0</v>
      </c>
      <c r="P105">
        <v>3</v>
      </c>
    </row>
    <row r="106">
      <c r="A106" s="37" t="s">
        <v>207</v>
      </c>
      <c r="B106" s="45"/>
      <c r="C106" s="46"/>
      <c r="D106" s="46"/>
      <c r="E106" s="39" t="s">
        <v>6268</v>
      </c>
      <c r="F106" s="46"/>
      <c r="G106" s="46"/>
      <c r="H106" s="46"/>
      <c r="I106" s="46"/>
      <c r="J106" s="48"/>
    </row>
    <row r="107" ht="90">
      <c r="A107" s="37" t="s">
        <v>208</v>
      </c>
      <c r="B107" s="45"/>
      <c r="C107" s="46"/>
      <c r="D107" s="46"/>
      <c r="E107" s="49" t="s">
        <v>10960</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10961</v>
      </c>
      <c r="D109" s="37" t="s">
        <v>204</v>
      </c>
      <c r="E109" s="39" t="s">
        <v>10962</v>
      </c>
      <c r="F109" s="40" t="s">
        <v>206</v>
      </c>
      <c r="G109" s="41">
        <v>1</v>
      </c>
      <c r="H109" s="42">
        <v>0</v>
      </c>
      <c r="I109" s="43">
        <f>ROUND(G109*H109,P4)</f>
        <v>0</v>
      </c>
      <c r="J109" s="37"/>
      <c r="O109" s="44">
        <f>I109*0.21</f>
        <v>0</v>
      </c>
      <c r="P109">
        <v>3</v>
      </c>
    </row>
    <row r="110">
      <c r="A110" s="37" t="s">
        <v>207</v>
      </c>
      <c r="B110" s="45"/>
      <c r="C110" s="46"/>
      <c r="D110" s="46"/>
      <c r="E110" s="39" t="s">
        <v>10963</v>
      </c>
      <c r="F110" s="46"/>
      <c r="G110" s="46"/>
      <c r="H110" s="46"/>
      <c r="I110" s="46"/>
      <c r="J110" s="48"/>
    </row>
    <row r="111" ht="75">
      <c r="A111" s="37" t="s">
        <v>208</v>
      </c>
      <c r="B111" s="45"/>
      <c r="C111" s="46"/>
      <c r="D111" s="46"/>
      <c r="E111" s="49" t="s">
        <v>10964</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10965</v>
      </c>
      <c r="D113" s="37" t="s">
        <v>204</v>
      </c>
      <c r="E113" s="39" t="s">
        <v>10966</v>
      </c>
      <c r="F113" s="40" t="s">
        <v>206</v>
      </c>
      <c r="G113" s="41">
        <v>1</v>
      </c>
      <c r="H113" s="42">
        <v>0</v>
      </c>
      <c r="I113" s="43">
        <f>ROUND(G113*H113,P4)</f>
        <v>0</v>
      </c>
      <c r="J113" s="37"/>
      <c r="O113" s="44">
        <f>I113*0.21</f>
        <v>0</v>
      </c>
      <c r="P113">
        <v>3</v>
      </c>
    </row>
    <row r="114">
      <c r="A114" s="37" t="s">
        <v>207</v>
      </c>
      <c r="B114" s="45"/>
      <c r="C114" s="46"/>
      <c r="D114" s="46"/>
      <c r="E114" s="39" t="s">
        <v>10967</v>
      </c>
      <c r="F114" s="46"/>
      <c r="G114" s="46"/>
      <c r="H114" s="46"/>
      <c r="I114" s="46"/>
      <c r="J114" s="48"/>
    </row>
    <row r="115" ht="75">
      <c r="A115" s="37" t="s">
        <v>208</v>
      </c>
      <c r="B115" s="45"/>
      <c r="C115" s="46"/>
      <c r="D115" s="46"/>
      <c r="E115" s="49" t="s">
        <v>10968</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10969</v>
      </c>
      <c r="D117" s="37" t="s">
        <v>204</v>
      </c>
      <c r="E117" s="39" t="s">
        <v>10970</v>
      </c>
      <c r="F117" s="40" t="s">
        <v>492</v>
      </c>
      <c r="G117" s="41">
        <v>30.780000000000001</v>
      </c>
      <c r="H117" s="42">
        <v>0</v>
      </c>
      <c r="I117" s="43">
        <f>ROUND(G117*H117,P4)</f>
        <v>0</v>
      </c>
      <c r="J117" s="37"/>
      <c r="O117" s="44">
        <f>I117*0.21</f>
        <v>0</v>
      </c>
      <c r="P117">
        <v>3</v>
      </c>
    </row>
    <row r="118" ht="30">
      <c r="A118" s="37" t="s">
        <v>207</v>
      </c>
      <c r="B118" s="45"/>
      <c r="C118" s="46"/>
      <c r="D118" s="46"/>
      <c r="E118" s="39" t="s">
        <v>10970</v>
      </c>
      <c r="F118" s="46"/>
      <c r="G118" s="46"/>
      <c r="H118" s="46"/>
      <c r="I118" s="46"/>
      <c r="J118" s="48"/>
    </row>
    <row r="119" ht="105">
      <c r="A119" s="37" t="s">
        <v>208</v>
      </c>
      <c r="B119" s="45"/>
      <c r="C119" s="46"/>
      <c r="D119" s="46"/>
      <c r="E119" s="49" t="s">
        <v>10971</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6291</v>
      </c>
      <c r="D121" s="37" t="s">
        <v>204</v>
      </c>
      <c r="E121" s="39" t="s">
        <v>10972</v>
      </c>
      <c r="F121" s="40" t="s">
        <v>227</v>
      </c>
      <c r="G121" s="41">
        <v>93.599999999999994</v>
      </c>
      <c r="H121" s="42">
        <v>0</v>
      </c>
      <c r="I121" s="43">
        <f>ROUND(G121*H121,P4)</f>
        <v>0</v>
      </c>
      <c r="J121" s="37"/>
      <c r="O121" s="44">
        <f>I121*0.21</f>
        <v>0</v>
      </c>
      <c r="P121">
        <v>3</v>
      </c>
    </row>
    <row r="122">
      <c r="A122" s="37" t="s">
        <v>207</v>
      </c>
      <c r="B122" s="45"/>
      <c r="C122" s="46"/>
      <c r="D122" s="46"/>
      <c r="E122" s="39" t="s">
        <v>6292</v>
      </c>
      <c r="F122" s="46"/>
      <c r="G122" s="46"/>
      <c r="H122" s="46"/>
      <c r="I122" s="46"/>
      <c r="J122" s="48"/>
    </row>
    <row r="123" ht="90">
      <c r="A123" s="37" t="s">
        <v>208</v>
      </c>
      <c r="B123" s="45"/>
      <c r="C123" s="46"/>
      <c r="D123" s="46"/>
      <c r="E123" s="49" t="s">
        <v>10973</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6294</v>
      </c>
      <c r="D125" s="37" t="s">
        <v>204</v>
      </c>
      <c r="E125" s="39" t="s">
        <v>10974</v>
      </c>
      <c r="F125" s="40" t="s">
        <v>227</v>
      </c>
      <c r="G125" s="41">
        <v>93.599999999999994</v>
      </c>
      <c r="H125" s="42">
        <v>0</v>
      </c>
      <c r="I125" s="43">
        <f>ROUND(G125*H125,P4)</f>
        <v>0</v>
      </c>
      <c r="J125" s="37"/>
      <c r="O125" s="44">
        <f>I125*0.21</f>
        <v>0</v>
      </c>
      <c r="P125">
        <v>3</v>
      </c>
    </row>
    <row r="126">
      <c r="A126" s="37" t="s">
        <v>207</v>
      </c>
      <c r="B126" s="45"/>
      <c r="C126" s="46"/>
      <c r="D126" s="46"/>
      <c r="E126" s="39" t="s">
        <v>6295</v>
      </c>
      <c r="F126" s="46"/>
      <c r="G126" s="46"/>
      <c r="H126" s="46"/>
      <c r="I126" s="46"/>
      <c r="J126" s="48"/>
    </row>
    <row r="127" ht="75">
      <c r="A127" s="37" t="s">
        <v>208</v>
      </c>
      <c r="B127" s="45"/>
      <c r="C127" s="46"/>
      <c r="D127" s="46"/>
      <c r="E127" s="49" t="s">
        <v>10975</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10976</v>
      </c>
      <c r="D129" s="37" t="s">
        <v>204</v>
      </c>
      <c r="E129" s="39" t="s">
        <v>10977</v>
      </c>
      <c r="F129" s="40" t="s">
        <v>227</v>
      </c>
      <c r="G129" s="41">
        <v>3.7050000000000001</v>
      </c>
      <c r="H129" s="42">
        <v>0</v>
      </c>
      <c r="I129" s="43">
        <f>ROUND(G129*H129,P4)</f>
        <v>0</v>
      </c>
      <c r="J129" s="37"/>
      <c r="O129" s="44">
        <f>I129*0.21</f>
        <v>0</v>
      </c>
      <c r="P129">
        <v>3</v>
      </c>
    </row>
    <row r="130" ht="45">
      <c r="A130" s="37" t="s">
        <v>207</v>
      </c>
      <c r="B130" s="45"/>
      <c r="C130" s="46"/>
      <c r="D130" s="46"/>
      <c r="E130" s="39" t="s">
        <v>10978</v>
      </c>
      <c r="F130" s="46"/>
      <c r="G130" s="46"/>
      <c r="H130" s="46"/>
      <c r="I130" s="46"/>
      <c r="J130" s="48"/>
    </row>
    <row r="131" ht="120">
      <c r="A131" s="37" t="s">
        <v>208</v>
      </c>
      <c r="B131" s="45"/>
      <c r="C131" s="46"/>
      <c r="D131" s="46"/>
      <c r="E131" s="49" t="s">
        <v>10979</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6310</v>
      </c>
      <c r="D133" s="37" t="s">
        <v>204</v>
      </c>
      <c r="E133" s="39" t="s">
        <v>10980</v>
      </c>
      <c r="F133" s="40" t="s">
        <v>476</v>
      </c>
      <c r="G133" s="41">
        <v>0.042000000000000003</v>
      </c>
      <c r="H133" s="42">
        <v>0</v>
      </c>
      <c r="I133" s="43">
        <f>ROUND(G133*H133,P4)</f>
        <v>0</v>
      </c>
      <c r="J133" s="37"/>
      <c r="O133" s="44">
        <f>I133*0.21</f>
        <v>0</v>
      </c>
      <c r="P133">
        <v>3</v>
      </c>
    </row>
    <row r="134" ht="45">
      <c r="A134" s="37" t="s">
        <v>207</v>
      </c>
      <c r="B134" s="45"/>
      <c r="C134" s="46"/>
      <c r="D134" s="46"/>
      <c r="E134" s="39" t="s">
        <v>6312</v>
      </c>
      <c r="F134" s="46"/>
      <c r="G134" s="46"/>
      <c r="H134" s="46"/>
      <c r="I134" s="46"/>
      <c r="J134" s="48"/>
    </row>
    <row r="135" ht="90">
      <c r="A135" s="37" t="s">
        <v>208</v>
      </c>
      <c r="B135" s="45"/>
      <c r="C135" s="46"/>
      <c r="D135" s="46"/>
      <c r="E135" s="49" t="s">
        <v>10981</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9946</v>
      </c>
      <c r="D137" s="37" t="s">
        <v>204</v>
      </c>
      <c r="E137" s="39" t="s">
        <v>9947</v>
      </c>
      <c r="F137" s="40" t="s">
        <v>227</v>
      </c>
      <c r="G137" s="41">
        <v>656.93600000000004</v>
      </c>
      <c r="H137" s="42">
        <v>0</v>
      </c>
      <c r="I137" s="43">
        <f>ROUND(G137*H137,P4)</f>
        <v>0</v>
      </c>
      <c r="J137" s="37"/>
      <c r="O137" s="44">
        <f>I137*0.21</f>
        <v>0</v>
      </c>
      <c r="P137">
        <v>3</v>
      </c>
    </row>
    <row r="138">
      <c r="A138" s="37" t="s">
        <v>207</v>
      </c>
      <c r="B138" s="45"/>
      <c r="C138" s="46"/>
      <c r="D138" s="46"/>
      <c r="E138" s="39" t="s">
        <v>9947</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10982</v>
      </c>
      <c r="D140" s="37" t="s">
        <v>204</v>
      </c>
      <c r="E140" s="39" t="s">
        <v>10983</v>
      </c>
      <c r="F140" s="40" t="s">
        <v>476</v>
      </c>
      <c r="G140" s="41">
        <v>10.294</v>
      </c>
      <c r="H140" s="42">
        <v>0</v>
      </c>
      <c r="I140" s="43">
        <f>ROUND(G140*H140,P4)</f>
        <v>0</v>
      </c>
      <c r="J140" s="37"/>
      <c r="O140" s="44">
        <f>I140*0.21</f>
        <v>0</v>
      </c>
      <c r="P140">
        <v>3</v>
      </c>
    </row>
    <row r="141">
      <c r="A141" s="37" t="s">
        <v>207</v>
      </c>
      <c r="B141" s="45"/>
      <c r="C141" s="46"/>
      <c r="D141" s="46"/>
      <c r="E141" s="39" t="s">
        <v>10983</v>
      </c>
      <c r="F141" s="46"/>
      <c r="G141" s="46"/>
      <c r="H141" s="46"/>
      <c r="I141" s="46"/>
      <c r="J141" s="48"/>
    </row>
    <row r="142" ht="60">
      <c r="A142" s="37" t="s">
        <v>208</v>
      </c>
      <c r="B142" s="45"/>
      <c r="C142" s="46"/>
      <c r="D142" s="46"/>
      <c r="E142" s="49" t="s">
        <v>10984</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10985</v>
      </c>
      <c r="D144" s="37" t="s">
        <v>204</v>
      </c>
      <c r="E144" s="39" t="s">
        <v>10986</v>
      </c>
      <c r="F144" s="40" t="s">
        <v>476</v>
      </c>
      <c r="G144" s="41">
        <v>10.153</v>
      </c>
      <c r="H144" s="42">
        <v>0</v>
      </c>
      <c r="I144" s="43">
        <f>ROUND(G144*H144,P4)</f>
        <v>0</v>
      </c>
      <c r="J144" s="37"/>
      <c r="O144" s="44">
        <f>I144*0.21</f>
        <v>0</v>
      </c>
      <c r="P144">
        <v>3</v>
      </c>
    </row>
    <row r="145">
      <c r="A145" s="37" t="s">
        <v>207</v>
      </c>
      <c r="B145" s="45"/>
      <c r="C145" s="46"/>
      <c r="D145" s="46"/>
      <c r="E145" s="39" t="s">
        <v>10986</v>
      </c>
      <c r="F145" s="46"/>
      <c r="G145" s="46"/>
      <c r="H145" s="46"/>
      <c r="I145" s="46"/>
      <c r="J145" s="48"/>
    </row>
    <row r="146" ht="60">
      <c r="A146" s="37" t="s">
        <v>208</v>
      </c>
      <c r="B146" s="45"/>
      <c r="C146" s="46"/>
      <c r="D146" s="46"/>
      <c r="E146" s="49" t="s">
        <v>10987</v>
      </c>
      <c r="F146" s="46"/>
      <c r="G146" s="46"/>
      <c r="H146" s="46"/>
      <c r="I146" s="46"/>
      <c r="J146" s="48"/>
    </row>
    <row r="147">
      <c r="A147" s="37" t="s">
        <v>210</v>
      </c>
      <c r="B147" s="45"/>
      <c r="C147" s="46"/>
      <c r="D147" s="46"/>
      <c r="E147" s="47" t="s">
        <v>204</v>
      </c>
      <c r="F147" s="46"/>
      <c r="G147" s="46"/>
      <c r="H147" s="46"/>
      <c r="I147" s="46"/>
      <c r="J147" s="48"/>
    </row>
    <row r="148">
      <c r="A148" s="37" t="s">
        <v>202</v>
      </c>
      <c r="B148" s="37">
        <v>35</v>
      </c>
      <c r="C148" s="38" t="s">
        <v>10988</v>
      </c>
      <c r="D148" s="37" t="s">
        <v>204</v>
      </c>
      <c r="E148" s="39" t="s">
        <v>10989</v>
      </c>
      <c r="F148" s="40" t="s">
        <v>476</v>
      </c>
      <c r="G148" s="41">
        <v>30.074999999999999</v>
      </c>
      <c r="H148" s="42">
        <v>0</v>
      </c>
      <c r="I148" s="43">
        <f>ROUND(G148*H148,P4)</f>
        <v>0</v>
      </c>
      <c r="J148" s="37"/>
      <c r="O148" s="44">
        <f>I148*0.21</f>
        <v>0</v>
      </c>
      <c r="P148">
        <v>3</v>
      </c>
    </row>
    <row r="149">
      <c r="A149" s="37" t="s">
        <v>207</v>
      </c>
      <c r="B149" s="45"/>
      <c r="C149" s="46"/>
      <c r="D149" s="46"/>
      <c r="E149" s="39" t="s">
        <v>10989</v>
      </c>
      <c r="F149" s="46"/>
      <c r="G149" s="46"/>
      <c r="H149" s="46"/>
      <c r="I149" s="46"/>
      <c r="J149" s="48"/>
    </row>
    <row r="150" ht="60">
      <c r="A150" s="37" t="s">
        <v>208</v>
      </c>
      <c r="B150" s="45"/>
      <c r="C150" s="46"/>
      <c r="D150" s="46"/>
      <c r="E150" s="49" t="s">
        <v>10990</v>
      </c>
      <c r="F150" s="46"/>
      <c r="G150" s="46"/>
      <c r="H150" s="46"/>
      <c r="I150" s="46"/>
      <c r="J150" s="48"/>
    </row>
    <row r="151">
      <c r="A151" s="37" t="s">
        <v>210</v>
      </c>
      <c r="B151" s="45"/>
      <c r="C151" s="46"/>
      <c r="D151" s="46"/>
      <c r="E151" s="47" t="s">
        <v>204</v>
      </c>
      <c r="F151" s="46"/>
      <c r="G151" s="46"/>
      <c r="H151" s="46"/>
      <c r="I151" s="46"/>
      <c r="J151" s="48"/>
    </row>
    <row r="152">
      <c r="A152" s="37" t="s">
        <v>202</v>
      </c>
      <c r="B152" s="37">
        <v>36</v>
      </c>
      <c r="C152" s="38" t="s">
        <v>10991</v>
      </c>
      <c r="D152" s="37" t="s">
        <v>204</v>
      </c>
      <c r="E152" s="39" t="s">
        <v>10992</v>
      </c>
      <c r="F152" s="40" t="s">
        <v>476</v>
      </c>
      <c r="G152" s="41">
        <v>7.0990000000000002</v>
      </c>
      <c r="H152" s="42">
        <v>0</v>
      </c>
      <c r="I152" s="43">
        <f>ROUND(G152*H152,P4)</f>
        <v>0</v>
      </c>
      <c r="J152" s="37"/>
      <c r="O152" s="44">
        <f>I152*0.21</f>
        <v>0</v>
      </c>
      <c r="P152">
        <v>3</v>
      </c>
    </row>
    <row r="153">
      <c r="A153" s="37" t="s">
        <v>207</v>
      </c>
      <c r="B153" s="45"/>
      <c r="C153" s="46"/>
      <c r="D153" s="46"/>
      <c r="E153" s="39" t="s">
        <v>10992</v>
      </c>
      <c r="F153" s="46"/>
      <c r="G153" s="46"/>
      <c r="H153" s="46"/>
      <c r="I153" s="46"/>
      <c r="J153" s="48"/>
    </row>
    <row r="154" ht="60">
      <c r="A154" s="37" t="s">
        <v>208</v>
      </c>
      <c r="B154" s="45"/>
      <c r="C154" s="46"/>
      <c r="D154" s="46"/>
      <c r="E154" s="49" t="s">
        <v>10993</v>
      </c>
      <c r="F154" s="46"/>
      <c r="G154" s="46"/>
      <c r="H154" s="46"/>
      <c r="I154" s="46"/>
      <c r="J154" s="48"/>
    </row>
    <row r="155">
      <c r="A155" s="37" t="s">
        <v>210</v>
      </c>
      <c r="B155" s="45"/>
      <c r="C155" s="46"/>
      <c r="D155" s="46"/>
      <c r="E155" s="47" t="s">
        <v>204</v>
      </c>
      <c r="F155" s="46"/>
      <c r="G155" s="46"/>
      <c r="H155" s="46"/>
      <c r="I155" s="46"/>
      <c r="J155" s="48"/>
    </row>
    <row r="156">
      <c r="A156" s="37" t="s">
        <v>202</v>
      </c>
      <c r="B156" s="37">
        <v>37</v>
      </c>
      <c r="C156" s="38" t="s">
        <v>10994</v>
      </c>
      <c r="D156" s="37" t="s">
        <v>204</v>
      </c>
      <c r="E156" s="39" t="s">
        <v>10995</v>
      </c>
      <c r="F156" s="40" t="s">
        <v>476</v>
      </c>
      <c r="G156" s="41">
        <v>7.1719999999999997</v>
      </c>
      <c r="H156" s="42">
        <v>0</v>
      </c>
      <c r="I156" s="43">
        <f>ROUND(G156*H156,P4)</f>
        <v>0</v>
      </c>
      <c r="J156" s="37"/>
      <c r="O156" s="44">
        <f>I156*0.21</f>
        <v>0</v>
      </c>
      <c r="P156">
        <v>3</v>
      </c>
    </row>
    <row r="157">
      <c r="A157" s="37" t="s">
        <v>207</v>
      </c>
      <c r="B157" s="45"/>
      <c r="C157" s="46"/>
      <c r="D157" s="46"/>
      <c r="E157" s="39" t="s">
        <v>10995</v>
      </c>
      <c r="F157" s="46"/>
      <c r="G157" s="46"/>
      <c r="H157" s="46"/>
      <c r="I157" s="46"/>
      <c r="J157" s="48"/>
    </row>
    <row r="158" ht="60">
      <c r="A158" s="37" t="s">
        <v>208</v>
      </c>
      <c r="B158" s="45"/>
      <c r="C158" s="46"/>
      <c r="D158" s="46"/>
      <c r="E158" s="49" t="s">
        <v>10996</v>
      </c>
      <c r="F158" s="46"/>
      <c r="G158" s="46"/>
      <c r="H158" s="46"/>
      <c r="I158" s="46"/>
      <c r="J158" s="48"/>
    </row>
    <row r="159">
      <c r="A159" s="37" t="s">
        <v>210</v>
      </c>
      <c r="B159" s="45"/>
      <c r="C159" s="46"/>
      <c r="D159" s="46"/>
      <c r="E159" s="47" t="s">
        <v>204</v>
      </c>
      <c r="F159" s="46"/>
      <c r="G159" s="46"/>
      <c r="H159" s="46"/>
      <c r="I159" s="46"/>
      <c r="J159" s="48"/>
    </row>
    <row r="160">
      <c r="A160" s="37" t="s">
        <v>202</v>
      </c>
      <c r="B160" s="37">
        <v>38</v>
      </c>
      <c r="C160" s="38" t="s">
        <v>10997</v>
      </c>
      <c r="D160" s="37" t="s">
        <v>204</v>
      </c>
      <c r="E160" s="39" t="s">
        <v>10998</v>
      </c>
      <c r="F160" s="40" t="s">
        <v>476</v>
      </c>
      <c r="G160" s="41">
        <v>10.224</v>
      </c>
      <c r="H160" s="42">
        <v>0</v>
      </c>
      <c r="I160" s="43">
        <f>ROUND(G160*H160,P4)</f>
        <v>0</v>
      </c>
      <c r="J160" s="37"/>
      <c r="O160" s="44">
        <f>I160*0.21</f>
        <v>0</v>
      </c>
      <c r="P160">
        <v>3</v>
      </c>
    </row>
    <row r="161">
      <c r="A161" s="37" t="s">
        <v>207</v>
      </c>
      <c r="B161" s="45"/>
      <c r="C161" s="46"/>
      <c r="D161" s="46"/>
      <c r="E161" s="39" t="s">
        <v>10999</v>
      </c>
      <c r="F161" s="46"/>
      <c r="G161" s="46"/>
      <c r="H161" s="46"/>
      <c r="I161" s="46"/>
      <c r="J161" s="48"/>
    </row>
    <row r="162" ht="60">
      <c r="A162" s="37" t="s">
        <v>208</v>
      </c>
      <c r="B162" s="45"/>
      <c r="C162" s="46"/>
      <c r="D162" s="46"/>
      <c r="E162" s="49" t="s">
        <v>11000</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11001</v>
      </c>
      <c r="D164" s="37" t="s">
        <v>204</v>
      </c>
      <c r="E164" s="39" t="s">
        <v>11002</v>
      </c>
      <c r="F164" s="40" t="s">
        <v>476</v>
      </c>
      <c r="G164" s="41">
        <v>7.0739999999999998</v>
      </c>
      <c r="H164" s="42">
        <v>0</v>
      </c>
      <c r="I164" s="43">
        <f>ROUND(G164*H164,P4)</f>
        <v>0</v>
      </c>
      <c r="J164" s="37"/>
      <c r="O164" s="44">
        <f>I164*0.21</f>
        <v>0</v>
      </c>
      <c r="P164">
        <v>3</v>
      </c>
    </row>
    <row r="165">
      <c r="A165" s="37" t="s">
        <v>207</v>
      </c>
      <c r="B165" s="45"/>
      <c r="C165" s="46"/>
      <c r="D165" s="46"/>
      <c r="E165" s="39" t="s">
        <v>11002</v>
      </c>
      <c r="F165" s="46"/>
      <c r="G165" s="46"/>
      <c r="H165" s="46"/>
      <c r="I165" s="46"/>
      <c r="J165" s="48"/>
    </row>
    <row r="166" ht="60">
      <c r="A166" s="37" t="s">
        <v>208</v>
      </c>
      <c r="B166" s="45"/>
      <c r="C166" s="46"/>
      <c r="D166" s="46"/>
      <c r="E166" s="49" t="s">
        <v>11003</v>
      </c>
      <c r="F166" s="46"/>
      <c r="G166" s="46"/>
      <c r="H166" s="46"/>
      <c r="I166" s="46"/>
      <c r="J166" s="48"/>
    </row>
    <row r="167">
      <c r="A167" s="37" t="s">
        <v>210</v>
      </c>
      <c r="B167" s="45"/>
      <c r="C167" s="46"/>
      <c r="D167" s="46"/>
      <c r="E167" s="47" t="s">
        <v>204</v>
      </c>
      <c r="F167" s="46"/>
      <c r="G167" s="46"/>
      <c r="H167" s="46"/>
      <c r="I167" s="46"/>
      <c r="J167" s="48"/>
    </row>
    <row r="168">
      <c r="A168" s="37" t="s">
        <v>202</v>
      </c>
      <c r="B168" s="37">
        <v>40</v>
      </c>
      <c r="C168" s="38" t="s">
        <v>11004</v>
      </c>
      <c r="D168" s="37" t="s">
        <v>204</v>
      </c>
      <c r="E168" s="39" t="s">
        <v>11005</v>
      </c>
      <c r="F168" s="40" t="s">
        <v>476</v>
      </c>
      <c r="G168" s="41">
        <v>3.5779999999999998</v>
      </c>
      <c r="H168" s="42">
        <v>0</v>
      </c>
      <c r="I168" s="43">
        <f>ROUND(G168*H168,P4)</f>
        <v>0</v>
      </c>
      <c r="J168" s="37"/>
      <c r="O168" s="44">
        <f>I168*0.21</f>
        <v>0</v>
      </c>
      <c r="P168">
        <v>3</v>
      </c>
    </row>
    <row r="169">
      <c r="A169" s="37" t="s">
        <v>207</v>
      </c>
      <c r="B169" s="45"/>
      <c r="C169" s="46"/>
      <c r="D169" s="46"/>
      <c r="E169" s="39" t="s">
        <v>11005</v>
      </c>
      <c r="F169" s="46"/>
      <c r="G169" s="46"/>
      <c r="H169" s="46"/>
      <c r="I169" s="46"/>
      <c r="J169" s="48"/>
    </row>
    <row r="170" ht="60">
      <c r="A170" s="37" t="s">
        <v>208</v>
      </c>
      <c r="B170" s="45"/>
      <c r="C170" s="46"/>
      <c r="D170" s="46"/>
      <c r="E170" s="49" t="s">
        <v>11006</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11007</v>
      </c>
      <c r="D172" s="37" t="s">
        <v>204</v>
      </c>
      <c r="E172" s="39" t="s">
        <v>11008</v>
      </c>
      <c r="F172" s="40" t="s">
        <v>476</v>
      </c>
      <c r="G172" s="41">
        <v>4.0279999999999996</v>
      </c>
      <c r="H172" s="42">
        <v>0</v>
      </c>
      <c r="I172" s="43">
        <f>ROUND(G172*H172,P4)</f>
        <v>0</v>
      </c>
      <c r="J172" s="37"/>
      <c r="O172" s="44">
        <f>I172*0.21</f>
        <v>0</v>
      </c>
      <c r="P172">
        <v>3</v>
      </c>
    </row>
    <row r="173">
      <c r="A173" s="37" t="s">
        <v>207</v>
      </c>
      <c r="B173" s="45"/>
      <c r="C173" s="46"/>
      <c r="D173" s="46"/>
      <c r="E173" s="39" t="s">
        <v>11008</v>
      </c>
      <c r="F173" s="46"/>
      <c r="G173" s="46"/>
      <c r="H173" s="46"/>
      <c r="I173" s="46"/>
      <c r="J173" s="48"/>
    </row>
    <row r="174" ht="60">
      <c r="A174" s="37" t="s">
        <v>208</v>
      </c>
      <c r="B174" s="45"/>
      <c r="C174" s="46"/>
      <c r="D174" s="46"/>
      <c r="E174" s="49" t="s">
        <v>11009</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11010</v>
      </c>
      <c r="D176" s="37" t="s">
        <v>204</v>
      </c>
      <c r="E176" s="39" t="s">
        <v>11011</v>
      </c>
      <c r="F176" s="40" t="s">
        <v>206</v>
      </c>
      <c r="G176" s="41">
        <v>12</v>
      </c>
      <c r="H176" s="42">
        <v>0</v>
      </c>
      <c r="I176" s="43">
        <f>ROUND(G176*H176,P4)</f>
        <v>0</v>
      </c>
      <c r="J176" s="37"/>
      <c r="O176" s="44">
        <f>I176*0.21</f>
        <v>0</v>
      </c>
      <c r="P176">
        <v>3</v>
      </c>
    </row>
    <row r="177">
      <c r="A177" s="37" t="s">
        <v>207</v>
      </c>
      <c r="B177" s="45"/>
      <c r="C177" s="46"/>
      <c r="D177" s="46"/>
      <c r="E177" s="39" t="s">
        <v>11011</v>
      </c>
      <c r="F177" s="46"/>
      <c r="G177" s="46"/>
      <c r="H177" s="46"/>
      <c r="I177" s="46"/>
      <c r="J177" s="48"/>
    </row>
    <row r="178" ht="195">
      <c r="A178" s="37" t="s">
        <v>208</v>
      </c>
      <c r="B178" s="45"/>
      <c r="C178" s="46"/>
      <c r="D178" s="46"/>
      <c r="E178" s="49" t="s">
        <v>11012</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11013</v>
      </c>
      <c r="D180" s="37" t="s">
        <v>204</v>
      </c>
      <c r="E180" s="39" t="s">
        <v>11014</v>
      </c>
      <c r="F180" s="40" t="s">
        <v>227</v>
      </c>
      <c r="G180" s="41">
        <v>20.52</v>
      </c>
      <c r="H180" s="42">
        <v>0</v>
      </c>
      <c r="I180" s="43">
        <f>ROUND(G180*H180,P4)</f>
        <v>0</v>
      </c>
      <c r="J180" s="37"/>
      <c r="O180" s="44">
        <f>I180*0.21</f>
        <v>0</v>
      </c>
      <c r="P180">
        <v>3</v>
      </c>
    </row>
    <row r="181">
      <c r="A181" s="37" t="s">
        <v>207</v>
      </c>
      <c r="B181" s="45"/>
      <c r="C181" s="46"/>
      <c r="D181" s="46"/>
      <c r="E181" s="39" t="s">
        <v>11014</v>
      </c>
      <c r="F181" s="46"/>
      <c r="G181" s="46"/>
      <c r="H181" s="46"/>
      <c r="I181" s="46"/>
      <c r="J181" s="48"/>
    </row>
    <row r="182" ht="90">
      <c r="A182" s="37" t="s">
        <v>208</v>
      </c>
      <c r="B182" s="45"/>
      <c r="C182" s="46"/>
      <c r="D182" s="46"/>
      <c r="E182" s="49" t="s">
        <v>11015</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9948</v>
      </c>
      <c r="D184" s="37" t="s">
        <v>204</v>
      </c>
      <c r="E184" s="39" t="s">
        <v>9949</v>
      </c>
      <c r="F184" s="40" t="s">
        <v>492</v>
      </c>
      <c r="G184" s="41">
        <v>121.86199999999999</v>
      </c>
      <c r="H184" s="42">
        <v>0</v>
      </c>
      <c r="I184" s="43">
        <f>ROUND(G184*H184,P4)</f>
        <v>0</v>
      </c>
      <c r="J184" s="37"/>
      <c r="O184" s="44">
        <f>I184*0.21</f>
        <v>0</v>
      </c>
      <c r="P184">
        <v>3</v>
      </c>
    </row>
    <row r="185">
      <c r="A185" s="37" t="s">
        <v>207</v>
      </c>
      <c r="B185" s="45"/>
      <c r="C185" s="46"/>
      <c r="D185" s="46"/>
      <c r="E185" s="39" t="s">
        <v>9949</v>
      </c>
      <c r="F185" s="46"/>
      <c r="G185" s="46"/>
      <c r="H185" s="46"/>
      <c r="I185" s="46"/>
      <c r="J185" s="48"/>
    </row>
    <row r="186" ht="135">
      <c r="A186" s="37" t="s">
        <v>208</v>
      </c>
      <c r="B186" s="45"/>
      <c r="C186" s="46"/>
      <c r="D186" s="46"/>
      <c r="E186" s="49" t="s">
        <v>11016</v>
      </c>
      <c r="F186" s="46"/>
      <c r="G186" s="46"/>
      <c r="H186" s="46"/>
      <c r="I186" s="46"/>
      <c r="J186" s="48"/>
    </row>
    <row r="187">
      <c r="A187" s="37" t="s">
        <v>210</v>
      </c>
      <c r="B187" s="45"/>
      <c r="C187" s="46"/>
      <c r="D187" s="46"/>
      <c r="E187" s="47" t="s">
        <v>204</v>
      </c>
      <c r="F187" s="46"/>
      <c r="G187" s="46"/>
      <c r="H187" s="46"/>
      <c r="I187" s="46"/>
      <c r="J187" s="48"/>
    </row>
    <row r="188">
      <c r="A188" s="31" t="s">
        <v>199</v>
      </c>
      <c r="B188" s="32"/>
      <c r="C188" s="33" t="s">
        <v>2657</v>
      </c>
      <c r="D188" s="34"/>
      <c r="E188" s="31" t="s">
        <v>2658</v>
      </c>
      <c r="F188" s="34"/>
      <c r="G188" s="34"/>
      <c r="H188" s="34"/>
      <c r="I188" s="35">
        <f>SUMIFS(I189:I195,A189:A195,"P")</f>
        <v>0</v>
      </c>
      <c r="J188" s="36"/>
    </row>
    <row r="189" ht="30">
      <c r="A189" s="37" t="s">
        <v>202</v>
      </c>
      <c r="B189" s="37">
        <v>45</v>
      </c>
      <c r="C189" s="38" t="s">
        <v>9951</v>
      </c>
      <c r="D189" s="37" t="s">
        <v>204</v>
      </c>
      <c r="E189" s="39" t="s">
        <v>9952</v>
      </c>
      <c r="F189" s="40" t="s">
        <v>217</v>
      </c>
      <c r="G189" s="41">
        <v>160</v>
      </c>
      <c r="H189" s="42">
        <v>0</v>
      </c>
      <c r="I189" s="43">
        <f>ROUND(G189*H189,P4)</f>
        <v>0</v>
      </c>
      <c r="J189" s="37"/>
      <c r="O189" s="44">
        <f>I189*0.21</f>
        <v>0</v>
      </c>
      <c r="P189">
        <v>3</v>
      </c>
    </row>
    <row r="190" ht="45">
      <c r="A190" s="37" t="s">
        <v>207</v>
      </c>
      <c r="B190" s="45"/>
      <c r="C190" s="46"/>
      <c r="D190" s="46"/>
      <c r="E190" s="39" t="s">
        <v>9953</v>
      </c>
      <c r="F190" s="46"/>
      <c r="G190" s="46"/>
      <c r="H190" s="46"/>
      <c r="I190" s="46"/>
      <c r="J190" s="48"/>
    </row>
    <row r="191">
      <c r="A191" s="37" t="s">
        <v>208</v>
      </c>
      <c r="B191" s="45"/>
      <c r="C191" s="46"/>
      <c r="D191" s="46"/>
      <c r="E191" s="49" t="s">
        <v>9954</v>
      </c>
      <c r="F191" s="46"/>
      <c r="G191" s="46"/>
      <c r="H191" s="46"/>
      <c r="I191" s="46"/>
      <c r="J191" s="48"/>
    </row>
    <row r="192">
      <c r="A192" s="37" t="s">
        <v>210</v>
      </c>
      <c r="B192" s="45"/>
      <c r="C192" s="46"/>
      <c r="D192" s="46"/>
      <c r="E192" s="47" t="s">
        <v>204</v>
      </c>
      <c r="F192" s="46"/>
      <c r="G192" s="46"/>
      <c r="H192" s="46"/>
      <c r="I192" s="46"/>
      <c r="J192" s="48"/>
    </row>
    <row r="193">
      <c r="A193" s="37" t="s">
        <v>202</v>
      </c>
      <c r="B193" s="37">
        <v>46</v>
      </c>
      <c r="C193" s="38" t="s">
        <v>2715</v>
      </c>
      <c r="D193" s="37" t="s">
        <v>204</v>
      </c>
      <c r="E193" s="39" t="s">
        <v>2716</v>
      </c>
      <c r="F193" s="40" t="s">
        <v>232</v>
      </c>
      <c r="G193" s="41">
        <v>160</v>
      </c>
      <c r="H193" s="42">
        <v>0</v>
      </c>
      <c r="I193" s="43">
        <f>ROUND(G193*H193,P4)</f>
        <v>0</v>
      </c>
      <c r="J193" s="37"/>
      <c r="O193" s="44">
        <f>I193*0.21</f>
        <v>0</v>
      </c>
      <c r="P193">
        <v>3</v>
      </c>
    </row>
    <row r="194">
      <c r="A194" s="37" t="s">
        <v>207</v>
      </c>
      <c r="B194" s="45"/>
      <c r="C194" s="46"/>
      <c r="D194" s="46"/>
      <c r="E194" s="39" t="s">
        <v>2716</v>
      </c>
      <c r="F194" s="46"/>
      <c r="G194" s="46"/>
      <c r="H194" s="46"/>
      <c r="I194" s="46"/>
      <c r="J194" s="48"/>
    </row>
    <row r="195">
      <c r="A195" s="37" t="s">
        <v>210</v>
      </c>
      <c r="B195" s="45"/>
      <c r="C195" s="46"/>
      <c r="D195" s="46"/>
      <c r="E195" s="47" t="s">
        <v>204</v>
      </c>
      <c r="F195" s="46"/>
      <c r="G195" s="46"/>
      <c r="H195" s="46"/>
      <c r="I195" s="46"/>
      <c r="J195" s="48"/>
    </row>
    <row r="196">
      <c r="A196" s="31" t="s">
        <v>199</v>
      </c>
      <c r="B196" s="32"/>
      <c r="C196" s="33" t="s">
        <v>420</v>
      </c>
      <c r="D196" s="34"/>
      <c r="E196" s="31" t="s">
        <v>3096</v>
      </c>
      <c r="F196" s="34"/>
      <c r="G196" s="34"/>
      <c r="H196" s="34"/>
      <c r="I196" s="35">
        <f>SUMIFS(I197:I228,A197:A228,"P")</f>
        <v>0</v>
      </c>
      <c r="J196" s="36"/>
    </row>
    <row r="197" ht="30">
      <c r="A197" s="37" t="s">
        <v>202</v>
      </c>
      <c r="B197" s="37">
        <v>47</v>
      </c>
      <c r="C197" s="38" t="s">
        <v>11017</v>
      </c>
      <c r="D197" s="37" t="s">
        <v>204</v>
      </c>
      <c r="E197" s="39" t="s">
        <v>11018</v>
      </c>
      <c r="F197" s="40" t="s">
        <v>206</v>
      </c>
      <c r="G197" s="41">
        <v>12</v>
      </c>
      <c r="H197" s="42">
        <v>0</v>
      </c>
      <c r="I197" s="43">
        <f>ROUND(G197*H197,P4)</f>
        <v>0</v>
      </c>
      <c r="J197" s="37"/>
      <c r="O197" s="44">
        <f>I197*0.21</f>
        <v>0</v>
      </c>
      <c r="P197">
        <v>3</v>
      </c>
    </row>
    <row r="198" ht="30">
      <c r="A198" s="37" t="s">
        <v>207</v>
      </c>
      <c r="B198" s="45"/>
      <c r="C198" s="46"/>
      <c r="D198" s="46"/>
      <c r="E198" s="39" t="s">
        <v>11019</v>
      </c>
      <c r="F198" s="46"/>
      <c r="G198" s="46"/>
      <c r="H198" s="46"/>
      <c r="I198" s="46"/>
      <c r="J198" s="48"/>
    </row>
    <row r="199" ht="75">
      <c r="A199" s="37" t="s">
        <v>208</v>
      </c>
      <c r="B199" s="45"/>
      <c r="C199" s="46"/>
      <c r="D199" s="46"/>
      <c r="E199" s="49" t="s">
        <v>11020</v>
      </c>
      <c r="F199" s="46"/>
      <c r="G199" s="46"/>
      <c r="H199" s="46"/>
      <c r="I199" s="46"/>
      <c r="J199" s="48"/>
    </row>
    <row r="200">
      <c r="A200" s="37" t="s">
        <v>210</v>
      </c>
      <c r="B200" s="45"/>
      <c r="C200" s="46"/>
      <c r="D200" s="46"/>
      <c r="E200" s="47" t="s">
        <v>204</v>
      </c>
      <c r="F200" s="46"/>
      <c r="G200" s="46"/>
      <c r="H200" s="46"/>
      <c r="I200" s="46"/>
      <c r="J200" s="48"/>
    </row>
    <row r="201" ht="30">
      <c r="A201" s="37" t="s">
        <v>202</v>
      </c>
      <c r="B201" s="37">
        <v>48</v>
      </c>
      <c r="C201" s="38" t="s">
        <v>11021</v>
      </c>
      <c r="D201" s="37" t="s">
        <v>204</v>
      </c>
      <c r="E201" s="39" t="s">
        <v>11022</v>
      </c>
      <c r="F201" s="40" t="s">
        <v>227</v>
      </c>
      <c r="G201" s="41">
        <v>562.69000000000005</v>
      </c>
      <c r="H201" s="42">
        <v>0</v>
      </c>
      <c r="I201" s="43">
        <f>ROUND(G201*H201,P4)</f>
        <v>0</v>
      </c>
      <c r="J201" s="37"/>
      <c r="O201" s="44">
        <f>I201*0.21</f>
        <v>0</v>
      </c>
      <c r="P201">
        <v>3</v>
      </c>
    </row>
    <row r="202" ht="30">
      <c r="A202" s="37" t="s">
        <v>207</v>
      </c>
      <c r="B202" s="45"/>
      <c r="C202" s="46"/>
      <c r="D202" s="46"/>
      <c r="E202" s="39" t="s">
        <v>11023</v>
      </c>
      <c r="F202" s="46"/>
      <c r="G202" s="46"/>
      <c r="H202" s="46"/>
      <c r="I202" s="46"/>
      <c r="J202" s="48"/>
    </row>
    <row r="203" ht="180">
      <c r="A203" s="37" t="s">
        <v>208</v>
      </c>
      <c r="B203" s="45"/>
      <c r="C203" s="46"/>
      <c r="D203" s="46"/>
      <c r="E203" s="49" t="s">
        <v>11024</v>
      </c>
      <c r="F203" s="46"/>
      <c r="G203" s="46"/>
      <c r="H203" s="46"/>
      <c r="I203" s="46"/>
      <c r="J203" s="48"/>
    </row>
    <row r="204">
      <c r="A204" s="37" t="s">
        <v>210</v>
      </c>
      <c r="B204" s="45"/>
      <c r="C204" s="46"/>
      <c r="D204" s="46"/>
      <c r="E204" s="47" t="s">
        <v>204</v>
      </c>
      <c r="F204" s="46"/>
      <c r="G204" s="46"/>
      <c r="H204" s="46"/>
      <c r="I204" s="46"/>
      <c r="J204" s="48"/>
    </row>
    <row r="205" ht="30">
      <c r="A205" s="37" t="s">
        <v>202</v>
      </c>
      <c r="B205" s="37">
        <v>49</v>
      </c>
      <c r="C205" s="38" t="s">
        <v>11025</v>
      </c>
      <c r="D205" s="37" t="s">
        <v>204</v>
      </c>
      <c r="E205" s="39" t="s">
        <v>11026</v>
      </c>
      <c r="F205" s="40" t="s">
        <v>206</v>
      </c>
      <c r="G205" s="41">
        <v>6</v>
      </c>
      <c r="H205" s="42">
        <v>0</v>
      </c>
      <c r="I205" s="43">
        <f>ROUND(G205*H205,P4)</f>
        <v>0</v>
      </c>
      <c r="J205" s="37"/>
      <c r="O205" s="44">
        <f>I205*0.21</f>
        <v>0</v>
      </c>
      <c r="P205">
        <v>3</v>
      </c>
    </row>
    <row r="206" ht="30">
      <c r="A206" s="37" t="s">
        <v>207</v>
      </c>
      <c r="B206" s="45"/>
      <c r="C206" s="46"/>
      <c r="D206" s="46"/>
      <c r="E206" s="39" t="s">
        <v>11027</v>
      </c>
      <c r="F206" s="46"/>
      <c r="G206" s="46"/>
      <c r="H206" s="46"/>
      <c r="I206" s="46"/>
      <c r="J206" s="48"/>
    </row>
    <row r="207" ht="75">
      <c r="A207" s="37" t="s">
        <v>208</v>
      </c>
      <c r="B207" s="45"/>
      <c r="C207" s="46"/>
      <c r="D207" s="46"/>
      <c r="E207" s="49" t="s">
        <v>11028</v>
      </c>
      <c r="F207" s="46"/>
      <c r="G207" s="46"/>
      <c r="H207" s="46"/>
      <c r="I207" s="46"/>
      <c r="J207" s="48"/>
    </row>
    <row r="208">
      <c r="A208" s="37" t="s">
        <v>210</v>
      </c>
      <c r="B208" s="45"/>
      <c r="C208" s="46"/>
      <c r="D208" s="46"/>
      <c r="E208" s="47" t="s">
        <v>204</v>
      </c>
      <c r="F208" s="46"/>
      <c r="G208" s="46"/>
      <c r="H208" s="46"/>
      <c r="I208" s="46"/>
      <c r="J208" s="48"/>
    </row>
    <row r="209" ht="30">
      <c r="A209" s="37" t="s">
        <v>202</v>
      </c>
      <c r="B209" s="37">
        <v>50</v>
      </c>
      <c r="C209" s="38" t="s">
        <v>11029</v>
      </c>
      <c r="D209" s="37" t="s">
        <v>204</v>
      </c>
      <c r="E209" s="39" t="s">
        <v>11030</v>
      </c>
      <c r="F209" s="40" t="s">
        <v>227</v>
      </c>
      <c r="G209" s="41">
        <v>301.92000000000002</v>
      </c>
      <c r="H209" s="42">
        <v>0</v>
      </c>
      <c r="I209" s="43">
        <f>ROUND(G209*H209,P4)</f>
        <v>0</v>
      </c>
      <c r="J209" s="37"/>
      <c r="O209" s="44">
        <f>I209*0.21</f>
        <v>0</v>
      </c>
      <c r="P209">
        <v>3</v>
      </c>
    </row>
    <row r="210" ht="30">
      <c r="A210" s="37" t="s">
        <v>207</v>
      </c>
      <c r="B210" s="45"/>
      <c r="C210" s="46"/>
      <c r="D210" s="46"/>
      <c r="E210" s="39" t="s">
        <v>11031</v>
      </c>
      <c r="F210" s="46"/>
      <c r="G210" s="46"/>
      <c r="H210" s="46"/>
      <c r="I210" s="46"/>
      <c r="J210" s="48"/>
    </row>
    <row r="211" ht="90">
      <c r="A211" s="37" t="s">
        <v>208</v>
      </c>
      <c r="B211" s="45"/>
      <c r="C211" s="46"/>
      <c r="D211" s="46"/>
      <c r="E211" s="49" t="s">
        <v>11032</v>
      </c>
      <c r="F211" s="46"/>
      <c r="G211" s="46"/>
      <c r="H211" s="46"/>
      <c r="I211" s="46"/>
      <c r="J211" s="48"/>
    </row>
    <row r="212">
      <c r="A212" s="37" t="s">
        <v>210</v>
      </c>
      <c r="B212" s="45"/>
      <c r="C212" s="46"/>
      <c r="D212" s="46"/>
      <c r="E212" s="47" t="s">
        <v>204</v>
      </c>
      <c r="F212" s="46"/>
      <c r="G212" s="46"/>
      <c r="H212" s="46"/>
      <c r="I212" s="46"/>
      <c r="J212" s="48"/>
    </row>
    <row r="213" ht="30">
      <c r="A213" s="37" t="s">
        <v>202</v>
      </c>
      <c r="B213" s="37">
        <v>51</v>
      </c>
      <c r="C213" s="38" t="s">
        <v>11033</v>
      </c>
      <c r="D213" s="37" t="s">
        <v>204</v>
      </c>
      <c r="E213" s="39" t="s">
        <v>11034</v>
      </c>
      <c r="F213" s="40" t="s">
        <v>227</v>
      </c>
      <c r="G213" s="41">
        <v>951.07100000000003</v>
      </c>
      <c r="H213" s="42">
        <v>0</v>
      </c>
      <c r="I213" s="43">
        <f>ROUND(G213*H213,P4)</f>
        <v>0</v>
      </c>
      <c r="J213" s="37"/>
      <c r="O213" s="44">
        <f>I213*0.21</f>
        <v>0</v>
      </c>
      <c r="P213">
        <v>3</v>
      </c>
    </row>
    <row r="214" ht="30">
      <c r="A214" s="37" t="s">
        <v>207</v>
      </c>
      <c r="B214" s="45"/>
      <c r="C214" s="46"/>
      <c r="D214" s="46"/>
      <c r="E214" s="39" t="s">
        <v>11034</v>
      </c>
      <c r="F214" s="46"/>
      <c r="G214" s="46"/>
      <c r="H214" s="46"/>
      <c r="I214" s="46"/>
      <c r="J214" s="48"/>
    </row>
    <row r="215" ht="105">
      <c r="A215" s="37" t="s">
        <v>208</v>
      </c>
      <c r="B215" s="45"/>
      <c r="C215" s="46"/>
      <c r="D215" s="46"/>
      <c r="E215" s="49" t="s">
        <v>11035</v>
      </c>
      <c r="F215" s="46"/>
      <c r="G215" s="46"/>
      <c r="H215" s="46"/>
      <c r="I215" s="46"/>
      <c r="J215" s="48"/>
    </row>
    <row r="216">
      <c r="A216" s="37" t="s">
        <v>210</v>
      </c>
      <c r="B216" s="45"/>
      <c r="C216" s="46"/>
      <c r="D216" s="46"/>
      <c r="E216" s="47" t="s">
        <v>204</v>
      </c>
      <c r="F216" s="46"/>
      <c r="G216" s="46"/>
      <c r="H216" s="46"/>
      <c r="I216" s="46"/>
      <c r="J216" s="48"/>
    </row>
    <row r="217">
      <c r="A217" s="37" t="s">
        <v>202</v>
      </c>
      <c r="B217" s="37">
        <v>52</v>
      </c>
      <c r="C217" s="38" t="s">
        <v>11036</v>
      </c>
      <c r="D217" s="37" t="s">
        <v>204</v>
      </c>
      <c r="E217" s="39" t="s">
        <v>11037</v>
      </c>
      <c r="F217" s="40" t="s">
        <v>476</v>
      </c>
      <c r="G217" s="41">
        <v>1.05</v>
      </c>
      <c r="H217" s="42">
        <v>0</v>
      </c>
      <c r="I217" s="43">
        <f>ROUND(G217*H217,P4)</f>
        <v>0</v>
      </c>
      <c r="J217" s="37"/>
      <c r="O217" s="44">
        <f>I217*0.21</f>
        <v>0</v>
      </c>
      <c r="P217">
        <v>3</v>
      </c>
    </row>
    <row r="218">
      <c r="A218" s="37" t="s">
        <v>207</v>
      </c>
      <c r="B218" s="45"/>
      <c r="C218" s="46"/>
      <c r="D218" s="46"/>
      <c r="E218" s="39" t="s">
        <v>11037</v>
      </c>
      <c r="F218" s="46"/>
      <c r="G218" s="46"/>
      <c r="H218" s="46"/>
      <c r="I218" s="46"/>
      <c r="J218" s="48"/>
    </row>
    <row r="219" ht="60">
      <c r="A219" s="37" t="s">
        <v>208</v>
      </c>
      <c r="B219" s="45"/>
      <c r="C219" s="46"/>
      <c r="D219" s="46"/>
      <c r="E219" s="49" t="s">
        <v>11038</v>
      </c>
      <c r="F219" s="46"/>
      <c r="G219" s="46"/>
      <c r="H219" s="46"/>
      <c r="I219" s="46"/>
      <c r="J219" s="48"/>
    </row>
    <row r="220">
      <c r="A220" s="37" t="s">
        <v>210</v>
      </c>
      <c r="B220" s="45"/>
      <c r="C220" s="46"/>
      <c r="D220" s="46"/>
      <c r="E220" s="47" t="s">
        <v>204</v>
      </c>
      <c r="F220" s="46"/>
      <c r="G220" s="46"/>
      <c r="H220" s="46"/>
      <c r="I220" s="46"/>
      <c r="J220" s="48"/>
    </row>
    <row r="221">
      <c r="A221" s="37" t="s">
        <v>202</v>
      </c>
      <c r="B221" s="37">
        <v>53</v>
      </c>
      <c r="C221" s="38" t="s">
        <v>11039</v>
      </c>
      <c r="D221" s="37" t="s">
        <v>204</v>
      </c>
      <c r="E221" s="39" t="s">
        <v>11040</v>
      </c>
      <c r="F221" s="40" t="s">
        <v>476</v>
      </c>
      <c r="G221" s="41">
        <v>33</v>
      </c>
      <c r="H221" s="42">
        <v>0</v>
      </c>
      <c r="I221" s="43">
        <f>ROUND(G221*H221,P4)</f>
        <v>0</v>
      </c>
      <c r="J221" s="37"/>
      <c r="O221" s="44">
        <f>I221*0.21</f>
        <v>0</v>
      </c>
      <c r="P221">
        <v>3</v>
      </c>
    </row>
    <row r="222" ht="30">
      <c r="A222" s="37" t="s">
        <v>207</v>
      </c>
      <c r="B222" s="45"/>
      <c r="C222" s="46"/>
      <c r="D222" s="46"/>
      <c r="E222" s="39" t="s">
        <v>11041</v>
      </c>
      <c r="F222" s="46"/>
      <c r="G222" s="46"/>
      <c r="H222" s="46"/>
      <c r="I222" s="46"/>
      <c r="J222" s="48"/>
    </row>
    <row r="223" ht="60">
      <c r="A223" s="37" t="s">
        <v>208</v>
      </c>
      <c r="B223" s="45"/>
      <c r="C223" s="46"/>
      <c r="D223" s="46"/>
      <c r="E223" s="49" t="s">
        <v>11042</v>
      </c>
      <c r="F223" s="46"/>
      <c r="G223" s="46"/>
      <c r="H223" s="46"/>
      <c r="I223" s="46"/>
      <c r="J223" s="48"/>
    </row>
    <row r="224">
      <c r="A224" s="37" t="s">
        <v>210</v>
      </c>
      <c r="B224" s="45"/>
      <c r="C224" s="46"/>
      <c r="D224" s="46"/>
      <c r="E224" s="47" t="s">
        <v>204</v>
      </c>
      <c r="F224" s="46"/>
      <c r="G224" s="46"/>
      <c r="H224" s="46"/>
      <c r="I224" s="46"/>
      <c r="J224" s="48"/>
    </row>
    <row r="225" ht="45">
      <c r="A225" s="37" t="s">
        <v>202</v>
      </c>
      <c r="B225" s="37">
        <v>54</v>
      </c>
      <c r="C225" s="38" t="s">
        <v>11043</v>
      </c>
      <c r="D225" s="37" t="s">
        <v>204</v>
      </c>
      <c r="E225" s="39" t="s">
        <v>11044</v>
      </c>
      <c r="F225" s="40" t="s">
        <v>877</v>
      </c>
      <c r="G225" s="41">
        <v>1</v>
      </c>
      <c r="H225" s="42">
        <v>0</v>
      </c>
      <c r="I225" s="43">
        <f>ROUND(G225*H225,P4)</f>
        <v>0</v>
      </c>
      <c r="J225" s="37"/>
      <c r="O225" s="44">
        <f>I225*0.21</f>
        <v>0</v>
      </c>
      <c r="P225">
        <v>3</v>
      </c>
    </row>
    <row r="226" ht="75">
      <c r="A226" s="37" t="s">
        <v>207</v>
      </c>
      <c r="B226" s="45"/>
      <c r="C226" s="46"/>
      <c r="D226" s="46"/>
      <c r="E226" s="39" t="s">
        <v>11045</v>
      </c>
      <c r="F226" s="46"/>
      <c r="G226" s="46"/>
      <c r="H226" s="46"/>
      <c r="I226" s="46"/>
      <c r="J226" s="48"/>
    </row>
    <row r="227" ht="45">
      <c r="A227" s="37" t="s">
        <v>208</v>
      </c>
      <c r="B227" s="45"/>
      <c r="C227" s="46"/>
      <c r="D227" s="46"/>
      <c r="E227" s="49" t="s">
        <v>10306</v>
      </c>
      <c r="F227" s="46"/>
      <c r="G227" s="46"/>
      <c r="H227" s="46"/>
      <c r="I227" s="46"/>
      <c r="J227" s="48"/>
    </row>
    <row r="228">
      <c r="A228" s="37" t="s">
        <v>210</v>
      </c>
      <c r="B228" s="45"/>
      <c r="C228" s="46"/>
      <c r="D228" s="46"/>
      <c r="E228" s="47" t="s">
        <v>204</v>
      </c>
      <c r="F228" s="46"/>
      <c r="G228" s="46"/>
      <c r="H228" s="46"/>
      <c r="I228" s="46"/>
      <c r="J228" s="48"/>
    </row>
    <row r="229">
      <c r="A229" s="31" t="s">
        <v>199</v>
      </c>
      <c r="B229" s="32"/>
      <c r="C229" s="33" t="s">
        <v>451</v>
      </c>
      <c r="D229" s="34"/>
      <c r="E229" s="31" t="s">
        <v>3102</v>
      </c>
      <c r="F229" s="34"/>
      <c r="G229" s="34"/>
      <c r="H229" s="34"/>
      <c r="I229" s="35">
        <f>SUMIFS(I230:I253,A230:A253,"P")</f>
        <v>0</v>
      </c>
      <c r="J229" s="36"/>
    </row>
    <row r="230" ht="30">
      <c r="A230" s="37" t="s">
        <v>202</v>
      </c>
      <c r="B230" s="37">
        <v>55</v>
      </c>
      <c r="C230" s="38" t="s">
        <v>11046</v>
      </c>
      <c r="D230" s="37" t="s">
        <v>204</v>
      </c>
      <c r="E230" s="39" t="s">
        <v>11047</v>
      </c>
      <c r="F230" s="40" t="s">
        <v>476</v>
      </c>
      <c r="G230" s="41">
        <v>7.4660000000000002</v>
      </c>
      <c r="H230" s="42">
        <v>0</v>
      </c>
      <c r="I230" s="43">
        <f>ROUND(G230*H230,P4)</f>
        <v>0</v>
      </c>
      <c r="J230" s="37"/>
      <c r="O230" s="44">
        <f>I230*0.21</f>
        <v>0</v>
      </c>
      <c r="P230">
        <v>3</v>
      </c>
    </row>
    <row r="231" ht="30">
      <c r="A231" s="37" t="s">
        <v>207</v>
      </c>
      <c r="B231" s="45"/>
      <c r="C231" s="46"/>
      <c r="D231" s="46"/>
      <c r="E231" s="39" t="s">
        <v>11048</v>
      </c>
      <c r="F231" s="46"/>
      <c r="G231" s="46"/>
      <c r="H231" s="46"/>
      <c r="I231" s="46"/>
      <c r="J231" s="48"/>
    </row>
    <row r="232" ht="285">
      <c r="A232" s="37" t="s">
        <v>208</v>
      </c>
      <c r="B232" s="45"/>
      <c r="C232" s="46"/>
      <c r="D232" s="46"/>
      <c r="E232" s="49" t="s">
        <v>11049</v>
      </c>
      <c r="F232" s="46"/>
      <c r="G232" s="46"/>
      <c r="H232" s="46"/>
      <c r="I232" s="46"/>
      <c r="J232" s="48"/>
    </row>
    <row r="233">
      <c r="A233" s="37" t="s">
        <v>210</v>
      </c>
      <c r="B233" s="45"/>
      <c r="C233" s="46"/>
      <c r="D233" s="46"/>
      <c r="E233" s="47" t="s">
        <v>204</v>
      </c>
      <c r="F233" s="46"/>
      <c r="G233" s="46"/>
      <c r="H233" s="46"/>
      <c r="I233" s="46"/>
      <c r="J233" s="48"/>
    </row>
    <row r="234">
      <c r="A234" s="37" t="s">
        <v>202</v>
      </c>
      <c r="B234" s="37">
        <v>56</v>
      </c>
      <c r="C234" s="38" t="s">
        <v>11050</v>
      </c>
      <c r="D234" s="37" t="s">
        <v>204</v>
      </c>
      <c r="E234" s="39" t="s">
        <v>11051</v>
      </c>
      <c r="F234" s="40" t="s">
        <v>476</v>
      </c>
      <c r="G234" s="41">
        <v>41.439999999999998</v>
      </c>
      <c r="H234" s="42">
        <v>0</v>
      </c>
      <c r="I234" s="43">
        <f>ROUND(G234*H234,P4)</f>
        <v>0</v>
      </c>
      <c r="J234" s="37"/>
      <c r="O234" s="44">
        <f>I234*0.21</f>
        <v>0</v>
      </c>
      <c r="P234">
        <v>3</v>
      </c>
    </row>
    <row r="235">
      <c r="A235" s="37" t="s">
        <v>207</v>
      </c>
      <c r="B235" s="45"/>
      <c r="C235" s="46"/>
      <c r="D235" s="46"/>
      <c r="E235" s="39" t="s">
        <v>11051</v>
      </c>
      <c r="F235" s="46"/>
      <c r="G235" s="46"/>
      <c r="H235" s="46"/>
      <c r="I235" s="46"/>
      <c r="J235" s="48"/>
    </row>
    <row r="236" ht="105">
      <c r="A236" s="37" t="s">
        <v>208</v>
      </c>
      <c r="B236" s="45"/>
      <c r="C236" s="46"/>
      <c r="D236" s="46"/>
      <c r="E236" s="49" t="s">
        <v>11052</v>
      </c>
      <c r="F236" s="46"/>
      <c r="G236" s="46"/>
      <c r="H236" s="46"/>
      <c r="I236" s="46"/>
      <c r="J236" s="48"/>
    </row>
    <row r="237">
      <c r="A237" s="37" t="s">
        <v>210</v>
      </c>
      <c r="B237" s="45"/>
      <c r="C237" s="46"/>
      <c r="D237" s="46"/>
      <c r="E237" s="47" t="s">
        <v>204</v>
      </c>
      <c r="F237" s="46"/>
      <c r="G237" s="46"/>
      <c r="H237" s="46"/>
      <c r="I237" s="46"/>
      <c r="J237" s="48"/>
    </row>
    <row r="238">
      <c r="A238" s="37" t="s">
        <v>202</v>
      </c>
      <c r="B238" s="37">
        <v>57</v>
      </c>
      <c r="C238" s="38" t="s">
        <v>11053</v>
      </c>
      <c r="D238" s="37" t="s">
        <v>204</v>
      </c>
      <c r="E238" s="39" t="s">
        <v>11054</v>
      </c>
      <c r="F238" s="40" t="s">
        <v>476</v>
      </c>
      <c r="G238" s="41">
        <v>43.049999999999997</v>
      </c>
      <c r="H238" s="42">
        <v>0</v>
      </c>
      <c r="I238" s="43">
        <f>ROUND(G238*H238,P4)</f>
        <v>0</v>
      </c>
      <c r="J238" s="37"/>
      <c r="O238" s="44">
        <f>I238*0.21</f>
        <v>0</v>
      </c>
      <c r="P238">
        <v>3</v>
      </c>
    </row>
    <row r="239">
      <c r="A239" s="37" t="s">
        <v>207</v>
      </c>
      <c r="B239" s="45"/>
      <c r="C239" s="46"/>
      <c r="D239" s="46"/>
      <c r="E239" s="39" t="s">
        <v>11054</v>
      </c>
      <c r="F239" s="46"/>
      <c r="G239" s="46"/>
      <c r="H239" s="46"/>
      <c r="I239" s="46"/>
      <c r="J239" s="48"/>
    </row>
    <row r="240" ht="45">
      <c r="A240" s="37" t="s">
        <v>208</v>
      </c>
      <c r="B240" s="45"/>
      <c r="C240" s="46"/>
      <c r="D240" s="46"/>
      <c r="E240" s="49" t="s">
        <v>11055</v>
      </c>
      <c r="F240" s="46"/>
      <c r="G240" s="46"/>
      <c r="H240" s="46"/>
      <c r="I240" s="46"/>
      <c r="J240" s="48"/>
    </row>
    <row r="241">
      <c r="A241" s="37" t="s">
        <v>210</v>
      </c>
      <c r="B241" s="45"/>
      <c r="C241" s="46"/>
      <c r="D241" s="46"/>
      <c r="E241" s="47" t="s">
        <v>204</v>
      </c>
      <c r="F241" s="46"/>
      <c r="G241" s="46"/>
      <c r="H241" s="46"/>
      <c r="I241" s="46"/>
      <c r="J241" s="48"/>
    </row>
    <row r="242">
      <c r="A242" s="37" t="s">
        <v>202</v>
      </c>
      <c r="B242" s="37">
        <v>58</v>
      </c>
      <c r="C242" s="38" t="s">
        <v>11056</v>
      </c>
      <c r="D242" s="37" t="s">
        <v>204</v>
      </c>
      <c r="E242" s="39" t="s">
        <v>11057</v>
      </c>
      <c r="F242" s="40" t="s">
        <v>476</v>
      </c>
      <c r="G242" s="41">
        <v>11.9</v>
      </c>
      <c r="H242" s="42">
        <v>0</v>
      </c>
      <c r="I242" s="43">
        <f>ROUND(G242*H242,P4)</f>
        <v>0</v>
      </c>
      <c r="J242" s="37"/>
      <c r="O242" s="44">
        <f>I242*0.21</f>
        <v>0</v>
      </c>
      <c r="P242">
        <v>3</v>
      </c>
    </row>
    <row r="243">
      <c r="A243" s="37" t="s">
        <v>207</v>
      </c>
      <c r="B243" s="45"/>
      <c r="C243" s="46"/>
      <c r="D243" s="46"/>
      <c r="E243" s="39" t="s">
        <v>11057</v>
      </c>
      <c r="F243" s="46"/>
      <c r="G243" s="46"/>
      <c r="H243" s="46"/>
      <c r="I243" s="46"/>
      <c r="J243" s="48"/>
    </row>
    <row r="244" ht="45">
      <c r="A244" s="37" t="s">
        <v>208</v>
      </c>
      <c r="B244" s="45"/>
      <c r="C244" s="46"/>
      <c r="D244" s="46"/>
      <c r="E244" s="49" t="s">
        <v>11058</v>
      </c>
      <c r="F244" s="46"/>
      <c r="G244" s="46"/>
      <c r="H244" s="46"/>
      <c r="I244" s="46"/>
      <c r="J244" s="48"/>
    </row>
    <row r="245">
      <c r="A245" s="37" t="s">
        <v>210</v>
      </c>
      <c r="B245" s="45"/>
      <c r="C245" s="46"/>
      <c r="D245" s="46"/>
      <c r="E245" s="47" t="s">
        <v>204</v>
      </c>
      <c r="F245" s="46"/>
      <c r="G245" s="46"/>
      <c r="H245" s="46"/>
      <c r="I245" s="46"/>
      <c r="J245" s="48"/>
    </row>
    <row r="246" ht="30">
      <c r="A246" s="37" t="s">
        <v>202</v>
      </c>
      <c r="B246" s="37">
        <v>59</v>
      </c>
      <c r="C246" s="38" t="s">
        <v>11059</v>
      </c>
      <c r="D246" s="37" t="s">
        <v>204</v>
      </c>
      <c r="E246" s="39" t="s">
        <v>11060</v>
      </c>
      <c r="F246" s="40" t="s">
        <v>206</v>
      </c>
      <c r="G246" s="41">
        <v>18</v>
      </c>
      <c r="H246" s="42">
        <v>0</v>
      </c>
      <c r="I246" s="43">
        <f>ROUND(G246*H246,P4)</f>
        <v>0</v>
      </c>
      <c r="J246" s="37"/>
      <c r="O246" s="44">
        <f>I246*0.21</f>
        <v>0</v>
      </c>
      <c r="P246">
        <v>3</v>
      </c>
    </row>
    <row r="247" ht="30">
      <c r="A247" s="37" t="s">
        <v>207</v>
      </c>
      <c r="B247" s="45"/>
      <c r="C247" s="46"/>
      <c r="D247" s="46"/>
      <c r="E247" s="39" t="s">
        <v>11060</v>
      </c>
      <c r="F247" s="46"/>
      <c r="G247" s="46"/>
      <c r="H247" s="46"/>
      <c r="I247" s="46"/>
      <c r="J247" s="48"/>
    </row>
    <row r="248" ht="270">
      <c r="A248" s="37" t="s">
        <v>208</v>
      </c>
      <c r="B248" s="45"/>
      <c r="C248" s="46"/>
      <c r="D248" s="46"/>
      <c r="E248" s="49" t="s">
        <v>11061</v>
      </c>
      <c r="F248" s="46"/>
      <c r="G248" s="46"/>
      <c r="H248" s="46"/>
      <c r="I248" s="46"/>
      <c r="J248" s="48"/>
    </row>
    <row r="249">
      <c r="A249" s="37" t="s">
        <v>210</v>
      </c>
      <c r="B249" s="45"/>
      <c r="C249" s="46"/>
      <c r="D249" s="46"/>
      <c r="E249" s="47" t="s">
        <v>204</v>
      </c>
      <c r="F249" s="46"/>
      <c r="G249" s="46"/>
      <c r="H249" s="46"/>
      <c r="I249" s="46"/>
      <c r="J249" s="48"/>
    </row>
    <row r="250" ht="45">
      <c r="A250" s="37" t="s">
        <v>202</v>
      </c>
      <c r="B250" s="37">
        <v>60</v>
      </c>
      <c r="C250" s="38" t="s">
        <v>11062</v>
      </c>
      <c r="D250" s="37" t="s">
        <v>204</v>
      </c>
      <c r="E250" s="39" t="s">
        <v>11063</v>
      </c>
      <c r="F250" s="40" t="s">
        <v>877</v>
      </c>
      <c r="G250" s="41">
        <v>1</v>
      </c>
      <c r="H250" s="42">
        <v>0</v>
      </c>
      <c r="I250" s="43">
        <f>ROUND(G250*H250,P4)</f>
        <v>0</v>
      </c>
      <c r="J250" s="37"/>
      <c r="O250" s="44">
        <f>I250*0.21</f>
        <v>0</v>
      </c>
      <c r="P250">
        <v>3</v>
      </c>
    </row>
    <row r="251" ht="45">
      <c r="A251" s="37" t="s">
        <v>207</v>
      </c>
      <c r="B251" s="45"/>
      <c r="C251" s="46"/>
      <c r="D251" s="46"/>
      <c r="E251" s="39" t="s">
        <v>11063</v>
      </c>
      <c r="F251" s="46"/>
      <c r="G251" s="46"/>
      <c r="H251" s="46"/>
      <c r="I251" s="46"/>
      <c r="J251" s="48"/>
    </row>
    <row r="252" ht="45">
      <c r="A252" s="37" t="s">
        <v>208</v>
      </c>
      <c r="B252" s="45"/>
      <c r="C252" s="46"/>
      <c r="D252" s="46"/>
      <c r="E252" s="49" t="s">
        <v>10306</v>
      </c>
      <c r="F252" s="46"/>
      <c r="G252" s="46"/>
      <c r="H252" s="46"/>
      <c r="I252" s="46"/>
      <c r="J252" s="48"/>
    </row>
    <row r="253">
      <c r="A253" s="37" t="s">
        <v>210</v>
      </c>
      <c r="B253" s="45"/>
      <c r="C253" s="46"/>
      <c r="D253" s="46"/>
      <c r="E253" s="47" t="s">
        <v>204</v>
      </c>
      <c r="F253" s="46"/>
      <c r="G253" s="46"/>
      <c r="H253" s="46"/>
      <c r="I253" s="46"/>
      <c r="J253" s="48"/>
    </row>
    <row r="254">
      <c r="A254" s="31" t="s">
        <v>199</v>
      </c>
      <c r="B254" s="32"/>
      <c r="C254" s="33" t="s">
        <v>1020</v>
      </c>
      <c r="D254" s="34"/>
      <c r="E254" s="31" t="s">
        <v>3137</v>
      </c>
      <c r="F254" s="34"/>
      <c r="G254" s="34"/>
      <c r="H254" s="34"/>
      <c r="I254" s="35">
        <f>SUMIFS(I255:I290,A255:A290,"P")</f>
        <v>0</v>
      </c>
      <c r="J254" s="36"/>
    </row>
    <row r="255">
      <c r="A255" s="37" t="s">
        <v>202</v>
      </c>
      <c r="B255" s="37">
        <v>61</v>
      </c>
      <c r="C255" s="38" t="s">
        <v>10186</v>
      </c>
      <c r="D255" s="37" t="s">
        <v>204</v>
      </c>
      <c r="E255" s="39" t="s">
        <v>10187</v>
      </c>
      <c r="F255" s="40" t="s">
        <v>227</v>
      </c>
      <c r="G255" s="41">
        <v>64.890000000000001</v>
      </c>
      <c r="H255" s="42">
        <v>0</v>
      </c>
      <c r="I255" s="43">
        <f>ROUND(G255*H255,P4)</f>
        <v>0</v>
      </c>
      <c r="J255" s="37"/>
      <c r="O255" s="44">
        <f>I255*0.21</f>
        <v>0</v>
      </c>
      <c r="P255">
        <v>3</v>
      </c>
    </row>
    <row r="256" ht="30">
      <c r="A256" s="37" t="s">
        <v>207</v>
      </c>
      <c r="B256" s="45"/>
      <c r="C256" s="46"/>
      <c r="D256" s="46"/>
      <c r="E256" s="39" t="s">
        <v>10188</v>
      </c>
      <c r="F256" s="46"/>
      <c r="G256" s="46"/>
      <c r="H256" s="46"/>
      <c r="I256" s="46"/>
      <c r="J256" s="48"/>
    </row>
    <row r="257" ht="240">
      <c r="A257" s="37" t="s">
        <v>208</v>
      </c>
      <c r="B257" s="45"/>
      <c r="C257" s="46"/>
      <c r="D257" s="46"/>
      <c r="E257" s="49" t="s">
        <v>11064</v>
      </c>
      <c r="F257" s="46"/>
      <c r="G257" s="46"/>
      <c r="H257" s="46"/>
      <c r="I257" s="46"/>
      <c r="J257" s="48"/>
    </row>
    <row r="258">
      <c r="A258" s="37" t="s">
        <v>210</v>
      </c>
      <c r="B258" s="45"/>
      <c r="C258" s="46"/>
      <c r="D258" s="46"/>
      <c r="E258" s="47" t="s">
        <v>204</v>
      </c>
      <c r="F258" s="46"/>
      <c r="G258" s="46"/>
      <c r="H258" s="46"/>
      <c r="I258" s="46"/>
      <c r="J258" s="48"/>
    </row>
    <row r="259" ht="30">
      <c r="A259" s="37" t="s">
        <v>202</v>
      </c>
      <c r="B259" s="37">
        <v>62</v>
      </c>
      <c r="C259" s="38" t="s">
        <v>4958</v>
      </c>
      <c r="D259" s="37" t="s">
        <v>204</v>
      </c>
      <c r="E259" s="39" t="s">
        <v>10190</v>
      </c>
      <c r="F259" s="40" t="s">
        <v>227</v>
      </c>
      <c r="G259" s="41">
        <v>64.890000000000001</v>
      </c>
      <c r="H259" s="42">
        <v>0</v>
      </c>
      <c r="I259" s="43">
        <f>ROUND(G259*H259,P4)</f>
        <v>0</v>
      </c>
      <c r="J259" s="37"/>
      <c r="O259" s="44">
        <f>I259*0.21</f>
        <v>0</v>
      </c>
      <c r="P259">
        <v>3</v>
      </c>
    </row>
    <row r="260" ht="30">
      <c r="A260" s="37" t="s">
        <v>207</v>
      </c>
      <c r="B260" s="45"/>
      <c r="C260" s="46"/>
      <c r="D260" s="46"/>
      <c r="E260" s="39" t="s">
        <v>4959</v>
      </c>
      <c r="F260" s="46"/>
      <c r="G260" s="46"/>
      <c r="H260" s="46"/>
      <c r="I260" s="46"/>
      <c r="J260" s="48"/>
    </row>
    <row r="261" ht="60">
      <c r="A261" s="37" t="s">
        <v>208</v>
      </c>
      <c r="B261" s="45"/>
      <c r="C261" s="46"/>
      <c r="D261" s="46"/>
      <c r="E261" s="49" t="s">
        <v>11065</v>
      </c>
      <c r="F261" s="46"/>
      <c r="G261" s="46"/>
      <c r="H261" s="46"/>
      <c r="I261" s="46"/>
      <c r="J261" s="48"/>
    </row>
    <row r="262">
      <c r="A262" s="37" t="s">
        <v>210</v>
      </c>
      <c r="B262" s="45"/>
      <c r="C262" s="46"/>
      <c r="D262" s="46"/>
      <c r="E262" s="47" t="s">
        <v>204</v>
      </c>
      <c r="F262" s="46"/>
      <c r="G262" s="46"/>
      <c r="H262" s="46"/>
      <c r="I262" s="46"/>
      <c r="J262" s="48"/>
    </row>
    <row r="263">
      <c r="A263" s="37" t="s">
        <v>202</v>
      </c>
      <c r="B263" s="37">
        <v>63</v>
      </c>
      <c r="C263" s="38" t="s">
        <v>10192</v>
      </c>
      <c r="D263" s="37" t="s">
        <v>204</v>
      </c>
      <c r="E263" s="39" t="s">
        <v>10193</v>
      </c>
      <c r="F263" s="40" t="s">
        <v>227</v>
      </c>
      <c r="G263" s="41">
        <v>64.890000000000001</v>
      </c>
      <c r="H263" s="42">
        <v>0</v>
      </c>
      <c r="I263" s="43">
        <f>ROUND(G263*H263,P4)</f>
        <v>0</v>
      </c>
      <c r="J263" s="37"/>
      <c r="O263" s="44">
        <f>I263*0.21</f>
        <v>0</v>
      </c>
      <c r="P263">
        <v>3</v>
      </c>
    </row>
    <row r="264" ht="45">
      <c r="A264" s="37" t="s">
        <v>207</v>
      </c>
      <c r="B264" s="45"/>
      <c r="C264" s="46"/>
      <c r="D264" s="46"/>
      <c r="E264" s="39" t="s">
        <v>10194</v>
      </c>
      <c r="F264" s="46"/>
      <c r="G264" s="46"/>
      <c r="H264" s="46"/>
      <c r="I264" s="46"/>
      <c r="J264" s="48"/>
    </row>
    <row r="265" ht="60">
      <c r="A265" s="37" t="s">
        <v>208</v>
      </c>
      <c r="B265" s="45"/>
      <c r="C265" s="46"/>
      <c r="D265" s="46"/>
      <c r="E265" s="49" t="s">
        <v>11066</v>
      </c>
      <c r="F265" s="46"/>
      <c r="G265" s="46"/>
      <c r="H265" s="46"/>
      <c r="I265" s="46"/>
      <c r="J265" s="48"/>
    </row>
    <row r="266">
      <c r="A266" s="37" t="s">
        <v>210</v>
      </c>
      <c r="B266" s="45"/>
      <c r="C266" s="46"/>
      <c r="D266" s="46"/>
      <c r="E266" s="47" t="s">
        <v>204</v>
      </c>
      <c r="F266" s="46"/>
      <c r="G266" s="46"/>
      <c r="H266" s="46"/>
      <c r="I266" s="46"/>
      <c r="J266" s="48"/>
    </row>
    <row r="267" ht="30">
      <c r="A267" s="37" t="s">
        <v>202</v>
      </c>
      <c r="B267" s="37">
        <v>64</v>
      </c>
      <c r="C267" s="38" t="s">
        <v>10196</v>
      </c>
      <c r="D267" s="37" t="s">
        <v>204</v>
      </c>
      <c r="E267" s="39" t="s">
        <v>10197</v>
      </c>
      <c r="F267" s="40" t="s">
        <v>227</v>
      </c>
      <c r="G267" s="41">
        <v>64.890000000000001</v>
      </c>
      <c r="H267" s="42">
        <v>0</v>
      </c>
      <c r="I267" s="43">
        <f>ROUND(G267*H267,P4)</f>
        <v>0</v>
      </c>
      <c r="J267" s="37"/>
      <c r="O267" s="44">
        <f>I267*0.21</f>
        <v>0</v>
      </c>
      <c r="P267">
        <v>3</v>
      </c>
    </row>
    <row r="268" ht="45">
      <c r="A268" s="37" t="s">
        <v>207</v>
      </c>
      <c r="B268" s="45"/>
      <c r="C268" s="46"/>
      <c r="D268" s="46"/>
      <c r="E268" s="39" t="s">
        <v>10198</v>
      </c>
      <c r="F268" s="46"/>
      <c r="G268" s="46"/>
      <c r="H268" s="46"/>
      <c r="I268" s="46"/>
      <c r="J268" s="48"/>
    </row>
    <row r="269" ht="60">
      <c r="A269" s="37" t="s">
        <v>208</v>
      </c>
      <c r="B269" s="45"/>
      <c r="C269" s="46"/>
      <c r="D269" s="46"/>
      <c r="E269" s="49" t="s">
        <v>11066</v>
      </c>
      <c r="F269" s="46"/>
      <c r="G269" s="46"/>
      <c r="H269" s="46"/>
      <c r="I269" s="46"/>
      <c r="J269" s="48"/>
    </row>
    <row r="270">
      <c r="A270" s="37" t="s">
        <v>210</v>
      </c>
      <c r="B270" s="45"/>
      <c r="C270" s="46"/>
      <c r="D270" s="46"/>
      <c r="E270" s="47" t="s">
        <v>204</v>
      </c>
      <c r="F270" s="46"/>
      <c r="G270" s="46"/>
      <c r="H270" s="46"/>
      <c r="I270" s="46"/>
      <c r="J270" s="48"/>
    </row>
    <row r="271" ht="30">
      <c r="A271" s="37" t="s">
        <v>202</v>
      </c>
      <c r="B271" s="37">
        <v>65</v>
      </c>
      <c r="C271" s="38" t="s">
        <v>11067</v>
      </c>
      <c r="D271" s="37" t="s">
        <v>204</v>
      </c>
      <c r="E271" s="39" t="s">
        <v>11068</v>
      </c>
      <c r="F271" s="40" t="s">
        <v>227</v>
      </c>
      <c r="G271" s="41">
        <v>105.3</v>
      </c>
      <c r="H271" s="42">
        <v>0</v>
      </c>
      <c r="I271" s="43">
        <f>ROUND(G271*H271,P4)</f>
        <v>0</v>
      </c>
      <c r="J271" s="37"/>
      <c r="O271" s="44">
        <f>I271*0.21</f>
        <v>0</v>
      </c>
      <c r="P271">
        <v>3</v>
      </c>
    </row>
    <row r="272" ht="30">
      <c r="A272" s="37" t="s">
        <v>207</v>
      </c>
      <c r="B272" s="45"/>
      <c r="C272" s="46"/>
      <c r="D272" s="46"/>
      <c r="E272" s="39" t="s">
        <v>11068</v>
      </c>
      <c r="F272" s="46"/>
      <c r="G272" s="46"/>
      <c r="H272" s="46"/>
      <c r="I272" s="46"/>
      <c r="J272" s="48"/>
    </row>
    <row r="273" ht="75">
      <c r="A273" s="37" t="s">
        <v>208</v>
      </c>
      <c r="B273" s="45"/>
      <c r="C273" s="46"/>
      <c r="D273" s="46"/>
      <c r="E273" s="49" t="s">
        <v>11069</v>
      </c>
      <c r="F273" s="46"/>
      <c r="G273" s="46"/>
      <c r="H273" s="46"/>
      <c r="I273" s="46"/>
      <c r="J273" s="48"/>
    </row>
    <row r="274">
      <c r="A274" s="37" t="s">
        <v>210</v>
      </c>
      <c r="B274" s="45"/>
      <c r="C274" s="46"/>
      <c r="D274" s="46"/>
      <c r="E274" s="47" t="s">
        <v>204</v>
      </c>
      <c r="F274" s="46"/>
      <c r="G274" s="46"/>
      <c r="H274" s="46"/>
      <c r="I274" s="46"/>
      <c r="J274" s="48"/>
    </row>
    <row r="275">
      <c r="A275" s="37" t="s">
        <v>202</v>
      </c>
      <c r="B275" s="37">
        <v>66</v>
      </c>
      <c r="C275" s="38" t="s">
        <v>10246</v>
      </c>
      <c r="D275" s="37" t="s">
        <v>204</v>
      </c>
      <c r="E275" s="39" t="s">
        <v>10247</v>
      </c>
      <c r="F275" s="40" t="s">
        <v>227</v>
      </c>
      <c r="G275" s="41">
        <v>105.3</v>
      </c>
      <c r="H275" s="42">
        <v>0</v>
      </c>
      <c r="I275" s="43">
        <f>ROUND(G275*H275,P4)</f>
        <v>0</v>
      </c>
      <c r="J275" s="37"/>
      <c r="O275" s="44">
        <f>I275*0.21</f>
        <v>0</v>
      </c>
      <c r="P275">
        <v>3</v>
      </c>
    </row>
    <row r="276" ht="30">
      <c r="A276" s="37" t="s">
        <v>207</v>
      </c>
      <c r="B276" s="45"/>
      <c r="C276" s="46"/>
      <c r="D276" s="46"/>
      <c r="E276" s="39" t="s">
        <v>10248</v>
      </c>
      <c r="F276" s="46"/>
      <c r="G276" s="46"/>
      <c r="H276" s="46"/>
      <c r="I276" s="46"/>
      <c r="J276" s="48"/>
    </row>
    <row r="277" ht="75">
      <c r="A277" s="37" t="s">
        <v>208</v>
      </c>
      <c r="B277" s="45"/>
      <c r="C277" s="46"/>
      <c r="D277" s="46"/>
      <c r="E277" s="49" t="s">
        <v>11070</v>
      </c>
      <c r="F277" s="46"/>
      <c r="G277" s="46"/>
      <c r="H277" s="46"/>
      <c r="I277" s="46"/>
      <c r="J277" s="48"/>
    </row>
    <row r="278">
      <c r="A278" s="37" t="s">
        <v>210</v>
      </c>
      <c r="B278" s="45"/>
      <c r="C278" s="46"/>
      <c r="D278" s="46"/>
      <c r="E278" s="47" t="s">
        <v>204</v>
      </c>
      <c r="F278" s="46"/>
      <c r="G278" s="46"/>
      <c r="H278" s="46"/>
      <c r="I278" s="46"/>
      <c r="J278" s="48"/>
    </row>
    <row r="279" ht="30">
      <c r="A279" s="37" t="s">
        <v>202</v>
      </c>
      <c r="B279" s="37">
        <v>67</v>
      </c>
      <c r="C279" s="38" t="s">
        <v>11071</v>
      </c>
      <c r="D279" s="37" t="s">
        <v>204</v>
      </c>
      <c r="E279" s="39" t="s">
        <v>11072</v>
      </c>
      <c r="F279" s="40" t="s">
        <v>492</v>
      </c>
      <c r="G279" s="41">
        <v>32.911999999999999</v>
      </c>
      <c r="H279" s="42">
        <v>0</v>
      </c>
      <c r="I279" s="43">
        <f>ROUND(G279*H279,P4)</f>
        <v>0</v>
      </c>
      <c r="J279" s="37"/>
      <c r="O279" s="44">
        <f>I279*0.21</f>
        <v>0</v>
      </c>
      <c r="P279">
        <v>3</v>
      </c>
    </row>
    <row r="280" ht="30">
      <c r="A280" s="37" t="s">
        <v>207</v>
      </c>
      <c r="B280" s="45"/>
      <c r="C280" s="46"/>
      <c r="D280" s="46"/>
      <c r="E280" s="39" t="s">
        <v>11073</v>
      </c>
      <c r="F280" s="46"/>
      <c r="G280" s="46"/>
      <c r="H280" s="46"/>
      <c r="I280" s="46"/>
      <c r="J280" s="48"/>
    </row>
    <row r="281" ht="75">
      <c r="A281" s="37" t="s">
        <v>208</v>
      </c>
      <c r="B281" s="45"/>
      <c r="C281" s="46"/>
      <c r="D281" s="46"/>
      <c r="E281" s="49" t="s">
        <v>11074</v>
      </c>
      <c r="F281" s="46"/>
      <c r="G281" s="46"/>
      <c r="H281" s="46"/>
      <c r="I281" s="46"/>
      <c r="J281" s="48"/>
    </row>
    <row r="282">
      <c r="A282" s="37" t="s">
        <v>210</v>
      </c>
      <c r="B282" s="45"/>
      <c r="C282" s="46"/>
      <c r="D282" s="46"/>
      <c r="E282" s="47" t="s">
        <v>204</v>
      </c>
      <c r="F282" s="46"/>
      <c r="G282" s="46"/>
      <c r="H282" s="46"/>
      <c r="I282" s="46"/>
      <c r="J282" s="48"/>
    </row>
    <row r="283" ht="30">
      <c r="A283" s="37" t="s">
        <v>202</v>
      </c>
      <c r="B283" s="37">
        <v>68</v>
      </c>
      <c r="C283" s="38" t="s">
        <v>11075</v>
      </c>
      <c r="D283" s="37" t="s">
        <v>204</v>
      </c>
      <c r="E283" s="39" t="s">
        <v>11076</v>
      </c>
      <c r="F283" s="40" t="s">
        <v>492</v>
      </c>
      <c r="G283" s="41">
        <v>32.911999999999999</v>
      </c>
      <c r="H283" s="42">
        <v>0</v>
      </c>
      <c r="I283" s="43">
        <f>ROUND(G283*H283,P4)</f>
        <v>0</v>
      </c>
      <c r="J283" s="37"/>
      <c r="O283" s="44">
        <f>I283*0.21</f>
        <v>0</v>
      </c>
      <c r="P283">
        <v>3</v>
      </c>
    </row>
    <row r="284" ht="30">
      <c r="A284" s="37" t="s">
        <v>207</v>
      </c>
      <c r="B284" s="45"/>
      <c r="C284" s="46"/>
      <c r="D284" s="46"/>
      <c r="E284" s="39" t="s">
        <v>11077</v>
      </c>
      <c r="F284" s="46"/>
      <c r="G284" s="46"/>
      <c r="H284" s="46"/>
      <c r="I284" s="46"/>
      <c r="J284" s="48"/>
    </row>
    <row r="285" ht="60">
      <c r="A285" s="37" t="s">
        <v>208</v>
      </c>
      <c r="B285" s="45"/>
      <c r="C285" s="46"/>
      <c r="D285" s="46"/>
      <c r="E285" s="49" t="s">
        <v>11078</v>
      </c>
      <c r="F285" s="46"/>
      <c r="G285" s="46"/>
      <c r="H285" s="46"/>
      <c r="I285" s="46"/>
      <c r="J285" s="48"/>
    </row>
    <row r="286">
      <c r="A286" s="37" t="s">
        <v>210</v>
      </c>
      <c r="B286" s="45"/>
      <c r="C286" s="46"/>
      <c r="D286" s="46"/>
      <c r="E286" s="47" t="s">
        <v>204</v>
      </c>
      <c r="F286" s="46"/>
      <c r="G286" s="46"/>
      <c r="H286" s="46"/>
      <c r="I286" s="46"/>
      <c r="J286" s="48"/>
    </row>
    <row r="287" ht="30">
      <c r="A287" s="37" t="s">
        <v>202</v>
      </c>
      <c r="B287" s="37">
        <v>69</v>
      </c>
      <c r="C287" s="38" t="s">
        <v>11079</v>
      </c>
      <c r="D287" s="37" t="s">
        <v>204</v>
      </c>
      <c r="E287" s="39" t="s">
        <v>11080</v>
      </c>
      <c r="F287" s="40" t="s">
        <v>217</v>
      </c>
      <c r="G287" s="41">
        <v>62.799999999999997</v>
      </c>
      <c r="H287" s="42">
        <v>0</v>
      </c>
      <c r="I287" s="43">
        <f>ROUND(G287*H287,P4)</f>
        <v>0</v>
      </c>
      <c r="J287" s="37"/>
      <c r="O287" s="44">
        <f>I287*0.21</f>
        <v>0</v>
      </c>
      <c r="P287">
        <v>3</v>
      </c>
    </row>
    <row r="288" ht="30">
      <c r="A288" s="37" t="s">
        <v>207</v>
      </c>
      <c r="B288" s="45"/>
      <c r="C288" s="46"/>
      <c r="D288" s="46"/>
      <c r="E288" s="39" t="s">
        <v>11081</v>
      </c>
      <c r="F288" s="46"/>
      <c r="G288" s="46"/>
      <c r="H288" s="46"/>
      <c r="I288" s="46"/>
      <c r="J288" s="48"/>
    </row>
    <row r="289" ht="240">
      <c r="A289" s="37" t="s">
        <v>208</v>
      </c>
      <c r="B289" s="45"/>
      <c r="C289" s="46"/>
      <c r="D289" s="46"/>
      <c r="E289" s="49" t="s">
        <v>11082</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3166</v>
      </c>
      <c r="D291" s="34"/>
      <c r="E291" s="31" t="s">
        <v>3167</v>
      </c>
      <c r="F291" s="34"/>
      <c r="G291" s="34"/>
      <c r="H291" s="34"/>
      <c r="I291" s="35">
        <f>SUMIFS(I292:I334,A292:A334,"P")</f>
        <v>0</v>
      </c>
      <c r="J291" s="36"/>
    </row>
    <row r="292">
      <c r="A292" s="37" t="s">
        <v>202</v>
      </c>
      <c r="B292" s="37">
        <v>70</v>
      </c>
      <c r="C292" s="38" t="s">
        <v>6508</v>
      </c>
      <c r="D292" s="37" t="s">
        <v>204</v>
      </c>
      <c r="E292" s="39" t="s">
        <v>6509</v>
      </c>
      <c r="F292" s="40" t="s">
        <v>476</v>
      </c>
      <c r="G292" s="41">
        <v>0.055</v>
      </c>
      <c r="H292" s="42">
        <v>0</v>
      </c>
      <c r="I292" s="43">
        <f>ROUND(G292*H292,P4)</f>
        <v>0</v>
      </c>
      <c r="J292" s="37"/>
      <c r="O292" s="44">
        <f>I292*0.21</f>
        <v>0</v>
      </c>
      <c r="P292">
        <v>3</v>
      </c>
    </row>
    <row r="293">
      <c r="A293" s="37" t="s">
        <v>207</v>
      </c>
      <c r="B293" s="45"/>
      <c r="C293" s="46"/>
      <c r="D293" s="46"/>
      <c r="E293" s="39" t="s">
        <v>6509</v>
      </c>
      <c r="F293" s="46"/>
      <c r="G293" s="46"/>
      <c r="H293" s="46"/>
      <c r="I293" s="46"/>
      <c r="J293" s="48"/>
    </row>
    <row r="294" ht="90">
      <c r="A294" s="37" t="s">
        <v>208</v>
      </c>
      <c r="B294" s="45"/>
      <c r="C294" s="46"/>
      <c r="D294" s="46"/>
      <c r="E294" s="49" t="s">
        <v>11083</v>
      </c>
      <c r="F294" s="46"/>
      <c r="G294" s="46"/>
      <c r="H294" s="46"/>
      <c r="I294" s="46"/>
      <c r="J294" s="48"/>
    </row>
    <row r="295">
      <c r="A295" s="37" t="s">
        <v>210</v>
      </c>
      <c r="B295" s="45"/>
      <c r="C295" s="46"/>
      <c r="D295" s="46"/>
      <c r="E295" s="47" t="s">
        <v>204</v>
      </c>
      <c r="F295" s="46"/>
      <c r="G295" s="46"/>
      <c r="H295" s="46"/>
      <c r="I295" s="46"/>
      <c r="J295" s="48"/>
    </row>
    <row r="296">
      <c r="A296" s="37" t="s">
        <v>202</v>
      </c>
      <c r="B296" s="37">
        <v>71</v>
      </c>
      <c r="C296" s="38" t="s">
        <v>5147</v>
      </c>
      <c r="D296" s="37" t="s">
        <v>204</v>
      </c>
      <c r="E296" s="39" t="s">
        <v>5148</v>
      </c>
      <c r="F296" s="40" t="s">
        <v>5149</v>
      </c>
      <c r="G296" s="41">
        <v>170.136</v>
      </c>
      <c r="H296" s="42">
        <v>0</v>
      </c>
      <c r="I296" s="43">
        <f>ROUND(G296*H296,P4)</f>
        <v>0</v>
      </c>
      <c r="J296" s="37"/>
      <c r="O296" s="44">
        <f>I296*0.21</f>
        <v>0</v>
      </c>
      <c r="P296">
        <v>3</v>
      </c>
    </row>
    <row r="297">
      <c r="A297" s="37" t="s">
        <v>207</v>
      </c>
      <c r="B297" s="45"/>
      <c r="C297" s="46"/>
      <c r="D297" s="46"/>
      <c r="E297" s="39" t="s">
        <v>5148</v>
      </c>
      <c r="F297" s="46"/>
      <c r="G297" s="46"/>
      <c r="H297" s="46"/>
      <c r="I297" s="46"/>
      <c r="J297" s="48"/>
    </row>
    <row r="298" ht="105">
      <c r="A298" s="37" t="s">
        <v>208</v>
      </c>
      <c r="B298" s="45"/>
      <c r="C298" s="46"/>
      <c r="D298" s="46"/>
      <c r="E298" s="49" t="s">
        <v>11084</v>
      </c>
      <c r="F298" s="46"/>
      <c r="G298" s="46"/>
      <c r="H298" s="46"/>
      <c r="I298" s="46"/>
      <c r="J298" s="48"/>
    </row>
    <row r="299">
      <c r="A299" s="37" t="s">
        <v>210</v>
      </c>
      <c r="B299" s="45"/>
      <c r="C299" s="46"/>
      <c r="D299" s="46"/>
      <c r="E299" s="47" t="s">
        <v>204</v>
      </c>
      <c r="F299" s="46"/>
      <c r="G299" s="46"/>
      <c r="H299" s="46"/>
      <c r="I299" s="46"/>
      <c r="J299" s="48"/>
    </row>
    <row r="300" ht="45">
      <c r="A300" s="37" t="s">
        <v>202</v>
      </c>
      <c r="B300" s="37">
        <v>72</v>
      </c>
      <c r="C300" s="38" t="s">
        <v>10276</v>
      </c>
      <c r="D300" s="37" t="s">
        <v>204</v>
      </c>
      <c r="E300" s="39" t="s">
        <v>10277</v>
      </c>
      <c r="F300" s="40" t="s">
        <v>227</v>
      </c>
      <c r="G300" s="41">
        <v>1038.6800000000001</v>
      </c>
      <c r="H300" s="42">
        <v>0</v>
      </c>
      <c r="I300" s="43">
        <f>ROUND(G300*H300,P4)</f>
        <v>0</v>
      </c>
      <c r="J300" s="37"/>
      <c r="O300" s="44">
        <f>I300*0.21</f>
        <v>0</v>
      </c>
      <c r="P300">
        <v>3</v>
      </c>
    </row>
    <row r="301" ht="45">
      <c r="A301" s="37" t="s">
        <v>207</v>
      </c>
      <c r="B301" s="45"/>
      <c r="C301" s="46"/>
      <c r="D301" s="46"/>
      <c r="E301" s="39" t="s">
        <v>10278</v>
      </c>
      <c r="F301" s="46"/>
      <c r="G301" s="46"/>
      <c r="H301" s="46"/>
      <c r="I301" s="46"/>
      <c r="J301" s="48"/>
    </row>
    <row r="302" ht="90">
      <c r="A302" s="37" t="s">
        <v>208</v>
      </c>
      <c r="B302" s="45"/>
      <c r="C302" s="46"/>
      <c r="D302" s="46"/>
      <c r="E302" s="49" t="s">
        <v>11085</v>
      </c>
      <c r="F302" s="46"/>
      <c r="G302" s="46"/>
      <c r="H302" s="46"/>
      <c r="I302" s="46"/>
      <c r="J302" s="48"/>
    </row>
    <row r="303">
      <c r="A303" s="37" t="s">
        <v>210</v>
      </c>
      <c r="B303" s="45"/>
      <c r="C303" s="46"/>
      <c r="D303" s="46"/>
      <c r="E303" s="47" t="s">
        <v>204</v>
      </c>
      <c r="F303" s="46"/>
      <c r="G303" s="46"/>
      <c r="H303" s="46"/>
      <c r="I303" s="46"/>
      <c r="J303" s="48"/>
    </row>
    <row r="304" ht="30">
      <c r="A304" s="37" t="s">
        <v>202</v>
      </c>
      <c r="B304" s="37">
        <v>73</v>
      </c>
      <c r="C304" s="38" t="s">
        <v>5114</v>
      </c>
      <c r="D304" s="37" t="s">
        <v>204</v>
      </c>
      <c r="E304" s="39" t="s">
        <v>10280</v>
      </c>
      <c r="F304" s="40" t="s">
        <v>227</v>
      </c>
      <c r="G304" s="41">
        <v>318.24000000000001</v>
      </c>
      <c r="H304" s="42">
        <v>0</v>
      </c>
      <c r="I304" s="43">
        <f>ROUND(G304*H304,P4)</f>
        <v>0</v>
      </c>
      <c r="J304" s="37"/>
      <c r="O304" s="44">
        <f>I304*0.21</f>
        <v>0</v>
      </c>
      <c r="P304">
        <v>3</v>
      </c>
    </row>
    <row r="305" ht="30">
      <c r="A305" s="37" t="s">
        <v>207</v>
      </c>
      <c r="B305" s="45"/>
      <c r="C305" s="46"/>
      <c r="D305" s="46"/>
      <c r="E305" s="39" t="s">
        <v>5115</v>
      </c>
      <c r="F305" s="46"/>
      <c r="G305" s="46"/>
      <c r="H305" s="46"/>
      <c r="I305" s="46"/>
      <c r="J305" s="48"/>
    </row>
    <row r="306" ht="90">
      <c r="A306" s="37" t="s">
        <v>208</v>
      </c>
      <c r="B306" s="45"/>
      <c r="C306" s="46"/>
      <c r="D306" s="46"/>
      <c r="E306" s="49" t="s">
        <v>11086</v>
      </c>
      <c r="F306" s="46"/>
      <c r="G306" s="46"/>
      <c r="H306" s="46"/>
      <c r="I306" s="46"/>
      <c r="J306" s="48"/>
    </row>
    <row r="307">
      <c r="A307" s="37" t="s">
        <v>210</v>
      </c>
      <c r="B307" s="45"/>
      <c r="C307" s="46"/>
      <c r="D307" s="46"/>
      <c r="E307" s="47" t="s">
        <v>204</v>
      </c>
      <c r="F307" s="46"/>
      <c r="G307" s="46"/>
      <c r="H307" s="46"/>
      <c r="I307" s="46"/>
      <c r="J307" s="48"/>
    </row>
    <row r="308" ht="30">
      <c r="A308" s="37" t="s">
        <v>202</v>
      </c>
      <c r="B308" s="37">
        <v>74</v>
      </c>
      <c r="C308" s="38" t="s">
        <v>11087</v>
      </c>
      <c r="D308" s="37" t="s">
        <v>204</v>
      </c>
      <c r="E308" s="39" t="s">
        <v>11088</v>
      </c>
      <c r="F308" s="40" t="s">
        <v>227</v>
      </c>
      <c r="G308" s="41">
        <v>77.897999999999996</v>
      </c>
      <c r="H308" s="42">
        <v>0</v>
      </c>
      <c r="I308" s="43">
        <f>ROUND(G308*H308,P4)</f>
        <v>0</v>
      </c>
      <c r="J308" s="37"/>
      <c r="O308" s="44">
        <f>I308*0.21</f>
        <v>0</v>
      </c>
      <c r="P308">
        <v>3</v>
      </c>
    </row>
    <row r="309" ht="30">
      <c r="A309" s="37" t="s">
        <v>207</v>
      </c>
      <c r="B309" s="45"/>
      <c r="C309" s="46"/>
      <c r="D309" s="46"/>
      <c r="E309" s="39" t="s">
        <v>11089</v>
      </c>
      <c r="F309" s="46"/>
      <c r="G309" s="46"/>
      <c r="H309" s="46"/>
      <c r="I309" s="46"/>
      <c r="J309" s="48"/>
    </row>
    <row r="310" ht="195">
      <c r="A310" s="37" t="s">
        <v>208</v>
      </c>
      <c r="B310" s="45"/>
      <c r="C310" s="46"/>
      <c r="D310" s="46"/>
      <c r="E310" s="49" t="s">
        <v>11090</v>
      </c>
      <c r="F310" s="46"/>
      <c r="G310" s="46"/>
      <c r="H310" s="46"/>
      <c r="I310" s="46"/>
      <c r="J310" s="48"/>
    </row>
    <row r="311">
      <c r="A311" s="37" t="s">
        <v>210</v>
      </c>
      <c r="B311" s="45"/>
      <c r="C311" s="46"/>
      <c r="D311" s="46"/>
      <c r="E311" s="47" t="s">
        <v>204</v>
      </c>
      <c r="F311" s="46"/>
      <c r="G311" s="46"/>
      <c r="H311" s="46"/>
      <c r="I311" s="46"/>
      <c r="J311" s="48"/>
    </row>
    <row r="312" ht="30">
      <c r="A312" s="37" t="s">
        <v>202</v>
      </c>
      <c r="B312" s="37">
        <v>75</v>
      </c>
      <c r="C312" s="38" t="s">
        <v>5117</v>
      </c>
      <c r="D312" s="37" t="s">
        <v>204</v>
      </c>
      <c r="E312" s="39" t="s">
        <v>10282</v>
      </c>
      <c r="F312" s="40" t="s">
        <v>227</v>
      </c>
      <c r="G312" s="41">
        <v>107.09999999999999</v>
      </c>
      <c r="H312" s="42">
        <v>0</v>
      </c>
      <c r="I312" s="43">
        <f>ROUND(G312*H312,P4)</f>
        <v>0</v>
      </c>
      <c r="J312" s="37"/>
      <c r="O312" s="44">
        <f>I312*0.21</f>
        <v>0</v>
      </c>
      <c r="P312">
        <v>3</v>
      </c>
    </row>
    <row r="313" ht="30">
      <c r="A313" s="37" t="s">
        <v>207</v>
      </c>
      <c r="B313" s="45"/>
      <c r="C313" s="46"/>
      <c r="D313" s="46"/>
      <c r="E313" s="39" t="s">
        <v>5118</v>
      </c>
      <c r="F313" s="46"/>
      <c r="G313" s="46"/>
      <c r="H313" s="46"/>
      <c r="I313" s="46"/>
      <c r="J313" s="48"/>
    </row>
    <row r="314" ht="150">
      <c r="A314" s="37" t="s">
        <v>208</v>
      </c>
      <c r="B314" s="45"/>
      <c r="C314" s="46"/>
      <c r="D314" s="46"/>
      <c r="E314" s="49" t="s">
        <v>11091</v>
      </c>
      <c r="F314" s="46"/>
      <c r="G314" s="46"/>
      <c r="H314" s="46"/>
      <c r="I314" s="46"/>
      <c r="J314" s="48"/>
    </row>
    <row r="315">
      <c r="A315" s="37" t="s">
        <v>210</v>
      </c>
      <c r="B315" s="45"/>
      <c r="C315" s="46"/>
      <c r="D315" s="46"/>
      <c r="E315" s="47" t="s">
        <v>204</v>
      </c>
      <c r="F315" s="46"/>
      <c r="G315" s="46"/>
      <c r="H315" s="46"/>
      <c r="I315" s="46"/>
      <c r="J315" s="48"/>
    </row>
    <row r="316" ht="30">
      <c r="A316" s="37" t="s">
        <v>202</v>
      </c>
      <c r="B316" s="37">
        <v>76</v>
      </c>
      <c r="C316" s="38" t="s">
        <v>6516</v>
      </c>
      <c r="D316" s="37" t="s">
        <v>204</v>
      </c>
      <c r="E316" s="39" t="s">
        <v>11092</v>
      </c>
      <c r="F316" s="40" t="s">
        <v>227</v>
      </c>
      <c r="G316" s="41">
        <v>219.36000000000001</v>
      </c>
      <c r="H316" s="42">
        <v>0</v>
      </c>
      <c r="I316" s="43">
        <f>ROUND(G316*H316,P4)</f>
        <v>0</v>
      </c>
      <c r="J316" s="37"/>
      <c r="O316" s="44">
        <f>I316*0.21</f>
        <v>0</v>
      </c>
      <c r="P316">
        <v>3</v>
      </c>
    </row>
    <row r="317" ht="30">
      <c r="A317" s="37" t="s">
        <v>207</v>
      </c>
      <c r="B317" s="45"/>
      <c r="C317" s="46"/>
      <c r="D317" s="46"/>
      <c r="E317" s="39" t="s">
        <v>6517</v>
      </c>
      <c r="F317" s="46"/>
      <c r="G317" s="46"/>
      <c r="H317" s="46"/>
      <c r="I317" s="46"/>
      <c r="J317" s="48"/>
    </row>
    <row r="318" ht="180">
      <c r="A318" s="37" t="s">
        <v>208</v>
      </c>
      <c r="B318" s="45"/>
      <c r="C318" s="46"/>
      <c r="D318" s="46"/>
      <c r="E318" s="49" t="s">
        <v>11093</v>
      </c>
      <c r="F318" s="46"/>
      <c r="G318" s="46"/>
      <c r="H318" s="46"/>
      <c r="I318" s="46"/>
      <c r="J318" s="48"/>
    </row>
    <row r="319">
      <c r="A319" s="37" t="s">
        <v>210</v>
      </c>
      <c r="B319" s="45"/>
      <c r="C319" s="46"/>
      <c r="D319" s="46"/>
      <c r="E319" s="47" t="s">
        <v>204</v>
      </c>
      <c r="F319" s="46"/>
      <c r="G319" s="46"/>
      <c r="H319" s="46"/>
      <c r="I319" s="46"/>
      <c r="J319" s="48"/>
    </row>
    <row r="320">
      <c r="A320" s="37" t="s">
        <v>202</v>
      </c>
      <c r="B320" s="37">
        <v>77</v>
      </c>
      <c r="C320" s="38" t="s">
        <v>5126</v>
      </c>
      <c r="D320" s="37" t="s">
        <v>204</v>
      </c>
      <c r="E320" s="39" t="s">
        <v>10284</v>
      </c>
      <c r="F320" s="40" t="s">
        <v>227</v>
      </c>
      <c r="G320" s="41">
        <v>636.48000000000002</v>
      </c>
      <c r="H320" s="42">
        <v>0</v>
      </c>
      <c r="I320" s="43">
        <f>ROUND(G320*H320,P4)</f>
        <v>0</v>
      </c>
      <c r="J320" s="37"/>
      <c r="O320" s="44">
        <f>I320*0.21</f>
        <v>0</v>
      </c>
      <c r="P320">
        <v>3</v>
      </c>
    </row>
    <row r="321" ht="30">
      <c r="A321" s="37" t="s">
        <v>207</v>
      </c>
      <c r="B321" s="45"/>
      <c r="C321" s="46"/>
      <c r="D321" s="46"/>
      <c r="E321" s="39" t="s">
        <v>5127</v>
      </c>
      <c r="F321" s="46"/>
      <c r="G321" s="46"/>
      <c r="H321" s="46"/>
      <c r="I321" s="46"/>
      <c r="J321" s="48"/>
    </row>
    <row r="322" ht="75">
      <c r="A322" s="37" t="s">
        <v>208</v>
      </c>
      <c r="B322" s="45"/>
      <c r="C322" s="46"/>
      <c r="D322" s="46"/>
      <c r="E322" s="49" t="s">
        <v>11094</v>
      </c>
      <c r="F322" s="46"/>
      <c r="G322" s="46"/>
      <c r="H322" s="46"/>
      <c r="I322" s="46"/>
      <c r="J322" s="48"/>
    </row>
    <row r="323">
      <c r="A323" s="37" t="s">
        <v>210</v>
      </c>
      <c r="B323" s="45"/>
      <c r="C323" s="46"/>
      <c r="D323" s="46"/>
      <c r="E323" s="47" t="s">
        <v>204</v>
      </c>
      <c r="F323" s="46"/>
      <c r="G323" s="46"/>
      <c r="H323" s="46"/>
      <c r="I323" s="46"/>
      <c r="J323" s="48"/>
    </row>
    <row r="324">
      <c r="A324" s="37" t="s">
        <v>202</v>
      </c>
      <c r="B324" s="37">
        <v>78</v>
      </c>
      <c r="C324" s="38" t="s">
        <v>5129</v>
      </c>
      <c r="D324" s="37" t="s">
        <v>204</v>
      </c>
      <c r="E324" s="39" t="s">
        <v>10286</v>
      </c>
      <c r="F324" s="40" t="s">
        <v>227</v>
      </c>
      <c r="G324" s="41">
        <v>214.19999999999999</v>
      </c>
      <c r="H324" s="42">
        <v>0</v>
      </c>
      <c r="I324" s="43">
        <f>ROUND(G324*H324,P4)</f>
        <v>0</v>
      </c>
      <c r="J324" s="37"/>
      <c r="O324" s="44">
        <f>I324*0.21</f>
        <v>0</v>
      </c>
      <c r="P324">
        <v>3</v>
      </c>
    </row>
    <row r="325" ht="30">
      <c r="A325" s="37" t="s">
        <v>207</v>
      </c>
      <c r="B325" s="45"/>
      <c r="C325" s="46"/>
      <c r="D325" s="46"/>
      <c r="E325" s="39" t="s">
        <v>5130</v>
      </c>
      <c r="F325" s="46"/>
      <c r="G325" s="46"/>
      <c r="H325" s="46"/>
      <c r="I325" s="46"/>
      <c r="J325" s="48"/>
    </row>
    <row r="326" ht="150">
      <c r="A326" s="37" t="s">
        <v>208</v>
      </c>
      <c r="B326" s="45"/>
      <c r="C326" s="46"/>
      <c r="D326" s="46"/>
      <c r="E326" s="49" t="s">
        <v>11095</v>
      </c>
      <c r="F326" s="46"/>
      <c r="G326" s="46"/>
      <c r="H326" s="46"/>
      <c r="I326" s="46"/>
      <c r="J326" s="48"/>
    </row>
    <row r="327">
      <c r="A327" s="37" t="s">
        <v>210</v>
      </c>
      <c r="B327" s="45"/>
      <c r="C327" s="46"/>
      <c r="D327" s="46"/>
      <c r="E327" s="47" t="s">
        <v>204</v>
      </c>
      <c r="F327" s="46"/>
      <c r="G327" s="46"/>
      <c r="H327" s="46"/>
      <c r="I327" s="46"/>
      <c r="J327" s="48"/>
    </row>
    <row r="328" ht="30">
      <c r="A328" s="37" t="s">
        <v>202</v>
      </c>
      <c r="B328" s="37">
        <v>79</v>
      </c>
      <c r="C328" s="38" t="s">
        <v>3188</v>
      </c>
      <c r="D328" s="37" t="s">
        <v>204</v>
      </c>
      <c r="E328" s="39" t="s">
        <v>3189</v>
      </c>
      <c r="F328" s="40" t="s">
        <v>476</v>
      </c>
      <c r="G328" s="41">
        <v>5.5510000000000002</v>
      </c>
      <c r="H328" s="42">
        <v>0</v>
      </c>
      <c r="I328" s="43">
        <f>ROUND(G328*H328,P4)</f>
        <v>0</v>
      </c>
      <c r="J328" s="37"/>
      <c r="O328" s="44">
        <f>I328*0.21</f>
        <v>0</v>
      </c>
      <c r="P328">
        <v>3</v>
      </c>
    </row>
    <row r="329" ht="45">
      <c r="A329" s="37" t="s">
        <v>207</v>
      </c>
      <c r="B329" s="45"/>
      <c r="C329" s="46"/>
      <c r="D329" s="46"/>
      <c r="E329" s="39" t="s">
        <v>3190</v>
      </c>
      <c r="F329" s="46"/>
      <c r="G329" s="46"/>
      <c r="H329" s="46"/>
      <c r="I329" s="46"/>
      <c r="J329" s="48"/>
    </row>
    <row r="330">
      <c r="A330" s="37" t="s">
        <v>210</v>
      </c>
      <c r="B330" s="45"/>
      <c r="C330" s="46"/>
      <c r="D330" s="46"/>
      <c r="E330" s="47" t="s">
        <v>204</v>
      </c>
      <c r="F330" s="46"/>
      <c r="G330" s="46"/>
      <c r="H330" s="46"/>
      <c r="I330" s="46"/>
      <c r="J330" s="48"/>
    </row>
    <row r="331" ht="45">
      <c r="A331" s="37" t="s">
        <v>202</v>
      </c>
      <c r="B331" s="37">
        <v>80</v>
      </c>
      <c r="C331" s="38" t="s">
        <v>10304</v>
      </c>
      <c r="D331" s="37" t="s">
        <v>204</v>
      </c>
      <c r="E331" s="39" t="s">
        <v>10305</v>
      </c>
      <c r="F331" s="40" t="s">
        <v>877</v>
      </c>
      <c r="G331" s="41">
        <v>1</v>
      </c>
      <c r="H331" s="42">
        <v>0</v>
      </c>
      <c r="I331" s="43">
        <f>ROUND(G331*H331,P4)</f>
        <v>0</v>
      </c>
      <c r="J331" s="37"/>
      <c r="O331" s="44">
        <f>I331*0.21</f>
        <v>0</v>
      </c>
      <c r="P331">
        <v>3</v>
      </c>
    </row>
    <row r="332" ht="45">
      <c r="A332" s="37" t="s">
        <v>207</v>
      </c>
      <c r="B332" s="45"/>
      <c r="C332" s="46"/>
      <c r="D332" s="46"/>
      <c r="E332" s="39" t="s">
        <v>10305</v>
      </c>
      <c r="F332" s="46"/>
      <c r="G332" s="46"/>
      <c r="H332" s="46"/>
      <c r="I332" s="46"/>
      <c r="J332" s="48"/>
    </row>
    <row r="333" ht="45">
      <c r="A333" s="37" t="s">
        <v>208</v>
      </c>
      <c r="B333" s="45"/>
      <c r="C333" s="46"/>
      <c r="D333" s="46"/>
      <c r="E333" s="49" t="s">
        <v>10306</v>
      </c>
      <c r="F333" s="46"/>
      <c r="G333" s="46"/>
      <c r="H333" s="46"/>
      <c r="I333" s="46"/>
      <c r="J333" s="48"/>
    </row>
    <row r="334">
      <c r="A334" s="37" t="s">
        <v>210</v>
      </c>
      <c r="B334" s="45"/>
      <c r="C334" s="46"/>
      <c r="D334" s="46"/>
      <c r="E334" s="47" t="s">
        <v>204</v>
      </c>
      <c r="F334" s="46"/>
      <c r="G334" s="46"/>
      <c r="H334" s="46"/>
      <c r="I334" s="46"/>
      <c r="J334" s="48"/>
    </row>
    <row r="335">
      <c r="A335" s="31" t="s">
        <v>199</v>
      </c>
      <c r="B335" s="32"/>
      <c r="C335" s="33" t="s">
        <v>5145</v>
      </c>
      <c r="D335" s="34"/>
      <c r="E335" s="31" t="s">
        <v>5146</v>
      </c>
      <c r="F335" s="34"/>
      <c r="G335" s="34"/>
      <c r="H335" s="34"/>
      <c r="I335" s="35">
        <f>SUMIFS(I336:I350,A336:A350,"P")</f>
        <v>0</v>
      </c>
      <c r="J335" s="36"/>
    </row>
    <row r="336" ht="30">
      <c r="A336" s="37" t="s">
        <v>202</v>
      </c>
      <c r="B336" s="37">
        <v>81</v>
      </c>
      <c r="C336" s="38" t="s">
        <v>11096</v>
      </c>
      <c r="D336" s="37" t="s">
        <v>204</v>
      </c>
      <c r="E336" s="39" t="s">
        <v>11097</v>
      </c>
      <c r="F336" s="40" t="s">
        <v>227</v>
      </c>
      <c r="G336" s="41">
        <v>387.06900000000002</v>
      </c>
      <c r="H336" s="42">
        <v>0</v>
      </c>
      <c r="I336" s="43">
        <f>ROUND(G336*H336,P4)</f>
        <v>0</v>
      </c>
      <c r="J336" s="37"/>
      <c r="O336" s="44">
        <f>I336*0.21</f>
        <v>0</v>
      </c>
      <c r="P336">
        <v>3</v>
      </c>
    </row>
    <row r="337" ht="30">
      <c r="A337" s="37" t="s">
        <v>207</v>
      </c>
      <c r="B337" s="45"/>
      <c r="C337" s="46"/>
      <c r="D337" s="46"/>
      <c r="E337" s="39" t="s">
        <v>11098</v>
      </c>
      <c r="F337" s="46"/>
      <c r="G337" s="46"/>
      <c r="H337" s="46"/>
      <c r="I337" s="46"/>
      <c r="J337" s="48"/>
    </row>
    <row r="338" ht="165">
      <c r="A338" s="37" t="s">
        <v>208</v>
      </c>
      <c r="B338" s="45"/>
      <c r="C338" s="46"/>
      <c r="D338" s="46"/>
      <c r="E338" s="49" t="s">
        <v>11099</v>
      </c>
      <c r="F338" s="46"/>
      <c r="G338" s="46"/>
      <c r="H338" s="46"/>
      <c r="I338" s="46"/>
      <c r="J338" s="48"/>
    </row>
    <row r="339">
      <c r="A339" s="37" t="s">
        <v>210</v>
      </c>
      <c r="B339" s="45"/>
      <c r="C339" s="46"/>
      <c r="D339" s="46"/>
      <c r="E339" s="47" t="s">
        <v>204</v>
      </c>
      <c r="F339" s="46"/>
      <c r="G339" s="46"/>
      <c r="H339" s="46"/>
      <c r="I339" s="46"/>
      <c r="J339" s="48"/>
    </row>
    <row r="340">
      <c r="A340" s="37" t="s">
        <v>202</v>
      </c>
      <c r="B340" s="37">
        <v>82</v>
      </c>
      <c r="C340" s="38" t="s">
        <v>10322</v>
      </c>
      <c r="D340" s="37" t="s">
        <v>204</v>
      </c>
      <c r="E340" s="39" t="s">
        <v>10323</v>
      </c>
      <c r="F340" s="40" t="s">
        <v>476</v>
      </c>
      <c r="G340" s="41">
        <v>0.23400000000000001</v>
      </c>
      <c r="H340" s="42">
        <v>0</v>
      </c>
      <c r="I340" s="43">
        <f>ROUND(G340*H340,P4)</f>
        <v>0</v>
      </c>
      <c r="J340" s="37"/>
      <c r="O340" s="44">
        <f>I340*0.21</f>
        <v>0</v>
      </c>
      <c r="P340">
        <v>3</v>
      </c>
    </row>
    <row r="341" ht="45">
      <c r="A341" s="37" t="s">
        <v>207</v>
      </c>
      <c r="B341" s="45"/>
      <c r="C341" s="46"/>
      <c r="D341" s="46"/>
      <c r="E341" s="39" t="s">
        <v>10324</v>
      </c>
      <c r="F341" s="46"/>
      <c r="G341" s="46"/>
      <c r="H341" s="46"/>
      <c r="I341" s="46"/>
      <c r="J341" s="48"/>
    </row>
    <row r="342">
      <c r="A342" s="37" t="s">
        <v>210</v>
      </c>
      <c r="B342" s="45"/>
      <c r="C342" s="46"/>
      <c r="D342" s="46"/>
      <c r="E342" s="47" t="s">
        <v>204</v>
      </c>
      <c r="F342" s="46"/>
      <c r="G342" s="46"/>
      <c r="H342" s="46"/>
      <c r="I342" s="46"/>
      <c r="J342" s="48"/>
    </row>
    <row r="343">
      <c r="A343" s="37" t="s">
        <v>202</v>
      </c>
      <c r="B343" s="37">
        <v>83</v>
      </c>
      <c r="C343" s="38" t="s">
        <v>11100</v>
      </c>
      <c r="D343" s="37" t="s">
        <v>204</v>
      </c>
      <c r="E343" s="39" t="s">
        <v>11101</v>
      </c>
      <c r="F343" s="40" t="s">
        <v>227</v>
      </c>
      <c r="G343" s="41">
        <v>445.12900000000002</v>
      </c>
      <c r="H343" s="42">
        <v>0</v>
      </c>
      <c r="I343" s="43">
        <f>ROUND(G343*H343,P4)</f>
        <v>0</v>
      </c>
      <c r="J343" s="37"/>
      <c r="O343" s="44">
        <f>I343*0.21</f>
        <v>0</v>
      </c>
      <c r="P343">
        <v>3</v>
      </c>
    </row>
    <row r="344">
      <c r="A344" s="37" t="s">
        <v>207</v>
      </c>
      <c r="B344" s="45"/>
      <c r="C344" s="46"/>
      <c r="D344" s="46"/>
      <c r="E344" s="39" t="s">
        <v>11101</v>
      </c>
      <c r="F344" s="46"/>
      <c r="G344" s="46"/>
      <c r="H344" s="46"/>
      <c r="I344" s="46"/>
      <c r="J344" s="48"/>
    </row>
    <row r="345" ht="75">
      <c r="A345" s="37" t="s">
        <v>208</v>
      </c>
      <c r="B345" s="45"/>
      <c r="C345" s="46"/>
      <c r="D345" s="46"/>
      <c r="E345" s="49" t="s">
        <v>11102</v>
      </c>
      <c r="F345" s="46"/>
      <c r="G345" s="46"/>
      <c r="H345" s="46"/>
      <c r="I345" s="46"/>
      <c r="J345" s="48"/>
    </row>
    <row r="346">
      <c r="A346" s="37" t="s">
        <v>210</v>
      </c>
      <c r="B346" s="45"/>
      <c r="C346" s="46"/>
      <c r="D346" s="46"/>
      <c r="E346" s="47" t="s">
        <v>204</v>
      </c>
      <c r="F346" s="46"/>
      <c r="G346" s="46"/>
      <c r="H346" s="46"/>
      <c r="I346" s="46"/>
      <c r="J346" s="48"/>
    </row>
    <row r="347" ht="45">
      <c r="A347" s="37" t="s">
        <v>202</v>
      </c>
      <c r="B347" s="37">
        <v>84</v>
      </c>
      <c r="C347" s="38" t="s">
        <v>11103</v>
      </c>
      <c r="D347" s="37" t="s">
        <v>204</v>
      </c>
      <c r="E347" s="39" t="s">
        <v>11104</v>
      </c>
      <c r="F347" s="40" t="s">
        <v>877</v>
      </c>
      <c r="G347" s="41">
        <v>1</v>
      </c>
      <c r="H347" s="42">
        <v>0</v>
      </c>
      <c r="I347" s="43">
        <f>ROUND(G347*H347,P4)</f>
        <v>0</v>
      </c>
      <c r="J347" s="37"/>
      <c r="O347" s="44">
        <f>I347*0.21</f>
        <v>0</v>
      </c>
      <c r="P347">
        <v>3</v>
      </c>
    </row>
    <row r="348" ht="45">
      <c r="A348" s="37" t="s">
        <v>207</v>
      </c>
      <c r="B348" s="45"/>
      <c r="C348" s="46"/>
      <c r="D348" s="46"/>
      <c r="E348" s="39" t="s">
        <v>11105</v>
      </c>
      <c r="F348" s="46"/>
      <c r="G348" s="46"/>
      <c r="H348" s="46"/>
      <c r="I348" s="46"/>
      <c r="J348" s="48"/>
    </row>
    <row r="349" ht="45">
      <c r="A349" s="37" t="s">
        <v>208</v>
      </c>
      <c r="B349" s="45"/>
      <c r="C349" s="46"/>
      <c r="D349" s="46"/>
      <c r="E349" s="49" t="s">
        <v>10306</v>
      </c>
      <c r="F349" s="46"/>
      <c r="G349" s="46"/>
      <c r="H349" s="46"/>
      <c r="I349" s="46"/>
      <c r="J349" s="48"/>
    </row>
    <row r="350">
      <c r="A350" s="37" t="s">
        <v>210</v>
      </c>
      <c r="B350" s="45"/>
      <c r="C350" s="46"/>
      <c r="D350" s="46"/>
      <c r="E350" s="47" t="s">
        <v>204</v>
      </c>
      <c r="F350" s="46"/>
      <c r="G350" s="46"/>
      <c r="H350" s="46"/>
      <c r="I350" s="46"/>
      <c r="J350" s="48"/>
    </row>
    <row r="351">
      <c r="A351" s="31" t="s">
        <v>199</v>
      </c>
      <c r="B351" s="32"/>
      <c r="C351" s="33" t="s">
        <v>5201</v>
      </c>
      <c r="D351" s="34"/>
      <c r="E351" s="31" t="s">
        <v>5202</v>
      </c>
      <c r="F351" s="34"/>
      <c r="G351" s="34"/>
      <c r="H351" s="34"/>
      <c r="I351" s="35">
        <f>SUMIFS(I352:I365,A352:A365,"P")</f>
        <v>0</v>
      </c>
      <c r="J351" s="36"/>
    </row>
    <row r="352">
      <c r="A352" s="37" t="s">
        <v>202</v>
      </c>
      <c r="B352" s="37">
        <v>85</v>
      </c>
      <c r="C352" s="38" t="s">
        <v>5237</v>
      </c>
      <c r="D352" s="37" t="s">
        <v>204</v>
      </c>
      <c r="E352" s="39" t="s">
        <v>5238</v>
      </c>
      <c r="F352" s="40" t="s">
        <v>227</v>
      </c>
      <c r="G352" s="41">
        <v>107.09999999999999</v>
      </c>
      <c r="H352" s="42">
        <v>0</v>
      </c>
      <c r="I352" s="43">
        <f>ROUND(G352*H352,P4)</f>
        <v>0</v>
      </c>
      <c r="J352" s="37"/>
      <c r="O352" s="44">
        <f>I352*0.21</f>
        <v>0</v>
      </c>
      <c r="P352">
        <v>3</v>
      </c>
    </row>
    <row r="353">
      <c r="A353" s="37" t="s">
        <v>207</v>
      </c>
      <c r="B353" s="45"/>
      <c r="C353" s="46"/>
      <c r="D353" s="46"/>
      <c r="E353" s="39" t="s">
        <v>5238</v>
      </c>
      <c r="F353" s="46"/>
      <c r="G353" s="46"/>
      <c r="H353" s="46"/>
      <c r="I353" s="46"/>
      <c r="J353" s="48"/>
    </row>
    <row r="354">
      <c r="A354" s="37" t="s">
        <v>210</v>
      </c>
      <c r="B354" s="45"/>
      <c r="C354" s="46"/>
      <c r="D354" s="46"/>
      <c r="E354" s="47" t="s">
        <v>204</v>
      </c>
      <c r="F354" s="46"/>
      <c r="G354" s="46"/>
      <c r="H354" s="46"/>
      <c r="I354" s="46"/>
      <c r="J354" s="48"/>
    </row>
    <row r="355" ht="30">
      <c r="A355" s="37" t="s">
        <v>202</v>
      </c>
      <c r="B355" s="37">
        <v>86</v>
      </c>
      <c r="C355" s="38" t="s">
        <v>10341</v>
      </c>
      <c r="D355" s="37" t="s">
        <v>204</v>
      </c>
      <c r="E355" s="39" t="s">
        <v>10342</v>
      </c>
      <c r="F355" s="40" t="s">
        <v>227</v>
      </c>
      <c r="G355" s="41">
        <v>107.09999999999999</v>
      </c>
      <c r="H355" s="42">
        <v>0</v>
      </c>
      <c r="I355" s="43">
        <f>ROUND(G355*H355,P4)</f>
        <v>0</v>
      </c>
      <c r="J355" s="37"/>
      <c r="O355" s="44">
        <f>I355*0.21</f>
        <v>0</v>
      </c>
      <c r="P355">
        <v>3</v>
      </c>
    </row>
    <row r="356" ht="45">
      <c r="A356" s="37" t="s">
        <v>207</v>
      </c>
      <c r="B356" s="45"/>
      <c r="C356" s="46"/>
      <c r="D356" s="46"/>
      <c r="E356" s="39" t="s">
        <v>10343</v>
      </c>
      <c r="F356" s="46"/>
      <c r="G356" s="46"/>
      <c r="H356" s="46"/>
      <c r="I356" s="46"/>
      <c r="J356" s="48"/>
    </row>
    <row r="357" ht="90">
      <c r="A357" s="37" t="s">
        <v>208</v>
      </c>
      <c r="B357" s="45"/>
      <c r="C357" s="46"/>
      <c r="D357" s="46"/>
      <c r="E357" s="49" t="s">
        <v>11106</v>
      </c>
      <c r="F357" s="46"/>
      <c r="G357" s="46"/>
      <c r="H357" s="46"/>
      <c r="I357" s="46"/>
      <c r="J357" s="48"/>
    </row>
    <row r="358">
      <c r="A358" s="37" t="s">
        <v>210</v>
      </c>
      <c r="B358" s="45"/>
      <c r="C358" s="46"/>
      <c r="D358" s="46"/>
      <c r="E358" s="47" t="s">
        <v>204</v>
      </c>
      <c r="F358" s="46"/>
      <c r="G358" s="46"/>
      <c r="H358" s="46"/>
      <c r="I358" s="46"/>
      <c r="J358" s="48"/>
    </row>
    <row r="359">
      <c r="A359" s="37" t="s">
        <v>202</v>
      </c>
      <c r="B359" s="37">
        <v>87</v>
      </c>
      <c r="C359" s="38" t="s">
        <v>10367</v>
      </c>
      <c r="D359" s="37" t="s">
        <v>204</v>
      </c>
      <c r="E359" s="39" t="s">
        <v>10368</v>
      </c>
      <c r="F359" s="40" t="s">
        <v>476</v>
      </c>
      <c r="G359" s="41">
        <v>0.90600000000000003</v>
      </c>
      <c r="H359" s="42">
        <v>0</v>
      </c>
      <c r="I359" s="43">
        <f>ROUND(G359*H359,P4)</f>
        <v>0</v>
      </c>
      <c r="J359" s="37"/>
      <c r="O359" s="44">
        <f>I359*0.21</f>
        <v>0</v>
      </c>
      <c r="P359">
        <v>3</v>
      </c>
    </row>
    <row r="360" ht="45">
      <c r="A360" s="37" t="s">
        <v>207</v>
      </c>
      <c r="B360" s="45"/>
      <c r="C360" s="46"/>
      <c r="D360" s="46"/>
      <c r="E360" s="39" t="s">
        <v>10369</v>
      </c>
      <c r="F360" s="46"/>
      <c r="G360" s="46"/>
      <c r="H360" s="46"/>
      <c r="I360" s="46"/>
      <c r="J360" s="48"/>
    </row>
    <row r="361">
      <c r="A361" s="37" t="s">
        <v>210</v>
      </c>
      <c r="B361" s="45"/>
      <c r="C361" s="46"/>
      <c r="D361" s="46"/>
      <c r="E361" s="47" t="s">
        <v>204</v>
      </c>
      <c r="F361" s="46"/>
      <c r="G361" s="46"/>
      <c r="H361" s="46"/>
      <c r="I361" s="46"/>
      <c r="J361" s="48"/>
    </row>
    <row r="362" ht="45">
      <c r="A362" s="37" t="s">
        <v>202</v>
      </c>
      <c r="B362" s="37">
        <v>88</v>
      </c>
      <c r="C362" s="38" t="s">
        <v>10370</v>
      </c>
      <c r="D362" s="37" t="s">
        <v>204</v>
      </c>
      <c r="E362" s="39" t="s">
        <v>10371</v>
      </c>
      <c r="F362" s="40" t="s">
        <v>877</v>
      </c>
      <c r="G362" s="41">
        <v>1</v>
      </c>
      <c r="H362" s="42">
        <v>0</v>
      </c>
      <c r="I362" s="43">
        <f>ROUND(G362*H362,P4)</f>
        <v>0</v>
      </c>
      <c r="J362" s="37"/>
      <c r="O362" s="44">
        <f>I362*0.21</f>
        <v>0</v>
      </c>
      <c r="P362">
        <v>3</v>
      </c>
    </row>
    <row r="363" ht="45">
      <c r="A363" s="37" t="s">
        <v>207</v>
      </c>
      <c r="B363" s="45"/>
      <c r="C363" s="46"/>
      <c r="D363" s="46"/>
      <c r="E363" s="39" t="s">
        <v>10305</v>
      </c>
      <c r="F363" s="46"/>
      <c r="G363" s="46"/>
      <c r="H363" s="46"/>
      <c r="I363" s="46"/>
      <c r="J363" s="48"/>
    </row>
    <row r="364" ht="45">
      <c r="A364" s="37" t="s">
        <v>208</v>
      </c>
      <c r="B364" s="45"/>
      <c r="C364" s="46"/>
      <c r="D364" s="46"/>
      <c r="E364" s="49" t="s">
        <v>10306</v>
      </c>
      <c r="F364" s="46"/>
      <c r="G364" s="46"/>
      <c r="H364" s="46"/>
      <c r="I364" s="46"/>
      <c r="J364" s="48"/>
    </row>
    <row r="365">
      <c r="A365" s="37" t="s">
        <v>210</v>
      </c>
      <c r="B365" s="45"/>
      <c r="C365" s="46"/>
      <c r="D365" s="46"/>
      <c r="E365" s="47" t="s">
        <v>204</v>
      </c>
      <c r="F365" s="46"/>
      <c r="G365" s="46"/>
      <c r="H365" s="46"/>
      <c r="I365" s="46"/>
      <c r="J365" s="48"/>
    </row>
    <row r="366">
      <c r="A366" s="31" t="s">
        <v>199</v>
      </c>
      <c r="B366" s="32"/>
      <c r="C366" s="33" t="s">
        <v>4217</v>
      </c>
      <c r="D366" s="34"/>
      <c r="E366" s="31" t="s">
        <v>4218</v>
      </c>
      <c r="F366" s="34"/>
      <c r="G366" s="34"/>
      <c r="H366" s="34"/>
      <c r="I366" s="35">
        <f>SUMIFS(I367:I401,A367:A401,"P")</f>
        <v>0</v>
      </c>
      <c r="J366" s="36"/>
    </row>
    <row r="367">
      <c r="A367" s="37" t="s">
        <v>202</v>
      </c>
      <c r="B367" s="37">
        <v>89</v>
      </c>
      <c r="C367" s="38" t="s">
        <v>11107</v>
      </c>
      <c r="D367" s="37" t="s">
        <v>204</v>
      </c>
      <c r="E367" s="39" t="s">
        <v>11108</v>
      </c>
      <c r="F367" s="40" t="s">
        <v>476</v>
      </c>
      <c r="G367" s="41">
        <v>0.74399999999999999</v>
      </c>
      <c r="H367" s="42">
        <v>0</v>
      </c>
      <c r="I367" s="43">
        <f>ROUND(G367*H367,P4)</f>
        <v>0</v>
      </c>
      <c r="J367" s="37"/>
      <c r="O367" s="44">
        <f>I367*0.21</f>
        <v>0</v>
      </c>
      <c r="P367">
        <v>3</v>
      </c>
    </row>
    <row r="368" ht="45">
      <c r="A368" s="37" t="s">
        <v>207</v>
      </c>
      <c r="B368" s="45"/>
      <c r="C368" s="46"/>
      <c r="D368" s="46"/>
      <c r="E368" s="39" t="s">
        <v>11109</v>
      </c>
      <c r="F368" s="46"/>
      <c r="G368" s="46"/>
      <c r="H368" s="46"/>
      <c r="I368" s="46"/>
      <c r="J368" s="48"/>
    </row>
    <row r="369">
      <c r="A369" s="37" t="s">
        <v>210</v>
      </c>
      <c r="B369" s="45"/>
      <c r="C369" s="46"/>
      <c r="D369" s="46"/>
      <c r="E369" s="47" t="s">
        <v>204</v>
      </c>
      <c r="F369" s="46"/>
      <c r="G369" s="46"/>
      <c r="H369" s="46"/>
      <c r="I369" s="46"/>
      <c r="J369" s="48"/>
    </row>
    <row r="370" ht="30">
      <c r="A370" s="37" t="s">
        <v>202</v>
      </c>
      <c r="B370" s="37">
        <v>90</v>
      </c>
      <c r="C370" s="38" t="s">
        <v>11110</v>
      </c>
      <c r="D370" s="37" t="s">
        <v>204</v>
      </c>
      <c r="E370" s="39" t="s">
        <v>11111</v>
      </c>
      <c r="F370" s="40" t="s">
        <v>217</v>
      </c>
      <c r="G370" s="41">
        <v>62</v>
      </c>
      <c r="H370" s="42">
        <v>0</v>
      </c>
      <c r="I370" s="43">
        <f>ROUND(G370*H370,P4)</f>
        <v>0</v>
      </c>
      <c r="J370" s="37"/>
      <c r="O370" s="44">
        <f>I370*0.21</f>
        <v>0</v>
      </c>
      <c r="P370">
        <v>3</v>
      </c>
    </row>
    <row r="371" ht="30">
      <c r="A371" s="37" t="s">
        <v>207</v>
      </c>
      <c r="B371" s="45"/>
      <c r="C371" s="46"/>
      <c r="D371" s="46"/>
      <c r="E371" s="39" t="s">
        <v>11111</v>
      </c>
      <c r="F371" s="46"/>
      <c r="G371" s="46"/>
      <c r="H371" s="46"/>
      <c r="I371" s="46"/>
      <c r="J371" s="48"/>
    </row>
    <row r="372" ht="75">
      <c r="A372" s="37" t="s">
        <v>208</v>
      </c>
      <c r="B372" s="45"/>
      <c r="C372" s="46"/>
      <c r="D372" s="46"/>
      <c r="E372" s="49" t="s">
        <v>11112</v>
      </c>
      <c r="F372" s="46"/>
      <c r="G372" s="46"/>
      <c r="H372" s="46"/>
      <c r="I372" s="46"/>
      <c r="J372" s="48"/>
    </row>
    <row r="373">
      <c r="A373" s="37" t="s">
        <v>210</v>
      </c>
      <c r="B373" s="45"/>
      <c r="C373" s="46"/>
      <c r="D373" s="46"/>
      <c r="E373" s="47" t="s">
        <v>204</v>
      </c>
      <c r="F373" s="46"/>
      <c r="G373" s="46"/>
      <c r="H373" s="46"/>
      <c r="I373" s="46"/>
      <c r="J373" s="48"/>
    </row>
    <row r="374" ht="30">
      <c r="A374" s="37" t="s">
        <v>202</v>
      </c>
      <c r="B374" s="37">
        <v>91</v>
      </c>
      <c r="C374" s="38" t="s">
        <v>10392</v>
      </c>
      <c r="D374" s="37" t="s">
        <v>204</v>
      </c>
      <c r="E374" s="39" t="s">
        <v>11113</v>
      </c>
      <c r="F374" s="40" t="s">
        <v>206</v>
      </c>
      <c r="G374" s="41">
        <v>8</v>
      </c>
      <c r="H374" s="42">
        <v>0</v>
      </c>
      <c r="I374" s="43">
        <f>ROUND(G374*H374,P4)</f>
        <v>0</v>
      </c>
      <c r="J374" s="37"/>
      <c r="O374" s="44">
        <f>I374*0.21</f>
        <v>0</v>
      </c>
      <c r="P374">
        <v>3</v>
      </c>
    </row>
    <row r="375" ht="30">
      <c r="A375" s="37" t="s">
        <v>207</v>
      </c>
      <c r="B375" s="45"/>
      <c r="C375" s="46"/>
      <c r="D375" s="46"/>
      <c r="E375" s="39" t="s">
        <v>11113</v>
      </c>
      <c r="F375" s="46"/>
      <c r="G375" s="46"/>
      <c r="H375" s="46"/>
      <c r="I375" s="46"/>
      <c r="J375" s="48"/>
    </row>
    <row r="376" ht="75">
      <c r="A376" s="37" t="s">
        <v>208</v>
      </c>
      <c r="B376" s="45"/>
      <c r="C376" s="46"/>
      <c r="D376" s="46"/>
      <c r="E376" s="49" t="s">
        <v>11114</v>
      </c>
      <c r="F376" s="46"/>
      <c r="G376" s="46"/>
      <c r="H376" s="46"/>
      <c r="I376" s="46"/>
      <c r="J376" s="48"/>
    </row>
    <row r="377">
      <c r="A377" s="37" t="s">
        <v>210</v>
      </c>
      <c r="B377" s="45"/>
      <c r="C377" s="46"/>
      <c r="D377" s="46"/>
      <c r="E377" s="47" t="s">
        <v>204</v>
      </c>
      <c r="F377" s="46"/>
      <c r="G377" s="46"/>
      <c r="H377" s="46"/>
      <c r="I377" s="46"/>
      <c r="J377" s="48"/>
    </row>
    <row r="378" ht="45">
      <c r="A378" s="37" t="s">
        <v>202</v>
      </c>
      <c r="B378" s="37">
        <v>92</v>
      </c>
      <c r="C378" s="38" t="s">
        <v>10398</v>
      </c>
      <c r="D378" s="37" t="s">
        <v>204</v>
      </c>
      <c r="E378" s="39" t="s">
        <v>11115</v>
      </c>
      <c r="F378" s="40" t="s">
        <v>206</v>
      </c>
      <c r="G378" s="41">
        <v>8</v>
      </c>
      <c r="H378" s="42">
        <v>0</v>
      </c>
      <c r="I378" s="43">
        <f>ROUND(G378*H378,P4)</f>
        <v>0</v>
      </c>
      <c r="J378" s="37"/>
      <c r="O378" s="44">
        <f>I378*0.21</f>
        <v>0</v>
      </c>
      <c r="P378">
        <v>3</v>
      </c>
    </row>
    <row r="379" ht="45">
      <c r="A379" s="37" t="s">
        <v>207</v>
      </c>
      <c r="B379" s="45"/>
      <c r="C379" s="46"/>
      <c r="D379" s="46"/>
      <c r="E379" s="39" t="s">
        <v>11115</v>
      </c>
      <c r="F379" s="46"/>
      <c r="G379" s="46"/>
      <c r="H379" s="46"/>
      <c r="I379" s="46"/>
      <c r="J379" s="48"/>
    </row>
    <row r="380" ht="90">
      <c r="A380" s="37" t="s">
        <v>208</v>
      </c>
      <c r="B380" s="45"/>
      <c r="C380" s="46"/>
      <c r="D380" s="46"/>
      <c r="E380" s="49" t="s">
        <v>11116</v>
      </c>
      <c r="F380" s="46"/>
      <c r="G380" s="46"/>
      <c r="H380" s="46"/>
      <c r="I380" s="46"/>
      <c r="J380" s="48"/>
    </row>
    <row r="381">
      <c r="A381" s="37" t="s">
        <v>210</v>
      </c>
      <c r="B381" s="45"/>
      <c r="C381" s="46"/>
      <c r="D381" s="46"/>
      <c r="E381" s="47" t="s">
        <v>204</v>
      </c>
      <c r="F381" s="46"/>
      <c r="G381" s="46"/>
      <c r="H381" s="46"/>
      <c r="I381" s="46"/>
      <c r="J381" s="48"/>
    </row>
    <row r="382" ht="45">
      <c r="A382" s="37" t="s">
        <v>202</v>
      </c>
      <c r="B382" s="37">
        <v>93</v>
      </c>
      <c r="C382" s="38" t="s">
        <v>11117</v>
      </c>
      <c r="D382" s="37" t="s">
        <v>204</v>
      </c>
      <c r="E382" s="39" t="s">
        <v>10399</v>
      </c>
      <c r="F382" s="40" t="s">
        <v>206</v>
      </c>
      <c r="G382" s="41">
        <v>2</v>
      </c>
      <c r="H382" s="42">
        <v>0</v>
      </c>
      <c r="I382" s="43">
        <f>ROUND(G382*H382,P4)</f>
        <v>0</v>
      </c>
      <c r="J382" s="37"/>
      <c r="O382" s="44">
        <f>I382*0.21</f>
        <v>0</v>
      </c>
      <c r="P382">
        <v>3</v>
      </c>
    </row>
    <row r="383" ht="45">
      <c r="A383" s="37" t="s">
        <v>207</v>
      </c>
      <c r="B383" s="45"/>
      <c r="C383" s="46"/>
      <c r="D383" s="46"/>
      <c r="E383" s="39" t="s">
        <v>10399</v>
      </c>
      <c r="F383" s="46"/>
      <c r="G383" s="46"/>
      <c r="H383" s="46"/>
      <c r="I383" s="46"/>
      <c r="J383" s="48"/>
    </row>
    <row r="384" ht="90">
      <c r="A384" s="37" t="s">
        <v>208</v>
      </c>
      <c r="B384" s="45"/>
      <c r="C384" s="46"/>
      <c r="D384" s="46"/>
      <c r="E384" s="49" t="s">
        <v>11118</v>
      </c>
      <c r="F384" s="46"/>
      <c r="G384" s="46"/>
      <c r="H384" s="46"/>
      <c r="I384" s="46"/>
      <c r="J384" s="48"/>
    </row>
    <row r="385">
      <c r="A385" s="37" t="s">
        <v>210</v>
      </c>
      <c r="B385" s="45"/>
      <c r="C385" s="46"/>
      <c r="D385" s="46"/>
      <c r="E385" s="47" t="s">
        <v>204</v>
      </c>
      <c r="F385" s="46"/>
      <c r="G385" s="46"/>
      <c r="H385" s="46"/>
      <c r="I385" s="46"/>
      <c r="J385" s="48"/>
    </row>
    <row r="386" ht="30">
      <c r="A386" s="37" t="s">
        <v>202</v>
      </c>
      <c r="B386" s="37">
        <v>94</v>
      </c>
      <c r="C386" s="38" t="s">
        <v>11119</v>
      </c>
      <c r="D386" s="37" t="s">
        <v>204</v>
      </c>
      <c r="E386" s="39" t="s">
        <v>11120</v>
      </c>
      <c r="F386" s="40" t="s">
        <v>217</v>
      </c>
      <c r="G386" s="41">
        <v>24</v>
      </c>
      <c r="H386" s="42">
        <v>0</v>
      </c>
      <c r="I386" s="43">
        <f>ROUND(G386*H386,P4)</f>
        <v>0</v>
      </c>
      <c r="J386" s="37"/>
      <c r="O386" s="44">
        <f>I386*0.21</f>
        <v>0</v>
      </c>
      <c r="P386">
        <v>3</v>
      </c>
    </row>
    <row r="387" ht="30">
      <c r="A387" s="37" t="s">
        <v>207</v>
      </c>
      <c r="B387" s="45"/>
      <c r="C387" s="46"/>
      <c r="D387" s="46"/>
      <c r="E387" s="39" t="s">
        <v>11120</v>
      </c>
      <c r="F387" s="46"/>
      <c r="G387" s="46"/>
      <c r="H387" s="46"/>
      <c r="I387" s="46"/>
      <c r="J387" s="48"/>
    </row>
    <row r="388" ht="90">
      <c r="A388" s="37" t="s">
        <v>208</v>
      </c>
      <c r="B388" s="45"/>
      <c r="C388" s="46"/>
      <c r="D388" s="46"/>
      <c r="E388" s="49" t="s">
        <v>11121</v>
      </c>
      <c r="F388" s="46"/>
      <c r="G388" s="46"/>
      <c r="H388" s="46"/>
      <c r="I388" s="46"/>
      <c r="J388" s="48"/>
    </row>
    <row r="389">
      <c r="A389" s="37" t="s">
        <v>210</v>
      </c>
      <c r="B389" s="45"/>
      <c r="C389" s="46"/>
      <c r="D389" s="46"/>
      <c r="E389" s="47" t="s">
        <v>204</v>
      </c>
      <c r="F389" s="46"/>
      <c r="G389" s="46"/>
      <c r="H389" s="46"/>
      <c r="I389" s="46"/>
      <c r="J389" s="48"/>
    </row>
    <row r="390" ht="30">
      <c r="A390" s="37" t="s">
        <v>202</v>
      </c>
      <c r="B390" s="37">
        <v>95</v>
      </c>
      <c r="C390" s="38" t="s">
        <v>10401</v>
      </c>
      <c r="D390" s="37" t="s">
        <v>204</v>
      </c>
      <c r="E390" s="39" t="s">
        <v>11122</v>
      </c>
      <c r="F390" s="40" t="s">
        <v>206</v>
      </c>
      <c r="G390" s="41">
        <v>2</v>
      </c>
      <c r="H390" s="42">
        <v>0</v>
      </c>
      <c r="I390" s="43">
        <f>ROUND(G390*H390,P4)</f>
        <v>0</v>
      </c>
      <c r="J390" s="37"/>
      <c r="O390" s="44">
        <f>I390*0.21</f>
        <v>0</v>
      </c>
      <c r="P390">
        <v>3</v>
      </c>
    </row>
    <row r="391" ht="30">
      <c r="A391" s="37" t="s">
        <v>207</v>
      </c>
      <c r="B391" s="45"/>
      <c r="C391" s="46"/>
      <c r="D391" s="46"/>
      <c r="E391" s="39" t="s">
        <v>11122</v>
      </c>
      <c r="F391" s="46"/>
      <c r="G391" s="46"/>
      <c r="H391" s="46"/>
      <c r="I391" s="46"/>
      <c r="J391" s="48"/>
    </row>
    <row r="392" ht="90">
      <c r="A392" s="37" t="s">
        <v>208</v>
      </c>
      <c r="B392" s="45"/>
      <c r="C392" s="46"/>
      <c r="D392" s="46"/>
      <c r="E392" s="49" t="s">
        <v>11123</v>
      </c>
      <c r="F392" s="46"/>
      <c r="G392" s="46"/>
      <c r="H392" s="46"/>
      <c r="I392" s="46"/>
      <c r="J392" s="48"/>
    </row>
    <row r="393">
      <c r="A393" s="37" t="s">
        <v>210</v>
      </c>
      <c r="B393" s="45"/>
      <c r="C393" s="46"/>
      <c r="D393" s="46"/>
      <c r="E393" s="47" t="s">
        <v>204</v>
      </c>
      <c r="F393" s="46"/>
      <c r="G393" s="46"/>
      <c r="H393" s="46"/>
      <c r="I393" s="46"/>
      <c r="J393" s="48"/>
    </row>
    <row r="394" ht="45">
      <c r="A394" s="37" t="s">
        <v>202</v>
      </c>
      <c r="B394" s="37">
        <v>96</v>
      </c>
      <c r="C394" s="38" t="s">
        <v>11124</v>
      </c>
      <c r="D394" s="37" t="s">
        <v>204</v>
      </c>
      <c r="E394" s="39" t="s">
        <v>10402</v>
      </c>
      <c r="F394" s="40" t="s">
        <v>877</v>
      </c>
      <c r="G394" s="41">
        <v>1</v>
      </c>
      <c r="H394" s="42">
        <v>0</v>
      </c>
      <c r="I394" s="43">
        <f>ROUND(G394*H394,P4)</f>
        <v>0</v>
      </c>
      <c r="J394" s="37"/>
      <c r="O394" s="44">
        <f>I394*0.21</f>
        <v>0</v>
      </c>
      <c r="P394">
        <v>3</v>
      </c>
    </row>
    <row r="395" ht="45">
      <c r="A395" s="37" t="s">
        <v>207</v>
      </c>
      <c r="B395" s="45"/>
      <c r="C395" s="46"/>
      <c r="D395" s="46"/>
      <c r="E395" s="39" t="s">
        <v>10403</v>
      </c>
      <c r="F395" s="46"/>
      <c r="G395" s="46"/>
      <c r="H395" s="46"/>
      <c r="I395" s="46"/>
      <c r="J395" s="48"/>
    </row>
    <row r="396" ht="75">
      <c r="A396" s="37" t="s">
        <v>208</v>
      </c>
      <c r="B396" s="45"/>
      <c r="C396" s="46"/>
      <c r="D396" s="46"/>
      <c r="E396" s="49" t="s">
        <v>10404</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11125</v>
      </c>
      <c r="D398" s="37" t="s">
        <v>204</v>
      </c>
      <c r="E398" s="39" t="s">
        <v>11126</v>
      </c>
      <c r="F398" s="40" t="s">
        <v>217</v>
      </c>
      <c r="G398" s="41">
        <v>54</v>
      </c>
      <c r="H398" s="42">
        <v>0</v>
      </c>
      <c r="I398" s="43">
        <f>ROUND(G398*H398,P4)</f>
        <v>0</v>
      </c>
      <c r="J398" s="37"/>
      <c r="O398" s="44">
        <f>I398*0.21</f>
        <v>0</v>
      </c>
      <c r="P398">
        <v>3</v>
      </c>
    </row>
    <row r="399" ht="30">
      <c r="A399" s="37" t="s">
        <v>207</v>
      </c>
      <c r="B399" s="45"/>
      <c r="C399" s="46"/>
      <c r="D399" s="46"/>
      <c r="E399" s="39" t="s">
        <v>11126</v>
      </c>
      <c r="F399" s="46"/>
      <c r="G399" s="46"/>
      <c r="H399" s="46"/>
      <c r="I399" s="46"/>
      <c r="J399" s="48"/>
    </row>
    <row r="400" ht="75">
      <c r="A400" s="37" t="s">
        <v>208</v>
      </c>
      <c r="B400" s="45"/>
      <c r="C400" s="46"/>
      <c r="D400" s="46"/>
      <c r="E400" s="49" t="s">
        <v>11127</v>
      </c>
      <c r="F400" s="46"/>
      <c r="G400" s="46"/>
      <c r="H400" s="46"/>
      <c r="I400" s="46"/>
      <c r="J400" s="48"/>
    </row>
    <row r="401">
      <c r="A401" s="37" t="s">
        <v>210</v>
      </c>
      <c r="B401" s="45"/>
      <c r="C401" s="46"/>
      <c r="D401" s="46"/>
      <c r="E401" s="47" t="s">
        <v>204</v>
      </c>
      <c r="F401" s="46"/>
      <c r="G401" s="46"/>
      <c r="H401" s="46"/>
      <c r="I401" s="46"/>
      <c r="J401" s="48"/>
    </row>
    <row r="402">
      <c r="A402" s="31" t="s">
        <v>199</v>
      </c>
      <c r="B402" s="32"/>
      <c r="C402" s="33" t="s">
        <v>3191</v>
      </c>
      <c r="D402" s="34"/>
      <c r="E402" s="31" t="s">
        <v>3192</v>
      </c>
      <c r="F402" s="34"/>
      <c r="G402" s="34"/>
      <c r="H402" s="34"/>
      <c r="I402" s="35">
        <f>SUMIFS(I403:I477,A403:A477,"P")</f>
        <v>0</v>
      </c>
      <c r="J402" s="36"/>
    </row>
    <row r="403">
      <c r="A403" s="37" t="s">
        <v>202</v>
      </c>
      <c r="B403" s="37">
        <v>98</v>
      </c>
      <c r="C403" s="38" t="s">
        <v>11128</v>
      </c>
      <c r="D403" s="37" t="s">
        <v>204</v>
      </c>
      <c r="E403" s="39" t="s">
        <v>11129</v>
      </c>
      <c r="F403" s="40" t="s">
        <v>232</v>
      </c>
      <c r="G403" s="41">
        <v>13.986000000000001</v>
      </c>
      <c r="H403" s="42">
        <v>0</v>
      </c>
      <c r="I403" s="43">
        <f>ROUND(G403*H403,P4)</f>
        <v>0</v>
      </c>
      <c r="J403" s="37"/>
      <c r="O403" s="44">
        <f>I403*0.21</f>
        <v>0</v>
      </c>
      <c r="P403">
        <v>3</v>
      </c>
    </row>
    <row r="404">
      <c r="A404" s="37" t="s">
        <v>207</v>
      </c>
      <c r="B404" s="45"/>
      <c r="C404" s="46"/>
      <c r="D404" s="46"/>
      <c r="E404" s="39" t="s">
        <v>11130</v>
      </c>
      <c r="F404" s="46"/>
      <c r="G404" s="46"/>
      <c r="H404" s="46"/>
      <c r="I404" s="46"/>
      <c r="J404" s="48"/>
    </row>
    <row r="405" ht="90">
      <c r="A405" s="37" t="s">
        <v>208</v>
      </c>
      <c r="B405" s="45"/>
      <c r="C405" s="46"/>
      <c r="D405" s="46"/>
      <c r="E405" s="49" t="s">
        <v>11131</v>
      </c>
      <c r="F405" s="46"/>
      <c r="G405" s="46"/>
      <c r="H405" s="46"/>
      <c r="I405" s="46"/>
      <c r="J405" s="48"/>
    </row>
    <row r="406">
      <c r="A406" s="37" t="s">
        <v>210</v>
      </c>
      <c r="B406" s="45"/>
      <c r="C406" s="46"/>
      <c r="D406" s="46"/>
      <c r="E406" s="47" t="s">
        <v>204</v>
      </c>
      <c r="F406" s="46"/>
      <c r="G406" s="46"/>
      <c r="H406" s="46"/>
      <c r="I406" s="46"/>
      <c r="J406" s="48"/>
    </row>
    <row r="407">
      <c r="A407" s="37" t="s">
        <v>202</v>
      </c>
      <c r="B407" s="37">
        <v>99</v>
      </c>
      <c r="C407" s="38" t="s">
        <v>11132</v>
      </c>
      <c r="D407" s="37" t="s">
        <v>204</v>
      </c>
      <c r="E407" s="39" t="s">
        <v>11133</v>
      </c>
      <c r="F407" s="40" t="s">
        <v>232</v>
      </c>
      <c r="G407" s="41">
        <v>93.239999999999995</v>
      </c>
      <c r="H407" s="42">
        <v>0</v>
      </c>
      <c r="I407" s="43">
        <f>ROUND(G407*H407,P4)</f>
        <v>0</v>
      </c>
      <c r="J407" s="37"/>
      <c r="O407" s="44">
        <f>I407*0.21</f>
        <v>0</v>
      </c>
      <c r="P407">
        <v>3</v>
      </c>
    </row>
    <row r="408" ht="30">
      <c r="A408" s="37" t="s">
        <v>207</v>
      </c>
      <c r="B408" s="45"/>
      <c r="C408" s="46"/>
      <c r="D408" s="46"/>
      <c r="E408" s="39" t="s">
        <v>11134</v>
      </c>
      <c r="F408" s="46"/>
      <c r="G408" s="46"/>
      <c r="H408" s="46"/>
      <c r="I408" s="46"/>
      <c r="J408" s="48"/>
    </row>
    <row r="409" ht="90">
      <c r="A409" s="37" t="s">
        <v>208</v>
      </c>
      <c r="B409" s="45"/>
      <c r="C409" s="46"/>
      <c r="D409" s="46"/>
      <c r="E409" s="49" t="s">
        <v>11135</v>
      </c>
      <c r="F409" s="46"/>
      <c r="G409" s="46"/>
      <c r="H409" s="46"/>
      <c r="I409" s="46"/>
      <c r="J409" s="48"/>
    </row>
    <row r="410">
      <c r="A410" s="37" t="s">
        <v>210</v>
      </c>
      <c r="B410" s="45"/>
      <c r="C410" s="46"/>
      <c r="D410" s="46"/>
      <c r="E410" s="47" t="s">
        <v>204</v>
      </c>
      <c r="F410" s="46"/>
      <c r="G410" s="46"/>
      <c r="H410" s="46"/>
      <c r="I410" s="46"/>
      <c r="J410" s="48"/>
    </row>
    <row r="411">
      <c r="A411" s="37" t="s">
        <v>202</v>
      </c>
      <c r="B411" s="37">
        <v>100</v>
      </c>
      <c r="C411" s="38" t="s">
        <v>11136</v>
      </c>
      <c r="D411" s="37" t="s">
        <v>204</v>
      </c>
      <c r="E411" s="39" t="s">
        <v>11137</v>
      </c>
      <c r="F411" s="40" t="s">
        <v>232</v>
      </c>
      <c r="G411" s="41">
        <v>24.864000000000001</v>
      </c>
      <c r="H411" s="42">
        <v>0</v>
      </c>
      <c r="I411" s="43">
        <f>ROUND(G411*H411,P4)</f>
        <v>0</v>
      </c>
      <c r="J411" s="37"/>
      <c r="O411" s="44">
        <f>I411*0.21</f>
        <v>0</v>
      </c>
      <c r="P411">
        <v>3</v>
      </c>
    </row>
    <row r="412" ht="30">
      <c r="A412" s="37" t="s">
        <v>207</v>
      </c>
      <c r="B412" s="45"/>
      <c r="C412" s="46"/>
      <c r="D412" s="46"/>
      <c r="E412" s="39" t="s">
        <v>11138</v>
      </c>
      <c r="F412" s="46"/>
      <c r="G412" s="46"/>
      <c r="H412" s="46"/>
      <c r="I412" s="46"/>
      <c r="J412" s="48"/>
    </row>
    <row r="413" ht="90">
      <c r="A413" s="37" t="s">
        <v>208</v>
      </c>
      <c r="B413" s="45"/>
      <c r="C413" s="46"/>
      <c r="D413" s="46"/>
      <c r="E413" s="49" t="s">
        <v>11139</v>
      </c>
      <c r="F413" s="46"/>
      <c r="G413" s="46"/>
      <c r="H413" s="46"/>
      <c r="I413" s="46"/>
      <c r="J413" s="48"/>
    </row>
    <row r="414">
      <c r="A414" s="37" t="s">
        <v>210</v>
      </c>
      <c r="B414" s="45"/>
      <c r="C414" s="46"/>
      <c r="D414" s="46"/>
      <c r="E414" s="47" t="s">
        <v>204</v>
      </c>
      <c r="F414" s="46"/>
      <c r="G414" s="46"/>
      <c r="H414" s="46"/>
      <c r="I414" s="46"/>
      <c r="J414" s="48"/>
    </row>
    <row r="415">
      <c r="A415" s="37" t="s">
        <v>202</v>
      </c>
      <c r="B415" s="37">
        <v>101</v>
      </c>
      <c r="C415" s="38" t="s">
        <v>11140</v>
      </c>
      <c r="D415" s="37" t="s">
        <v>204</v>
      </c>
      <c r="E415" s="39" t="s">
        <v>11141</v>
      </c>
      <c r="F415" s="40" t="s">
        <v>232</v>
      </c>
      <c r="G415" s="41">
        <v>1550.0840000000001</v>
      </c>
      <c r="H415" s="42">
        <v>0</v>
      </c>
      <c r="I415" s="43">
        <f>ROUND(G415*H415,P4)</f>
        <v>0</v>
      </c>
      <c r="J415" s="37"/>
      <c r="O415" s="44">
        <f>I415*0.21</f>
        <v>0</v>
      </c>
      <c r="P415">
        <v>3</v>
      </c>
    </row>
    <row r="416" ht="30">
      <c r="A416" s="37" t="s">
        <v>207</v>
      </c>
      <c r="B416" s="45"/>
      <c r="C416" s="46"/>
      <c r="D416" s="46"/>
      <c r="E416" s="39" t="s">
        <v>11142</v>
      </c>
      <c r="F416" s="46"/>
      <c r="G416" s="46"/>
      <c r="H416" s="46"/>
      <c r="I416" s="46"/>
      <c r="J416" s="48"/>
    </row>
    <row r="417" ht="195">
      <c r="A417" s="37" t="s">
        <v>208</v>
      </c>
      <c r="B417" s="45"/>
      <c r="C417" s="46"/>
      <c r="D417" s="46"/>
      <c r="E417" s="49" t="s">
        <v>11143</v>
      </c>
      <c r="F417" s="46"/>
      <c r="G417" s="46"/>
      <c r="H417" s="46"/>
      <c r="I417" s="46"/>
      <c r="J417" s="48"/>
    </row>
    <row r="418">
      <c r="A418" s="37" t="s">
        <v>210</v>
      </c>
      <c r="B418" s="45"/>
      <c r="C418" s="46"/>
      <c r="D418" s="46"/>
      <c r="E418" s="47" t="s">
        <v>204</v>
      </c>
      <c r="F418" s="46"/>
      <c r="G418" s="46"/>
      <c r="H418" s="46"/>
      <c r="I418" s="46"/>
      <c r="J418" s="48"/>
    </row>
    <row r="419">
      <c r="A419" s="37" t="s">
        <v>202</v>
      </c>
      <c r="B419" s="37">
        <v>102</v>
      </c>
      <c r="C419" s="38" t="s">
        <v>11144</v>
      </c>
      <c r="D419" s="37" t="s">
        <v>204</v>
      </c>
      <c r="E419" s="39" t="s">
        <v>11145</v>
      </c>
      <c r="F419" s="40" t="s">
        <v>232</v>
      </c>
      <c r="G419" s="41">
        <v>6652.1760000000004</v>
      </c>
      <c r="H419" s="42">
        <v>0</v>
      </c>
      <c r="I419" s="43">
        <f>ROUND(G419*H419,P4)</f>
        <v>0</v>
      </c>
      <c r="J419" s="37"/>
      <c r="O419" s="44">
        <f>I419*0.21</f>
        <v>0</v>
      </c>
      <c r="P419">
        <v>3</v>
      </c>
    </row>
    <row r="420" ht="30">
      <c r="A420" s="37" t="s">
        <v>207</v>
      </c>
      <c r="B420" s="45"/>
      <c r="C420" s="46"/>
      <c r="D420" s="46"/>
      <c r="E420" s="39" t="s">
        <v>11146</v>
      </c>
      <c r="F420" s="46"/>
      <c r="G420" s="46"/>
      <c r="H420" s="46"/>
      <c r="I420" s="46"/>
      <c r="J420" s="48"/>
    </row>
    <row r="421" ht="165">
      <c r="A421" s="37" t="s">
        <v>208</v>
      </c>
      <c r="B421" s="45"/>
      <c r="C421" s="46"/>
      <c r="D421" s="46"/>
      <c r="E421" s="49" t="s">
        <v>11147</v>
      </c>
      <c r="F421" s="46"/>
      <c r="G421" s="46"/>
      <c r="H421" s="46"/>
      <c r="I421" s="46"/>
      <c r="J421" s="48"/>
    </row>
    <row r="422">
      <c r="A422" s="37" t="s">
        <v>210</v>
      </c>
      <c r="B422" s="45"/>
      <c r="C422" s="46"/>
      <c r="D422" s="46"/>
      <c r="E422" s="47" t="s">
        <v>204</v>
      </c>
      <c r="F422" s="46"/>
      <c r="G422" s="46"/>
      <c r="H422" s="46"/>
      <c r="I422" s="46"/>
      <c r="J422" s="48"/>
    </row>
    <row r="423">
      <c r="A423" s="37" t="s">
        <v>202</v>
      </c>
      <c r="B423" s="37">
        <v>103</v>
      </c>
      <c r="C423" s="38" t="s">
        <v>11148</v>
      </c>
      <c r="D423" s="37" t="s">
        <v>204</v>
      </c>
      <c r="E423" s="39" t="s">
        <v>11149</v>
      </c>
      <c r="F423" s="40" t="s">
        <v>232</v>
      </c>
      <c r="G423" s="41">
        <v>535.49599999999998</v>
      </c>
      <c r="H423" s="42">
        <v>0</v>
      </c>
      <c r="I423" s="43">
        <f>ROUND(G423*H423,P4)</f>
        <v>0</v>
      </c>
      <c r="J423" s="37"/>
      <c r="O423" s="44">
        <f>I423*0.21</f>
        <v>0</v>
      </c>
      <c r="P423">
        <v>3</v>
      </c>
    </row>
    <row r="424" ht="30">
      <c r="A424" s="37" t="s">
        <v>207</v>
      </c>
      <c r="B424" s="45"/>
      <c r="C424" s="46"/>
      <c r="D424" s="46"/>
      <c r="E424" s="39" t="s">
        <v>11150</v>
      </c>
      <c r="F424" s="46"/>
      <c r="G424" s="46"/>
      <c r="H424" s="46"/>
      <c r="I424" s="46"/>
      <c r="J424" s="48"/>
    </row>
    <row r="425" ht="90">
      <c r="A425" s="37" t="s">
        <v>208</v>
      </c>
      <c r="B425" s="45"/>
      <c r="C425" s="46"/>
      <c r="D425" s="46"/>
      <c r="E425" s="49" t="s">
        <v>11151</v>
      </c>
      <c r="F425" s="46"/>
      <c r="G425" s="46"/>
      <c r="H425" s="46"/>
      <c r="I425" s="46"/>
      <c r="J425" s="48"/>
    </row>
    <row r="426">
      <c r="A426" s="37" t="s">
        <v>210</v>
      </c>
      <c r="B426" s="45"/>
      <c r="C426" s="46"/>
      <c r="D426" s="46"/>
      <c r="E426" s="47" t="s">
        <v>204</v>
      </c>
      <c r="F426" s="46"/>
      <c r="G426" s="46"/>
      <c r="H426" s="46"/>
      <c r="I426" s="46"/>
      <c r="J426" s="48"/>
    </row>
    <row r="427">
      <c r="A427" s="37" t="s">
        <v>202</v>
      </c>
      <c r="B427" s="37">
        <v>104</v>
      </c>
      <c r="C427" s="38" t="s">
        <v>3193</v>
      </c>
      <c r="D427" s="37" t="s">
        <v>204</v>
      </c>
      <c r="E427" s="39" t="s">
        <v>3194</v>
      </c>
      <c r="F427" s="40" t="s">
        <v>476</v>
      </c>
      <c r="G427" s="41">
        <v>919.125</v>
      </c>
      <c r="H427" s="42">
        <v>0</v>
      </c>
      <c r="I427" s="43">
        <f>ROUND(G427*H427,P4)</f>
        <v>0</v>
      </c>
      <c r="J427" s="37"/>
      <c r="O427" s="44">
        <f>I427*0.21</f>
        <v>0</v>
      </c>
      <c r="P427">
        <v>3</v>
      </c>
    </row>
    <row r="428" ht="45">
      <c r="A428" s="37" t="s">
        <v>207</v>
      </c>
      <c r="B428" s="45"/>
      <c r="C428" s="46"/>
      <c r="D428" s="46"/>
      <c r="E428" s="39" t="s">
        <v>3195</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11152</v>
      </c>
      <c r="D430" s="37" t="s">
        <v>204</v>
      </c>
      <c r="E430" s="39" t="s">
        <v>11153</v>
      </c>
      <c r="F430" s="40" t="s">
        <v>476</v>
      </c>
      <c r="G430" s="41">
        <v>0.63800000000000001</v>
      </c>
      <c r="H430" s="42">
        <v>0</v>
      </c>
      <c r="I430" s="43">
        <f>ROUND(G430*H430,P4)</f>
        <v>0</v>
      </c>
      <c r="J430" s="37"/>
      <c r="O430" s="44">
        <f>I430*0.21</f>
        <v>0</v>
      </c>
      <c r="P430">
        <v>3</v>
      </c>
    </row>
    <row r="431">
      <c r="A431" s="37" t="s">
        <v>207</v>
      </c>
      <c r="B431" s="45"/>
      <c r="C431" s="46"/>
      <c r="D431" s="46"/>
      <c r="E431" s="39" t="s">
        <v>11153</v>
      </c>
      <c r="F431" s="46"/>
      <c r="G431" s="46"/>
      <c r="H431" s="46"/>
      <c r="I431" s="46"/>
      <c r="J431" s="48"/>
    </row>
    <row r="432" ht="150">
      <c r="A432" s="37" t="s">
        <v>208</v>
      </c>
      <c r="B432" s="45"/>
      <c r="C432" s="46"/>
      <c r="D432" s="46"/>
      <c r="E432" s="49" t="s">
        <v>11154</v>
      </c>
      <c r="F432" s="46"/>
      <c r="G432" s="46"/>
      <c r="H432" s="46"/>
      <c r="I432" s="46"/>
      <c r="J432" s="48"/>
    </row>
    <row r="433">
      <c r="A433" s="37" t="s">
        <v>210</v>
      </c>
      <c r="B433" s="45"/>
      <c r="C433" s="46"/>
      <c r="D433" s="46"/>
      <c r="E433" s="47" t="s">
        <v>204</v>
      </c>
      <c r="F433" s="46"/>
      <c r="G433" s="46"/>
      <c r="H433" s="46"/>
      <c r="I433" s="46"/>
      <c r="J433" s="48"/>
    </row>
    <row r="434">
      <c r="A434" s="37" t="s">
        <v>202</v>
      </c>
      <c r="B434" s="37">
        <v>106</v>
      </c>
      <c r="C434" s="38" t="s">
        <v>11155</v>
      </c>
      <c r="D434" s="37" t="s">
        <v>204</v>
      </c>
      <c r="E434" s="39" t="s">
        <v>11156</v>
      </c>
      <c r="F434" s="40" t="s">
        <v>476</v>
      </c>
      <c r="G434" s="41">
        <v>0.58899999999999997</v>
      </c>
      <c r="H434" s="42">
        <v>0</v>
      </c>
      <c r="I434" s="43">
        <f>ROUND(G434*H434,P4)</f>
        <v>0</v>
      </c>
      <c r="J434" s="37"/>
      <c r="O434" s="44">
        <f>I434*0.21</f>
        <v>0</v>
      </c>
      <c r="P434">
        <v>3</v>
      </c>
    </row>
    <row r="435">
      <c r="A435" s="37" t="s">
        <v>207</v>
      </c>
      <c r="B435" s="45"/>
      <c r="C435" s="46"/>
      <c r="D435" s="46"/>
      <c r="E435" s="39" t="s">
        <v>11156</v>
      </c>
      <c r="F435" s="46"/>
      <c r="G435" s="46"/>
      <c r="H435" s="46"/>
      <c r="I435" s="46"/>
      <c r="J435" s="48"/>
    </row>
    <row r="436" ht="105">
      <c r="A436" s="37" t="s">
        <v>208</v>
      </c>
      <c r="B436" s="45"/>
      <c r="C436" s="46"/>
      <c r="D436" s="46"/>
      <c r="E436" s="49" t="s">
        <v>11157</v>
      </c>
      <c r="F436" s="46"/>
      <c r="G436" s="46"/>
      <c r="H436" s="46"/>
      <c r="I436" s="46"/>
      <c r="J436" s="48"/>
    </row>
    <row r="437">
      <c r="A437" s="37" t="s">
        <v>210</v>
      </c>
      <c r="B437" s="45"/>
      <c r="C437" s="46"/>
      <c r="D437" s="46"/>
      <c r="E437" s="47" t="s">
        <v>204</v>
      </c>
      <c r="F437" s="46"/>
      <c r="G437" s="46"/>
      <c r="H437" s="46"/>
      <c r="I437" s="46"/>
      <c r="J437" s="48"/>
    </row>
    <row r="438">
      <c r="A438" s="37" t="s">
        <v>202</v>
      </c>
      <c r="B438" s="37">
        <v>107</v>
      </c>
      <c r="C438" s="38" t="s">
        <v>11158</v>
      </c>
      <c r="D438" s="37" t="s">
        <v>204</v>
      </c>
      <c r="E438" s="39" t="s">
        <v>11159</v>
      </c>
      <c r="F438" s="40" t="s">
        <v>476</v>
      </c>
      <c r="G438" s="41">
        <v>6.8719999999999999</v>
      </c>
      <c r="H438" s="42">
        <v>0</v>
      </c>
      <c r="I438" s="43">
        <f>ROUND(G438*H438,P4)</f>
        <v>0</v>
      </c>
      <c r="J438" s="37"/>
      <c r="O438" s="44">
        <f>I438*0.21</f>
        <v>0</v>
      </c>
      <c r="P438">
        <v>3</v>
      </c>
    </row>
    <row r="439">
      <c r="A439" s="37" t="s">
        <v>207</v>
      </c>
      <c r="B439" s="45"/>
      <c r="C439" s="46"/>
      <c r="D439" s="46"/>
      <c r="E439" s="39" t="s">
        <v>11159</v>
      </c>
      <c r="F439" s="46"/>
      <c r="G439" s="46"/>
      <c r="H439" s="46"/>
      <c r="I439" s="46"/>
      <c r="J439" s="48"/>
    </row>
    <row r="440" ht="135">
      <c r="A440" s="37" t="s">
        <v>208</v>
      </c>
      <c r="B440" s="45"/>
      <c r="C440" s="46"/>
      <c r="D440" s="46"/>
      <c r="E440" s="49" t="s">
        <v>11160</v>
      </c>
      <c r="F440" s="46"/>
      <c r="G440" s="46"/>
      <c r="H440" s="46"/>
      <c r="I440" s="46"/>
      <c r="J440" s="48"/>
    </row>
    <row r="441">
      <c r="A441" s="37" t="s">
        <v>210</v>
      </c>
      <c r="B441" s="45"/>
      <c r="C441" s="46"/>
      <c r="D441" s="46"/>
      <c r="E441" s="47" t="s">
        <v>204</v>
      </c>
      <c r="F441" s="46"/>
      <c r="G441" s="46"/>
      <c r="H441" s="46"/>
      <c r="I441" s="46"/>
      <c r="J441" s="48"/>
    </row>
    <row r="442">
      <c r="A442" s="37" t="s">
        <v>202</v>
      </c>
      <c r="B442" s="37">
        <v>108</v>
      </c>
      <c r="C442" s="38" t="s">
        <v>11161</v>
      </c>
      <c r="D442" s="37" t="s">
        <v>204</v>
      </c>
      <c r="E442" s="39" t="s">
        <v>11162</v>
      </c>
      <c r="F442" s="40" t="s">
        <v>476</v>
      </c>
      <c r="G442" s="41">
        <v>0.624</v>
      </c>
      <c r="H442" s="42">
        <v>0</v>
      </c>
      <c r="I442" s="43">
        <f>ROUND(G442*H442,P4)</f>
        <v>0</v>
      </c>
      <c r="J442" s="37"/>
      <c r="O442" s="44">
        <f>I442*0.21</f>
        <v>0</v>
      </c>
      <c r="P442">
        <v>3</v>
      </c>
    </row>
    <row r="443">
      <c r="A443" s="37" t="s">
        <v>207</v>
      </c>
      <c r="B443" s="45"/>
      <c r="C443" s="46"/>
      <c r="D443" s="46"/>
      <c r="E443" s="39" t="s">
        <v>11162</v>
      </c>
      <c r="F443" s="46"/>
      <c r="G443" s="46"/>
      <c r="H443" s="46"/>
      <c r="I443" s="46"/>
      <c r="J443" s="48"/>
    </row>
    <row r="444" ht="105">
      <c r="A444" s="37" t="s">
        <v>208</v>
      </c>
      <c r="B444" s="45"/>
      <c r="C444" s="46"/>
      <c r="D444" s="46"/>
      <c r="E444" s="49" t="s">
        <v>11163</v>
      </c>
      <c r="F444" s="46"/>
      <c r="G444" s="46"/>
      <c r="H444" s="46"/>
      <c r="I444" s="46"/>
      <c r="J444" s="48"/>
    </row>
    <row r="445">
      <c r="A445" s="37" t="s">
        <v>210</v>
      </c>
      <c r="B445" s="45"/>
      <c r="C445" s="46"/>
      <c r="D445" s="46"/>
      <c r="E445" s="47" t="s">
        <v>204</v>
      </c>
      <c r="F445" s="46"/>
      <c r="G445" s="46"/>
      <c r="H445" s="46"/>
      <c r="I445" s="46"/>
      <c r="J445" s="48"/>
    </row>
    <row r="446" ht="30">
      <c r="A446" s="37" t="s">
        <v>202</v>
      </c>
      <c r="B446" s="37">
        <v>109</v>
      </c>
      <c r="C446" s="38" t="s">
        <v>11164</v>
      </c>
      <c r="D446" s="37" t="s">
        <v>204</v>
      </c>
      <c r="E446" s="39" t="s">
        <v>11165</v>
      </c>
      <c r="F446" s="40" t="s">
        <v>476</v>
      </c>
      <c r="G446" s="41">
        <v>0.17199999999999999</v>
      </c>
      <c r="H446" s="42">
        <v>0</v>
      </c>
      <c r="I446" s="43">
        <f>ROUND(G446*H446,P4)</f>
        <v>0</v>
      </c>
      <c r="J446" s="37"/>
      <c r="O446" s="44">
        <f>I446*0.21</f>
        <v>0</v>
      </c>
      <c r="P446">
        <v>3</v>
      </c>
    </row>
    <row r="447" ht="30">
      <c r="A447" s="37" t="s">
        <v>207</v>
      </c>
      <c r="B447" s="45"/>
      <c r="C447" s="46"/>
      <c r="D447" s="46"/>
      <c r="E447" s="39" t="s">
        <v>11165</v>
      </c>
      <c r="F447" s="46"/>
      <c r="G447" s="46"/>
      <c r="H447" s="46"/>
      <c r="I447" s="46"/>
      <c r="J447" s="48"/>
    </row>
    <row r="448" ht="150">
      <c r="A448" s="37" t="s">
        <v>208</v>
      </c>
      <c r="B448" s="45"/>
      <c r="C448" s="46"/>
      <c r="D448" s="46"/>
      <c r="E448" s="49" t="s">
        <v>11166</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11167</v>
      </c>
      <c r="D450" s="37" t="s">
        <v>204</v>
      </c>
      <c r="E450" s="39" t="s">
        <v>11168</v>
      </c>
      <c r="F450" s="40" t="s">
        <v>476</v>
      </c>
      <c r="G450" s="41">
        <v>0.182</v>
      </c>
      <c r="H450" s="42">
        <v>0</v>
      </c>
      <c r="I450" s="43">
        <f>ROUND(G450*H450,P4)</f>
        <v>0</v>
      </c>
      <c r="J450" s="37"/>
      <c r="O450" s="44">
        <f>I450*0.21</f>
        <v>0</v>
      </c>
      <c r="P450">
        <v>3</v>
      </c>
    </row>
    <row r="451" ht="30">
      <c r="A451" s="37" t="s">
        <v>207</v>
      </c>
      <c r="B451" s="45"/>
      <c r="C451" s="46"/>
      <c r="D451" s="46"/>
      <c r="E451" s="39" t="s">
        <v>11168</v>
      </c>
      <c r="F451" s="46"/>
      <c r="G451" s="46"/>
      <c r="H451" s="46"/>
      <c r="I451" s="46"/>
      <c r="J451" s="48"/>
    </row>
    <row r="452" ht="105">
      <c r="A452" s="37" t="s">
        <v>208</v>
      </c>
      <c r="B452" s="45"/>
      <c r="C452" s="46"/>
      <c r="D452" s="46"/>
      <c r="E452" s="49" t="s">
        <v>11169</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11170</v>
      </c>
      <c r="D454" s="37" t="s">
        <v>204</v>
      </c>
      <c r="E454" s="39" t="s">
        <v>11171</v>
      </c>
      <c r="F454" s="40" t="s">
        <v>476</v>
      </c>
      <c r="G454" s="41">
        <v>0.42699999999999999</v>
      </c>
      <c r="H454" s="42">
        <v>0</v>
      </c>
      <c r="I454" s="43">
        <f>ROUND(G454*H454,P4)</f>
        <v>0</v>
      </c>
      <c r="J454" s="37"/>
      <c r="O454" s="44">
        <f>I454*0.21</f>
        <v>0</v>
      </c>
      <c r="P454">
        <v>3</v>
      </c>
    </row>
    <row r="455" ht="30">
      <c r="A455" s="37" t="s">
        <v>207</v>
      </c>
      <c r="B455" s="45"/>
      <c r="C455" s="46"/>
      <c r="D455" s="46"/>
      <c r="E455" s="39" t="s">
        <v>11171</v>
      </c>
      <c r="F455" s="46"/>
      <c r="G455" s="46"/>
      <c r="H455" s="46"/>
      <c r="I455" s="46"/>
      <c r="J455" s="48"/>
    </row>
    <row r="456" ht="120">
      <c r="A456" s="37" t="s">
        <v>208</v>
      </c>
      <c r="B456" s="45"/>
      <c r="C456" s="46"/>
      <c r="D456" s="46"/>
      <c r="E456" s="49" t="s">
        <v>11172</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11173</v>
      </c>
      <c r="D458" s="37" t="s">
        <v>204</v>
      </c>
      <c r="E458" s="39" t="s">
        <v>11174</v>
      </c>
      <c r="F458" s="40" t="s">
        <v>476</v>
      </c>
      <c r="G458" s="41">
        <v>0.253</v>
      </c>
      <c r="H458" s="42">
        <v>0</v>
      </c>
      <c r="I458" s="43">
        <f>ROUND(G458*H458,P4)</f>
        <v>0</v>
      </c>
      <c r="J458" s="37"/>
      <c r="O458" s="44">
        <f>I458*0.21</f>
        <v>0</v>
      </c>
      <c r="P458">
        <v>3</v>
      </c>
    </row>
    <row r="459" ht="30">
      <c r="A459" s="37" t="s">
        <v>207</v>
      </c>
      <c r="B459" s="45"/>
      <c r="C459" s="46"/>
      <c r="D459" s="46"/>
      <c r="E459" s="39" t="s">
        <v>11174</v>
      </c>
      <c r="F459" s="46"/>
      <c r="G459" s="46"/>
      <c r="H459" s="46"/>
      <c r="I459" s="46"/>
      <c r="J459" s="48"/>
    </row>
    <row r="460" ht="105">
      <c r="A460" s="37" t="s">
        <v>208</v>
      </c>
      <c r="B460" s="45"/>
      <c r="C460" s="46"/>
      <c r="D460" s="46"/>
      <c r="E460" s="49" t="s">
        <v>11175</v>
      </c>
      <c r="F460" s="46"/>
      <c r="G460" s="46"/>
      <c r="H460" s="46"/>
      <c r="I460" s="46"/>
      <c r="J460" s="48"/>
    </row>
    <row r="461">
      <c r="A461" s="37" t="s">
        <v>210</v>
      </c>
      <c r="B461" s="45"/>
      <c r="C461" s="46"/>
      <c r="D461" s="46"/>
      <c r="E461" s="47" t="s">
        <v>204</v>
      </c>
      <c r="F461" s="46"/>
      <c r="G461" s="46"/>
      <c r="H461" s="46"/>
      <c r="I461" s="46"/>
      <c r="J461" s="48"/>
    </row>
    <row r="462" ht="45">
      <c r="A462" s="37" t="s">
        <v>202</v>
      </c>
      <c r="B462" s="37">
        <v>113</v>
      </c>
      <c r="C462" s="38" t="s">
        <v>11176</v>
      </c>
      <c r="D462" s="37" t="s">
        <v>204</v>
      </c>
      <c r="E462" s="39" t="s">
        <v>11177</v>
      </c>
      <c r="F462" s="40" t="s">
        <v>206</v>
      </c>
      <c r="G462" s="41">
        <v>1</v>
      </c>
      <c r="H462" s="42">
        <v>0</v>
      </c>
      <c r="I462" s="43">
        <f>ROUND(G462*H462,P4)</f>
        <v>0</v>
      </c>
      <c r="J462" s="37"/>
      <c r="O462" s="44">
        <f>I462*0.21</f>
        <v>0</v>
      </c>
      <c r="P462">
        <v>3</v>
      </c>
    </row>
    <row r="463" ht="45">
      <c r="A463" s="37" t="s">
        <v>207</v>
      </c>
      <c r="B463" s="45"/>
      <c r="C463" s="46"/>
      <c r="D463" s="46"/>
      <c r="E463" s="39" t="s">
        <v>11177</v>
      </c>
      <c r="F463" s="46"/>
      <c r="G463" s="46"/>
      <c r="H463" s="46"/>
      <c r="I463" s="46"/>
      <c r="J463" s="48"/>
    </row>
    <row r="464" ht="75">
      <c r="A464" s="37" t="s">
        <v>208</v>
      </c>
      <c r="B464" s="45"/>
      <c r="C464" s="46"/>
      <c r="D464" s="46"/>
      <c r="E464" s="49" t="s">
        <v>11178</v>
      </c>
      <c r="F464" s="46"/>
      <c r="G464" s="46"/>
      <c r="H464" s="46"/>
      <c r="I464" s="46"/>
      <c r="J464" s="48"/>
    </row>
    <row r="465">
      <c r="A465" s="37" t="s">
        <v>210</v>
      </c>
      <c r="B465" s="45"/>
      <c r="C465" s="46"/>
      <c r="D465" s="46"/>
      <c r="E465" s="47" t="s">
        <v>204</v>
      </c>
      <c r="F465" s="46"/>
      <c r="G465" s="46"/>
      <c r="H465" s="46"/>
      <c r="I465" s="46"/>
      <c r="J465" s="48"/>
    </row>
    <row r="466" ht="45">
      <c r="A466" s="37" t="s">
        <v>202</v>
      </c>
      <c r="B466" s="37">
        <v>114</v>
      </c>
      <c r="C466" s="38" t="s">
        <v>11179</v>
      </c>
      <c r="D466" s="37" t="s">
        <v>204</v>
      </c>
      <c r="E466" s="39" t="s">
        <v>11180</v>
      </c>
      <c r="F466" s="40" t="s">
        <v>206</v>
      </c>
      <c r="G466" s="41">
        <v>6</v>
      </c>
      <c r="H466" s="42">
        <v>0</v>
      </c>
      <c r="I466" s="43">
        <f>ROUND(G466*H466,P4)</f>
        <v>0</v>
      </c>
      <c r="J466" s="37"/>
      <c r="O466" s="44">
        <f>I466*0.21</f>
        <v>0</v>
      </c>
      <c r="P466">
        <v>3</v>
      </c>
    </row>
    <row r="467" ht="45">
      <c r="A467" s="37" t="s">
        <v>207</v>
      </c>
      <c r="B467" s="45"/>
      <c r="C467" s="46"/>
      <c r="D467" s="46"/>
      <c r="E467" s="39" t="s">
        <v>11181</v>
      </c>
      <c r="F467" s="46"/>
      <c r="G467" s="46"/>
      <c r="H467" s="46"/>
      <c r="I467" s="46"/>
      <c r="J467" s="48"/>
    </row>
    <row r="468" ht="75">
      <c r="A468" s="37" t="s">
        <v>208</v>
      </c>
      <c r="B468" s="45"/>
      <c r="C468" s="46"/>
      <c r="D468" s="46"/>
      <c r="E468" s="49" t="s">
        <v>11182</v>
      </c>
      <c r="F468" s="46"/>
      <c r="G468" s="46"/>
      <c r="H468" s="46"/>
      <c r="I468" s="46"/>
      <c r="J468" s="48"/>
    </row>
    <row r="469">
      <c r="A469" s="37" t="s">
        <v>210</v>
      </c>
      <c r="B469" s="45"/>
      <c r="C469" s="46"/>
      <c r="D469" s="46"/>
      <c r="E469" s="47" t="s">
        <v>204</v>
      </c>
      <c r="F469" s="46"/>
      <c r="G469" s="46"/>
      <c r="H469" s="46"/>
      <c r="I469" s="46"/>
      <c r="J469" s="48"/>
    </row>
    <row r="470" ht="45">
      <c r="A470" s="37" t="s">
        <v>202</v>
      </c>
      <c r="B470" s="37">
        <v>115</v>
      </c>
      <c r="C470" s="38" t="s">
        <v>11183</v>
      </c>
      <c r="D470" s="37" t="s">
        <v>204</v>
      </c>
      <c r="E470" s="39" t="s">
        <v>11184</v>
      </c>
      <c r="F470" s="40" t="s">
        <v>206</v>
      </c>
      <c r="G470" s="41">
        <v>1</v>
      </c>
      <c r="H470" s="42">
        <v>0</v>
      </c>
      <c r="I470" s="43">
        <f>ROUND(G470*H470,P4)</f>
        <v>0</v>
      </c>
      <c r="J470" s="37"/>
      <c r="O470" s="44">
        <f>I470*0.21</f>
        <v>0</v>
      </c>
      <c r="P470">
        <v>3</v>
      </c>
    </row>
    <row r="471" ht="45">
      <c r="A471" s="37" t="s">
        <v>207</v>
      </c>
      <c r="B471" s="45"/>
      <c r="C471" s="46"/>
      <c r="D471" s="46"/>
      <c r="E471" s="39" t="s">
        <v>11185</v>
      </c>
      <c r="F471" s="46"/>
      <c r="G471" s="46"/>
      <c r="H471" s="46"/>
      <c r="I471" s="46"/>
      <c r="J471" s="48"/>
    </row>
    <row r="472" ht="75">
      <c r="A472" s="37" t="s">
        <v>208</v>
      </c>
      <c r="B472" s="45"/>
      <c r="C472" s="46"/>
      <c r="D472" s="46"/>
      <c r="E472" s="49" t="s">
        <v>11186</v>
      </c>
      <c r="F472" s="46"/>
      <c r="G472" s="46"/>
      <c r="H472" s="46"/>
      <c r="I472" s="46"/>
      <c r="J472" s="48"/>
    </row>
    <row r="473">
      <c r="A473" s="37" t="s">
        <v>210</v>
      </c>
      <c r="B473" s="45"/>
      <c r="C473" s="46"/>
      <c r="D473" s="46"/>
      <c r="E473" s="47" t="s">
        <v>204</v>
      </c>
      <c r="F473" s="46"/>
      <c r="G473" s="46"/>
      <c r="H473" s="46"/>
      <c r="I473" s="46"/>
      <c r="J473" s="48"/>
    </row>
    <row r="474" ht="45">
      <c r="A474" s="37" t="s">
        <v>202</v>
      </c>
      <c r="B474" s="37">
        <v>116</v>
      </c>
      <c r="C474" s="38" t="s">
        <v>11187</v>
      </c>
      <c r="D474" s="37" t="s">
        <v>204</v>
      </c>
      <c r="E474" s="39" t="s">
        <v>11188</v>
      </c>
      <c r="F474" s="40" t="s">
        <v>877</v>
      </c>
      <c r="G474" s="41">
        <v>6</v>
      </c>
      <c r="H474" s="42">
        <v>0</v>
      </c>
      <c r="I474" s="43">
        <f>ROUND(G474*H474,P4)</f>
        <v>0</v>
      </c>
      <c r="J474" s="37"/>
      <c r="O474" s="44">
        <f>I474*0.21</f>
        <v>0</v>
      </c>
      <c r="P474">
        <v>3</v>
      </c>
    </row>
    <row r="475" ht="45">
      <c r="A475" s="37" t="s">
        <v>207</v>
      </c>
      <c r="B475" s="45"/>
      <c r="C475" s="46"/>
      <c r="D475" s="46"/>
      <c r="E475" s="39" t="s">
        <v>11189</v>
      </c>
      <c r="F475" s="46"/>
      <c r="G475" s="46"/>
      <c r="H475" s="46"/>
      <c r="I475" s="46"/>
      <c r="J475" s="48"/>
    </row>
    <row r="476" ht="75">
      <c r="A476" s="37" t="s">
        <v>208</v>
      </c>
      <c r="B476" s="45"/>
      <c r="C476" s="46"/>
      <c r="D476" s="46"/>
      <c r="E476" s="49" t="s">
        <v>11190</v>
      </c>
      <c r="F476" s="46"/>
      <c r="G476" s="46"/>
      <c r="H476" s="46"/>
      <c r="I476" s="46"/>
      <c r="J476" s="48"/>
    </row>
    <row r="477">
      <c r="A477" s="37" t="s">
        <v>210</v>
      </c>
      <c r="B477" s="45"/>
      <c r="C477" s="46"/>
      <c r="D477" s="46"/>
      <c r="E477" s="47" t="s">
        <v>204</v>
      </c>
      <c r="F477" s="46"/>
      <c r="G477" s="46"/>
      <c r="H477" s="46"/>
      <c r="I477" s="46"/>
      <c r="J477" s="48"/>
    </row>
    <row r="478">
      <c r="A478" s="31" t="s">
        <v>199</v>
      </c>
      <c r="B478" s="32"/>
      <c r="C478" s="33" t="s">
        <v>10521</v>
      </c>
      <c r="D478" s="34"/>
      <c r="E478" s="31" t="s">
        <v>10522</v>
      </c>
      <c r="F478" s="34"/>
      <c r="G478" s="34"/>
      <c r="H478" s="34"/>
      <c r="I478" s="35">
        <f>SUMIFS(I479:I509,A479:A509,"P")</f>
        <v>0</v>
      </c>
      <c r="J478" s="36"/>
    </row>
    <row r="479">
      <c r="A479" s="37" t="s">
        <v>202</v>
      </c>
      <c r="B479" s="37">
        <v>117</v>
      </c>
      <c r="C479" s="38" t="s">
        <v>10523</v>
      </c>
      <c r="D479" s="37" t="s">
        <v>204</v>
      </c>
      <c r="E479" s="39" t="s">
        <v>10524</v>
      </c>
      <c r="F479" s="40" t="s">
        <v>227</v>
      </c>
      <c r="G479" s="41">
        <v>329.12</v>
      </c>
      <c r="H479" s="42">
        <v>0</v>
      </c>
      <c r="I479" s="43">
        <f>ROUND(G479*H479,P4)</f>
        <v>0</v>
      </c>
      <c r="J479" s="37"/>
      <c r="O479" s="44">
        <f>I479*0.21</f>
        <v>0</v>
      </c>
      <c r="P479">
        <v>3</v>
      </c>
    </row>
    <row r="480">
      <c r="A480" s="37" t="s">
        <v>207</v>
      </c>
      <c r="B480" s="45"/>
      <c r="C480" s="46"/>
      <c r="D480" s="46"/>
      <c r="E480" s="39" t="s">
        <v>10525</v>
      </c>
      <c r="F480" s="46"/>
      <c r="G480" s="46"/>
      <c r="H480" s="46"/>
      <c r="I480" s="46"/>
      <c r="J480" s="48"/>
    </row>
    <row r="481" ht="75">
      <c r="A481" s="37" t="s">
        <v>208</v>
      </c>
      <c r="B481" s="45"/>
      <c r="C481" s="46"/>
      <c r="D481" s="46"/>
      <c r="E481" s="49" t="s">
        <v>11191</v>
      </c>
      <c r="F481" s="46"/>
      <c r="G481" s="46"/>
      <c r="H481" s="46"/>
      <c r="I481" s="46"/>
      <c r="J481" s="48"/>
    </row>
    <row r="482">
      <c r="A482" s="37" t="s">
        <v>210</v>
      </c>
      <c r="B482" s="45"/>
      <c r="C482" s="46"/>
      <c r="D482" s="46"/>
      <c r="E482" s="47" t="s">
        <v>204</v>
      </c>
      <c r="F482" s="46"/>
      <c r="G482" s="46"/>
      <c r="H482" s="46"/>
      <c r="I482" s="46"/>
      <c r="J482" s="48"/>
    </row>
    <row r="483">
      <c r="A483" s="37" t="s">
        <v>202</v>
      </c>
      <c r="B483" s="37">
        <v>118</v>
      </c>
      <c r="C483" s="38" t="s">
        <v>11192</v>
      </c>
      <c r="D483" s="37" t="s">
        <v>204</v>
      </c>
      <c r="E483" s="39" t="s">
        <v>11193</v>
      </c>
      <c r="F483" s="40" t="s">
        <v>227</v>
      </c>
      <c r="G483" s="41">
        <v>329.12</v>
      </c>
      <c r="H483" s="42">
        <v>0</v>
      </c>
      <c r="I483" s="43">
        <f>ROUND(G483*H483,P4)</f>
        <v>0</v>
      </c>
      <c r="J483" s="37"/>
      <c r="O483" s="44">
        <f>I483*0.21</f>
        <v>0</v>
      </c>
      <c r="P483">
        <v>3</v>
      </c>
    </row>
    <row r="484">
      <c r="A484" s="37" t="s">
        <v>207</v>
      </c>
      <c r="B484" s="45"/>
      <c r="C484" s="46"/>
      <c r="D484" s="46"/>
      <c r="E484" s="39" t="s">
        <v>11194</v>
      </c>
      <c r="F484" s="46"/>
      <c r="G484" s="46"/>
      <c r="H484" s="46"/>
      <c r="I484" s="46"/>
      <c r="J484" s="48"/>
    </row>
    <row r="485" ht="75">
      <c r="A485" s="37" t="s">
        <v>208</v>
      </c>
      <c r="B485" s="45"/>
      <c r="C485" s="46"/>
      <c r="D485" s="46"/>
      <c r="E485" s="49" t="s">
        <v>11191</v>
      </c>
      <c r="F485" s="46"/>
      <c r="G485" s="46"/>
      <c r="H485" s="46"/>
      <c r="I485" s="46"/>
      <c r="J485" s="48"/>
    </row>
    <row r="486">
      <c r="A486" s="37" t="s">
        <v>210</v>
      </c>
      <c r="B486" s="45"/>
      <c r="C486" s="46"/>
      <c r="D486" s="46"/>
      <c r="E486" s="47" t="s">
        <v>204</v>
      </c>
      <c r="F486" s="46"/>
      <c r="G486" s="46"/>
      <c r="H486" s="46"/>
      <c r="I486" s="46"/>
      <c r="J486" s="48"/>
    </row>
    <row r="487" ht="30">
      <c r="A487" s="37" t="s">
        <v>202</v>
      </c>
      <c r="B487" s="37">
        <v>119</v>
      </c>
      <c r="C487" s="38" t="s">
        <v>11195</v>
      </c>
      <c r="D487" s="37" t="s">
        <v>204</v>
      </c>
      <c r="E487" s="39" t="s">
        <v>11196</v>
      </c>
      <c r="F487" s="40" t="s">
        <v>227</v>
      </c>
      <c r="G487" s="41">
        <v>329.12</v>
      </c>
      <c r="H487" s="42">
        <v>0</v>
      </c>
      <c r="I487" s="43">
        <f>ROUND(G487*H487,P4)</f>
        <v>0</v>
      </c>
      <c r="J487" s="37"/>
      <c r="O487" s="44">
        <f>I487*0.21</f>
        <v>0</v>
      </c>
      <c r="P487">
        <v>3</v>
      </c>
    </row>
    <row r="488" ht="30">
      <c r="A488" s="37" t="s">
        <v>207</v>
      </c>
      <c r="B488" s="45"/>
      <c r="C488" s="46"/>
      <c r="D488" s="46"/>
      <c r="E488" s="39" t="s">
        <v>11197</v>
      </c>
      <c r="F488" s="46"/>
      <c r="G488" s="46"/>
      <c r="H488" s="46"/>
      <c r="I488" s="46"/>
      <c r="J488" s="48"/>
    </row>
    <row r="489" ht="75">
      <c r="A489" s="37" t="s">
        <v>208</v>
      </c>
      <c r="B489" s="45"/>
      <c r="C489" s="46"/>
      <c r="D489" s="46"/>
      <c r="E489" s="49" t="s">
        <v>11191</v>
      </c>
      <c r="F489" s="46"/>
      <c r="G489" s="46"/>
      <c r="H489" s="46"/>
      <c r="I489" s="46"/>
      <c r="J489" s="48"/>
    </row>
    <row r="490">
      <c r="A490" s="37" t="s">
        <v>210</v>
      </c>
      <c r="B490" s="45"/>
      <c r="C490" s="46"/>
      <c r="D490" s="46"/>
      <c r="E490" s="47" t="s">
        <v>204</v>
      </c>
      <c r="F490" s="46"/>
      <c r="G490" s="46"/>
      <c r="H490" s="46"/>
      <c r="I490" s="46"/>
      <c r="J490" s="48"/>
    </row>
    <row r="491">
      <c r="A491" s="37" t="s">
        <v>202</v>
      </c>
      <c r="B491" s="37">
        <v>120</v>
      </c>
      <c r="C491" s="38" t="s">
        <v>11198</v>
      </c>
      <c r="D491" s="37" t="s">
        <v>204</v>
      </c>
      <c r="E491" s="39" t="s">
        <v>11199</v>
      </c>
      <c r="F491" s="40" t="s">
        <v>227</v>
      </c>
      <c r="G491" s="41">
        <v>329.12</v>
      </c>
      <c r="H491" s="42">
        <v>0</v>
      </c>
      <c r="I491" s="43">
        <f>ROUND(G491*H491,P4)</f>
        <v>0</v>
      </c>
      <c r="J491" s="37"/>
      <c r="O491" s="44">
        <f>I491*0.21</f>
        <v>0</v>
      </c>
      <c r="P491">
        <v>3</v>
      </c>
    </row>
    <row r="492">
      <c r="A492" s="37" t="s">
        <v>207</v>
      </c>
      <c r="B492" s="45"/>
      <c r="C492" s="46"/>
      <c r="D492" s="46"/>
      <c r="E492" s="39" t="s">
        <v>11200</v>
      </c>
      <c r="F492" s="46"/>
      <c r="G492" s="46"/>
      <c r="H492" s="46"/>
      <c r="I492" s="46"/>
      <c r="J492" s="48"/>
    </row>
    <row r="493" ht="75">
      <c r="A493" s="37" t="s">
        <v>208</v>
      </c>
      <c r="B493" s="45"/>
      <c r="C493" s="46"/>
      <c r="D493" s="46"/>
      <c r="E493" s="49" t="s">
        <v>11201</v>
      </c>
      <c r="F493" s="46"/>
      <c r="G493" s="46"/>
      <c r="H493" s="46"/>
      <c r="I493" s="46"/>
      <c r="J493" s="48"/>
    </row>
    <row r="494">
      <c r="A494" s="37" t="s">
        <v>210</v>
      </c>
      <c r="B494" s="45"/>
      <c r="C494" s="46"/>
      <c r="D494" s="46"/>
      <c r="E494" s="47" t="s">
        <v>204</v>
      </c>
      <c r="F494" s="46"/>
      <c r="G494" s="46"/>
      <c r="H494" s="46"/>
      <c r="I494" s="46"/>
      <c r="J494" s="48"/>
    </row>
    <row r="495">
      <c r="A495" s="37" t="s">
        <v>202</v>
      </c>
      <c r="B495" s="37">
        <v>121</v>
      </c>
      <c r="C495" s="38" t="s">
        <v>11202</v>
      </c>
      <c r="D495" s="37" t="s">
        <v>204</v>
      </c>
      <c r="E495" s="39" t="s">
        <v>11203</v>
      </c>
      <c r="F495" s="40" t="s">
        <v>227</v>
      </c>
      <c r="G495" s="41">
        <v>329.12</v>
      </c>
      <c r="H495" s="42">
        <v>0</v>
      </c>
      <c r="I495" s="43">
        <f>ROUND(G495*H495,P4)</f>
        <v>0</v>
      </c>
      <c r="J495" s="37"/>
      <c r="O495" s="44">
        <f>I495*0.21</f>
        <v>0</v>
      </c>
      <c r="P495">
        <v>3</v>
      </c>
    </row>
    <row r="496">
      <c r="A496" s="37" t="s">
        <v>207</v>
      </c>
      <c r="B496" s="45"/>
      <c r="C496" s="46"/>
      <c r="D496" s="46"/>
      <c r="E496" s="39" t="s">
        <v>11204</v>
      </c>
      <c r="F496" s="46"/>
      <c r="G496" s="46"/>
      <c r="H496" s="46"/>
      <c r="I496" s="46"/>
      <c r="J496" s="48"/>
    </row>
    <row r="497" ht="75">
      <c r="A497" s="37" t="s">
        <v>208</v>
      </c>
      <c r="B497" s="45"/>
      <c r="C497" s="46"/>
      <c r="D497" s="46"/>
      <c r="E497" s="49" t="s">
        <v>11201</v>
      </c>
      <c r="F497" s="46"/>
      <c r="G497" s="46"/>
      <c r="H497" s="46"/>
      <c r="I497" s="46"/>
      <c r="J497" s="48"/>
    </row>
    <row r="498">
      <c r="A498" s="37" t="s">
        <v>210</v>
      </c>
      <c r="B498" s="45"/>
      <c r="C498" s="46"/>
      <c r="D498" s="46"/>
      <c r="E498" s="47" t="s">
        <v>204</v>
      </c>
      <c r="F498" s="46"/>
      <c r="G498" s="46"/>
      <c r="H498" s="46"/>
      <c r="I498" s="46"/>
      <c r="J498" s="48"/>
    </row>
    <row r="499">
      <c r="A499" s="37" t="s">
        <v>202</v>
      </c>
      <c r="B499" s="37">
        <v>122</v>
      </c>
      <c r="C499" s="38" t="s">
        <v>11205</v>
      </c>
      <c r="D499" s="37" t="s">
        <v>204</v>
      </c>
      <c r="E499" s="39" t="s">
        <v>11206</v>
      </c>
      <c r="F499" s="40" t="s">
        <v>217</v>
      </c>
      <c r="G499" s="41">
        <v>62.799999999999997</v>
      </c>
      <c r="H499" s="42">
        <v>0</v>
      </c>
      <c r="I499" s="43">
        <f>ROUND(G499*H499,P4)</f>
        <v>0</v>
      </c>
      <c r="J499" s="37"/>
      <c r="O499" s="44">
        <f>I499*0.21</f>
        <v>0</v>
      </c>
      <c r="P499">
        <v>3</v>
      </c>
    </row>
    <row r="500" ht="30">
      <c r="A500" s="37" t="s">
        <v>207</v>
      </c>
      <c r="B500" s="45"/>
      <c r="C500" s="46"/>
      <c r="D500" s="46"/>
      <c r="E500" s="39" t="s">
        <v>11207</v>
      </c>
      <c r="F500" s="46"/>
      <c r="G500" s="46"/>
      <c r="H500" s="46"/>
      <c r="I500" s="46"/>
      <c r="J500" s="48"/>
    </row>
    <row r="501" ht="240">
      <c r="A501" s="37" t="s">
        <v>208</v>
      </c>
      <c r="B501" s="45"/>
      <c r="C501" s="46"/>
      <c r="D501" s="46"/>
      <c r="E501" s="49" t="s">
        <v>11208</v>
      </c>
      <c r="F501" s="46"/>
      <c r="G501" s="46"/>
      <c r="H501" s="46"/>
      <c r="I501" s="46"/>
      <c r="J501" s="48"/>
    </row>
    <row r="502">
      <c r="A502" s="37" t="s">
        <v>210</v>
      </c>
      <c r="B502" s="45"/>
      <c r="C502" s="46"/>
      <c r="D502" s="46"/>
      <c r="E502" s="47" t="s">
        <v>204</v>
      </c>
      <c r="F502" s="46"/>
      <c r="G502" s="46"/>
      <c r="H502" s="46"/>
      <c r="I502" s="46"/>
      <c r="J502" s="48"/>
    </row>
    <row r="503">
      <c r="A503" s="37" t="s">
        <v>202</v>
      </c>
      <c r="B503" s="37">
        <v>123</v>
      </c>
      <c r="C503" s="38" t="s">
        <v>10547</v>
      </c>
      <c r="D503" s="37" t="s">
        <v>204</v>
      </c>
      <c r="E503" s="39" t="s">
        <v>10548</v>
      </c>
      <c r="F503" s="40" t="s">
        <v>476</v>
      </c>
      <c r="G503" s="41">
        <v>0.80200000000000005</v>
      </c>
      <c r="H503" s="42">
        <v>0</v>
      </c>
      <c r="I503" s="43">
        <f>ROUND(G503*H503,P4)</f>
        <v>0</v>
      </c>
      <c r="J503" s="37"/>
      <c r="O503" s="44">
        <f>I503*0.21</f>
        <v>0</v>
      </c>
      <c r="P503">
        <v>3</v>
      </c>
    </row>
    <row r="504" ht="45">
      <c r="A504" s="37" t="s">
        <v>207</v>
      </c>
      <c r="B504" s="45"/>
      <c r="C504" s="46"/>
      <c r="D504" s="46"/>
      <c r="E504" s="39" t="s">
        <v>10549</v>
      </c>
      <c r="F504" s="46"/>
      <c r="G504" s="46"/>
      <c r="H504" s="46"/>
      <c r="I504" s="46"/>
      <c r="J504" s="48"/>
    </row>
    <row r="505">
      <c r="A505" s="37" t="s">
        <v>210</v>
      </c>
      <c r="B505" s="45"/>
      <c r="C505" s="46"/>
      <c r="D505" s="46"/>
      <c r="E505" s="47" t="s">
        <v>204</v>
      </c>
      <c r="F505" s="46"/>
      <c r="G505" s="46"/>
      <c r="H505" s="46"/>
      <c r="I505" s="46"/>
      <c r="J505" s="48"/>
    </row>
    <row r="506" ht="30">
      <c r="A506" s="37" t="s">
        <v>202</v>
      </c>
      <c r="B506" s="37">
        <v>124</v>
      </c>
      <c r="C506" s="38" t="s">
        <v>10550</v>
      </c>
      <c r="D506" s="37" t="s">
        <v>204</v>
      </c>
      <c r="E506" s="39" t="s">
        <v>10551</v>
      </c>
      <c r="F506" s="40" t="s">
        <v>877</v>
      </c>
      <c r="G506" s="41">
        <v>1</v>
      </c>
      <c r="H506" s="42">
        <v>0</v>
      </c>
      <c r="I506" s="43">
        <f>ROUND(G506*H506,P4)</f>
        <v>0</v>
      </c>
      <c r="J506" s="37"/>
      <c r="O506" s="44">
        <f>I506*0.21</f>
        <v>0</v>
      </c>
      <c r="P506">
        <v>3</v>
      </c>
    </row>
    <row r="507" ht="30">
      <c r="A507" s="37" t="s">
        <v>207</v>
      </c>
      <c r="B507" s="45"/>
      <c r="C507" s="46"/>
      <c r="D507" s="46"/>
      <c r="E507" s="39" t="s">
        <v>10552</v>
      </c>
      <c r="F507" s="46"/>
      <c r="G507" s="46"/>
      <c r="H507" s="46"/>
      <c r="I507" s="46"/>
      <c r="J507" s="48"/>
    </row>
    <row r="508">
      <c r="A508" s="37" t="s">
        <v>208</v>
      </c>
      <c r="B508" s="45"/>
      <c r="C508" s="46"/>
      <c r="D508" s="46"/>
      <c r="E508" s="49" t="s">
        <v>2624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3209</v>
      </c>
      <c r="D510" s="34"/>
      <c r="E510" s="31" t="s">
        <v>3210</v>
      </c>
      <c r="F510" s="34"/>
      <c r="G510" s="34"/>
      <c r="H510" s="34"/>
      <c r="I510" s="35">
        <f>SUMIFS(I511:I514,A511:A514,"P")</f>
        <v>0</v>
      </c>
      <c r="J510" s="36"/>
    </row>
    <row r="511">
      <c r="A511" s="37" t="s">
        <v>202</v>
      </c>
      <c r="B511" s="37">
        <v>125</v>
      </c>
      <c r="C511" s="38" t="s">
        <v>10561</v>
      </c>
      <c r="D511" s="37" t="s">
        <v>204</v>
      </c>
      <c r="E511" s="39" t="s">
        <v>10562</v>
      </c>
      <c r="F511" s="40" t="s">
        <v>227</v>
      </c>
      <c r="G511" s="41">
        <v>105.3</v>
      </c>
      <c r="H511" s="42">
        <v>0</v>
      </c>
      <c r="I511" s="43">
        <f>ROUND(G511*H511,P4)</f>
        <v>0</v>
      </c>
      <c r="J511" s="37"/>
      <c r="O511" s="44">
        <f>I511*0.21</f>
        <v>0</v>
      </c>
      <c r="P511">
        <v>3</v>
      </c>
    </row>
    <row r="512" ht="45">
      <c r="A512" s="37" t="s">
        <v>207</v>
      </c>
      <c r="B512" s="45"/>
      <c r="C512" s="46"/>
      <c r="D512" s="46"/>
      <c r="E512" s="39" t="s">
        <v>10563</v>
      </c>
      <c r="F512" s="46"/>
      <c r="G512" s="46"/>
      <c r="H512" s="46"/>
      <c r="I512" s="46"/>
      <c r="J512" s="48"/>
    </row>
    <row r="513" ht="90">
      <c r="A513" s="37" t="s">
        <v>208</v>
      </c>
      <c r="B513" s="45"/>
      <c r="C513" s="46"/>
      <c r="D513" s="46"/>
      <c r="E513" s="49" t="s">
        <v>11209</v>
      </c>
      <c r="F513" s="46"/>
      <c r="G513" s="46"/>
      <c r="H513" s="46"/>
      <c r="I513" s="46"/>
      <c r="J513" s="48"/>
    </row>
    <row r="514">
      <c r="A514" s="37" t="s">
        <v>210</v>
      </c>
      <c r="B514" s="45"/>
      <c r="C514" s="46"/>
      <c r="D514" s="46"/>
      <c r="E514" s="47" t="s">
        <v>204</v>
      </c>
      <c r="F514" s="46"/>
      <c r="G514" s="46"/>
      <c r="H514" s="46"/>
      <c r="I514" s="46"/>
      <c r="J514" s="48"/>
    </row>
    <row r="515">
      <c r="A515" s="31" t="s">
        <v>199</v>
      </c>
      <c r="B515" s="32"/>
      <c r="C515" s="33" t="s">
        <v>6000</v>
      </c>
      <c r="D515" s="34"/>
      <c r="E515" s="31" t="s">
        <v>6001</v>
      </c>
      <c r="F515" s="34"/>
      <c r="G515" s="34"/>
      <c r="H515" s="34"/>
      <c r="I515" s="35">
        <f>SUMIFS(I516:I531,A516:A531,"P")</f>
        <v>0</v>
      </c>
      <c r="J515" s="36"/>
    </row>
    <row r="516">
      <c r="A516" s="37" t="s">
        <v>202</v>
      </c>
      <c r="B516" s="37">
        <v>126</v>
      </c>
      <c r="C516" s="38" t="s">
        <v>10568</v>
      </c>
      <c r="D516" s="37" t="s">
        <v>204</v>
      </c>
      <c r="E516" s="39" t="s">
        <v>10569</v>
      </c>
      <c r="F516" s="40" t="s">
        <v>227</v>
      </c>
      <c r="G516" s="41">
        <v>64.890000000000001</v>
      </c>
      <c r="H516" s="42">
        <v>0</v>
      </c>
      <c r="I516" s="43">
        <f>ROUND(G516*H516,P4)</f>
        <v>0</v>
      </c>
      <c r="J516" s="37"/>
      <c r="O516" s="44">
        <f>I516*0.21</f>
        <v>0</v>
      </c>
      <c r="P516">
        <v>3</v>
      </c>
    </row>
    <row r="517">
      <c r="A517" s="37" t="s">
        <v>207</v>
      </c>
      <c r="B517" s="45"/>
      <c r="C517" s="46"/>
      <c r="D517" s="46"/>
      <c r="E517" s="39" t="s">
        <v>10570</v>
      </c>
      <c r="F517" s="46"/>
      <c r="G517" s="46"/>
      <c r="H517" s="46"/>
      <c r="I517" s="46"/>
      <c r="J517" s="48"/>
    </row>
    <row r="518" ht="60">
      <c r="A518" s="37" t="s">
        <v>208</v>
      </c>
      <c r="B518" s="45"/>
      <c r="C518" s="46"/>
      <c r="D518" s="46"/>
      <c r="E518" s="49" t="s">
        <v>11210</v>
      </c>
      <c r="F518" s="46"/>
      <c r="G518" s="46"/>
      <c r="H518" s="46"/>
      <c r="I518" s="46"/>
      <c r="J518" s="48"/>
    </row>
    <row r="519">
      <c r="A519" s="37" t="s">
        <v>210</v>
      </c>
      <c r="B519" s="45"/>
      <c r="C519" s="46"/>
      <c r="D519" s="46"/>
      <c r="E519" s="47" t="s">
        <v>204</v>
      </c>
      <c r="F519" s="46"/>
      <c r="G519" s="46"/>
      <c r="H519" s="46"/>
      <c r="I519" s="46"/>
      <c r="J519" s="48"/>
    </row>
    <row r="520">
      <c r="A520" s="37" t="s">
        <v>202</v>
      </c>
      <c r="B520" s="37">
        <v>127</v>
      </c>
      <c r="C520" s="38" t="s">
        <v>10572</v>
      </c>
      <c r="D520" s="37" t="s">
        <v>204</v>
      </c>
      <c r="E520" s="39" t="s">
        <v>10573</v>
      </c>
      <c r="F520" s="40" t="s">
        <v>227</v>
      </c>
      <c r="G520" s="41">
        <v>64.890000000000001</v>
      </c>
      <c r="H520" s="42">
        <v>0</v>
      </c>
      <c r="I520" s="43">
        <f>ROUND(G520*H520,P4)</f>
        <v>0</v>
      </c>
      <c r="J520" s="37"/>
      <c r="O520" s="44">
        <f>I520*0.21</f>
        <v>0</v>
      </c>
      <c r="P520">
        <v>3</v>
      </c>
    </row>
    <row r="521">
      <c r="A521" s="37" t="s">
        <v>207</v>
      </c>
      <c r="B521" s="45"/>
      <c r="C521" s="46"/>
      <c r="D521" s="46"/>
      <c r="E521" s="39" t="s">
        <v>10574</v>
      </c>
      <c r="F521" s="46"/>
      <c r="G521" s="46"/>
      <c r="H521" s="46"/>
      <c r="I521" s="46"/>
      <c r="J521" s="48"/>
    </row>
    <row r="522" ht="60">
      <c r="A522" s="37" t="s">
        <v>208</v>
      </c>
      <c r="B522" s="45"/>
      <c r="C522" s="46"/>
      <c r="D522" s="46"/>
      <c r="E522" s="49" t="s">
        <v>11210</v>
      </c>
      <c r="F522" s="46"/>
      <c r="G522" s="46"/>
      <c r="H522" s="46"/>
      <c r="I522" s="46"/>
      <c r="J522" s="48"/>
    </row>
    <row r="523">
      <c r="A523" s="37" t="s">
        <v>210</v>
      </c>
      <c r="B523" s="45"/>
      <c r="C523" s="46"/>
      <c r="D523" s="46"/>
      <c r="E523" s="47" t="s">
        <v>204</v>
      </c>
      <c r="F523" s="46"/>
      <c r="G523" s="46"/>
      <c r="H523" s="46"/>
      <c r="I523" s="46"/>
      <c r="J523" s="48"/>
    </row>
    <row r="524" ht="30">
      <c r="A524" s="37" t="s">
        <v>202</v>
      </c>
      <c r="B524" s="37">
        <v>128</v>
      </c>
      <c r="C524" s="38" t="s">
        <v>10575</v>
      </c>
      <c r="D524" s="37" t="s">
        <v>204</v>
      </c>
      <c r="E524" s="39" t="s">
        <v>10576</v>
      </c>
      <c r="F524" s="40" t="s">
        <v>227</v>
      </c>
      <c r="G524" s="41">
        <v>64.890000000000001</v>
      </c>
      <c r="H524" s="42">
        <v>0</v>
      </c>
      <c r="I524" s="43">
        <f>ROUND(G524*H524,P4)</f>
        <v>0</v>
      </c>
      <c r="J524" s="37"/>
      <c r="O524" s="44">
        <f>I524*0.21</f>
        <v>0</v>
      </c>
      <c r="P524">
        <v>3</v>
      </c>
    </row>
    <row r="525" ht="30">
      <c r="A525" s="37" t="s">
        <v>207</v>
      </c>
      <c r="B525" s="45"/>
      <c r="C525" s="46"/>
      <c r="D525" s="46"/>
      <c r="E525" s="39" t="s">
        <v>10577</v>
      </c>
      <c r="F525" s="46"/>
      <c r="G525" s="46"/>
      <c r="H525" s="46"/>
      <c r="I525" s="46"/>
      <c r="J525" s="48"/>
    </row>
    <row r="526" ht="60">
      <c r="A526" s="37" t="s">
        <v>208</v>
      </c>
      <c r="B526" s="45"/>
      <c r="C526" s="46"/>
      <c r="D526" s="46"/>
      <c r="E526" s="49" t="s">
        <v>11210</v>
      </c>
      <c r="F526" s="46"/>
      <c r="G526" s="46"/>
      <c r="H526" s="46"/>
      <c r="I526" s="46"/>
      <c r="J526" s="48"/>
    </row>
    <row r="527">
      <c r="A527" s="37" t="s">
        <v>210</v>
      </c>
      <c r="B527" s="45"/>
      <c r="C527" s="46"/>
      <c r="D527" s="46"/>
      <c r="E527" s="47" t="s">
        <v>204</v>
      </c>
      <c r="F527" s="46"/>
      <c r="G527" s="46"/>
      <c r="H527" s="46"/>
      <c r="I527" s="46"/>
      <c r="J527" s="48"/>
    </row>
    <row r="528" ht="30">
      <c r="A528" s="37" t="s">
        <v>202</v>
      </c>
      <c r="B528" s="37">
        <v>129</v>
      </c>
      <c r="C528" s="38" t="s">
        <v>10578</v>
      </c>
      <c r="D528" s="37" t="s">
        <v>204</v>
      </c>
      <c r="E528" s="39" t="s">
        <v>10579</v>
      </c>
      <c r="F528" s="40" t="s">
        <v>227</v>
      </c>
      <c r="G528" s="41">
        <v>64.890000000000001</v>
      </c>
      <c r="H528" s="42">
        <v>0</v>
      </c>
      <c r="I528" s="43">
        <f>ROUND(G528*H528,P4)</f>
        <v>0</v>
      </c>
      <c r="J528" s="37"/>
      <c r="O528" s="44">
        <f>I528*0.21</f>
        <v>0</v>
      </c>
      <c r="P528">
        <v>3</v>
      </c>
    </row>
    <row r="529" ht="30">
      <c r="A529" s="37" t="s">
        <v>207</v>
      </c>
      <c r="B529" s="45"/>
      <c r="C529" s="46"/>
      <c r="D529" s="46"/>
      <c r="E529" s="39" t="s">
        <v>10580</v>
      </c>
      <c r="F529" s="46"/>
      <c r="G529" s="46"/>
      <c r="H529" s="46"/>
      <c r="I529" s="46"/>
      <c r="J529" s="48"/>
    </row>
    <row r="530" ht="60">
      <c r="A530" s="37" t="s">
        <v>208</v>
      </c>
      <c r="B530" s="45"/>
      <c r="C530" s="46"/>
      <c r="D530" s="46"/>
      <c r="E530" s="49" t="s">
        <v>11210</v>
      </c>
      <c r="F530" s="46"/>
      <c r="G530" s="46"/>
      <c r="H530" s="46"/>
      <c r="I530" s="46"/>
      <c r="J530" s="48"/>
    </row>
    <row r="531">
      <c r="A531" s="37" t="s">
        <v>210</v>
      </c>
      <c r="B531" s="45"/>
      <c r="C531" s="46"/>
      <c r="D531" s="46"/>
      <c r="E531" s="47" t="s">
        <v>204</v>
      </c>
      <c r="F531" s="46"/>
      <c r="G531" s="46"/>
      <c r="H531" s="46"/>
      <c r="I531" s="46"/>
      <c r="J531" s="48"/>
    </row>
    <row r="532">
      <c r="A532" s="31" t="s">
        <v>199</v>
      </c>
      <c r="B532" s="32"/>
      <c r="C532" s="33" t="s">
        <v>1026</v>
      </c>
      <c r="D532" s="34"/>
      <c r="E532" s="31" t="s">
        <v>2599</v>
      </c>
      <c r="F532" s="34"/>
      <c r="G532" s="34"/>
      <c r="H532" s="34"/>
      <c r="I532" s="35">
        <f>SUMIFS(I533:I560,A533:A560,"P")</f>
        <v>0</v>
      </c>
      <c r="J532" s="36"/>
    </row>
    <row r="533" ht="30">
      <c r="A533" s="37" t="s">
        <v>202</v>
      </c>
      <c r="B533" s="37">
        <v>130</v>
      </c>
      <c r="C533" s="38" t="s">
        <v>10593</v>
      </c>
      <c r="D533" s="37" t="s">
        <v>204</v>
      </c>
      <c r="E533" s="39" t="s">
        <v>10594</v>
      </c>
      <c r="F533" s="40" t="s">
        <v>227</v>
      </c>
      <c r="G533" s="41">
        <v>656</v>
      </c>
      <c r="H533" s="42">
        <v>0</v>
      </c>
      <c r="I533" s="43">
        <f>ROUND(G533*H533,P4)</f>
        <v>0</v>
      </c>
      <c r="J533" s="37"/>
      <c r="O533" s="44">
        <f>I533*0.21</f>
        <v>0</v>
      </c>
      <c r="P533">
        <v>3</v>
      </c>
    </row>
    <row r="534" ht="30">
      <c r="A534" s="37" t="s">
        <v>207</v>
      </c>
      <c r="B534" s="45"/>
      <c r="C534" s="46"/>
      <c r="D534" s="46"/>
      <c r="E534" s="39" t="s">
        <v>10595</v>
      </c>
      <c r="F534" s="46"/>
      <c r="G534" s="46"/>
      <c r="H534" s="46"/>
      <c r="I534" s="46"/>
      <c r="J534" s="48"/>
    </row>
    <row r="535" ht="45">
      <c r="A535" s="37" t="s">
        <v>208</v>
      </c>
      <c r="B535" s="45"/>
      <c r="C535" s="46"/>
      <c r="D535" s="46"/>
      <c r="E535" s="49" t="s">
        <v>11211</v>
      </c>
      <c r="F535" s="46"/>
      <c r="G535" s="46"/>
      <c r="H535" s="46"/>
      <c r="I535" s="46"/>
      <c r="J535" s="48"/>
    </row>
    <row r="536">
      <c r="A536" s="37" t="s">
        <v>210</v>
      </c>
      <c r="B536" s="45"/>
      <c r="C536" s="46"/>
      <c r="D536" s="46"/>
      <c r="E536" s="47" t="s">
        <v>204</v>
      </c>
      <c r="F536" s="46"/>
      <c r="G536" s="46"/>
      <c r="H536" s="46"/>
      <c r="I536" s="46"/>
      <c r="J536" s="48"/>
    </row>
    <row r="537" ht="30">
      <c r="A537" s="37" t="s">
        <v>202</v>
      </c>
      <c r="B537" s="37">
        <v>131</v>
      </c>
      <c r="C537" s="38" t="s">
        <v>10597</v>
      </c>
      <c r="D537" s="37" t="s">
        <v>204</v>
      </c>
      <c r="E537" s="39" t="s">
        <v>10598</v>
      </c>
      <c r="F537" s="40" t="s">
        <v>227</v>
      </c>
      <c r="G537" s="41">
        <v>656</v>
      </c>
      <c r="H537" s="42">
        <v>0</v>
      </c>
      <c r="I537" s="43">
        <f>ROUND(G537*H537,P4)</f>
        <v>0</v>
      </c>
      <c r="J537" s="37"/>
      <c r="O537" s="44">
        <f>I537*0.21</f>
        <v>0</v>
      </c>
      <c r="P537">
        <v>3</v>
      </c>
    </row>
    <row r="538" ht="30">
      <c r="A538" s="37" t="s">
        <v>207</v>
      </c>
      <c r="B538" s="45"/>
      <c r="C538" s="46"/>
      <c r="D538" s="46"/>
      <c r="E538" s="39" t="s">
        <v>10599</v>
      </c>
      <c r="F538" s="46"/>
      <c r="G538" s="46"/>
      <c r="H538" s="46"/>
      <c r="I538" s="46"/>
      <c r="J538" s="48"/>
    </row>
    <row r="539" ht="60">
      <c r="A539" s="37" t="s">
        <v>208</v>
      </c>
      <c r="B539" s="45"/>
      <c r="C539" s="46"/>
      <c r="D539" s="46"/>
      <c r="E539" s="49" t="s">
        <v>11212</v>
      </c>
      <c r="F539" s="46"/>
      <c r="G539" s="46"/>
      <c r="H539" s="46"/>
      <c r="I539" s="46"/>
      <c r="J539" s="48"/>
    </row>
    <row r="540">
      <c r="A540" s="37" t="s">
        <v>210</v>
      </c>
      <c r="B540" s="45"/>
      <c r="C540" s="46"/>
      <c r="D540" s="46"/>
      <c r="E540" s="47" t="s">
        <v>204</v>
      </c>
      <c r="F540" s="46"/>
      <c r="G540" s="46"/>
      <c r="H540" s="46"/>
      <c r="I540" s="46"/>
      <c r="J540" s="48"/>
    </row>
    <row r="541" ht="30">
      <c r="A541" s="37" t="s">
        <v>202</v>
      </c>
      <c r="B541" s="37">
        <v>132</v>
      </c>
      <c r="C541" s="38" t="s">
        <v>6100</v>
      </c>
      <c r="D541" s="37" t="s">
        <v>204</v>
      </c>
      <c r="E541" s="39" t="s">
        <v>10601</v>
      </c>
      <c r="F541" s="40" t="s">
        <v>227</v>
      </c>
      <c r="G541" s="41">
        <v>329.12</v>
      </c>
      <c r="H541" s="42">
        <v>0</v>
      </c>
      <c r="I541" s="43">
        <f>ROUND(G541*H541,P4)</f>
        <v>0</v>
      </c>
      <c r="J541" s="37"/>
      <c r="O541" s="44">
        <f>I541*0.21</f>
        <v>0</v>
      </c>
      <c r="P541">
        <v>3</v>
      </c>
    </row>
    <row r="542" ht="30">
      <c r="A542" s="37" t="s">
        <v>207</v>
      </c>
      <c r="B542" s="45"/>
      <c r="C542" s="46"/>
      <c r="D542" s="46"/>
      <c r="E542" s="39" t="s">
        <v>6101</v>
      </c>
      <c r="F542" s="46"/>
      <c r="G542" s="46"/>
      <c r="H542" s="46"/>
      <c r="I542" s="46"/>
      <c r="J542" s="48"/>
    </row>
    <row r="543" ht="45">
      <c r="A543" s="37" t="s">
        <v>208</v>
      </c>
      <c r="B543" s="45"/>
      <c r="C543" s="46"/>
      <c r="D543" s="46"/>
      <c r="E543" s="49" t="s">
        <v>11213</v>
      </c>
      <c r="F543" s="46"/>
      <c r="G543" s="46"/>
      <c r="H543" s="46"/>
      <c r="I543" s="46"/>
      <c r="J543" s="48"/>
    </row>
    <row r="544">
      <c r="A544" s="37" t="s">
        <v>210</v>
      </c>
      <c r="B544" s="45"/>
      <c r="C544" s="46"/>
      <c r="D544" s="46"/>
      <c r="E544" s="47" t="s">
        <v>204</v>
      </c>
      <c r="F544" s="46"/>
      <c r="G544" s="46"/>
      <c r="H544" s="46"/>
      <c r="I544" s="46"/>
      <c r="J544" s="48"/>
    </row>
    <row r="545" ht="30">
      <c r="A545" s="37" t="s">
        <v>202</v>
      </c>
      <c r="B545" s="37">
        <v>133</v>
      </c>
      <c r="C545" s="38" t="s">
        <v>11214</v>
      </c>
      <c r="D545" s="37" t="s">
        <v>204</v>
      </c>
      <c r="E545" s="39" t="s">
        <v>11215</v>
      </c>
      <c r="F545" s="40" t="s">
        <v>227</v>
      </c>
      <c r="G545" s="41">
        <v>18.84</v>
      </c>
      <c r="H545" s="42">
        <v>0</v>
      </c>
      <c r="I545" s="43">
        <f>ROUND(G545*H545,P4)</f>
        <v>0</v>
      </c>
      <c r="J545" s="37"/>
      <c r="O545" s="44">
        <f>I545*0.21</f>
        <v>0</v>
      </c>
      <c r="P545">
        <v>3</v>
      </c>
    </row>
    <row r="546" ht="30">
      <c r="A546" s="37" t="s">
        <v>207</v>
      </c>
      <c r="B546" s="45"/>
      <c r="C546" s="46"/>
      <c r="D546" s="46"/>
      <c r="E546" s="39" t="s">
        <v>11216</v>
      </c>
      <c r="F546" s="46"/>
      <c r="G546" s="46"/>
      <c r="H546" s="46"/>
      <c r="I546" s="46"/>
      <c r="J546" s="48"/>
    </row>
    <row r="547" ht="285">
      <c r="A547" s="37" t="s">
        <v>208</v>
      </c>
      <c r="B547" s="45"/>
      <c r="C547" s="46"/>
      <c r="D547" s="46"/>
      <c r="E547" s="49" t="s">
        <v>11217</v>
      </c>
      <c r="F547" s="46"/>
      <c r="G547" s="46"/>
      <c r="H547" s="46"/>
      <c r="I547" s="46"/>
      <c r="J547" s="48"/>
    </row>
    <row r="548">
      <c r="A548" s="37" t="s">
        <v>210</v>
      </c>
      <c r="B548" s="45"/>
      <c r="C548" s="46"/>
      <c r="D548" s="46"/>
      <c r="E548" s="47" t="s">
        <v>204</v>
      </c>
      <c r="F548" s="46"/>
      <c r="G548" s="46"/>
      <c r="H548" s="46"/>
      <c r="I548" s="46"/>
      <c r="J548" s="48"/>
    </row>
    <row r="549">
      <c r="A549" s="37" t="s">
        <v>202</v>
      </c>
      <c r="B549" s="37">
        <v>134</v>
      </c>
      <c r="C549" s="38" t="s">
        <v>6024</v>
      </c>
      <c r="D549" s="37" t="s">
        <v>204</v>
      </c>
      <c r="E549" s="39" t="s">
        <v>10603</v>
      </c>
      <c r="F549" s="40" t="s">
        <v>206</v>
      </c>
      <c r="G549" s="41">
        <v>2</v>
      </c>
      <c r="H549" s="42">
        <v>0</v>
      </c>
      <c r="I549" s="43">
        <f>ROUND(G549*H549,P4)</f>
        <v>0</v>
      </c>
      <c r="J549" s="37"/>
      <c r="O549" s="44">
        <f>I549*0.21</f>
        <v>0</v>
      </c>
      <c r="P549">
        <v>3</v>
      </c>
    </row>
    <row r="550" ht="30">
      <c r="A550" s="37" t="s">
        <v>207</v>
      </c>
      <c r="B550" s="45"/>
      <c r="C550" s="46"/>
      <c r="D550" s="46"/>
      <c r="E550" s="39" t="s">
        <v>6025</v>
      </c>
      <c r="F550" s="46"/>
      <c r="G550" s="46"/>
      <c r="H550" s="46"/>
      <c r="I550" s="46"/>
      <c r="J550" s="48"/>
    </row>
    <row r="551" ht="75">
      <c r="A551" s="37" t="s">
        <v>208</v>
      </c>
      <c r="B551" s="45"/>
      <c r="C551" s="46"/>
      <c r="D551" s="46"/>
      <c r="E551" s="49" t="s">
        <v>11218</v>
      </c>
      <c r="F551" s="46"/>
      <c r="G551" s="46"/>
      <c r="H551" s="46"/>
      <c r="I551" s="46"/>
      <c r="J551" s="48"/>
    </row>
    <row r="552" ht="120">
      <c r="A552" s="37" t="s">
        <v>210</v>
      </c>
      <c r="B552" s="45"/>
      <c r="C552" s="46"/>
      <c r="D552" s="46"/>
      <c r="E552" s="39" t="s">
        <v>10605</v>
      </c>
      <c r="F552" s="46"/>
      <c r="G552" s="46"/>
      <c r="H552" s="46"/>
      <c r="I552" s="46"/>
      <c r="J552" s="48"/>
    </row>
    <row r="553" ht="45">
      <c r="A553" s="37" t="s">
        <v>202</v>
      </c>
      <c r="B553" s="37">
        <v>135</v>
      </c>
      <c r="C553" s="38" t="s">
        <v>10607</v>
      </c>
      <c r="D553" s="37" t="s">
        <v>204</v>
      </c>
      <c r="E553" s="39" t="s">
        <v>11219</v>
      </c>
      <c r="F553" s="40" t="s">
        <v>206</v>
      </c>
      <c r="G553" s="41">
        <v>2</v>
      </c>
      <c r="H553" s="42">
        <v>0</v>
      </c>
      <c r="I553" s="43">
        <f>ROUND(G553*H553,P4)</f>
        <v>0</v>
      </c>
      <c r="J553" s="37"/>
      <c r="O553" s="44">
        <f>I553*0.21</f>
        <v>0</v>
      </c>
      <c r="P553">
        <v>3</v>
      </c>
    </row>
    <row r="554" ht="45">
      <c r="A554" s="37" t="s">
        <v>207</v>
      </c>
      <c r="B554" s="45"/>
      <c r="C554" s="46"/>
      <c r="D554" s="46"/>
      <c r="E554" s="39" t="s">
        <v>11219</v>
      </c>
      <c r="F554" s="46"/>
      <c r="G554" s="46"/>
      <c r="H554" s="46"/>
      <c r="I554" s="46"/>
      <c r="J554" s="48"/>
    </row>
    <row r="555" ht="75">
      <c r="A555" s="37" t="s">
        <v>208</v>
      </c>
      <c r="B555" s="45"/>
      <c r="C555" s="46"/>
      <c r="D555" s="46"/>
      <c r="E555" s="49" t="s">
        <v>11218</v>
      </c>
      <c r="F555" s="46"/>
      <c r="G555" s="46"/>
      <c r="H555" s="46"/>
      <c r="I555" s="46"/>
      <c r="J555" s="48"/>
    </row>
    <row r="556">
      <c r="A556" s="37" t="s">
        <v>210</v>
      </c>
      <c r="B556" s="45"/>
      <c r="C556" s="46"/>
      <c r="D556" s="46"/>
      <c r="E556" s="47" t="s">
        <v>204</v>
      </c>
      <c r="F556" s="46"/>
      <c r="G556" s="46"/>
      <c r="H556" s="46"/>
      <c r="I556" s="46"/>
      <c r="J556" s="48"/>
    </row>
    <row r="557" ht="30">
      <c r="A557" s="37" t="s">
        <v>202</v>
      </c>
      <c r="B557" s="37">
        <v>136</v>
      </c>
      <c r="C557" s="38" t="s">
        <v>10615</v>
      </c>
      <c r="D557" s="37" t="s">
        <v>204</v>
      </c>
      <c r="E557" s="39" t="s">
        <v>10616</v>
      </c>
      <c r="F557" s="40" t="s">
        <v>227</v>
      </c>
      <c r="G557" s="41">
        <v>656</v>
      </c>
      <c r="H557" s="42">
        <v>0</v>
      </c>
      <c r="I557" s="43">
        <f>ROUND(G557*H557,P4)</f>
        <v>0</v>
      </c>
      <c r="J557" s="37"/>
      <c r="O557" s="44">
        <f>I557*0.21</f>
        <v>0</v>
      </c>
      <c r="P557">
        <v>3</v>
      </c>
    </row>
    <row r="558" ht="30">
      <c r="A558" s="37" t="s">
        <v>207</v>
      </c>
      <c r="B558" s="45"/>
      <c r="C558" s="46"/>
      <c r="D558" s="46"/>
      <c r="E558" s="39" t="s">
        <v>10616</v>
      </c>
      <c r="F558" s="46"/>
      <c r="G558" s="46"/>
      <c r="H558" s="46"/>
      <c r="I558" s="46"/>
      <c r="J558" s="48"/>
    </row>
    <row r="559" ht="75">
      <c r="A559" s="37" t="s">
        <v>208</v>
      </c>
      <c r="B559" s="45"/>
      <c r="C559" s="46"/>
      <c r="D559" s="46"/>
      <c r="E559" s="49" t="s">
        <v>11220</v>
      </c>
      <c r="F559" s="46"/>
      <c r="G559" s="46"/>
      <c r="H559" s="46"/>
      <c r="I559" s="46"/>
      <c r="J559" s="48"/>
    </row>
    <row r="560">
      <c r="A560" s="37" t="s">
        <v>210</v>
      </c>
      <c r="B560" s="45"/>
      <c r="C560" s="46"/>
      <c r="D560" s="46"/>
      <c r="E560" s="47" t="s">
        <v>204</v>
      </c>
      <c r="F560" s="46"/>
      <c r="G560" s="46"/>
      <c r="H560" s="46"/>
      <c r="I560" s="46"/>
      <c r="J560" s="48"/>
    </row>
    <row r="561">
      <c r="A561" s="31" t="s">
        <v>199</v>
      </c>
      <c r="B561" s="32"/>
      <c r="C561" s="33" t="s">
        <v>10621</v>
      </c>
      <c r="D561" s="34"/>
      <c r="E561" s="31" t="s">
        <v>10622</v>
      </c>
      <c r="F561" s="34"/>
      <c r="G561" s="34"/>
      <c r="H561" s="34"/>
      <c r="I561" s="35">
        <f>SUMIFS(I562:I585,A562:A585,"P")</f>
        <v>0</v>
      </c>
      <c r="J561" s="36"/>
    </row>
    <row r="562">
      <c r="A562" s="37" t="s">
        <v>202</v>
      </c>
      <c r="B562" s="37">
        <v>137</v>
      </c>
      <c r="C562" s="38" t="s">
        <v>10623</v>
      </c>
      <c r="D562" s="37" t="s">
        <v>204</v>
      </c>
      <c r="E562" s="39" t="s">
        <v>10624</v>
      </c>
      <c r="F562" s="40" t="s">
        <v>227</v>
      </c>
      <c r="G562" s="41">
        <v>329.12</v>
      </c>
      <c r="H562" s="42">
        <v>0</v>
      </c>
      <c r="I562" s="43">
        <f>ROUND(G562*H562,P4)</f>
        <v>0</v>
      </c>
      <c r="J562" s="37"/>
      <c r="O562" s="44">
        <f>I562*0.21</f>
        <v>0</v>
      </c>
      <c r="P562">
        <v>3</v>
      </c>
    </row>
    <row r="563" ht="30">
      <c r="A563" s="37" t="s">
        <v>207</v>
      </c>
      <c r="B563" s="45"/>
      <c r="C563" s="46"/>
      <c r="D563" s="46"/>
      <c r="E563" s="39" t="s">
        <v>10625</v>
      </c>
      <c r="F563" s="46"/>
      <c r="G563" s="46"/>
      <c r="H563" s="46"/>
      <c r="I563" s="46"/>
      <c r="J563" s="48"/>
    </row>
    <row r="564" ht="45">
      <c r="A564" s="37" t="s">
        <v>208</v>
      </c>
      <c r="B564" s="45"/>
      <c r="C564" s="46"/>
      <c r="D564" s="46"/>
      <c r="E564" s="49" t="s">
        <v>11221</v>
      </c>
      <c r="F564" s="46"/>
      <c r="G564" s="46"/>
      <c r="H564" s="46"/>
      <c r="I564" s="46"/>
      <c r="J564" s="48"/>
    </row>
    <row r="565" ht="345">
      <c r="A565" s="37" t="s">
        <v>210</v>
      </c>
      <c r="B565" s="45"/>
      <c r="C565" s="46"/>
      <c r="D565" s="46"/>
      <c r="E565" s="39" t="s">
        <v>10627</v>
      </c>
      <c r="F565" s="46"/>
      <c r="G565" s="46"/>
      <c r="H565" s="46"/>
      <c r="I565" s="46"/>
      <c r="J565" s="48"/>
    </row>
    <row r="566" ht="45">
      <c r="A566" s="37" t="s">
        <v>202</v>
      </c>
      <c r="B566" s="37">
        <v>138</v>
      </c>
      <c r="C566" s="38" t="s">
        <v>10628</v>
      </c>
      <c r="D566" s="37" t="s">
        <v>204</v>
      </c>
      <c r="E566" s="39" t="s">
        <v>10629</v>
      </c>
      <c r="F566" s="40" t="s">
        <v>877</v>
      </c>
      <c r="G566" s="41">
        <v>1</v>
      </c>
      <c r="H566" s="42">
        <v>0</v>
      </c>
      <c r="I566" s="43">
        <f>ROUND(G566*H566,P4)</f>
        <v>0</v>
      </c>
      <c r="J566" s="37"/>
      <c r="O566" s="44">
        <f>I566*0.21</f>
        <v>0</v>
      </c>
      <c r="P566">
        <v>3</v>
      </c>
    </row>
    <row r="567" ht="45">
      <c r="A567" s="37" t="s">
        <v>207</v>
      </c>
      <c r="B567" s="45"/>
      <c r="C567" s="46"/>
      <c r="D567" s="46"/>
      <c r="E567" s="39" t="s">
        <v>10630</v>
      </c>
      <c r="F567" s="46"/>
      <c r="G567" s="46"/>
      <c r="H567" s="46"/>
      <c r="I567" s="46"/>
      <c r="J567" s="48"/>
    </row>
    <row r="568">
      <c r="A568" s="37" t="s">
        <v>208</v>
      </c>
      <c r="B568" s="45"/>
      <c r="C568" s="46"/>
      <c r="D568" s="46"/>
      <c r="E568" s="49" t="s">
        <v>2624</v>
      </c>
      <c r="F568" s="46"/>
      <c r="G568" s="46"/>
      <c r="H568" s="46"/>
      <c r="I568" s="46"/>
      <c r="J568" s="48"/>
    </row>
    <row r="569">
      <c r="A569" s="37" t="s">
        <v>210</v>
      </c>
      <c r="B569" s="45"/>
      <c r="C569" s="46"/>
      <c r="D569" s="46"/>
      <c r="E569" s="47" t="s">
        <v>204</v>
      </c>
      <c r="F569" s="46"/>
      <c r="G569" s="46"/>
      <c r="H569" s="46"/>
      <c r="I569" s="46"/>
      <c r="J569" s="48"/>
    </row>
    <row r="570" ht="30">
      <c r="A570" s="37" t="s">
        <v>202</v>
      </c>
      <c r="B570" s="37">
        <v>139</v>
      </c>
      <c r="C570" s="38" t="s">
        <v>10631</v>
      </c>
      <c r="D570" s="37" t="s">
        <v>204</v>
      </c>
      <c r="E570" s="39" t="s">
        <v>10632</v>
      </c>
      <c r="F570" s="40" t="s">
        <v>877</v>
      </c>
      <c r="G570" s="41">
        <v>1</v>
      </c>
      <c r="H570" s="42">
        <v>0</v>
      </c>
      <c r="I570" s="43">
        <f>ROUND(G570*H570,P4)</f>
        <v>0</v>
      </c>
      <c r="J570" s="37"/>
      <c r="O570" s="44">
        <f>I570*0.21</f>
        <v>0</v>
      </c>
      <c r="P570">
        <v>3</v>
      </c>
    </row>
    <row r="571" ht="30">
      <c r="A571" s="37" t="s">
        <v>207</v>
      </c>
      <c r="B571" s="45"/>
      <c r="C571" s="46"/>
      <c r="D571" s="46"/>
      <c r="E571" s="39" t="s">
        <v>10632</v>
      </c>
      <c r="F571" s="46"/>
      <c r="G571" s="46"/>
      <c r="H571" s="46"/>
      <c r="I571" s="46"/>
      <c r="J571" s="48"/>
    </row>
    <row r="572" ht="30">
      <c r="A572" s="37" t="s">
        <v>208</v>
      </c>
      <c r="B572" s="45"/>
      <c r="C572" s="46"/>
      <c r="D572" s="46"/>
      <c r="E572" s="49" t="s">
        <v>10633</v>
      </c>
      <c r="F572" s="46"/>
      <c r="G572" s="46"/>
      <c r="H572" s="46"/>
      <c r="I572" s="46"/>
      <c r="J572" s="48"/>
    </row>
    <row r="573">
      <c r="A573" s="37" t="s">
        <v>210</v>
      </c>
      <c r="B573" s="45"/>
      <c r="C573" s="46"/>
      <c r="D573" s="46"/>
      <c r="E573" s="47" t="s">
        <v>204</v>
      </c>
      <c r="F573" s="46"/>
      <c r="G573" s="46"/>
      <c r="H573" s="46"/>
      <c r="I573" s="46"/>
      <c r="J573" s="48"/>
    </row>
    <row r="574" ht="30">
      <c r="A574" s="37" t="s">
        <v>202</v>
      </c>
      <c r="B574" s="37">
        <v>140</v>
      </c>
      <c r="C574" s="38" t="s">
        <v>11222</v>
      </c>
      <c r="D574" s="37" t="s">
        <v>204</v>
      </c>
      <c r="E574" s="39" t="s">
        <v>11223</v>
      </c>
      <c r="F574" s="40" t="s">
        <v>877</v>
      </c>
      <c r="G574" s="41">
        <v>1</v>
      </c>
      <c r="H574" s="42">
        <v>0</v>
      </c>
      <c r="I574" s="43">
        <f>ROUND(G574*H574,P4)</f>
        <v>0</v>
      </c>
      <c r="J574" s="37"/>
      <c r="O574" s="44">
        <f>I574*0.21</f>
        <v>0</v>
      </c>
      <c r="P574">
        <v>3</v>
      </c>
    </row>
    <row r="575" ht="30">
      <c r="A575" s="37" t="s">
        <v>207</v>
      </c>
      <c r="B575" s="45"/>
      <c r="C575" s="46"/>
      <c r="D575" s="46"/>
      <c r="E575" s="39" t="s">
        <v>11223</v>
      </c>
      <c r="F575" s="46"/>
      <c r="G575" s="46"/>
      <c r="H575" s="46"/>
      <c r="I575" s="46"/>
      <c r="J575" s="48"/>
    </row>
    <row r="576">
      <c r="A576" s="37" t="s">
        <v>208</v>
      </c>
      <c r="B576" s="45"/>
      <c r="C576" s="46"/>
      <c r="D576" s="46"/>
      <c r="E576" s="49" t="s">
        <v>2624</v>
      </c>
      <c r="F576" s="46"/>
      <c r="G576" s="46"/>
      <c r="H576" s="46"/>
      <c r="I576" s="46"/>
      <c r="J576" s="48"/>
    </row>
    <row r="577">
      <c r="A577" s="37" t="s">
        <v>210</v>
      </c>
      <c r="B577" s="45"/>
      <c r="C577" s="46"/>
      <c r="D577" s="46"/>
      <c r="E577" s="47" t="s">
        <v>204</v>
      </c>
      <c r="F577" s="46"/>
      <c r="G577" s="46"/>
      <c r="H577" s="46"/>
      <c r="I577" s="46"/>
      <c r="J577" s="48"/>
    </row>
    <row r="578" ht="45">
      <c r="A578" s="37" t="s">
        <v>202</v>
      </c>
      <c r="B578" s="37">
        <v>141</v>
      </c>
      <c r="C578" s="38" t="s">
        <v>10634</v>
      </c>
      <c r="D578" s="37" t="s">
        <v>204</v>
      </c>
      <c r="E578" s="39" t="s">
        <v>10643</v>
      </c>
      <c r="F578" s="40" t="s">
        <v>877</v>
      </c>
      <c r="G578" s="41">
        <v>1</v>
      </c>
      <c r="H578" s="42">
        <v>0</v>
      </c>
      <c r="I578" s="43">
        <f>ROUND(G578*H578,P4)</f>
        <v>0</v>
      </c>
      <c r="J578" s="37"/>
      <c r="O578" s="44">
        <f>I578*0.21</f>
        <v>0</v>
      </c>
      <c r="P578">
        <v>3</v>
      </c>
    </row>
    <row r="579" ht="60">
      <c r="A579" s="37" t="s">
        <v>207</v>
      </c>
      <c r="B579" s="45"/>
      <c r="C579" s="46"/>
      <c r="D579" s="46"/>
      <c r="E579" s="39" t="s">
        <v>10644</v>
      </c>
      <c r="F579" s="46"/>
      <c r="G579" s="46"/>
      <c r="H579" s="46"/>
      <c r="I579" s="46"/>
      <c r="J579" s="48"/>
    </row>
    <row r="580" ht="409.5">
      <c r="A580" s="37" t="s">
        <v>208</v>
      </c>
      <c r="B580" s="45"/>
      <c r="C580" s="46"/>
      <c r="D580" s="46"/>
      <c r="E580" s="49" t="s">
        <v>10645</v>
      </c>
      <c r="F580" s="46"/>
      <c r="G580" s="46"/>
      <c r="H580" s="46"/>
      <c r="I580" s="46"/>
      <c r="J580" s="48"/>
    </row>
    <row r="581">
      <c r="A581" s="37" t="s">
        <v>210</v>
      </c>
      <c r="B581" s="45"/>
      <c r="C581" s="46"/>
      <c r="D581" s="46"/>
      <c r="E581" s="47" t="s">
        <v>204</v>
      </c>
      <c r="F581" s="46"/>
      <c r="G581" s="46"/>
      <c r="H581" s="46"/>
      <c r="I581" s="46"/>
      <c r="J581" s="48"/>
    </row>
    <row r="582" ht="45">
      <c r="A582" s="37" t="s">
        <v>202</v>
      </c>
      <c r="B582" s="37">
        <v>142</v>
      </c>
      <c r="C582" s="38" t="s">
        <v>10638</v>
      </c>
      <c r="D582" s="37" t="s">
        <v>204</v>
      </c>
      <c r="E582" s="39" t="s">
        <v>10635</v>
      </c>
      <c r="F582" s="40" t="s">
        <v>877</v>
      </c>
      <c r="G582" s="41">
        <v>1</v>
      </c>
      <c r="H582" s="42">
        <v>0</v>
      </c>
      <c r="I582" s="43">
        <f>ROUND(G582*H582,P4)</f>
        <v>0</v>
      </c>
      <c r="J582" s="37"/>
      <c r="O582" s="44">
        <f>I582*0.21</f>
        <v>0</v>
      </c>
      <c r="P582">
        <v>3</v>
      </c>
    </row>
    <row r="583" ht="60">
      <c r="A583" s="37" t="s">
        <v>207</v>
      </c>
      <c r="B583" s="45"/>
      <c r="C583" s="46"/>
      <c r="D583" s="46"/>
      <c r="E583" s="39" t="s">
        <v>10636</v>
      </c>
      <c r="F583" s="46"/>
      <c r="G583" s="46"/>
      <c r="H583" s="46"/>
      <c r="I583" s="46"/>
      <c r="J583" s="48"/>
    </row>
    <row r="584">
      <c r="A584" s="37" t="s">
        <v>208</v>
      </c>
      <c r="B584" s="45"/>
      <c r="C584" s="46"/>
      <c r="D584" s="46"/>
      <c r="E584" s="49" t="s">
        <v>2624</v>
      </c>
      <c r="F584" s="46"/>
      <c r="G584" s="46"/>
      <c r="H584" s="46"/>
      <c r="I584" s="46"/>
      <c r="J584" s="48"/>
    </row>
    <row r="585">
      <c r="A585" s="37" t="s">
        <v>210</v>
      </c>
      <c r="B585" s="45"/>
      <c r="C585" s="46"/>
      <c r="D585" s="46"/>
      <c r="E585" s="47" t="s">
        <v>204</v>
      </c>
      <c r="F585" s="46"/>
      <c r="G585" s="46"/>
      <c r="H585" s="46"/>
      <c r="I585" s="46"/>
      <c r="J585" s="48"/>
    </row>
    <row r="586">
      <c r="A586" s="31" t="s">
        <v>199</v>
      </c>
      <c r="B586" s="32"/>
      <c r="C586" s="33" t="s">
        <v>471</v>
      </c>
      <c r="D586" s="34"/>
      <c r="E586" s="31" t="s">
        <v>472</v>
      </c>
      <c r="F586" s="34"/>
      <c r="G586" s="34"/>
      <c r="H586" s="34"/>
      <c r="I586" s="35">
        <f>SUMIFS(I587:I590,A587:A590,"P")</f>
        <v>0</v>
      </c>
      <c r="J586" s="36"/>
    </row>
    <row r="587" ht="45">
      <c r="A587" s="37" t="s">
        <v>202</v>
      </c>
      <c r="B587" s="37">
        <v>143</v>
      </c>
      <c r="C587" s="38" t="s">
        <v>572</v>
      </c>
      <c r="D587" s="37" t="s">
        <v>573</v>
      </c>
      <c r="E587" s="39" t="s">
        <v>574</v>
      </c>
      <c r="F587" s="40" t="s">
        <v>476</v>
      </c>
      <c r="G587" s="41">
        <v>2426.9389999999999</v>
      </c>
      <c r="H587" s="42">
        <v>0</v>
      </c>
      <c r="I587" s="43">
        <f>ROUND(G587*H587,P4)</f>
        <v>0</v>
      </c>
      <c r="J587" s="37"/>
      <c r="O587" s="44">
        <f>I587*0.21</f>
        <v>0</v>
      </c>
      <c r="P587">
        <v>3</v>
      </c>
    </row>
    <row r="588">
      <c r="A588" s="37" t="s">
        <v>207</v>
      </c>
      <c r="B588" s="45"/>
      <c r="C588" s="46"/>
      <c r="D588" s="46"/>
      <c r="E588" s="39" t="s">
        <v>477</v>
      </c>
      <c r="F588" s="46"/>
      <c r="G588" s="46"/>
      <c r="H588" s="46"/>
      <c r="I588" s="46"/>
      <c r="J588" s="48"/>
    </row>
    <row r="589" ht="135">
      <c r="A589" s="37" t="s">
        <v>208</v>
      </c>
      <c r="B589" s="45"/>
      <c r="C589" s="46"/>
      <c r="D589" s="46"/>
      <c r="E589" s="49" t="s">
        <v>11224</v>
      </c>
      <c r="F589" s="46"/>
      <c r="G589" s="46"/>
      <c r="H589" s="46"/>
      <c r="I589" s="46"/>
      <c r="J589" s="48"/>
    </row>
    <row r="590" ht="120">
      <c r="A590" s="37" t="s">
        <v>210</v>
      </c>
      <c r="B590" s="50"/>
      <c r="C590" s="51"/>
      <c r="D590" s="51"/>
      <c r="E590" s="39" t="s">
        <v>479</v>
      </c>
      <c r="F590" s="51"/>
      <c r="G590" s="51"/>
      <c r="H590" s="51"/>
      <c r="I590" s="51"/>
      <c r="J590" s="52"/>
    </row>
  </sheetData>
  <sheetProtection sheet="1" objects="1" scenarios="1" spinCount="100000" saltValue="Ie//puRuqeejAek0NyEyfKJ19AUCIFLZxmF7yqOqQCdgZcA8LSU26cX1YS8cryhaytzoqjYazhb7OZSaigx7MQ==" hashValue="wLHaeJ+/4MH1Fp1qV93UQckxT0wb+H0R3Tg7u/Aa7zWhUqgDkaD7c2f8bGr4MoJQH5xC8tOFoBTpYjK8HhjAV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11225</v>
      </c>
      <c r="I3" s="25">
        <f>SUMIFS(I11:I86,A11:A86,"SD")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10915</v>
      </c>
      <c r="D6" s="22"/>
      <c r="E6" s="23" t="s">
        <v>138</v>
      </c>
      <c r="F6" s="17"/>
      <c r="G6" s="17"/>
      <c r="H6" s="17"/>
      <c r="I6" s="17"/>
      <c r="J6" s="19"/>
    </row>
    <row r="7">
      <c r="A7" s="3" t="s">
        <v>4381</v>
      </c>
      <c r="B7" s="20" t="s">
        <v>187</v>
      </c>
      <c r="C7" s="21" t="s">
        <v>11225</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11226</v>
      </c>
      <c r="F11" s="34"/>
      <c r="G11" s="34"/>
      <c r="H11" s="34"/>
      <c r="I11" s="35">
        <f>SUMIFS(I12:I86,A12:A86,"P")</f>
        <v>0</v>
      </c>
      <c r="J11" s="36"/>
    </row>
    <row r="12" ht="30">
      <c r="A12" s="37" t="s">
        <v>202</v>
      </c>
      <c r="B12" s="37">
        <v>1</v>
      </c>
      <c r="C12" s="38" t="s">
        <v>11227</v>
      </c>
      <c r="D12" s="37" t="s">
        <v>204</v>
      </c>
      <c r="E12" s="39" t="s">
        <v>11228</v>
      </c>
      <c r="F12" s="40" t="s">
        <v>2377</v>
      </c>
      <c r="G12" s="41">
        <v>1</v>
      </c>
      <c r="H12" s="42">
        <v>0</v>
      </c>
      <c r="I12" s="43">
        <f>ROUND(G12*H12,P4)</f>
        <v>0</v>
      </c>
      <c r="J12" s="37"/>
      <c r="O12" s="44">
        <f>I12*0.21</f>
        <v>0</v>
      </c>
      <c r="P12">
        <v>3</v>
      </c>
    </row>
    <row r="13" ht="30">
      <c r="A13" s="37" t="s">
        <v>207</v>
      </c>
      <c r="B13" s="45"/>
      <c r="C13" s="46"/>
      <c r="D13" s="46"/>
      <c r="E13" s="39" t="s">
        <v>11228</v>
      </c>
      <c r="F13" s="46"/>
      <c r="G13" s="46"/>
      <c r="H13" s="46"/>
      <c r="I13" s="46"/>
      <c r="J13" s="48"/>
    </row>
    <row r="14" ht="75">
      <c r="A14" s="37" t="s">
        <v>210</v>
      </c>
      <c r="B14" s="45"/>
      <c r="C14" s="46"/>
      <c r="D14" s="46"/>
      <c r="E14" s="39" t="s">
        <v>11229</v>
      </c>
      <c r="F14" s="46"/>
      <c r="G14" s="46"/>
      <c r="H14" s="46"/>
      <c r="I14" s="46"/>
      <c r="J14" s="48"/>
    </row>
    <row r="15" ht="30">
      <c r="A15" s="37" t="s">
        <v>202</v>
      </c>
      <c r="B15" s="37">
        <v>2</v>
      </c>
      <c r="C15" s="38" t="s">
        <v>11230</v>
      </c>
      <c r="D15" s="37" t="s">
        <v>204</v>
      </c>
      <c r="E15" s="39" t="s">
        <v>10675</v>
      </c>
      <c r="F15" s="40" t="s">
        <v>2377</v>
      </c>
      <c r="G15" s="41">
        <v>1</v>
      </c>
      <c r="H15" s="42">
        <v>0</v>
      </c>
      <c r="I15" s="43">
        <f>ROUND(G15*H15,P4)</f>
        <v>0</v>
      </c>
      <c r="J15" s="37"/>
      <c r="O15" s="44">
        <f>I15*0.21</f>
        <v>0</v>
      </c>
      <c r="P15">
        <v>3</v>
      </c>
    </row>
    <row r="16" ht="30">
      <c r="A16" s="37" t="s">
        <v>207</v>
      </c>
      <c r="B16" s="45"/>
      <c r="C16" s="46"/>
      <c r="D16" s="46"/>
      <c r="E16" s="39" t="s">
        <v>10675</v>
      </c>
      <c r="F16" s="46"/>
      <c r="G16" s="46"/>
      <c r="H16" s="46"/>
      <c r="I16" s="46"/>
      <c r="J16" s="48"/>
    </row>
    <row r="17" ht="75">
      <c r="A17" s="37" t="s">
        <v>210</v>
      </c>
      <c r="B17" s="45"/>
      <c r="C17" s="46"/>
      <c r="D17" s="46"/>
      <c r="E17" s="39" t="s">
        <v>11229</v>
      </c>
      <c r="F17" s="46"/>
      <c r="G17" s="46"/>
      <c r="H17" s="46"/>
      <c r="I17" s="46"/>
      <c r="J17" s="48"/>
    </row>
    <row r="18" ht="30">
      <c r="A18" s="37" t="s">
        <v>202</v>
      </c>
      <c r="B18" s="37">
        <v>3</v>
      </c>
      <c r="C18" s="38" t="s">
        <v>11231</v>
      </c>
      <c r="D18" s="37" t="s">
        <v>204</v>
      </c>
      <c r="E18" s="39" t="s">
        <v>11232</v>
      </c>
      <c r="F18" s="40" t="s">
        <v>2377</v>
      </c>
      <c r="G18" s="41">
        <v>1</v>
      </c>
      <c r="H18" s="42">
        <v>0</v>
      </c>
      <c r="I18" s="43">
        <f>ROUND(G18*H18,P4)</f>
        <v>0</v>
      </c>
      <c r="J18" s="37"/>
      <c r="O18" s="44">
        <f>I18*0.21</f>
        <v>0</v>
      </c>
      <c r="P18">
        <v>3</v>
      </c>
    </row>
    <row r="19" ht="30">
      <c r="A19" s="37" t="s">
        <v>207</v>
      </c>
      <c r="B19" s="45"/>
      <c r="C19" s="46"/>
      <c r="D19" s="46"/>
      <c r="E19" s="39" t="s">
        <v>11232</v>
      </c>
      <c r="F19" s="46"/>
      <c r="G19" s="46"/>
      <c r="H19" s="46"/>
      <c r="I19" s="46"/>
      <c r="J19" s="48"/>
    </row>
    <row r="20" ht="75">
      <c r="A20" s="37" t="s">
        <v>210</v>
      </c>
      <c r="B20" s="45"/>
      <c r="C20" s="46"/>
      <c r="D20" s="46"/>
      <c r="E20" s="39" t="s">
        <v>11229</v>
      </c>
      <c r="F20" s="46"/>
      <c r="G20" s="46"/>
      <c r="H20" s="46"/>
      <c r="I20" s="46"/>
      <c r="J20" s="48"/>
    </row>
    <row r="21">
      <c r="A21" s="37" t="s">
        <v>202</v>
      </c>
      <c r="B21" s="37">
        <v>4</v>
      </c>
      <c r="C21" s="38" t="s">
        <v>11233</v>
      </c>
      <c r="D21" s="37" t="s">
        <v>204</v>
      </c>
      <c r="E21" s="39" t="s">
        <v>11234</v>
      </c>
      <c r="F21" s="40" t="s">
        <v>2377</v>
      </c>
      <c r="G21" s="41">
        <v>1</v>
      </c>
      <c r="H21" s="42">
        <v>0</v>
      </c>
      <c r="I21" s="43">
        <f>ROUND(G21*H21,P4)</f>
        <v>0</v>
      </c>
      <c r="J21" s="37"/>
      <c r="O21" s="44">
        <f>I21*0.21</f>
        <v>0</v>
      </c>
      <c r="P21">
        <v>3</v>
      </c>
    </row>
    <row r="22">
      <c r="A22" s="37" t="s">
        <v>207</v>
      </c>
      <c r="B22" s="45"/>
      <c r="C22" s="46"/>
      <c r="D22" s="46"/>
      <c r="E22" s="39" t="s">
        <v>11234</v>
      </c>
      <c r="F22" s="46"/>
      <c r="G22" s="46"/>
      <c r="H22" s="46"/>
      <c r="I22" s="46"/>
      <c r="J22" s="48"/>
    </row>
    <row r="23" ht="75">
      <c r="A23" s="37" t="s">
        <v>210</v>
      </c>
      <c r="B23" s="45"/>
      <c r="C23" s="46"/>
      <c r="D23" s="46"/>
      <c r="E23" s="39" t="s">
        <v>11229</v>
      </c>
      <c r="F23" s="46"/>
      <c r="G23" s="46"/>
      <c r="H23" s="46"/>
      <c r="I23" s="46"/>
      <c r="J23" s="48"/>
    </row>
    <row r="24">
      <c r="A24" s="37" t="s">
        <v>202</v>
      </c>
      <c r="B24" s="37">
        <v>5</v>
      </c>
      <c r="C24" s="38" t="s">
        <v>11235</v>
      </c>
      <c r="D24" s="37" t="s">
        <v>204</v>
      </c>
      <c r="E24" s="39" t="s">
        <v>11236</v>
      </c>
      <c r="F24" s="40" t="s">
        <v>2377</v>
      </c>
      <c r="G24" s="41">
        <v>1</v>
      </c>
      <c r="H24" s="42">
        <v>0</v>
      </c>
      <c r="I24" s="43">
        <f>ROUND(G24*H24,P4)</f>
        <v>0</v>
      </c>
      <c r="J24" s="37"/>
      <c r="O24" s="44">
        <f>I24*0.21</f>
        <v>0</v>
      </c>
      <c r="P24">
        <v>3</v>
      </c>
    </row>
    <row r="25">
      <c r="A25" s="37" t="s">
        <v>207</v>
      </c>
      <c r="B25" s="45"/>
      <c r="C25" s="46"/>
      <c r="D25" s="46"/>
      <c r="E25" s="39" t="s">
        <v>11236</v>
      </c>
      <c r="F25" s="46"/>
      <c r="G25" s="46"/>
      <c r="H25" s="46"/>
      <c r="I25" s="46"/>
      <c r="J25" s="48"/>
    </row>
    <row r="26" ht="75">
      <c r="A26" s="37" t="s">
        <v>210</v>
      </c>
      <c r="B26" s="45"/>
      <c r="C26" s="46"/>
      <c r="D26" s="46"/>
      <c r="E26" s="39" t="s">
        <v>11237</v>
      </c>
      <c r="F26" s="46"/>
      <c r="G26" s="46"/>
      <c r="H26" s="46"/>
      <c r="I26" s="46"/>
      <c r="J26" s="48"/>
    </row>
    <row r="27">
      <c r="A27" s="37" t="s">
        <v>202</v>
      </c>
      <c r="B27" s="37">
        <v>6</v>
      </c>
      <c r="C27" s="38" t="s">
        <v>11238</v>
      </c>
      <c r="D27" s="37" t="s">
        <v>204</v>
      </c>
      <c r="E27" s="39" t="s">
        <v>6939</v>
      </c>
      <c r="F27" s="40" t="s">
        <v>2377</v>
      </c>
      <c r="G27" s="41">
        <v>6</v>
      </c>
      <c r="H27" s="42">
        <v>0</v>
      </c>
      <c r="I27" s="43">
        <f>ROUND(G27*H27,P4)</f>
        <v>0</v>
      </c>
      <c r="J27" s="37"/>
      <c r="O27" s="44">
        <f>I27*0.21</f>
        <v>0</v>
      </c>
      <c r="P27">
        <v>3</v>
      </c>
    </row>
    <row r="28">
      <c r="A28" s="37" t="s">
        <v>207</v>
      </c>
      <c r="B28" s="45"/>
      <c r="C28" s="46"/>
      <c r="D28" s="46"/>
      <c r="E28" s="39" t="s">
        <v>6939</v>
      </c>
      <c r="F28" s="46"/>
      <c r="G28" s="46"/>
      <c r="H28" s="46"/>
      <c r="I28" s="46"/>
      <c r="J28" s="48"/>
    </row>
    <row r="29" ht="75">
      <c r="A29" s="37" t="s">
        <v>210</v>
      </c>
      <c r="B29" s="45"/>
      <c r="C29" s="46"/>
      <c r="D29" s="46"/>
      <c r="E29" s="39" t="s">
        <v>11239</v>
      </c>
      <c r="F29" s="46"/>
      <c r="G29" s="46"/>
      <c r="H29" s="46"/>
      <c r="I29" s="46"/>
      <c r="J29" s="48"/>
    </row>
    <row r="30" ht="30">
      <c r="A30" s="37" t="s">
        <v>202</v>
      </c>
      <c r="B30" s="37">
        <v>7</v>
      </c>
      <c r="C30" s="38" t="s">
        <v>11240</v>
      </c>
      <c r="D30" s="37" t="s">
        <v>204</v>
      </c>
      <c r="E30" s="39" t="s">
        <v>11241</v>
      </c>
      <c r="F30" s="40" t="s">
        <v>2377</v>
      </c>
      <c r="G30" s="41">
        <v>7</v>
      </c>
      <c r="H30" s="42">
        <v>0</v>
      </c>
      <c r="I30" s="43">
        <f>ROUND(G30*H30,P4)</f>
        <v>0</v>
      </c>
      <c r="J30" s="37"/>
      <c r="O30" s="44">
        <f>I30*0.21</f>
        <v>0</v>
      </c>
      <c r="P30">
        <v>3</v>
      </c>
    </row>
    <row r="31" ht="30">
      <c r="A31" s="37" t="s">
        <v>207</v>
      </c>
      <c r="B31" s="45"/>
      <c r="C31" s="46"/>
      <c r="D31" s="46"/>
      <c r="E31" s="39" t="s">
        <v>11241</v>
      </c>
      <c r="F31" s="46"/>
      <c r="G31" s="46"/>
      <c r="H31" s="46"/>
      <c r="I31" s="46"/>
      <c r="J31" s="48"/>
    </row>
    <row r="32" ht="75">
      <c r="A32" s="37" t="s">
        <v>210</v>
      </c>
      <c r="B32" s="45"/>
      <c r="C32" s="46"/>
      <c r="D32" s="46"/>
      <c r="E32" s="39" t="s">
        <v>11242</v>
      </c>
      <c r="F32" s="46"/>
      <c r="G32" s="46"/>
      <c r="H32" s="46"/>
      <c r="I32" s="46"/>
      <c r="J32" s="48"/>
    </row>
    <row r="33" ht="30">
      <c r="A33" s="37" t="s">
        <v>202</v>
      </c>
      <c r="B33" s="37">
        <v>8</v>
      </c>
      <c r="C33" s="38" t="s">
        <v>11243</v>
      </c>
      <c r="D33" s="37" t="s">
        <v>204</v>
      </c>
      <c r="E33" s="39" t="s">
        <v>11244</v>
      </c>
      <c r="F33" s="40" t="s">
        <v>2377</v>
      </c>
      <c r="G33" s="41">
        <v>7</v>
      </c>
      <c r="H33" s="42">
        <v>0</v>
      </c>
      <c r="I33" s="43">
        <f>ROUND(G33*H33,P4)</f>
        <v>0</v>
      </c>
      <c r="J33" s="37"/>
      <c r="O33" s="44">
        <f>I33*0.21</f>
        <v>0</v>
      </c>
      <c r="P33">
        <v>3</v>
      </c>
    </row>
    <row r="34" ht="30">
      <c r="A34" s="37" t="s">
        <v>207</v>
      </c>
      <c r="B34" s="45"/>
      <c r="C34" s="46"/>
      <c r="D34" s="46"/>
      <c r="E34" s="39" t="s">
        <v>11244</v>
      </c>
      <c r="F34" s="46"/>
      <c r="G34" s="46"/>
      <c r="H34" s="46"/>
      <c r="I34" s="46"/>
      <c r="J34" s="48"/>
    </row>
    <row r="35" ht="75">
      <c r="A35" s="37" t="s">
        <v>210</v>
      </c>
      <c r="B35" s="45"/>
      <c r="C35" s="46"/>
      <c r="D35" s="46"/>
      <c r="E35" s="39" t="s">
        <v>11242</v>
      </c>
      <c r="F35" s="46"/>
      <c r="G35" s="46"/>
      <c r="H35" s="46"/>
      <c r="I35" s="46"/>
      <c r="J35" s="48"/>
    </row>
    <row r="36">
      <c r="A36" s="37" t="s">
        <v>202</v>
      </c>
      <c r="B36" s="37">
        <v>9</v>
      </c>
      <c r="C36" s="38" t="s">
        <v>11245</v>
      </c>
      <c r="D36" s="37" t="s">
        <v>204</v>
      </c>
      <c r="E36" s="39" t="s">
        <v>11246</v>
      </c>
      <c r="F36" s="40" t="s">
        <v>2377</v>
      </c>
      <c r="G36" s="41">
        <v>1</v>
      </c>
      <c r="H36" s="42">
        <v>0</v>
      </c>
      <c r="I36" s="43">
        <f>ROUND(G36*H36,P4)</f>
        <v>0</v>
      </c>
      <c r="J36" s="37"/>
      <c r="O36" s="44">
        <f>I36*0.21</f>
        <v>0</v>
      </c>
      <c r="P36">
        <v>3</v>
      </c>
    </row>
    <row r="37">
      <c r="A37" s="37" t="s">
        <v>207</v>
      </c>
      <c r="B37" s="45"/>
      <c r="C37" s="46"/>
      <c r="D37" s="46"/>
      <c r="E37" s="39" t="s">
        <v>11246</v>
      </c>
      <c r="F37" s="46"/>
      <c r="G37" s="46"/>
      <c r="H37" s="46"/>
      <c r="I37" s="46"/>
      <c r="J37" s="48"/>
    </row>
    <row r="38" ht="75">
      <c r="A38" s="37" t="s">
        <v>210</v>
      </c>
      <c r="B38" s="45"/>
      <c r="C38" s="46"/>
      <c r="D38" s="46"/>
      <c r="E38" s="39" t="s">
        <v>11229</v>
      </c>
      <c r="F38" s="46"/>
      <c r="G38" s="46"/>
      <c r="H38" s="46"/>
      <c r="I38" s="46"/>
      <c r="J38" s="48"/>
    </row>
    <row r="39">
      <c r="A39" s="37" t="s">
        <v>202</v>
      </c>
      <c r="B39" s="37">
        <v>10</v>
      </c>
      <c r="C39" s="38" t="s">
        <v>11247</v>
      </c>
      <c r="D39" s="37" t="s">
        <v>204</v>
      </c>
      <c r="E39" s="39" t="s">
        <v>10693</v>
      </c>
      <c r="F39" s="40" t="s">
        <v>2377</v>
      </c>
      <c r="G39" s="41">
        <v>1</v>
      </c>
      <c r="H39" s="42">
        <v>0</v>
      </c>
      <c r="I39" s="43">
        <f>ROUND(G39*H39,P4)</f>
        <v>0</v>
      </c>
      <c r="J39" s="37"/>
      <c r="O39" s="44">
        <f>I39*0.21</f>
        <v>0</v>
      </c>
      <c r="P39">
        <v>3</v>
      </c>
    </row>
    <row r="40">
      <c r="A40" s="37" t="s">
        <v>207</v>
      </c>
      <c r="B40" s="45"/>
      <c r="C40" s="46"/>
      <c r="D40" s="46"/>
      <c r="E40" s="39" t="s">
        <v>10693</v>
      </c>
      <c r="F40" s="46"/>
      <c r="G40" s="46"/>
      <c r="H40" s="46"/>
      <c r="I40" s="46"/>
      <c r="J40" s="48"/>
    </row>
    <row r="41" ht="75">
      <c r="A41" s="37" t="s">
        <v>210</v>
      </c>
      <c r="B41" s="45"/>
      <c r="C41" s="46"/>
      <c r="D41" s="46"/>
      <c r="E41" s="39" t="s">
        <v>11229</v>
      </c>
      <c r="F41" s="46"/>
      <c r="G41" s="46"/>
      <c r="H41" s="46"/>
      <c r="I41" s="46"/>
      <c r="J41" s="48"/>
    </row>
    <row r="42">
      <c r="A42" s="37" t="s">
        <v>202</v>
      </c>
      <c r="B42" s="37">
        <v>11</v>
      </c>
      <c r="C42" s="38" t="s">
        <v>11248</v>
      </c>
      <c r="D42" s="37" t="s">
        <v>204</v>
      </c>
      <c r="E42" s="39" t="s">
        <v>11249</v>
      </c>
      <c r="F42" s="40" t="s">
        <v>2377</v>
      </c>
      <c r="G42" s="41">
        <v>3</v>
      </c>
      <c r="H42" s="42">
        <v>0</v>
      </c>
      <c r="I42" s="43">
        <f>ROUND(G42*H42,P4)</f>
        <v>0</v>
      </c>
      <c r="J42" s="37"/>
      <c r="O42" s="44">
        <f>I42*0.21</f>
        <v>0</v>
      </c>
      <c r="P42">
        <v>3</v>
      </c>
    </row>
    <row r="43">
      <c r="A43" s="37" t="s">
        <v>207</v>
      </c>
      <c r="B43" s="45"/>
      <c r="C43" s="46"/>
      <c r="D43" s="46"/>
      <c r="E43" s="39" t="s">
        <v>11249</v>
      </c>
      <c r="F43" s="46"/>
      <c r="G43" s="46"/>
      <c r="H43" s="46"/>
      <c r="I43" s="46"/>
      <c r="J43" s="48"/>
    </row>
    <row r="44" ht="75">
      <c r="A44" s="37" t="s">
        <v>210</v>
      </c>
      <c r="B44" s="45"/>
      <c r="C44" s="46"/>
      <c r="D44" s="46"/>
      <c r="E44" s="39" t="s">
        <v>11250</v>
      </c>
      <c r="F44" s="46"/>
      <c r="G44" s="46"/>
      <c r="H44" s="46"/>
      <c r="I44" s="46"/>
      <c r="J44" s="48"/>
    </row>
    <row r="45">
      <c r="A45" s="37" t="s">
        <v>202</v>
      </c>
      <c r="B45" s="37">
        <v>12</v>
      </c>
      <c r="C45" s="38" t="s">
        <v>11251</v>
      </c>
      <c r="D45" s="37" t="s">
        <v>204</v>
      </c>
      <c r="E45" s="39" t="s">
        <v>7039</v>
      </c>
      <c r="F45" s="40" t="s">
        <v>227</v>
      </c>
      <c r="G45" s="41">
        <v>71</v>
      </c>
      <c r="H45" s="42">
        <v>0</v>
      </c>
      <c r="I45" s="43">
        <f>ROUND(G45*H45,P4)</f>
        <v>0</v>
      </c>
      <c r="J45" s="37"/>
      <c r="O45" s="44">
        <f>I45*0.21</f>
        <v>0</v>
      </c>
      <c r="P45">
        <v>3</v>
      </c>
    </row>
    <row r="46">
      <c r="A46" s="37" t="s">
        <v>207</v>
      </c>
      <c r="B46" s="45"/>
      <c r="C46" s="46"/>
      <c r="D46" s="46"/>
      <c r="E46" s="39" t="s">
        <v>7039</v>
      </c>
      <c r="F46" s="46"/>
      <c r="G46" s="46"/>
      <c r="H46" s="46"/>
      <c r="I46" s="46"/>
      <c r="J46" s="48"/>
    </row>
    <row r="47" ht="105">
      <c r="A47" s="37" t="s">
        <v>210</v>
      </c>
      <c r="B47" s="45"/>
      <c r="C47" s="46"/>
      <c r="D47" s="46"/>
      <c r="E47" s="39" t="s">
        <v>11252</v>
      </c>
      <c r="F47" s="46"/>
      <c r="G47" s="46"/>
      <c r="H47" s="46"/>
      <c r="I47" s="46"/>
      <c r="J47" s="48"/>
    </row>
    <row r="48" ht="30">
      <c r="A48" s="37" t="s">
        <v>202</v>
      </c>
      <c r="B48" s="37">
        <v>13</v>
      </c>
      <c r="C48" s="38" t="s">
        <v>11253</v>
      </c>
      <c r="D48" s="37" t="s">
        <v>204</v>
      </c>
      <c r="E48" s="39" t="s">
        <v>7048</v>
      </c>
      <c r="F48" s="40" t="s">
        <v>227</v>
      </c>
      <c r="G48" s="41">
        <v>25</v>
      </c>
      <c r="H48" s="42">
        <v>0</v>
      </c>
      <c r="I48" s="43">
        <f>ROUND(G48*H48,P4)</f>
        <v>0</v>
      </c>
      <c r="J48" s="37"/>
      <c r="O48" s="44">
        <f>I48*0.21</f>
        <v>0</v>
      </c>
      <c r="P48">
        <v>3</v>
      </c>
    </row>
    <row r="49" ht="30">
      <c r="A49" s="37" t="s">
        <v>207</v>
      </c>
      <c r="B49" s="45"/>
      <c r="C49" s="46"/>
      <c r="D49" s="46"/>
      <c r="E49" s="39" t="s">
        <v>7048</v>
      </c>
      <c r="F49" s="46"/>
      <c r="G49" s="46"/>
      <c r="H49" s="46"/>
      <c r="I49" s="46"/>
      <c r="J49" s="48"/>
    </row>
    <row r="50" ht="105">
      <c r="A50" s="37" t="s">
        <v>210</v>
      </c>
      <c r="B50" s="45"/>
      <c r="C50" s="46"/>
      <c r="D50" s="46"/>
      <c r="E50" s="39" t="s">
        <v>11254</v>
      </c>
      <c r="F50" s="46"/>
      <c r="G50" s="46"/>
      <c r="H50" s="46"/>
      <c r="I50" s="46"/>
      <c r="J50" s="48"/>
    </row>
    <row r="51" ht="30">
      <c r="A51" s="37" t="s">
        <v>202</v>
      </c>
      <c r="B51" s="37">
        <v>14</v>
      </c>
      <c r="C51" s="38" t="s">
        <v>11255</v>
      </c>
      <c r="D51" s="37" t="s">
        <v>204</v>
      </c>
      <c r="E51" s="39" t="s">
        <v>7054</v>
      </c>
      <c r="F51" s="40" t="s">
        <v>227</v>
      </c>
      <c r="G51" s="41">
        <v>38</v>
      </c>
      <c r="H51" s="42">
        <v>0</v>
      </c>
      <c r="I51" s="43">
        <f>ROUND(G51*H51,P4)</f>
        <v>0</v>
      </c>
      <c r="J51" s="37"/>
      <c r="O51" s="44">
        <f>I51*0.21</f>
        <v>0</v>
      </c>
      <c r="P51">
        <v>3</v>
      </c>
    </row>
    <row r="52" ht="30">
      <c r="A52" s="37" t="s">
        <v>207</v>
      </c>
      <c r="B52" s="45"/>
      <c r="C52" s="46"/>
      <c r="D52" s="46"/>
      <c r="E52" s="39" t="s">
        <v>7054</v>
      </c>
      <c r="F52" s="46"/>
      <c r="G52" s="46"/>
      <c r="H52" s="46"/>
      <c r="I52" s="46"/>
      <c r="J52" s="48"/>
    </row>
    <row r="53" ht="105">
      <c r="A53" s="37" t="s">
        <v>210</v>
      </c>
      <c r="B53" s="45"/>
      <c r="C53" s="46"/>
      <c r="D53" s="46"/>
      <c r="E53" s="39" t="s">
        <v>11256</v>
      </c>
      <c r="F53" s="46"/>
      <c r="G53" s="46"/>
      <c r="H53" s="46"/>
      <c r="I53" s="46"/>
      <c r="J53" s="48"/>
    </row>
    <row r="54">
      <c r="A54" s="37" t="s">
        <v>202</v>
      </c>
      <c r="B54" s="37">
        <v>15</v>
      </c>
      <c r="C54" s="38" t="s">
        <v>11257</v>
      </c>
      <c r="D54" s="37" t="s">
        <v>204</v>
      </c>
      <c r="E54" s="39" t="s">
        <v>6992</v>
      </c>
      <c r="F54" s="40" t="s">
        <v>232</v>
      </c>
      <c r="G54" s="41">
        <v>30</v>
      </c>
      <c r="H54" s="42">
        <v>0</v>
      </c>
      <c r="I54" s="43">
        <f>ROUND(G54*H54,P4)</f>
        <v>0</v>
      </c>
      <c r="J54" s="37"/>
      <c r="O54" s="44">
        <f>I54*0.21</f>
        <v>0</v>
      </c>
      <c r="P54">
        <v>3</v>
      </c>
    </row>
    <row r="55">
      <c r="A55" s="37" t="s">
        <v>207</v>
      </c>
      <c r="B55" s="45"/>
      <c r="C55" s="46"/>
      <c r="D55" s="46"/>
      <c r="E55" s="39" t="s">
        <v>6992</v>
      </c>
      <c r="F55" s="46"/>
      <c r="G55" s="46"/>
      <c r="H55" s="46"/>
      <c r="I55" s="46"/>
      <c r="J55" s="48"/>
    </row>
    <row r="56">
      <c r="A56" s="37" t="s">
        <v>210</v>
      </c>
      <c r="B56" s="45"/>
      <c r="C56" s="46"/>
      <c r="D56" s="46"/>
      <c r="E56" s="47" t="s">
        <v>204</v>
      </c>
      <c r="F56" s="46"/>
      <c r="G56" s="46"/>
      <c r="H56" s="46"/>
      <c r="I56" s="46"/>
      <c r="J56" s="48"/>
    </row>
    <row r="57">
      <c r="A57" s="37" t="s">
        <v>202</v>
      </c>
      <c r="B57" s="37">
        <v>16</v>
      </c>
      <c r="C57" s="38" t="s">
        <v>11258</v>
      </c>
      <c r="D57" s="37" t="s">
        <v>204</v>
      </c>
      <c r="E57" s="39" t="s">
        <v>6994</v>
      </c>
      <c r="F57" s="40" t="s">
        <v>455</v>
      </c>
      <c r="G57" s="41">
        <v>10</v>
      </c>
      <c r="H57" s="42">
        <v>0</v>
      </c>
      <c r="I57" s="43">
        <f>ROUND(G57*H57,P4)</f>
        <v>0</v>
      </c>
      <c r="J57" s="37"/>
      <c r="O57" s="44">
        <f>I57*0.21</f>
        <v>0</v>
      </c>
      <c r="P57">
        <v>3</v>
      </c>
    </row>
    <row r="58">
      <c r="A58" s="37" t="s">
        <v>207</v>
      </c>
      <c r="B58" s="45"/>
      <c r="C58" s="46"/>
      <c r="D58" s="46"/>
      <c r="E58" s="39" t="s">
        <v>6994</v>
      </c>
      <c r="F58" s="46"/>
      <c r="G58" s="46"/>
      <c r="H58" s="46"/>
      <c r="I58" s="46"/>
      <c r="J58" s="48"/>
    </row>
    <row r="59">
      <c r="A59" s="37" t="s">
        <v>210</v>
      </c>
      <c r="B59" s="45"/>
      <c r="C59" s="46"/>
      <c r="D59" s="46"/>
      <c r="E59" s="47" t="s">
        <v>204</v>
      </c>
      <c r="F59" s="46"/>
      <c r="G59" s="46"/>
      <c r="H59" s="46"/>
      <c r="I59" s="46"/>
      <c r="J59" s="48"/>
    </row>
    <row r="60" ht="30">
      <c r="A60" s="37" t="s">
        <v>202</v>
      </c>
      <c r="B60" s="37">
        <v>17</v>
      </c>
      <c r="C60" s="38" t="s">
        <v>11259</v>
      </c>
      <c r="D60" s="37" t="s">
        <v>204</v>
      </c>
      <c r="E60" s="39" t="s">
        <v>6996</v>
      </c>
      <c r="F60" s="40" t="s">
        <v>6997</v>
      </c>
      <c r="G60" s="41">
        <v>3.6000000000000001</v>
      </c>
      <c r="H60" s="42">
        <v>0</v>
      </c>
      <c r="I60" s="43">
        <f>ROUND(G60*H60,P4)</f>
        <v>0</v>
      </c>
      <c r="J60" s="37"/>
      <c r="O60" s="44">
        <f>I60*0.21</f>
        <v>0</v>
      </c>
      <c r="P60">
        <v>3</v>
      </c>
    </row>
    <row r="61" ht="30">
      <c r="A61" s="37" t="s">
        <v>207</v>
      </c>
      <c r="B61" s="45"/>
      <c r="C61" s="46"/>
      <c r="D61" s="46"/>
      <c r="E61" s="39" t="s">
        <v>6996</v>
      </c>
      <c r="F61" s="46"/>
      <c r="G61" s="46"/>
      <c r="H61" s="46"/>
      <c r="I61" s="46"/>
      <c r="J61" s="48"/>
    </row>
    <row r="62">
      <c r="A62" s="37" t="s">
        <v>210</v>
      </c>
      <c r="B62" s="45"/>
      <c r="C62" s="46"/>
      <c r="D62" s="46"/>
      <c r="E62" s="47" t="s">
        <v>204</v>
      </c>
      <c r="F62" s="46"/>
      <c r="G62" s="46"/>
      <c r="H62" s="46"/>
      <c r="I62" s="46"/>
      <c r="J62" s="48"/>
    </row>
    <row r="63">
      <c r="A63" s="37" t="s">
        <v>202</v>
      </c>
      <c r="B63" s="37">
        <v>18</v>
      </c>
      <c r="C63" s="38" t="s">
        <v>11260</v>
      </c>
      <c r="D63" s="37" t="s">
        <v>204</v>
      </c>
      <c r="E63" s="39" t="s">
        <v>6999</v>
      </c>
      <c r="F63" s="40" t="s">
        <v>6997</v>
      </c>
      <c r="G63" s="41">
        <v>10</v>
      </c>
      <c r="H63" s="42">
        <v>0</v>
      </c>
      <c r="I63" s="43">
        <f>ROUND(G63*H63,P4)</f>
        <v>0</v>
      </c>
      <c r="J63" s="37"/>
      <c r="O63" s="44">
        <f>I63*0.21</f>
        <v>0</v>
      </c>
      <c r="P63">
        <v>3</v>
      </c>
    </row>
    <row r="64">
      <c r="A64" s="37" t="s">
        <v>207</v>
      </c>
      <c r="B64" s="45"/>
      <c r="C64" s="46"/>
      <c r="D64" s="46"/>
      <c r="E64" s="39" t="s">
        <v>6999</v>
      </c>
      <c r="F64" s="46"/>
      <c r="G64" s="46"/>
      <c r="H64" s="46"/>
      <c r="I64" s="46"/>
      <c r="J64" s="48"/>
    </row>
    <row r="65">
      <c r="A65" s="37" t="s">
        <v>210</v>
      </c>
      <c r="B65" s="45"/>
      <c r="C65" s="46"/>
      <c r="D65" s="46"/>
      <c r="E65" s="47" t="s">
        <v>204</v>
      </c>
      <c r="F65" s="46"/>
      <c r="G65" s="46"/>
      <c r="H65" s="46"/>
      <c r="I65" s="46"/>
      <c r="J65" s="48"/>
    </row>
    <row r="66">
      <c r="A66" s="37" t="s">
        <v>202</v>
      </c>
      <c r="B66" s="37">
        <v>19</v>
      </c>
      <c r="C66" s="38" t="s">
        <v>11261</v>
      </c>
      <c r="D66" s="37" t="s">
        <v>204</v>
      </c>
      <c r="E66" s="39" t="s">
        <v>7001</v>
      </c>
      <c r="F66" s="40" t="s">
        <v>455</v>
      </c>
      <c r="G66" s="41">
        <v>5</v>
      </c>
      <c r="H66" s="42">
        <v>0</v>
      </c>
      <c r="I66" s="43">
        <f>ROUND(G66*H66,P4)</f>
        <v>0</v>
      </c>
      <c r="J66" s="37"/>
      <c r="O66" s="44">
        <f>I66*0.21</f>
        <v>0</v>
      </c>
      <c r="P66">
        <v>3</v>
      </c>
    </row>
    <row r="67">
      <c r="A67" s="37" t="s">
        <v>207</v>
      </c>
      <c r="B67" s="45"/>
      <c r="C67" s="46"/>
      <c r="D67" s="46"/>
      <c r="E67" s="39" t="s">
        <v>7001</v>
      </c>
      <c r="F67" s="46"/>
      <c r="G67" s="46"/>
      <c r="H67" s="46"/>
      <c r="I67" s="46"/>
      <c r="J67" s="48"/>
    </row>
    <row r="68">
      <c r="A68" s="37" t="s">
        <v>210</v>
      </c>
      <c r="B68" s="45"/>
      <c r="C68" s="46"/>
      <c r="D68" s="46"/>
      <c r="E68" s="47" t="s">
        <v>204</v>
      </c>
      <c r="F68" s="46"/>
      <c r="G68" s="46"/>
      <c r="H68" s="46"/>
      <c r="I68" s="46"/>
      <c r="J68" s="48"/>
    </row>
    <row r="69">
      <c r="A69" s="37" t="s">
        <v>202</v>
      </c>
      <c r="B69" s="37">
        <v>20</v>
      </c>
      <c r="C69" s="38" t="s">
        <v>11262</v>
      </c>
      <c r="D69" s="37" t="s">
        <v>204</v>
      </c>
      <c r="E69" s="39" t="s">
        <v>7003</v>
      </c>
      <c r="F69" s="40" t="s">
        <v>455</v>
      </c>
      <c r="G69" s="41">
        <v>5</v>
      </c>
      <c r="H69" s="42">
        <v>0</v>
      </c>
      <c r="I69" s="43">
        <f>ROUND(G69*H69,P4)</f>
        <v>0</v>
      </c>
      <c r="J69" s="37"/>
      <c r="O69" s="44">
        <f>I69*0.21</f>
        <v>0</v>
      </c>
      <c r="P69">
        <v>3</v>
      </c>
    </row>
    <row r="70">
      <c r="A70" s="37" t="s">
        <v>207</v>
      </c>
      <c r="B70" s="45"/>
      <c r="C70" s="46"/>
      <c r="D70" s="46"/>
      <c r="E70" s="39" t="s">
        <v>7003</v>
      </c>
      <c r="F70" s="46"/>
      <c r="G70" s="46"/>
      <c r="H70" s="46"/>
      <c r="I70" s="46"/>
      <c r="J70" s="48"/>
    </row>
    <row r="71">
      <c r="A71" s="37" t="s">
        <v>210</v>
      </c>
      <c r="B71" s="45"/>
      <c r="C71" s="46"/>
      <c r="D71" s="46"/>
      <c r="E71" s="47" t="s">
        <v>204</v>
      </c>
      <c r="F71" s="46"/>
      <c r="G71" s="46"/>
      <c r="H71" s="46"/>
      <c r="I71" s="46"/>
      <c r="J71" s="48"/>
    </row>
    <row r="72">
      <c r="A72" s="37" t="s">
        <v>202</v>
      </c>
      <c r="B72" s="37">
        <v>21</v>
      </c>
      <c r="C72" s="38" t="s">
        <v>11263</v>
      </c>
      <c r="D72" s="37" t="s">
        <v>204</v>
      </c>
      <c r="E72" s="39" t="s">
        <v>7005</v>
      </c>
      <c r="F72" s="40" t="s">
        <v>455</v>
      </c>
      <c r="G72" s="41">
        <v>1</v>
      </c>
      <c r="H72" s="42">
        <v>0</v>
      </c>
      <c r="I72" s="43">
        <f>ROUND(G72*H72,P4)</f>
        <v>0</v>
      </c>
      <c r="J72" s="37"/>
      <c r="O72" s="44">
        <f>I72*0.21</f>
        <v>0</v>
      </c>
      <c r="P72">
        <v>3</v>
      </c>
    </row>
    <row r="73">
      <c r="A73" s="37" t="s">
        <v>207</v>
      </c>
      <c r="B73" s="45"/>
      <c r="C73" s="46"/>
      <c r="D73" s="46"/>
      <c r="E73" s="39" t="s">
        <v>7005</v>
      </c>
      <c r="F73" s="46"/>
      <c r="G73" s="46"/>
      <c r="H73" s="46"/>
      <c r="I73" s="46"/>
      <c r="J73" s="48"/>
    </row>
    <row r="74">
      <c r="A74" s="37" t="s">
        <v>210</v>
      </c>
      <c r="B74" s="45"/>
      <c r="C74" s="46"/>
      <c r="D74" s="46"/>
      <c r="E74" s="47" t="s">
        <v>204</v>
      </c>
      <c r="F74" s="46"/>
      <c r="G74" s="46"/>
      <c r="H74" s="46"/>
      <c r="I74" s="46"/>
      <c r="J74" s="48"/>
    </row>
    <row r="75">
      <c r="A75" s="37" t="s">
        <v>202</v>
      </c>
      <c r="B75" s="37">
        <v>22</v>
      </c>
      <c r="C75" s="38" t="s">
        <v>11264</v>
      </c>
      <c r="D75" s="37" t="s">
        <v>204</v>
      </c>
      <c r="E75" s="39" t="s">
        <v>7007</v>
      </c>
      <c r="F75" s="40" t="s">
        <v>7008</v>
      </c>
      <c r="G75" s="41">
        <v>1</v>
      </c>
      <c r="H75" s="42">
        <v>0</v>
      </c>
      <c r="I75" s="43">
        <f>ROUND(G75*H75,P4)</f>
        <v>0</v>
      </c>
      <c r="J75" s="37"/>
      <c r="O75" s="44">
        <f>I75*0.21</f>
        <v>0</v>
      </c>
      <c r="P75">
        <v>3</v>
      </c>
    </row>
    <row r="76">
      <c r="A76" s="37" t="s">
        <v>207</v>
      </c>
      <c r="B76" s="45"/>
      <c r="C76" s="46"/>
      <c r="D76" s="46"/>
      <c r="E76" s="39" t="s">
        <v>7007</v>
      </c>
      <c r="F76" s="46"/>
      <c r="G76" s="46"/>
      <c r="H76" s="46"/>
      <c r="I76" s="46"/>
      <c r="J76" s="48"/>
    </row>
    <row r="77">
      <c r="A77" s="37" t="s">
        <v>210</v>
      </c>
      <c r="B77" s="45"/>
      <c r="C77" s="46"/>
      <c r="D77" s="46"/>
      <c r="E77" s="47" t="s">
        <v>204</v>
      </c>
      <c r="F77" s="46"/>
      <c r="G77" s="46"/>
      <c r="H77" s="46"/>
      <c r="I77" s="46"/>
      <c r="J77" s="48"/>
    </row>
    <row r="78">
      <c r="A78" s="37" t="s">
        <v>202</v>
      </c>
      <c r="B78" s="37">
        <v>23</v>
      </c>
      <c r="C78" s="38" t="s">
        <v>11265</v>
      </c>
      <c r="D78" s="37" t="s">
        <v>204</v>
      </c>
      <c r="E78" s="39" t="s">
        <v>7010</v>
      </c>
      <c r="F78" s="40" t="s">
        <v>455</v>
      </c>
      <c r="G78" s="41">
        <v>2</v>
      </c>
      <c r="H78" s="42">
        <v>0</v>
      </c>
      <c r="I78" s="43">
        <f>ROUND(G78*H78,P4)</f>
        <v>0</v>
      </c>
      <c r="J78" s="37"/>
      <c r="O78" s="44">
        <f>I78*0.21</f>
        <v>0</v>
      </c>
      <c r="P78">
        <v>3</v>
      </c>
    </row>
    <row r="79">
      <c r="A79" s="37" t="s">
        <v>207</v>
      </c>
      <c r="B79" s="45"/>
      <c r="C79" s="46"/>
      <c r="D79" s="46"/>
      <c r="E79" s="39" t="s">
        <v>7010</v>
      </c>
      <c r="F79" s="46"/>
      <c r="G79" s="46"/>
      <c r="H79" s="46"/>
      <c r="I79" s="46"/>
      <c r="J79" s="48"/>
    </row>
    <row r="80">
      <c r="A80" s="37" t="s">
        <v>210</v>
      </c>
      <c r="B80" s="45"/>
      <c r="C80" s="46"/>
      <c r="D80" s="46"/>
      <c r="E80" s="47" t="s">
        <v>204</v>
      </c>
      <c r="F80" s="46"/>
      <c r="G80" s="46"/>
      <c r="H80" s="46"/>
      <c r="I80" s="46"/>
      <c r="J80" s="48"/>
    </row>
    <row r="81">
      <c r="A81" s="37" t="s">
        <v>202</v>
      </c>
      <c r="B81" s="37">
        <v>24</v>
      </c>
      <c r="C81" s="38" t="s">
        <v>11266</v>
      </c>
      <c r="D81" s="37" t="s">
        <v>204</v>
      </c>
      <c r="E81" s="39" t="s">
        <v>7012</v>
      </c>
      <c r="F81" s="40" t="s">
        <v>2377</v>
      </c>
      <c r="G81" s="41">
        <v>1</v>
      </c>
      <c r="H81" s="42">
        <v>0</v>
      </c>
      <c r="I81" s="43">
        <f>ROUND(G81*H81,P4)</f>
        <v>0</v>
      </c>
      <c r="J81" s="37"/>
      <c r="O81" s="44">
        <f>I81*0.21</f>
        <v>0</v>
      </c>
      <c r="P81">
        <v>3</v>
      </c>
    </row>
    <row r="82">
      <c r="A82" s="37" t="s">
        <v>207</v>
      </c>
      <c r="B82" s="45"/>
      <c r="C82" s="46"/>
      <c r="D82" s="46"/>
      <c r="E82" s="39" t="s">
        <v>7012</v>
      </c>
      <c r="F82" s="46"/>
      <c r="G82" s="46"/>
      <c r="H82" s="46"/>
      <c r="I82" s="46"/>
      <c r="J82" s="48"/>
    </row>
    <row r="83">
      <c r="A83" s="37" t="s">
        <v>210</v>
      </c>
      <c r="B83" s="45"/>
      <c r="C83" s="46"/>
      <c r="D83" s="46"/>
      <c r="E83" s="47" t="s">
        <v>204</v>
      </c>
      <c r="F83" s="46"/>
      <c r="G83" s="46"/>
      <c r="H83" s="46"/>
      <c r="I83" s="46"/>
      <c r="J83" s="48"/>
    </row>
    <row r="84">
      <c r="A84" s="37" t="s">
        <v>202</v>
      </c>
      <c r="B84" s="37">
        <v>25</v>
      </c>
      <c r="C84" s="38" t="s">
        <v>11267</v>
      </c>
      <c r="D84" s="37" t="s">
        <v>204</v>
      </c>
      <c r="E84" s="39" t="s">
        <v>7017</v>
      </c>
      <c r="F84" s="40" t="s">
        <v>2377</v>
      </c>
      <c r="G84" s="41">
        <v>1</v>
      </c>
      <c r="H84" s="42">
        <v>0</v>
      </c>
      <c r="I84" s="43">
        <f>ROUND(G84*H84,P4)</f>
        <v>0</v>
      </c>
      <c r="J84" s="37"/>
      <c r="O84" s="44">
        <f>I84*0.21</f>
        <v>0</v>
      </c>
      <c r="P84">
        <v>3</v>
      </c>
    </row>
    <row r="85">
      <c r="A85" s="37" t="s">
        <v>207</v>
      </c>
      <c r="B85" s="45"/>
      <c r="C85" s="46"/>
      <c r="D85" s="46"/>
      <c r="E85" s="39" t="s">
        <v>7017</v>
      </c>
      <c r="F85" s="46"/>
      <c r="G85" s="46"/>
      <c r="H85" s="46"/>
      <c r="I85" s="46"/>
      <c r="J85" s="48"/>
    </row>
    <row r="86">
      <c r="A86" s="37" t="s">
        <v>210</v>
      </c>
      <c r="B86" s="50"/>
      <c r="C86" s="51"/>
      <c r="D86" s="51"/>
      <c r="E86" s="53" t="s">
        <v>204</v>
      </c>
      <c r="F86" s="51"/>
      <c r="G86" s="51"/>
      <c r="H86" s="51"/>
      <c r="I86" s="51"/>
      <c r="J86" s="52"/>
    </row>
  </sheetData>
  <sheetProtection sheet="1" objects="1" scenarios="1" spinCount="100000" saltValue="/POLqoFDNwQtqBw8i2MUs0kH7CSedTAuDHQb53QxOl7I/eYkNsXtR5MKCbKkWjj6fxrzLz8aF/sS7PIByMgJaQ==" hashValue="PO3WAqc5fjV7mvECeOZhKQr1l2QuStHGEdsAWnHKYfF8KqbnzOOMSdQE3O1oWbx4MC5fu/B7hkE4fDRe/OPCz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11268</v>
      </c>
      <c r="I3" s="25">
        <f>SUMIFS(I11:I216,A11:A216,"SD")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10915</v>
      </c>
      <c r="D6" s="22"/>
      <c r="E6" s="23" t="s">
        <v>138</v>
      </c>
      <c r="F6" s="17"/>
      <c r="G6" s="17"/>
      <c r="H6" s="17"/>
      <c r="I6" s="17"/>
      <c r="J6" s="19"/>
    </row>
    <row r="7">
      <c r="A7" s="3" t="s">
        <v>4381</v>
      </c>
      <c r="B7" s="20" t="s">
        <v>187</v>
      </c>
      <c r="C7" s="21" t="s">
        <v>11268</v>
      </c>
      <c r="D7" s="22"/>
      <c r="E7" s="23" t="s">
        <v>143</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9043</v>
      </c>
      <c r="F11" s="34"/>
      <c r="G11" s="34"/>
      <c r="H11" s="34"/>
      <c r="I11" s="35">
        <f>SUMIFS(I12:I38,A12:A38,"P")</f>
        <v>0</v>
      </c>
      <c r="J11" s="36"/>
    </row>
    <row r="12" ht="30">
      <c r="A12" s="37" t="s">
        <v>202</v>
      </c>
      <c r="B12" s="37">
        <v>1</v>
      </c>
      <c r="C12" s="38" t="s">
        <v>9044</v>
      </c>
      <c r="D12" s="37" t="s">
        <v>204</v>
      </c>
      <c r="E12" s="39" t="s">
        <v>10843</v>
      </c>
      <c r="F12" s="40" t="s">
        <v>206</v>
      </c>
      <c r="G12" s="41">
        <v>2</v>
      </c>
      <c r="H12" s="42">
        <v>0</v>
      </c>
      <c r="I12" s="43">
        <f>ROUND(G12*H12,P4)</f>
        <v>0</v>
      </c>
      <c r="J12" s="37"/>
      <c r="O12" s="44">
        <f>I12*0.21</f>
        <v>0</v>
      </c>
      <c r="P12">
        <v>3</v>
      </c>
    </row>
    <row r="13" ht="30">
      <c r="A13" s="37" t="s">
        <v>207</v>
      </c>
      <c r="B13" s="45"/>
      <c r="C13" s="46"/>
      <c r="D13" s="46"/>
      <c r="E13" s="39" t="s">
        <v>10843</v>
      </c>
      <c r="F13" s="46"/>
      <c r="G13" s="46"/>
      <c r="H13" s="46"/>
      <c r="I13" s="46"/>
      <c r="J13" s="48"/>
    </row>
    <row r="14" ht="60">
      <c r="A14" s="37" t="s">
        <v>210</v>
      </c>
      <c r="B14" s="45"/>
      <c r="C14" s="46"/>
      <c r="D14" s="46"/>
      <c r="E14" s="39" t="s">
        <v>10844</v>
      </c>
      <c r="F14" s="46"/>
      <c r="G14" s="46"/>
      <c r="H14" s="46"/>
      <c r="I14" s="46"/>
      <c r="J14" s="48"/>
    </row>
    <row r="15">
      <c r="A15" s="37" t="s">
        <v>202</v>
      </c>
      <c r="B15" s="37">
        <v>2</v>
      </c>
      <c r="C15" s="38" t="s">
        <v>9072</v>
      </c>
      <c r="D15" s="37" t="s">
        <v>204</v>
      </c>
      <c r="E15" s="39" t="s">
        <v>9098</v>
      </c>
      <c r="F15" s="40" t="s">
        <v>206</v>
      </c>
      <c r="G15" s="41">
        <v>3</v>
      </c>
      <c r="H15" s="42">
        <v>0</v>
      </c>
      <c r="I15" s="43">
        <f>ROUND(G15*H15,P4)</f>
        <v>0</v>
      </c>
      <c r="J15" s="37"/>
      <c r="O15" s="44">
        <f>I15*0.21</f>
        <v>0</v>
      </c>
      <c r="P15">
        <v>3</v>
      </c>
    </row>
    <row r="16">
      <c r="A16" s="37" t="s">
        <v>207</v>
      </c>
      <c r="B16" s="45"/>
      <c r="C16" s="46"/>
      <c r="D16" s="46"/>
      <c r="E16" s="39" t="s">
        <v>9098</v>
      </c>
      <c r="F16" s="46"/>
      <c r="G16" s="46"/>
      <c r="H16" s="46"/>
      <c r="I16" s="46"/>
      <c r="J16" s="48"/>
    </row>
    <row r="17" ht="60">
      <c r="A17" s="37" t="s">
        <v>210</v>
      </c>
      <c r="B17" s="45"/>
      <c r="C17" s="46"/>
      <c r="D17" s="46"/>
      <c r="E17" s="39" t="s">
        <v>10846</v>
      </c>
      <c r="F17" s="46"/>
      <c r="G17" s="46"/>
      <c r="H17" s="46"/>
      <c r="I17" s="46"/>
      <c r="J17" s="48"/>
    </row>
    <row r="18">
      <c r="A18" s="37" t="s">
        <v>202</v>
      </c>
      <c r="B18" s="37">
        <v>3</v>
      </c>
      <c r="C18" s="38" t="s">
        <v>9089</v>
      </c>
      <c r="D18" s="37" t="s">
        <v>204</v>
      </c>
      <c r="E18" s="39" t="s">
        <v>10847</v>
      </c>
      <c r="F18" s="40" t="s">
        <v>206</v>
      </c>
      <c r="G18" s="41">
        <v>1</v>
      </c>
      <c r="H18" s="42">
        <v>0</v>
      </c>
      <c r="I18" s="43">
        <f>ROUND(G18*H18,P4)</f>
        <v>0</v>
      </c>
      <c r="J18" s="37"/>
      <c r="O18" s="44">
        <f>I18*0.21</f>
        <v>0</v>
      </c>
      <c r="P18">
        <v>3</v>
      </c>
    </row>
    <row r="19">
      <c r="A19" s="37" t="s">
        <v>207</v>
      </c>
      <c r="B19" s="45"/>
      <c r="C19" s="46"/>
      <c r="D19" s="46"/>
      <c r="E19" s="39" t="s">
        <v>10847</v>
      </c>
      <c r="F19" s="46"/>
      <c r="G19" s="46"/>
      <c r="H19" s="46"/>
      <c r="I19" s="46"/>
      <c r="J19" s="48"/>
    </row>
    <row r="20" ht="60">
      <c r="A20" s="37" t="s">
        <v>210</v>
      </c>
      <c r="B20" s="45"/>
      <c r="C20" s="46"/>
      <c r="D20" s="46"/>
      <c r="E20" s="39" t="s">
        <v>10844</v>
      </c>
      <c r="F20" s="46"/>
      <c r="G20" s="46"/>
      <c r="H20" s="46"/>
      <c r="I20" s="46"/>
      <c r="J20" s="48"/>
    </row>
    <row r="21">
      <c r="A21" s="37" t="s">
        <v>202</v>
      </c>
      <c r="B21" s="37">
        <v>4</v>
      </c>
      <c r="C21" s="38" t="s">
        <v>9092</v>
      </c>
      <c r="D21" s="37" t="s">
        <v>204</v>
      </c>
      <c r="E21" s="39" t="s">
        <v>9050</v>
      </c>
      <c r="F21" s="40" t="s">
        <v>206</v>
      </c>
      <c r="G21" s="41">
        <v>3</v>
      </c>
      <c r="H21" s="42">
        <v>0</v>
      </c>
      <c r="I21" s="43">
        <f>ROUND(G21*H21,P4)</f>
        <v>0</v>
      </c>
      <c r="J21" s="37"/>
      <c r="O21" s="44">
        <f>I21*0.21</f>
        <v>0</v>
      </c>
      <c r="P21">
        <v>3</v>
      </c>
    </row>
    <row r="22">
      <c r="A22" s="37" t="s">
        <v>207</v>
      </c>
      <c r="B22" s="45"/>
      <c r="C22" s="46"/>
      <c r="D22" s="46"/>
      <c r="E22" s="39" t="s">
        <v>9050</v>
      </c>
      <c r="F22" s="46"/>
      <c r="G22" s="46"/>
      <c r="H22" s="46"/>
      <c r="I22" s="46"/>
      <c r="J22" s="48"/>
    </row>
    <row r="23" ht="60">
      <c r="A23" s="37" t="s">
        <v>210</v>
      </c>
      <c r="B23" s="45"/>
      <c r="C23" s="46"/>
      <c r="D23" s="46"/>
      <c r="E23" s="39" t="s">
        <v>10844</v>
      </c>
      <c r="F23" s="46"/>
      <c r="G23" s="46"/>
      <c r="H23" s="46"/>
      <c r="I23" s="46"/>
      <c r="J23" s="48"/>
    </row>
    <row r="24">
      <c r="A24" s="37" t="s">
        <v>202</v>
      </c>
      <c r="B24" s="37">
        <v>5</v>
      </c>
      <c r="C24" s="38" t="s">
        <v>9094</v>
      </c>
      <c r="D24" s="37" t="s">
        <v>204</v>
      </c>
      <c r="E24" s="39" t="s">
        <v>9069</v>
      </c>
      <c r="F24" s="40" t="s">
        <v>206</v>
      </c>
      <c r="G24" s="41">
        <v>1</v>
      </c>
      <c r="H24" s="42">
        <v>0</v>
      </c>
      <c r="I24" s="43">
        <f>ROUND(G24*H24,P4)</f>
        <v>0</v>
      </c>
      <c r="J24" s="37"/>
      <c r="O24" s="44">
        <f>I24*0.21</f>
        <v>0</v>
      </c>
      <c r="P24">
        <v>3</v>
      </c>
    </row>
    <row r="25">
      <c r="A25" s="37" t="s">
        <v>207</v>
      </c>
      <c r="B25" s="45"/>
      <c r="C25" s="46"/>
      <c r="D25" s="46"/>
      <c r="E25" s="39" t="s">
        <v>9069</v>
      </c>
      <c r="F25" s="46"/>
      <c r="G25" s="46"/>
      <c r="H25" s="46"/>
      <c r="I25" s="46"/>
      <c r="J25" s="48"/>
    </row>
    <row r="26" ht="60">
      <c r="A26" s="37" t="s">
        <v>210</v>
      </c>
      <c r="B26" s="45"/>
      <c r="C26" s="46"/>
      <c r="D26" s="46"/>
      <c r="E26" s="39" t="s">
        <v>10848</v>
      </c>
      <c r="F26" s="46"/>
      <c r="G26" s="46"/>
      <c r="H26" s="46"/>
      <c r="I26" s="46"/>
      <c r="J26" s="48"/>
    </row>
    <row r="27">
      <c r="A27" s="37" t="s">
        <v>202</v>
      </c>
      <c r="B27" s="37">
        <v>6</v>
      </c>
      <c r="C27" s="38" t="s">
        <v>9097</v>
      </c>
      <c r="D27" s="37" t="s">
        <v>204</v>
      </c>
      <c r="E27" s="39" t="s">
        <v>11269</v>
      </c>
      <c r="F27" s="40" t="s">
        <v>206</v>
      </c>
      <c r="G27" s="41">
        <v>1</v>
      </c>
      <c r="H27" s="42">
        <v>0</v>
      </c>
      <c r="I27" s="43">
        <f>ROUND(G27*H27,P4)</f>
        <v>0</v>
      </c>
      <c r="J27" s="37"/>
      <c r="O27" s="44">
        <f>I27*0.21</f>
        <v>0</v>
      </c>
      <c r="P27">
        <v>3</v>
      </c>
    </row>
    <row r="28">
      <c r="A28" s="37" t="s">
        <v>207</v>
      </c>
      <c r="B28" s="45"/>
      <c r="C28" s="46"/>
      <c r="D28" s="46"/>
      <c r="E28" s="39" t="s">
        <v>11269</v>
      </c>
      <c r="F28" s="46"/>
      <c r="G28" s="46"/>
      <c r="H28" s="46"/>
      <c r="I28" s="46"/>
      <c r="J28" s="48"/>
    </row>
    <row r="29" ht="60">
      <c r="A29" s="37" t="s">
        <v>210</v>
      </c>
      <c r="B29" s="45"/>
      <c r="C29" s="46"/>
      <c r="D29" s="46"/>
      <c r="E29" s="39" t="s">
        <v>10844</v>
      </c>
      <c r="F29" s="46"/>
      <c r="G29" s="46"/>
      <c r="H29" s="46"/>
      <c r="I29" s="46"/>
      <c r="J29" s="48"/>
    </row>
    <row r="30" ht="30">
      <c r="A30" s="37" t="s">
        <v>202</v>
      </c>
      <c r="B30" s="37">
        <v>7</v>
      </c>
      <c r="C30" s="38" t="s">
        <v>9099</v>
      </c>
      <c r="D30" s="37" t="s">
        <v>204</v>
      </c>
      <c r="E30" s="39" t="s">
        <v>11270</v>
      </c>
      <c r="F30" s="40" t="s">
        <v>206</v>
      </c>
      <c r="G30" s="41">
        <v>2</v>
      </c>
      <c r="H30" s="42">
        <v>0</v>
      </c>
      <c r="I30" s="43">
        <f>ROUND(G30*H30,P4)</f>
        <v>0</v>
      </c>
      <c r="J30" s="37"/>
      <c r="O30" s="44">
        <f>I30*0.21</f>
        <v>0</v>
      </c>
      <c r="P30">
        <v>3</v>
      </c>
    </row>
    <row r="31" ht="30">
      <c r="A31" s="37" t="s">
        <v>207</v>
      </c>
      <c r="B31" s="45"/>
      <c r="C31" s="46"/>
      <c r="D31" s="46"/>
      <c r="E31" s="39" t="s">
        <v>11270</v>
      </c>
      <c r="F31" s="46"/>
      <c r="G31" s="46"/>
      <c r="H31" s="46"/>
      <c r="I31" s="46"/>
      <c r="J31" s="48"/>
    </row>
    <row r="32" ht="60">
      <c r="A32" s="37" t="s">
        <v>210</v>
      </c>
      <c r="B32" s="45"/>
      <c r="C32" s="46"/>
      <c r="D32" s="46"/>
      <c r="E32" s="39" t="s">
        <v>10844</v>
      </c>
      <c r="F32" s="46"/>
      <c r="G32" s="46"/>
      <c r="H32" s="46"/>
      <c r="I32" s="46"/>
      <c r="J32" s="48"/>
    </row>
    <row r="33" ht="30">
      <c r="A33" s="37" t="s">
        <v>202</v>
      </c>
      <c r="B33" s="37">
        <v>8</v>
      </c>
      <c r="C33" s="38" t="s">
        <v>9101</v>
      </c>
      <c r="D33" s="37" t="s">
        <v>204</v>
      </c>
      <c r="E33" s="39" t="s">
        <v>11271</v>
      </c>
      <c r="F33" s="40" t="s">
        <v>206</v>
      </c>
      <c r="G33" s="41">
        <v>1</v>
      </c>
      <c r="H33" s="42">
        <v>0</v>
      </c>
      <c r="I33" s="43">
        <f>ROUND(G33*H33,P4)</f>
        <v>0</v>
      </c>
      <c r="J33" s="37"/>
      <c r="O33" s="44">
        <f>I33*0.21</f>
        <v>0</v>
      </c>
      <c r="P33">
        <v>3</v>
      </c>
    </row>
    <row r="34" ht="30">
      <c r="A34" s="37" t="s">
        <v>207</v>
      </c>
      <c r="B34" s="45"/>
      <c r="C34" s="46"/>
      <c r="D34" s="46"/>
      <c r="E34" s="39" t="s">
        <v>11271</v>
      </c>
      <c r="F34" s="46"/>
      <c r="G34" s="46"/>
      <c r="H34" s="46"/>
      <c r="I34" s="46"/>
      <c r="J34" s="48"/>
    </row>
    <row r="35" ht="60">
      <c r="A35" s="37" t="s">
        <v>210</v>
      </c>
      <c r="B35" s="45"/>
      <c r="C35" s="46"/>
      <c r="D35" s="46"/>
      <c r="E35" s="39" t="s">
        <v>10844</v>
      </c>
      <c r="F35" s="46"/>
      <c r="G35" s="46"/>
      <c r="H35" s="46"/>
      <c r="I35" s="46"/>
      <c r="J35" s="48"/>
    </row>
    <row r="36" ht="30">
      <c r="A36" s="37" t="s">
        <v>202</v>
      </c>
      <c r="B36" s="37">
        <v>9</v>
      </c>
      <c r="C36" s="38" t="s">
        <v>9104</v>
      </c>
      <c r="D36" s="37" t="s">
        <v>204</v>
      </c>
      <c r="E36" s="39" t="s">
        <v>10850</v>
      </c>
      <c r="F36" s="40" t="s">
        <v>206</v>
      </c>
      <c r="G36" s="41">
        <v>1</v>
      </c>
      <c r="H36" s="42">
        <v>0</v>
      </c>
      <c r="I36" s="43">
        <f>ROUND(G36*H36,P4)</f>
        <v>0</v>
      </c>
      <c r="J36" s="37"/>
      <c r="O36" s="44">
        <f>I36*0.21</f>
        <v>0</v>
      </c>
      <c r="P36">
        <v>3</v>
      </c>
    </row>
    <row r="37" ht="30">
      <c r="A37" s="37" t="s">
        <v>207</v>
      </c>
      <c r="B37" s="45"/>
      <c r="C37" s="46"/>
      <c r="D37" s="46"/>
      <c r="E37" s="39" t="s">
        <v>10850</v>
      </c>
      <c r="F37" s="46"/>
      <c r="G37" s="46"/>
      <c r="H37" s="46"/>
      <c r="I37" s="46"/>
      <c r="J37" s="48"/>
    </row>
    <row r="38" ht="60">
      <c r="A38" s="37" t="s">
        <v>210</v>
      </c>
      <c r="B38" s="45"/>
      <c r="C38" s="46"/>
      <c r="D38" s="46"/>
      <c r="E38" s="39" t="s">
        <v>10844</v>
      </c>
      <c r="F38" s="46"/>
      <c r="G38" s="46"/>
      <c r="H38" s="46"/>
      <c r="I38" s="46"/>
      <c r="J38" s="48"/>
    </row>
    <row r="39">
      <c r="A39" s="31" t="s">
        <v>199</v>
      </c>
      <c r="B39" s="32"/>
      <c r="C39" s="33" t="s">
        <v>243</v>
      </c>
      <c r="D39" s="34"/>
      <c r="E39" s="31" t="s">
        <v>9107</v>
      </c>
      <c r="F39" s="34"/>
      <c r="G39" s="34"/>
      <c r="H39" s="34"/>
      <c r="I39" s="35">
        <f>SUMIFS(I40:I135,A40:A135,"P")</f>
        <v>0</v>
      </c>
      <c r="J39" s="36"/>
    </row>
    <row r="40">
      <c r="A40" s="37" t="s">
        <v>202</v>
      </c>
      <c r="B40" s="37">
        <v>10</v>
      </c>
      <c r="C40" s="38" t="s">
        <v>9049</v>
      </c>
      <c r="D40" s="37" t="s">
        <v>204</v>
      </c>
      <c r="E40" s="39" t="s">
        <v>9129</v>
      </c>
      <c r="F40" s="40" t="s">
        <v>206</v>
      </c>
      <c r="G40" s="41">
        <v>1</v>
      </c>
      <c r="H40" s="42">
        <v>0</v>
      </c>
      <c r="I40" s="43">
        <f>ROUND(G40*H40,P4)</f>
        <v>0</v>
      </c>
      <c r="J40" s="37"/>
      <c r="O40" s="44">
        <f>I40*0.21</f>
        <v>0</v>
      </c>
      <c r="P40">
        <v>3</v>
      </c>
    </row>
    <row r="41">
      <c r="A41" s="37" t="s">
        <v>207</v>
      </c>
      <c r="B41" s="45"/>
      <c r="C41" s="46"/>
      <c r="D41" s="46"/>
      <c r="E41" s="39" t="s">
        <v>9129</v>
      </c>
      <c r="F41" s="46"/>
      <c r="G41" s="46"/>
      <c r="H41" s="46"/>
      <c r="I41" s="46"/>
      <c r="J41" s="48"/>
    </row>
    <row r="42" ht="60">
      <c r="A42" s="37" t="s">
        <v>210</v>
      </c>
      <c r="B42" s="45"/>
      <c r="C42" s="46"/>
      <c r="D42" s="46"/>
      <c r="E42" s="39" t="s">
        <v>11272</v>
      </c>
      <c r="F42" s="46"/>
      <c r="G42" s="46"/>
      <c r="H42" s="46"/>
      <c r="I42" s="46"/>
      <c r="J42" s="48"/>
    </row>
    <row r="43">
      <c r="A43" s="37" t="s">
        <v>202</v>
      </c>
      <c r="B43" s="37">
        <v>11</v>
      </c>
      <c r="C43" s="38" t="s">
        <v>9051</v>
      </c>
      <c r="D43" s="37" t="s">
        <v>204</v>
      </c>
      <c r="E43" s="39" t="s">
        <v>9132</v>
      </c>
      <c r="F43" s="40" t="s">
        <v>206</v>
      </c>
      <c r="G43" s="41">
        <v>1</v>
      </c>
      <c r="H43" s="42">
        <v>0</v>
      </c>
      <c r="I43" s="43">
        <f>ROUND(G43*H43,P4)</f>
        <v>0</v>
      </c>
      <c r="J43" s="37"/>
      <c r="O43" s="44">
        <f>I43*0.21</f>
        <v>0</v>
      </c>
      <c r="P43">
        <v>3</v>
      </c>
    </row>
    <row r="44">
      <c r="A44" s="37" t="s">
        <v>207</v>
      </c>
      <c r="B44" s="45"/>
      <c r="C44" s="46"/>
      <c r="D44" s="46"/>
      <c r="E44" s="39" t="s">
        <v>9132</v>
      </c>
      <c r="F44" s="46"/>
      <c r="G44" s="46"/>
      <c r="H44" s="46"/>
      <c r="I44" s="46"/>
      <c r="J44" s="48"/>
    </row>
    <row r="45" ht="45">
      <c r="A45" s="37" t="s">
        <v>210</v>
      </c>
      <c r="B45" s="45"/>
      <c r="C45" s="46"/>
      <c r="D45" s="46"/>
      <c r="E45" s="39" t="s">
        <v>10852</v>
      </c>
      <c r="F45" s="46"/>
      <c r="G45" s="46"/>
      <c r="H45" s="46"/>
      <c r="I45" s="46"/>
      <c r="J45" s="48"/>
    </row>
    <row r="46">
      <c r="A46" s="37" t="s">
        <v>202</v>
      </c>
      <c r="B46" s="37">
        <v>12</v>
      </c>
      <c r="C46" s="38" t="s">
        <v>9053</v>
      </c>
      <c r="D46" s="37" t="s">
        <v>204</v>
      </c>
      <c r="E46" s="39" t="s">
        <v>9138</v>
      </c>
      <c r="F46" s="40" t="s">
        <v>206</v>
      </c>
      <c r="G46" s="41">
        <v>3</v>
      </c>
      <c r="H46" s="42">
        <v>0</v>
      </c>
      <c r="I46" s="43">
        <f>ROUND(G46*H46,P4)</f>
        <v>0</v>
      </c>
      <c r="J46" s="37"/>
      <c r="O46" s="44">
        <f>I46*0.21</f>
        <v>0</v>
      </c>
      <c r="P46">
        <v>3</v>
      </c>
    </row>
    <row r="47">
      <c r="A47" s="37" t="s">
        <v>207</v>
      </c>
      <c r="B47" s="45"/>
      <c r="C47" s="46"/>
      <c r="D47" s="46"/>
      <c r="E47" s="39" t="s">
        <v>9138</v>
      </c>
      <c r="F47" s="46"/>
      <c r="G47" s="46"/>
      <c r="H47" s="46"/>
      <c r="I47" s="46"/>
      <c r="J47" s="48"/>
    </row>
    <row r="48" ht="45">
      <c r="A48" s="37" t="s">
        <v>210</v>
      </c>
      <c r="B48" s="45"/>
      <c r="C48" s="46"/>
      <c r="D48" s="46"/>
      <c r="E48" s="39" t="s">
        <v>10852</v>
      </c>
      <c r="F48" s="46"/>
      <c r="G48" s="46"/>
      <c r="H48" s="46"/>
      <c r="I48" s="46"/>
      <c r="J48" s="48"/>
    </row>
    <row r="49">
      <c r="A49" s="37" t="s">
        <v>202</v>
      </c>
      <c r="B49" s="37">
        <v>13</v>
      </c>
      <c r="C49" s="38" t="s">
        <v>9055</v>
      </c>
      <c r="D49" s="37" t="s">
        <v>204</v>
      </c>
      <c r="E49" s="39" t="s">
        <v>11273</v>
      </c>
      <c r="F49" s="40" t="s">
        <v>206</v>
      </c>
      <c r="G49" s="41">
        <v>1</v>
      </c>
      <c r="H49" s="42">
        <v>0</v>
      </c>
      <c r="I49" s="43">
        <f>ROUND(G49*H49,P4)</f>
        <v>0</v>
      </c>
      <c r="J49" s="37"/>
      <c r="O49" s="44">
        <f>I49*0.21</f>
        <v>0</v>
      </c>
      <c r="P49">
        <v>3</v>
      </c>
    </row>
    <row r="50">
      <c r="A50" s="37" t="s">
        <v>207</v>
      </c>
      <c r="B50" s="45"/>
      <c r="C50" s="46"/>
      <c r="D50" s="46"/>
      <c r="E50" s="39" t="s">
        <v>11273</v>
      </c>
      <c r="F50" s="46"/>
      <c r="G50" s="46"/>
      <c r="H50" s="46"/>
      <c r="I50" s="46"/>
      <c r="J50" s="48"/>
    </row>
    <row r="51" ht="45">
      <c r="A51" s="37" t="s">
        <v>210</v>
      </c>
      <c r="B51" s="45"/>
      <c r="C51" s="46"/>
      <c r="D51" s="46"/>
      <c r="E51" s="39" t="s">
        <v>10852</v>
      </c>
      <c r="F51" s="46"/>
      <c r="G51" s="46"/>
      <c r="H51" s="46"/>
      <c r="I51" s="46"/>
      <c r="J51" s="48"/>
    </row>
    <row r="52">
      <c r="A52" s="37" t="s">
        <v>202</v>
      </c>
      <c r="B52" s="37">
        <v>14</v>
      </c>
      <c r="C52" s="38" t="s">
        <v>9058</v>
      </c>
      <c r="D52" s="37" t="s">
        <v>204</v>
      </c>
      <c r="E52" s="39" t="s">
        <v>9143</v>
      </c>
      <c r="F52" s="40" t="s">
        <v>206</v>
      </c>
      <c r="G52" s="41">
        <v>1</v>
      </c>
      <c r="H52" s="42">
        <v>0</v>
      </c>
      <c r="I52" s="43">
        <f>ROUND(G52*H52,P4)</f>
        <v>0</v>
      </c>
      <c r="J52" s="37"/>
      <c r="O52" s="44">
        <f>I52*0.21</f>
        <v>0</v>
      </c>
      <c r="P52">
        <v>3</v>
      </c>
    </row>
    <row r="53">
      <c r="A53" s="37" t="s">
        <v>207</v>
      </c>
      <c r="B53" s="45"/>
      <c r="C53" s="46"/>
      <c r="D53" s="46"/>
      <c r="E53" s="39" t="s">
        <v>9143</v>
      </c>
      <c r="F53" s="46"/>
      <c r="G53" s="46"/>
      <c r="H53" s="46"/>
      <c r="I53" s="46"/>
      <c r="J53" s="48"/>
    </row>
    <row r="54" ht="45">
      <c r="A54" s="37" t="s">
        <v>210</v>
      </c>
      <c r="B54" s="45"/>
      <c r="C54" s="46"/>
      <c r="D54" s="46"/>
      <c r="E54" s="39" t="s">
        <v>10852</v>
      </c>
      <c r="F54" s="46"/>
      <c r="G54" s="46"/>
      <c r="H54" s="46"/>
      <c r="I54" s="46"/>
      <c r="J54" s="48"/>
    </row>
    <row r="55">
      <c r="A55" s="37" t="s">
        <v>202</v>
      </c>
      <c r="B55" s="37">
        <v>15</v>
      </c>
      <c r="C55" s="38" t="s">
        <v>9060</v>
      </c>
      <c r="D55" s="37" t="s">
        <v>204</v>
      </c>
      <c r="E55" s="39" t="s">
        <v>9146</v>
      </c>
      <c r="F55" s="40" t="s">
        <v>206</v>
      </c>
      <c r="G55" s="41">
        <v>1</v>
      </c>
      <c r="H55" s="42">
        <v>0</v>
      </c>
      <c r="I55" s="43">
        <f>ROUND(G55*H55,P4)</f>
        <v>0</v>
      </c>
      <c r="J55" s="37"/>
      <c r="O55" s="44">
        <f>I55*0.21</f>
        <v>0</v>
      </c>
      <c r="P55">
        <v>3</v>
      </c>
    </row>
    <row r="56">
      <c r="A56" s="37" t="s">
        <v>207</v>
      </c>
      <c r="B56" s="45"/>
      <c r="C56" s="46"/>
      <c r="D56" s="46"/>
      <c r="E56" s="39" t="s">
        <v>9146</v>
      </c>
      <c r="F56" s="46"/>
      <c r="G56" s="46"/>
      <c r="H56" s="46"/>
      <c r="I56" s="46"/>
      <c r="J56" s="48"/>
    </row>
    <row r="57" ht="45">
      <c r="A57" s="37" t="s">
        <v>210</v>
      </c>
      <c r="B57" s="45"/>
      <c r="C57" s="46"/>
      <c r="D57" s="46"/>
      <c r="E57" s="39" t="s">
        <v>10852</v>
      </c>
      <c r="F57" s="46"/>
      <c r="G57" s="46"/>
      <c r="H57" s="46"/>
      <c r="I57" s="46"/>
      <c r="J57" s="48"/>
    </row>
    <row r="58">
      <c r="A58" s="37" t="s">
        <v>202</v>
      </c>
      <c r="B58" s="37">
        <v>16</v>
      </c>
      <c r="C58" s="38" t="s">
        <v>9062</v>
      </c>
      <c r="D58" s="37" t="s">
        <v>204</v>
      </c>
      <c r="E58" s="39" t="s">
        <v>9147</v>
      </c>
      <c r="F58" s="40" t="s">
        <v>206</v>
      </c>
      <c r="G58" s="41">
        <v>1</v>
      </c>
      <c r="H58" s="42">
        <v>0</v>
      </c>
      <c r="I58" s="43">
        <f>ROUND(G58*H58,P4)</f>
        <v>0</v>
      </c>
      <c r="J58" s="37"/>
      <c r="O58" s="44">
        <f>I58*0.21</f>
        <v>0</v>
      </c>
      <c r="P58">
        <v>3</v>
      </c>
    </row>
    <row r="59">
      <c r="A59" s="37" t="s">
        <v>207</v>
      </c>
      <c r="B59" s="45"/>
      <c r="C59" s="46"/>
      <c r="D59" s="46"/>
      <c r="E59" s="39" t="s">
        <v>9147</v>
      </c>
      <c r="F59" s="46"/>
      <c r="G59" s="46"/>
      <c r="H59" s="46"/>
      <c r="I59" s="46"/>
      <c r="J59" s="48"/>
    </row>
    <row r="60" ht="45">
      <c r="A60" s="37" t="s">
        <v>210</v>
      </c>
      <c r="B60" s="45"/>
      <c r="C60" s="46"/>
      <c r="D60" s="46"/>
      <c r="E60" s="39" t="s">
        <v>10852</v>
      </c>
      <c r="F60" s="46"/>
      <c r="G60" s="46"/>
      <c r="H60" s="46"/>
      <c r="I60" s="46"/>
      <c r="J60" s="48"/>
    </row>
    <row r="61">
      <c r="A61" s="37" t="s">
        <v>202</v>
      </c>
      <c r="B61" s="37">
        <v>17</v>
      </c>
      <c r="C61" s="38" t="s">
        <v>9064</v>
      </c>
      <c r="D61" s="37" t="s">
        <v>204</v>
      </c>
      <c r="E61" s="39" t="s">
        <v>9148</v>
      </c>
      <c r="F61" s="40" t="s">
        <v>206</v>
      </c>
      <c r="G61" s="41">
        <v>1</v>
      </c>
      <c r="H61" s="42">
        <v>0</v>
      </c>
      <c r="I61" s="43">
        <f>ROUND(G61*H61,P4)</f>
        <v>0</v>
      </c>
      <c r="J61" s="37"/>
      <c r="O61" s="44">
        <f>I61*0.21</f>
        <v>0</v>
      </c>
      <c r="P61">
        <v>3</v>
      </c>
    </row>
    <row r="62">
      <c r="A62" s="37" t="s">
        <v>207</v>
      </c>
      <c r="B62" s="45"/>
      <c r="C62" s="46"/>
      <c r="D62" s="46"/>
      <c r="E62" s="39" t="s">
        <v>9148</v>
      </c>
      <c r="F62" s="46"/>
      <c r="G62" s="46"/>
      <c r="H62" s="46"/>
      <c r="I62" s="46"/>
      <c r="J62" s="48"/>
    </row>
    <row r="63" ht="45">
      <c r="A63" s="37" t="s">
        <v>210</v>
      </c>
      <c r="B63" s="45"/>
      <c r="C63" s="46"/>
      <c r="D63" s="46"/>
      <c r="E63" s="39" t="s">
        <v>10852</v>
      </c>
      <c r="F63" s="46"/>
      <c r="G63" s="46"/>
      <c r="H63" s="46"/>
      <c r="I63" s="46"/>
      <c r="J63" s="48"/>
    </row>
    <row r="64">
      <c r="A64" s="37" t="s">
        <v>202</v>
      </c>
      <c r="B64" s="37">
        <v>18</v>
      </c>
      <c r="C64" s="38" t="s">
        <v>9068</v>
      </c>
      <c r="D64" s="37" t="s">
        <v>204</v>
      </c>
      <c r="E64" s="39" t="s">
        <v>9149</v>
      </c>
      <c r="F64" s="40" t="s">
        <v>206</v>
      </c>
      <c r="G64" s="41">
        <v>1</v>
      </c>
      <c r="H64" s="42">
        <v>0</v>
      </c>
      <c r="I64" s="43">
        <f>ROUND(G64*H64,P4)</f>
        <v>0</v>
      </c>
      <c r="J64" s="37"/>
      <c r="O64" s="44">
        <f>I64*0.21</f>
        <v>0</v>
      </c>
      <c r="P64">
        <v>3</v>
      </c>
    </row>
    <row r="65">
      <c r="A65" s="37" t="s">
        <v>207</v>
      </c>
      <c r="B65" s="45"/>
      <c r="C65" s="46"/>
      <c r="D65" s="46"/>
      <c r="E65" s="39" t="s">
        <v>9149</v>
      </c>
      <c r="F65" s="46"/>
      <c r="G65" s="46"/>
      <c r="H65" s="46"/>
      <c r="I65" s="46"/>
      <c r="J65" s="48"/>
    </row>
    <row r="66" ht="45">
      <c r="A66" s="37" t="s">
        <v>210</v>
      </c>
      <c r="B66" s="45"/>
      <c r="C66" s="46"/>
      <c r="D66" s="46"/>
      <c r="E66" s="39" t="s">
        <v>10852</v>
      </c>
      <c r="F66" s="46"/>
      <c r="G66" s="46"/>
      <c r="H66" s="46"/>
      <c r="I66" s="46"/>
      <c r="J66" s="48"/>
    </row>
    <row r="67">
      <c r="A67" s="37" t="s">
        <v>202</v>
      </c>
      <c r="B67" s="37">
        <v>19</v>
      </c>
      <c r="C67" s="38" t="s">
        <v>9070</v>
      </c>
      <c r="D67" s="37" t="s">
        <v>204</v>
      </c>
      <c r="E67" s="39" t="s">
        <v>9155</v>
      </c>
      <c r="F67" s="40" t="s">
        <v>206</v>
      </c>
      <c r="G67" s="41">
        <v>1</v>
      </c>
      <c r="H67" s="42">
        <v>0</v>
      </c>
      <c r="I67" s="43">
        <f>ROUND(G67*H67,P4)</f>
        <v>0</v>
      </c>
      <c r="J67" s="37"/>
      <c r="O67" s="44">
        <f>I67*0.21</f>
        <v>0</v>
      </c>
      <c r="P67">
        <v>3</v>
      </c>
    </row>
    <row r="68">
      <c r="A68" s="37" t="s">
        <v>207</v>
      </c>
      <c r="B68" s="45"/>
      <c r="C68" s="46"/>
      <c r="D68" s="46"/>
      <c r="E68" s="39" t="s">
        <v>9155</v>
      </c>
      <c r="F68" s="46"/>
      <c r="G68" s="46"/>
      <c r="H68" s="46"/>
      <c r="I68" s="46"/>
      <c r="J68" s="48"/>
    </row>
    <row r="69" ht="45">
      <c r="A69" s="37" t="s">
        <v>210</v>
      </c>
      <c r="B69" s="45"/>
      <c r="C69" s="46"/>
      <c r="D69" s="46"/>
      <c r="E69" s="39" t="s">
        <v>10852</v>
      </c>
      <c r="F69" s="46"/>
      <c r="G69" s="46"/>
      <c r="H69" s="46"/>
      <c r="I69" s="46"/>
      <c r="J69" s="48"/>
    </row>
    <row r="70">
      <c r="A70" s="37" t="s">
        <v>202</v>
      </c>
      <c r="B70" s="37">
        <v>20</v>
      </c>
      <c r="C70" s="38" t="s">
        <v>9075</v>
      </c>
      <c r="D70" s="37" t="s">
        <v>204</v>
      </c>
      <c r="E70" s="39" t="s">
        <v>9162</v>
      </c>
      <c r="F70" s="40" t="s">
        <v>206</v>
      </c>
      <c r="G70" s="41">
        <v>1</v>
      </c>
      <c r="H70" s="42">
        <v>0</v>
      </c>
      <c r="I70" s="43">
        <f>ROUND(G70*H70,P4)</f>
        <v>0</v>
      </c>
      <c r="J70" s="37"/>
      <c r="O70" s="44">
        <f>I70*0.21</f>
        <v>0</v>
      </c>
      <c r="P70">
        <v>3</v>
      </c>
    </row>
    <row r="71">
      <c r="A71" s="37" t="s">
        <v>207</v>
      </c>
      <c r="B71" s="45"/>
      <c r="C71" s="46"/>
      <c r="D71" s="46"/>
      <c r="E71" s="39" t="s">
        <v>9162</v>
      </c>
      <c r="F71" s="46"/>
      <c r="G71" s="46"/>
      <c r="H71" s="46"/>
      <c r="I71" s="46"/>
      <c r="J71" s="48"/>
    </row>
    <row r="72" ht="45">
      <c r="A72" s="37" t="s">
        <v>210</v>
      </c>
      <c r="B72" s="45"/>
      <c r="C72" s="46"/>
      <c r="D72" s="46"/>
      <c r="E72" s="39" t="s">
        <v>10852</v>
      </c>
      <c r="F72" s="46"/>
      <c r="G72" s="46"/>
      <c r="H72" s="46"/>
      <c r="I72" s="46"/>
      <c r="J72" s="48"/>
    </row>
    <row r="73">
      <c r="A73" s="37" t="s">
        <v>202</v>
      </c>
      <c r="B73" s="37">
        <v>21</v>
      </c>
      <c r="C73" s="38" t="s">
        <v>9077</v>
      </c>
      <c r="D73" s="37" t="s">
        <v>204</v>
      </c>
      <c r="E73" s="39" t="s">
        <v>9164</v>
      </c>
      <c r="F73" s="40" t="s">
        <v>206</v>
      </c>
      <c r="G73" s="41">
        <v>1</v>
      </c>
      <c r="H73" s="42">
        <v>0</v>
      </c>
      <c r="I73" s="43">
        <f>ROUND(G73*H73,P4)</f>
        <v>0</v>
      </c>
      <c r="J73" s="37"/>
      <c r="O73" s="44">
        <f>I73*0.21</f>
        <v>0</v>
      </c>
      <c r="P73">
        <v>3</v>
      </c>
    </row>
    <row r="74">
      <c r="A74" s="37" t="s">
        <v>207</v>
      </c>
      <c r="B74" s="45"/>
      <c r="C74" s="46"/>
      <c r="D74" s="46"/>
      <c r="E74" s="39" t="s">
        <v>9164</v>
      </c>
      <c r="F74" s="46"/>
      <c r="G74" s="46"/>
      <c r="H74" s="46"/>
      <c r="I74" s="46"/>
      <c r="J74" s="48"/>
    </row>
    <row r="75" ht="45">
      <c r="A75" s="37" t="s">
        <v>210</v>
      </c>
      <c r="B75" s="45"/>
      <c r="C75" s="46"/>
      <c r="D75" s="46"/>
      <c r="E75" s="39" t="s">
        <v>10852</v>
      </c>
      <c r="F75" s="46"/>
      <c r="G75" s="46"/>
      <c r="H75" s="46"/>
      <c r="I75" s="46"/>
      <c r="J75" s="48"/>
    </row>
    <row r="76">
      <c r="A76" s="37" t="s">
        <v>202</v>
      </c>
      <c r="B76" s="37">
        <v>22</v>
      </c>
      <c r="C76" s="38" t="s">
        <v>9079</v>
      </c>
      <c r="D76" s="37" t="s">
        <v>204</v>
      </c>
      <c r="E76" s="39" t="s">
        <v>9166</v>
      </c>
      <c r="F76" s="40" t="s">
        <v>206</v>
      </c>
      <c r="G76" s="41">
        <v>1</v>
      </c>
      <c r="H76" s="42">
        <v>0</v>
      </c>
      <c r="I76" s="43">
        <f>ROUND(G76*H76,P4)</f>
        <v>0</v>
      </c>
      <c r="J76" s="37"/>
      <c r="O76" s="44">
        <f>I76*0.21</f>
        <v>0</v>
      </c>
      <c r="P76">
        <v>3</v>
      </c>
    </row>
    <row r="77">
      <c r="A77" s="37" t="s">
        <v>207</v>
      </c>
      <c r="B77" s="45"/>
      <c r="C77" s="46"/>
      <c r="D77" s="46"/>
      <c r="E77" s="39" t="s">
        <v>9166</v>
      </c>
      <c r="F77" s="46"/>
      <c r="G77" s="46"/>
      <c r="H77" s="46"/>
      <c r="I77" s="46"/>
      <c r="J77" s="48"/>
    </row>
    <row r="78" ht="45">
      <c r="A78" s="37" t="s">
        <v>210</v>
      </c>
      <c r="B78" s="45"/>
      <c r="C78" s="46"/>
      <c r="D78" s="46"/>
      <c r="E78" s="39" t="s">
        <v>10852</v>
      </c>
      <c r="F78" s="46"/>
      <c r="G78" s="46"/>
      <c r="H78" s="46"/>
      <c r="I78" s="46"/>
      <c r="J78" s="48"/>
    </row>
    <row r="79">
      <c r="A79" s="37" t="s">
        <v>202</v>
      </c>
      <c r="B79" s="37">
        <v>23</v>
      </c>
      <c r="C79" s="38" t="s">
        <v>9081</v>
      </c>
      <c r="D79" s="37" t="s">
        <v>204</v>
      </c>
      <c r="E79" s="39" t="s">
        <v>9170</v>
      </c>
      <c r="F79" s="40" t="s">
        <v>206</v>
      </c>
      <c r="G79" s="41">
        <v>2</v>
      </c>
      <c r="H79" s="42">
        <v>0</v>
      </c>
      <c r="I79" s="43">
        <f>ROUND(G79*H79,P4)</f>
        <v>0</v>
      </c>
      <c r="J79" s="37"/>
      <c r="O79" s="44">
        <f>I79*0.21</f>
        <v>0</v>
      </c>
      <c r="P79">
        <v>3</v>
      </c>
    </row>
    <row r="80">
      <c r="A80" s="37" t="s">
        <v>207</v>
      </c>
      <c r="B80" s="45"/>
      <c r="C80" s="46"/>
      <c r="D80" s="46"/>
      <c r="E80" s="39" t="s">
        <v>9170</v>
      </c>
      <c r="F80" s="46"/>
      <c r="G80" s="46"/>
      <c r="H80" s="46"/>
      <c r="I80" s="46"/>
      <c r="J80" s="48"/>
    </row>
    <row r="81" ht="45">
      <c r="A81" s="37" t="s">
        <v>210</v>
      </c>
      <c r="B81" s="45"/>
      <c r="C81" s="46"/>
      <c r="D81" s="46"/>
      <c r="E81" s="39" t="s">
        <v>10852</v>
      </c>
      <c r="F81" s="46"/>
      <c r="G81" s="46"/>
      <c r="H81" s="46"/>
      <c r="I81" s="46"/>
      <c r="J81" s="48"/>
    </row>
    <row r="82">
      <c r="A82" s="37" t="s">
        <v>202</v>
      </c>
      <c r="B82" s="37">
        <v>24</v>
      </c>
      <c r="C82" s="38" t="s">
        <v>9085</v>
      </c>
      <c r="D82" s="37" t="s">
        <v>204</v>
      </c>
      <c r="E82" s="39" t="s">
        <v>9172</v>
      </c>
      <c r="F82" s="40" t="s">
        <v>206</v>
      </c>
      <c r="G82" s="41">
        <v>1</v>
      </c>
      <c r="H82" s="42">
        <v>0</v>
      </c>
      <c r="I82" s="43">
        <f>ROUND(G82*H82,P4)</f>
        <v>0</v>
      </c>
      <c r="J82" s="37"/>
      <c r="O82" s="44">
        <f>I82*0.21</f>
        <v>0</v>
      </c>
      <c r="P82">
        <v>3</v>
      </c>
    </row>
    <row r="83">
      <c r="A83" s="37" t="s">
        <v>207</v>
      </c>
      <c r="B83" s="45"/>
      <c r="C83" s="46"/>
      <c r="D83" s="46"/>
      <c r="E83" s="39" t="s">
        <v>9172</v>
      </c>
      <c r="F83" s="46"/>
      <c r="G83" s="46"/>
      <c r="H83" s="46"/>
      <c r="I83" s="46"/>
      <c r="J83" s="48"/>
    </row>
    <row r="84" ht="45">
      <c r="A84" s="37" t="s">
        <v>210</v>
      </c>
      <c r="B84" s="45"/>
      <c r="C84" s="46"/>
      <c r="D84" s="46"/>
      <c r="E84" s="39" t="s">
        <v>10852</v>
      </c>
      <c r="F84" s="46"/>
      <c r="G84" s="46"/>
      <c r="H84" s="46"/>
      <c r="I84" s="46"/>
      <c r="J84" s="48"/>
    </row>
    <row r="85">
      <c r="A85" s="37" t="s">
        <v>202</v>
      </c>
      <c r="B85" s="37">
        <v>25</v>
      </c>
      <c r="C85" s="38" t="s">
        <v>9087</v>
      </c>
      <c r="D85" s="37" t="s">
        <v>204</v>
      </c>
      <c r="E85" s="39" t="s">
        <v>9178</v>
      </c>
      <c r="F85" s="40" t="s">
        <v>206</v>
      </c>
      <c r="G85" s="41">
        <v>50</v>
      </c>
      <c r="H85" s="42">
        <v>0</v>
      </c>
      <c r="I85" s="43">
        <f>ROUND(G85*H85,P4)</f>
        <v>0</v>
      </c>
      <c r="J85" s="37"/>
      <c r="O85" s="44">
        <f>I85*0.21</f>
        <v>0</v>
      </c>
      <c r="P85">
        <v>3</v>
      </c>
    </row>
    <row r="86">
      <c r="A86" s="37" t="s">
        <v>207</v>
      </c>
      <c r="B86" s="45"/>
      <c r="C86" s="46"/>
      <c r="D86" s="46"/>
      <c r="E86" s="39" t="s">
        <v>9178</v>
      </c>
      <c r="F86" s="46"/>
      <c r="G86" s="46"/>
      <c r="H86" s="46"/>
      <c r="I86" s="46"/>
      <c r="J86" s="48"/>
    </row>
    <row r="87" ht="45">
      <c r="A87" s="37" t="s">
        <v>210</v>
      </c>
      <c r="B87" s="45"/>
      <c r="C87" s="46"/>
      <c r="D87" s="46"/>
      <c r="E87" s="39" t="s">
        <v>10852</v>
      </c>
      <c r="F87" s="46"/>
      <c r="G87" s="46"/>
      <c r="H87" s="46"/>
      <c r="I87" s="46"/>
      <c r="J87" s="48"/>
    </row>
    <row r="88">
      <c r="A88" s="37" t="s">
        <v>202</v>
      </c>
      <c r="B88" s="37">
        <v>26</v>
      </c>
      <c r="C88" s="38" t="s">
        <v>9124</v>
      </c>
      <c r="D88" s="37" t="s">
        <v>204</v>
      </c>
      <c r="E88" s="39" t="s">
        <v>9179</v>
      </c>
      <c r="F88" s="40" t="s">
        <v>206</v>
      </c>
      <c r="G88" s="41">
        <v>1</v>
      </c>
      <c r="H88" s="42">
        <v>0</v>
      </c>
      <c r="I88" s="43">
        <f>ROUND(G88*H88,P4)</f>
        <v>0</v>
      </c>
      <c r="J88" s="37"/>
      <c r="O88" s="44">
        <f>I88*0.21</f>
        <v>0</v>
      </c>
      <c r="P88">
        <v>3</v>
      </c>
    </row>
    <row r="89">
      <c r="A89" s="37" t="s">
        <v>207</v>
      </c>
      <c r="B89" s="45"/>
      <c r="C89" s="46"/>
      <c r="D89" s="46"/>
      <c r="E89" s="39" t="s">
        <v>9179</v>
      </c>
      <c r="F89" s="46"/>
      <c r="G89" s="46"/>
      <c r="H89" s="46"/>
      <c r="I89" s="46"/>
      <c r="J89" s="48"/>
    </row>
    <row r="90" ht="45">
      <c r="A90" s="37" t="s">
        <v>210</v>
      </c>
      <c r="B90" s="45"/>
      <c r="C90" s="46"/>
      <c r="D90" s="46"/>
      <c r="E90" s="39" t="s">
        <v>10852</v>
      </c>
      <c r="F90" s="46"/>
      <c r="G90" s="46"/>
      <c r="H90" s="46"/>
      <c r="I90" s="46"/>
      <c r="J90" s="48"/>
    </row>
    <row r="91">
      <c r="A91" s="37" t="s">
        <v>202</v>
      </c>
      <c r="B91" s="37">
        <v>27</v>
      </c>
      <c r="C91" s="38" t="s">
        <v>8826</v>
      </c>
      <c r="D91" s="37" t="s">
        <v>204</v>
      </c>
      <c r="E91" s="39" t="s">
        <v>9181</v>
      </c>
      <c r="F91" s="40" t="s">
        <v>206</v>
      </c>
      <c r="G91" s="41">
        <v>1</v>
      </c>
      <c r="H91" s="42">
        <v>0</v>
      </c>
      <c r="I91" s="43">
        <f>ROUND(G91*H91,P4)</f>
        <v>0</v>
      </c>
      <c r="J91" s="37"/>
      <c r="O91" s="44">
        <f>I91*0.21</f>
        <v>0</v>
      </c>
      <c r="P91">
        <v>3</v>
      </c>
    </row>
    <row r="92">
      <c r="A92" s="37" t="s">
        <v>207</v>
      </c>
      <c r="B92" s="45"/>
      <c r="C92" s="46"/>
      <c r="D92" s="46"/>
      <c r="E92" s="39" t="s">
        <v>9181</v>
      </c>
      <c r="F92" s="46"/>
      <c r="G92" s="46"/>
      <c r="H92" s="46"/>
      <c r="I92" s="46"/>
      <c r="J92" s="48"/>
    </row>
    <row r="93" ht="45">
      <c r="A93" s="37" t="s">
        <v>210</v>
      </c>
      <c r="B93" s="45"/>
      <c r="C93" s="46"/>
      <c r="D93" s="46"/>
      <c r="E93" s="39" t="s">
        <v>10852</v>
      </c>
      <c r="F93" s="46"/>
      <c r="G93" s="46"/>
      <c r="H93" s="46"/>
      <c r="I93" s="46"/>
      <c r="J93" s="48"/>
    </row>
    <row r="94">
      <c r="A94" s="37" t="s">
        <v>202</v>
      </c>
      <c r="B94" s="37">
        <v>28</v>
      </c>
      <c r="C94" s="38" t="s">
        <v>8829</v>
      </c>
      <c r="D94" s="37" t="s">
        <v>204</v>
      </c>
      <c r="E94" s="39" t="s">
        <v>9185</v>
      </c>
      <c r="F94" s="40" t="s">
        <v>206</v>
      </c>
      <c r="G94" s="41">
        <v>2</v>
      </c>
      <c r="H94" s="42">
        <v>0</v>
      </c>
      <c r="I94" s="43">
        <f>ROUND(G94*H94,P4)</f>
        <v>0</v>
      </c>
      <c r="J94" s="37"/>
      <c r="O94" s="44">
        <f>I94*0.21</f>
        <v>0</v>
      </c>
      <c r="P94">
        <v>3</v>
      </c>
    </row>
    <row r="95">
      <c r="A95" s="37" t="s">
        <v>207</v>
      </c>
      <c r="B95" s="45"/>
      <c r="C95" s="46"/>
      <c r="D95" s="46"/>
      <c r="E95" s="39" t="s">
        <v>9185</v>
      </c>
      <c r="F95" s="46"/>
      <c r="G95" s="46"/>
      <c r="H95" s="46"/>
      <c r="I95" s="46"/>
      <c r="J95" s="48"/>
    </row>
    <row r="96" ht="45">
      <c r="A96" s="37" t="s">
        <v>210</v>
      </c>
      <c r="B96" s="45"/>
      <c r="C96" s="46"/>
      <c r="D96" s="46"/>
      <c r="E96" s="39" t="s">
        <v>10852</v>
      </c>
      <c r="F96" s="46"/>
      <c r="G96" s="46"/>
      <c r="H96" s="46"/>
      <c r="I96" s="46"/>
      <c r="J96" s="48"/>
    </row>
    <row r="97">
      <c r="A97" s="37" t="s">
        <v>202</v>
      </c>
      <c r="B97" s="37">
        <v>29</v>
      </c>
      <c r="C97" s="38" t="s">
        <v>8832</v>
      </c>
      <c r="D97" s="37" t="s">
        <v>204</v>
      </c>
      <c r="E97" s="39" t="s">
        <v>9187</v>
      </c>
      <c r="F97" s="40" t="s">
        <v>206</v>
      </c>
      <c r="G97" s="41">
        <v>1</v>
      </c>
      <c r="H97" s="42">
        <v>0</v>
      </c>
      <c r="I97" s="43">
        <f>ROUND(G97*H97,P4)</f>
        <v>0</v>
      </c>
      <c r="J97" s="37"/>
      <c r="O97" s="44">
        <f>I97*0.21</f>
        <v>0</v>
      </c>
      <c r="P97">
        <v>3</v>
      </c>
    </row>
    <row r="98">
      <c r="A98" s="37" t="s">
        <v>207</v>
      </c>
      <c r="B98" s="45"/>
      <c r="C98" s="46"/>
      <c r="D98" s="46"/>
      <c r="E98" s="39" t="s">
        <v>9187</v>
      </c>
      <c r="F98" s="46"/>
      <c r="G98" s="46"/>
      <c r="H98" s="46"/>
      <c r="I98" s="46"/>
      <c r="J98" s="48"/>
    </row>
    <row r="99" ht="45">
      <c r="A99" s="37" t="s">
        <v>210</v>
      </c>
      <c r="B99" s="45"/>
      <c r="C99" s="46"/>
      <c r="D99" s="46"/>
      <c r="E99" s="39" t="s">
        <v>10852</v>
      </c>
      <c r="F99" s="46"/>
      <c r="G99" s="46"/>
      <c r="H99" s="46"/>
      <c r="I99" s="46"/>
      <c r="J99" s="48"/>
    </row>
    <row r="100">
      <c r="A100" s="37" t="s">
        <v>202</v>
      </c>
      <c r="B100" s="37">
        <v>30</v>
      </c>
      <c r="C100" s="38" t="s">
        <v>8835</v>
      </c>
      <c r="D100" s="37" t="s">
        <v>204</v>
      </c>
      <c r="E100" s="39" t="s">
        <v>9191</v>
      </c>
      <c r="F100" s="40" t="s">
        <v>206</v>
      </c>
      <c r="G100" s="41">
        <v>1</v>
      </c>
      <c r="H100" s="42">
        <v>0</v>
      </c>
      <c r="I100" s="43">
        <f>ROUND(G100*H100,P4)</f>
        <v>0</v>
      </c>
      <c r="J100" s="37"/>
      <c r="O100" s="44">
        <f>I100*0.21</f>
        <v>0</v>
      </c>
      <c r="P100">
        <v>3</v>
      </c>
    </row>
    <row r="101">
      <c r="A101" s="37" t="s">
        <v>207</v>
      </c>
      <c r="B101" s="45"/>
      <c r="C101" s="46"/>
      <c r="D101" s="46"/>
      <c r="E101" s="39" t="s">
        <v>9191</v>
      </c>
      <c r="F101" s="46"/>
      <c r="G101" s="46"/>
      <c r="H101" s="46"/>
      <c r="I101" s="46"/>
      <c r="J101" s="48"/>
    </row>
    <row r="102" ht="45">
      <c r="A102" s="37" t="s">
        <v>210</v>
      </c>
      <c r="B102" s="45"/>
      <c r="C102" s="46"/>
      <c r="D102" s="46"/>
      <c r="E102" s="39" t="s">
        <v>10852</v>
      </c>
      <c r="F102" s="46"/>
      <c r="G102" s="46"/>
      <c r="H102" s="46"/>
      <c r="I102" s="46"/>
      <c r="J102" s="48"/>
    </row>
    <row r="103" ht="30">
      <c r="A103" s="37" t="s">
        <v>202</v>
      </c>
      <c r="B103" s="37">
        <v>31</v>
      </c>
      <c r="C103" s="38" t="s">
        <v>9131</v>
      </c>
      <c r="D103" s="37" t="s">
        <v>204</v>
      </c>
      <c r="E103" s="39" t="s">
        <v>9222</v>
      </c>
      <c r="F103" s="40" t="s">
        <v>206</v>
      </c>
      <c r="G103" s="41">
        <v>1</v>
      </c>
      <c r="H103" s="42">
        <v>0</v>
      </c>
      <c r="I103" s="43">
        <f>ROUND(G103*H103,P4)</f>
        <v>0</v>
      </c>
      <c r="J103" s="37"/>
      <c r="O103" s="44">
        <f>I103*0.21</f>
        <v>0</v>
      </c>
      <c r="P103">
        <v>3</v>
      </c>
    </row>
    <row r="104" ht="30">
      <c r="A104" s="37" t="s">
        <v>207</v>
      </c>
      <c r="B104" s="45"/>
      <c r="C104" s="46"/>
      <c r="D104" s="46"/>
      <c r="E104" s="39" t="s">
        <v>9222</v>
      </c>
      <c r="F104" s="46"/>
      <c r="G104" s="46"/>
      <c r="H104" s="46"/>
      <c r="I104" s="46"/>
      <c r="J104" s="48"/>
    </row>
    <row r="105" ht="75">
      <c r="A105" s="37" t="s">
        <v>210</v>
      </c>
      <c r="B105" s="45"/>
      <c r="C105" s="46"/>
      <c r="D105" s="46"/>
      <c r="E105" s="39" t="s">
        <v>10859</v>
      </c>
      <c r="F105" s="46"/>
      <c r="G105" s="46"/>
      <c r="H105" s="46"/>
      <c r="I105" s="46"/>
      <c r="J105" s="48"/>
    </row>
    <row r="106">
      <c r="A106" s="37" t="s">
        <v>202</v>
      </c>
      <c r="B106" s="37">
        <v>32</v>
      </c>
      <c r="C106" s="38" t="s">
        <v>8866</v>
      </c>
      <c r="D106" s="37" t="s">
        <v>204</v>
      </c>
      <c r="E106" s="39" t="s">
        <v>9234</v>
      </c>
      <c r="F106" s="40" t="s">
        <v>206</v>
      </c>
      <c r="G106" s="41">
        <v>2</v>
      </c>
      <c r="H106" s="42">
        <v>0</v>
      </c>
      <c r="I106" s="43">
        <f>ROUND(G106*H106,P4)</f>
        <v>0</v>
      </c>
      <c r="J106" s="37"/>
      <c r="O106" s="44">
        <f>I106*0.21</f>
        <v>0</v>
      </c>
      <c r="P106">
        <v>3</v>
      </c>
    </row>
    <row r="107">
      <c r="A107" s="37" t="s">
        <v>207</v>
      </c>
      <c r="B107" s="45"/>
      <c r="C107" s="46"/>
      <c r="D107" s="46"/>
      <c r="E107" s="39" t="s">
        <v>9234</v>
      </c>
      <c r="F107" s="46"/>
      <c r="G107" s="46"/>
      <c r="H107" s="46"/>
      <c r="I107" s="46"/>
      <c r="J107" s="48"/>
    </row>
    <row r="108" ht="45">
      <c r="A108" s="37" t="s">
        <v>210</v>
      </c>
      <c r="B108" s="45"/>
      <c r="C108" s="46"/>
      <c r="D108" s="46"/>
      <c r="E108" s="39" t="s">
        <v>10852</v>
      </c>
      <c r="F108" s="46"/>
      <c r="G108" s="46"/>
      <c r="H108" s="46"/>
      <c r="I108" s="46"/>
      <c r="J108" s="48"/>
    </row>
    <row r="109">
      <c r="A109" s="37" t="s">
        <v>202</v>
      </c>
      <c r="B109" s="37">
        <v>33</v>
      </c>
      <c r="C109" s="38" t="s">
        <v>8868</v>
      </c>
      <c r="D109" s="37" t="s">
        <v>204</v>
      </c>
      <c r="E109" s="39" t="s">
        <v>9236</v>
      </c>
      <c r="F109" s="40" t="s">
        <v>206</v>
      </c>
      <c r="G109" s="41">
        <v>2</v>
      </c>
      <c r="H109" s="42">
        <v>0</v>
      </c>
      <c r="I109" s="43">
        <f>ROUND(G109*H109,P4)</f>
        <v>0</v>
      </c>
      <c r="J109" s="37"/>
      <c r="O109" s="44">
        <f>I109*0.21</f>
        <v>0</v>
      </c>
      <c r="P109">
        <v>3</v>
      </c>
    </row>
    <row r="110">
      <c r="A110" s="37" t="s">
        <v>207</v>
      </c>
      <c r="B110" s="45"/>
      <c r="C110" s="46"/>
      <c r="D110" s="46"/>
      <c r="E110" s="39" t="s">
        <v>9236</v>
      </c>
      <c r="F110" s="46"/>
      <c r="G110" s="46"/>
      <c r="H110" s="46"/>
      <c r="I110" s="46"/>
      <c r="J110" s="48"/>
    </row>
    <row r="111" ht="45">
      <c r="A111" s="37" t="s">
        <v>210</v>
      </c>
      <c r="B111" s="45"/>
      <c r="C111" s="46"/>
      <c r="D111" s="46"/>
      <c r="E111" s="39" t="s">
        <v>10852</v>
      </c>
      <c r="F111" s="46"/>
      <c r="G111" s="46"/>
      <c r="H111" s="46"/>
      <c r="I111" s="46"/>
      <c r="J111" s="48"/>
    </row>
    <row r="112">
      <c r="A112" s="37" t="s">
        <v>202</v>
      </c>
      <c r="B112" s="37">
        <v>34</v>
      </c>
      <c r="C112" s="38" t="s">
        <v>8870</v>
      </c>
      <c r="D112" s="37" t="s">
        <v>204</v>
      </c>
      <c r="E112" s="39" t="s">
        <v>9240</v>
      </c>
      <c r="F112" s="40" t="s">
        <v>206</v>
      </c>
      <c r="G112" s="41">
        <v>1</v>
      </c>
      <c r="H112" s="42">
        <v>0</v>
      </c>
      <c r="I112" s="43">
        <f>ROUND(G112*H112,P4)</f>
        <v>0</v>
      </c>
      <c r="J112" s="37"/>
      <c r="O112" s="44">
        <f>I112*0.21</f>
        <v>0</v>
      </c>
      <c r="P112">
        <v>3</v>
      </c>
    </row>
    <row r="113">
      <c r="A113" s="37" t="s">
        <v>207</v>
      </c>
      <c r="B113" s="45"/>
      <c r="C113" s="46"/>
      <c r="D113" s="46"/>
      <c r="E113" s="39" t="s">
        <v>9240</v>
      </c>
      <c r="F113" s="46"/>
      <c r="G113" s="46"/>
      <c r="H113" s="46"/>
      <c r="I113" s="46"/>
      <c r="J113" s="48"/>
    </row>
    <row r="114" ht="45">
      <c r="A114" s="37" t="s">
        <v>210</v>
      </c>
      <c r="B114" s="45"/>
      <c r="C114" s="46"/>
      <c r="D114" s="46"/>
      <c r="E114" s="39" t="s">
        <v>10852</v>
      </c>
      <c r="F114" s="46"/>
      <c r="G114" s="46"/>
      <c r="H114" s="46"/>
      <c r="I114" s="46"/>
      <c r="J114" s="48"/>
    </row>
    <row r="115">
      <c r="A115" s="37" t="s">
        <v>202</v>
      </c>
      <c r="B115" s="37">
        <v>35</v>
      </c>
      <c r="C115" s="38" t="s">
        <v>8872</v>
      </c>
      <c r="D115" s="37" t="s">
        <v>204</v>
      </c>
      <c r="E115" s="39" t="s">
        <v>9242</v>
      </c>
      <c r="F115" s="40" t="s">
        <v>206</v>
      </c>
      <c r="G115" s="41">
        <v>1</v>
      </c>
      <c r="H115" s="42">
        <v>0</v>
      </c>
      <c r="I115" s="43">
        <f>ROUND(G115*H115,P4)</f>
        <v>0</v>
      </c>
      <c r="J115" s="37"/>
      <c r="O115" s="44">
        <f>I115*0.21</f>
        <v>0</v>
      </c>
      <c r="P115">
        <v>3</v>
      </c>
    </row>
    <row r="116">
      <c r="A116" s="37" t="s">
        <v>207</v>
      </c>
      <c r="B116" s="45"/>
      <c r="C116" s="46"/>
      <c r="D116" s="46"/>
      <c r="E116" s="39" t="s">
        <v>9242</v>
      </c>
      <c r="F116" s="46"/>
      <c r="G116" s="46"/>
      <c r="H116" s="46"/>
      <c r="I116" s="46"/>
      <c r="J116" s="48"/>
    </row>
    <row r="117" ht="45">
      <c r="A117" s="37" t="s">
        <v>210</v>
      </c>
      <c r="B117" s="45"/>
      <c r="C117" s="46"/>
      <c r="D117" s="46"/>
      <c r="E117" s="39" t="s">
        <v>10852</v>
      </c>
      <c r="F117" s="46"/>
      <c r="G117" s="46"/>
      <c r="H117" s="46"/>
      <c r="I117" s="46"/>
      <c r="J117" s="48"/>
    </row>
    <row r="118">
      <c r="A118" s="37" t="s">
        <v>202</v>
      </c>
      <c r="B118" s="37">
        <v>36</v>
      </c>
      <c r="C118" s="38" t="s">
        <v>8874</v>
      </c>
      <c r="D118" s="37" t="s">
        <v>204</v>
      </c>
      <c r="E118" s="39" t="s">
        <v>9246</v>
      </c>
      <c r="F118" s="40" t="s">
        <v>206</v>
      </c>
      <c r="G118" s="41">
        <v>1</v>
      </c>
      <c r="H118" s="42">
        <v>0</v>
      </c>
      <c r="I118" s="43">
        <f>ROUND(G118*H118,P4)</f>
        <v>0</v>
      </c>
      <c r="J118" s="37"/>
      <c r="O118" s="44">
        <f>I118*0.21</f>
        <v>0</v>
      </c>
      <c r="P118">
        <v>3</v>
      </c>
    </row>
    <row r="119">
      <c r="A119" s="37" t="s">
        <v>207</v>
      </c>
      <c r="B119" s="45"/>
      <c r="C119" s="46"/>
      <c r="D119" s="46"/>
      <c r="E119" s="39" t="s">
        <v>9246</v>
      </c>
      <c r="F119" s="46"/>
      <c r="G119" s="46"/>
      <c r="H119" s="46"/>
      <c r="I119" s="46"/>
      <c r="J119" s="48"/>
    </row>
    <row r="120" ht="45">
      <c r="A120" s="37" t="s">
        <v>210</v>
      </c>
      <c r="B120" s="45"/>
      <c r="C120" s="46"/>
      <c r="D120" s="46"/>
      <c r="E120" s="39" t="s">
        <v>10852</v>
      </c>
      <c r="F120" s="46"/>
      <c r="G120" s="46"/>
      <c r="H120" s="46"/>
      <c r="I120" s="46"/>
      <c r="J120" s="48"/>
    </row>
    <row r="121">
      <c r="A121" s="37" t="s">
        <v>202</v>
      </c>
      <c r="B121" s="37">
        <v>37</v>
      </c>
      <c r="C121" s="38" t="s">
        <v>8878</v>
      </c>
      <c r="D121" s="37" t="s">
        <v>204</v>
      </c>
      <c r="E121" s="39" t="s">
        <v>9250</v>
      </c>
      <c r="F121" s="40" t="s">
        <v>206</v>
      </c>
      <c r="G121" s="41">
        <v>2</v>
      </c>
      <c r="H121" s="42">
        <v>0</v>
      </c>
      <c r="I121" s="43">
        <f>ROUND(G121*H121,P4)</f>
        <v>0</v>
      </c>
      <c r="J121" s="37"/>
      <c r="O121" s="44">
        <f>I121*0.21</f>
        <v>0</v>
      </c>
      <c r="P121">
        <v>3</v>
      </c>
    </row>
    <row r="122">
      <c r="A122" s="37" t="s">
        <v>207</v>
      </c>
      <c r="B122" s="45"/>
      <c r="C122" s="46"/>
      <c r="D122" s="46"/>
      <c r="E122" s="39" t="s">
        <v>9250</v>
      </c>
      <c r="F122" s="46"/>
      <c r="G122" s="46"/>
      <c r="H122" s="46"/>
      <c r="I122" s="46"/>
      <c r="J122" s="48"/>
    </row>
    <row r="123" ht="45">
      <c r="A123" s="37" t="s">
        <v>210</v>
      </c>
      <c r="B123" s="45"/>
      <c r="C123" s="46"/>
      <c r="D123" s="46"/>
      <c r="E123" s="39" t="s">
        <v>10852</v>
      </c>
      <c r="F123" s="46"/>
      <c r="G123" s="46"/>
      <c r="H123" s="46"/>
      <c r="I123" s="46"/>
      <c r="J123" s="48"/>
    </row>
    <row r="124">
      <c r="A124" s="37" t="s">
        <v>202</v>
      </c>
      <c r="B124" s="37">
        <v>38</v>
      </c>
      <c r="C124" s="38" t="s">
        <v>8880</v>
      </c>
      <c r="D124" s="37" t="s">
        <v>204</v>
      </c>
      <c r="E124" s="39" t="s">
        <v>9252</v>
      </c>
      <c r="F124" s="40" t="s">
        <v>206</v>
      </c>
      <c r="G124" s="41">
        <v>1</v>
      </c>
      <c r="H124" s="42">
        <v>0</v>
      </c>
      <c r="I124" s="43">
        <f>ROUND(G124*H124,P4)</f>
        <v>0</v>
      </c>
      <c r="J124" s="37"/>
      <c r="O124" s="44">
        <f>I124*0.21</f>
        <v>0</v>
      </c>
      <c r="P124">
        <v>3</v>
      </c>
    </row>
    <row r="125">
      <c r="A125" s="37" t="s">
        <v>207</v>
      </c>
      <c r="B125" s="45"/>
      <c r="C125" s="46"/>
      <c r="D125" s="46"/>
      <c r="E125" s="39" t="s">
        <v>9252</v>
      </c>
      <c r="F125" s="46"/>
      <c r="G125" s="46"/>
      <c r="H125" s="46"/>
      <c r="I125" s="46"/>
      <c r="J125" s="48"/>
    </row>
    <row r="126" ht="45">
      <c r="A126" s="37" t="s">
        <v>210</v>
      </c>
      <c r="B126" s="45"/>
      <c r="C126" s="46"/>
      <c r="D126" s="46"/>
      <c r="E126" s="39" t="s">
        <v>10852</v>
      </c>
      <c r="F126" s="46"/>
      <c r="G126" s="46"/>
      <c r="H126" s="46"/>
      <c r="I126" s="46"/>
      <c r="J126" s="48"/>
    </row>
    <row r="127">
      <c r="A127" s="37" t="s">
        <v>202</v>
      </c>
      <c r="B127" s="37">
        <v>39</v>
      </c>
      <c r="C127" s="38" t="s">
        <v>8882</v>
      </c>
      <c r="D127" s="37" t="s">
        <v>204</v>
      </c>
      <c r="E127" s="39" t="s">
        <v>9109</v>
      </c>
      <c r="F127" s="40" t="s">
        <v>206</v>
      </c>
      <c r="G127" s="41">
        <v>1</v>
      </c>
      <c r="H127" s="42">
        <v>0</v>
      </c>
      <c r="I127" s="43">
        <f>ROUND(G127*H127,P4)</f>
        <v>0</v>
      </c>
      <c r="J127" s="37"/>
      <c r="O127" s="44">
        <f>I127*0.21</f>
        <v>0</v>
      </c>
      <c r="P127">
        <v>3</v>
      </c>
    </row>
    <row r="128">
      <c r="A128" s="37" t="s">
        <v>207</v>
      </c>
      <c r="B128" s="45"/>
      <c r="C128" s="46"/>
      <c r="D128" s="46"/>
      <c r="E128" s="39" t="s">
        <v>9109</v>
      </c>
      <c r="F128" s="46"/>
      <c r="G128" s="46"/>
      <c r="H128" s="46"/>
      <c r="I128" s="46"/>
      <c r="J128" s="48"/>
    </row>
    <row r="129" ht="45">
      <c r="A129" s="37" t="s">
        <v>210</v>
      </c>
      <c r="B129" s="45"/>
      <c r="C129" s="46"/>
      <c r="D129" s="46"/>
      <c r="E129" s="39" t="s">
        <v>10852</v>
      </c>
      <c r="F129" s="46"/>
      <c r="G129" s="46"/>
      <c r="H129" s="46"/>
      <c r="I129" s="46"/>
      <c r="J129" s="48"/>
    </row>
    <row r="130">
      <c r="A130" s="37" t="s">
        <v>202</v>
      </c>
      <c r="B130" s="37">
        <v>40</v>
      </c>
      <c r="C130" s="38" t="s">
        <v>8885</v>
      </c>
      <c r="D130" s="37" t="s">
        <v>204</v>
      </c>
      <c r="E130" s="39" t="s">
        <v>9114</v>
      </c>
      <c r="F130" s="40" t="s">
        <v>206</v>
      </c>
      <c r="G130" s="41">
        <v>11</v>
      </c>
      <c r="H130" s="42">
        <v>0</v>
      </c>
      <c r="I130" s="43">
        <f>ROUND(G130*H130,P4)</f>
        <v>0</v>
      </c>
      <c r="J130" s="37"/>
      <c r="O130" s="44">
        <f>I130*0.21</f>
        <v>0</v>
      </c>
      <c r="P130">
        <v>3</v>
      </c>
    </row>
    <row r="131">
      <c r="A131" s="37" t="s">
        <v>207</v>
      </c>
      <c r="B131" s="45"/>
      <c r="C131" s="46"/>
      <c r="D131" s="46"/>
      <c r="E131" s="39" t="s">
        <v>9114</v>
      </c>
      <c r="F131" s="46"/>
      <c r="G131" s="46"/>
      <c r="H131" s="46"/>
      <c r="I131" s="46"/>
      <c r="J131" s="48"/>
    </row>
    <row r="132" ht="45">
      <c r="A132" s="37" t="s">
        <v>210</v>
      </c>
      <c r="B132" s="45"/>
      <c r="C132" s="46"/>
      <c r="D132" s="46"/>
      <c r="E132" s="39" t="s">
        <v>10852</v>
      </c>
      <c r="F132" s="46"/>
      <c r="G132" s="46"/>
      <c r="H132" s="46"/>
      <c r="I132" s="46"/>
      <c r="J132" s="48"/>
    </row>
    <row r="133">
      <c r="A133" s="37" t="s">
        <v>202</v>
      </c>
      <c r="B133" s="37">
        <v>41</v>
      </c>
      <c r="C133" s="38" t="s">
        <v>8887</v>
      </c>
      <c r="D133" s="37" t="s">
        <v>204</v>
      </c>
      <c r="E133" s="39" t="s">
        <v>9123</v>
      </c>
      <c r="F133" s="40" t="s">
        <v>206</v>
      </c>
      <c r="G133" s="41">
        <v>1</v>
      </c>
      <c r="H133" s="42">
        <v>0</v>
      </c>
      <c r="I133" s="43">
        <f>ROUND(G133*H133,P4)</f>
        <v>0</v>
      </c>
      <c r="J133" s="37"/>
      <c r="O133" s="44">
        <f>I133*0.21</f>
        <v>0</v>
      </c>
      <c r="P133">
        <v>3</v>
      </c>
    </row>
    <row r="134">
      <c r="A134" s="37" t="s">
        <v>207</v>
      </c>
      <c r="B134" s="45"/>
      <c r="C134" s="46"/>
      <c r="D134" s="46"/>
      <c r="E134" s="39" t="s">
        <v>9123</v>
      </c>
      <c r="F134" s="46"/>
      <c r="G134" s="46"/>
      <c r="H134" s="46"/>
      <c r="I134" s="46"/>
      <c r="J134" s="48"/>
    </row>
    <row r="135" ht="45">
      <c r="A135" s="37" t="s">
        <v>210</v>
      </c>
      <c r="B135" s="45"/>
      <c r="C135" s="46"/>
      <c r="D135" s="46"/>
      <c r="E135" s="39" t="s">
        <v>10852</v>
      </c>
      <c r="F135" s="46"/>
      <c r="G135" s="46"/>
      <c r="H135" s="46"/>
      <c r="I135" s="46"/>
      <c r="J135" s="48"/>
    </row>
    <row r="136">
      <c r="A136" s="31" t="s">
        <v>199</v>
      </c>
      <c r="B136" s="32"/>
      <c r="C136" s="33" t="s">
        <v>420</v>
      </c>
      <c r="D136" s="34"/>
      <c r="E136" s="31" t="s">
        <v>9293</v>
      </c>
      <c r="F136" s="34"/>
      <c r="G136" s="34"/>
      <c r="H136" s="34"/>
      <c r="I136" s="35">
        <f>SUMIFS(I137:I169,A137:A169,"P")</f>
        <v>0</v>
      </c>
      <c r="J136" s="36"/>
    </row>
    <row r="137">
      <c r="A137" s="37" t="s">
        <v>202</v>
      </c>
      <c r="B137" s="37">
        <v>42</v>
      </c>
      <c r="C137" s="38" t="s">
        <v>8889</v>
      </c>
      <c r="D137" s="37" t="s">
        <v>204</v>
      </c>
      <c r="E137" s="39" t="s">
        <v>9295</v>
      </c>
      <c r="F137" s="40" t="s">
        <v>217</v>
      </c>
      <c r="G137" s="41">
        <v>60</v>
      </c>
      <c r="H137" s="42">
        <v>0</v>
      </c>
      <c r="I137" s="43">
        <f>ROUND(G137*H137,P4)</f>
        <v>0</v>
      </c>
      <c r="J137" s="37"/>
      <c r="O137" s="44">
        <f>I137*0.21</f>
        <v>0</v>
      </c>
      <c r="P137">
        <v>3</v>
      </c>
    </row>
    <row r="138">
      <c r="A138" s="37" t="s">
        <v>207</v>
      </c>
      <c r="B138" s="45"/>
      <c r="C138" s="46"/>
      <c r="D138" s="46"/>
      <c r="E138" s="39" t="s">
        <v>9295</v>
      </c>
      <c r="F138" s="46"/>
      <c r="G138" s="46"/>
      <c r="H138" s="46"/>
      <c r="I138" s="46"/>
      <c r="J138" s="48"/>
    </row>
    <row r="139" ht="60">
      <c r="A139" s="37" t="s">
        <v>210</v>
      </c>
      <c r="B139" s="45"/>
      <c r="C139" s="46"/>
      <c r="D139" s="46"/>
      <c r="E139" s="39" t="s">
        <v>10863</v>
      </c>
      <c r="F139" s="46"/>
      <c r="G139" s="46"/>
      <c r="H139" s="46"/>
      <c r="I139" s="46"/>
      <c r="J139" s="48"/>
    </row>
    <row r="140" ht="30">
      <c r="A140" s="37" t="s">
        <v>202</v>
      </c>
      <c r="B140" s="37">
        <v>43</v>
      </c>
      <c r="C140" s="38" t="s">
        <v>8893</v>
      </c>
      <c r="D140" s="37" t="s">
        <v>204</v>
      </c>
      <c r="E140" s="39" t="s">
        <v>9303</v>
      </c>
      <c r="F140" s="40" t="s">
        <v>217</v>
      </c>
      <c r="G140" s="41">
        <v>60</v>
      </c>
      <c r="H140" s="42">
        <v>0</v>
      </c>
      <c r="I140" s="43">
        <f>ROUND(G140*H140,P4)</f>
        <v>0</v>
      </c>
      <c r="J140" s="37"/>
      <c r="O140" s="44">
        <f>I140*0.21</f>
        <v>0</v>
      </c>
      <c r="P140">
        <v>3</v>
      </c>
    </row>
    <row r="141" ht="30">
      <c r="A141" s="37" t="s">
        <v>207</v>
      </c>
      <c r="B141" s="45"/>
      <c r="C141" s="46"/>
      <c r="D141" s="46"/>
      <c r="E141" s="39" t="s">
        <v>9303</v>
      </c>
      <c r="F141" s="46"/>
      <c r="G141" s="46"/>
      <c r="H141" s="46"/>
      <c r="I141" s="46"/>
      <c r="J141" s="48"/>
    </row>
    <row r="142" ht="75">
      <c r="A142" s="37" t="s">
        <v>210</v>
      </c>
      <c r="B142" s="45"/>
      <c r="C142" s="46"/>
      <c r="D142" s="46"/>
      <c r="E142" s="39" t="s">
        <v>10864</v>
      </c>
      <c r="F142" s="46"/>
      <c r="G142" s="46"/>
      <c r="H142" s="46"/>
      <c r="I142" s="46"/>
      <c r="J142" s="48"/>
    </row>
    <row r="143" ht="30">
      <c r="A143" s="37" t="s">
        <v>202</v>
      </c>
      <c r="B143" s="37">
        <v>44</v>
      </c>
      <c r="C143" s="38" t="s">
        <v>8895</v>
      </c>
      <c r="D143" s="37" t="s">
        <v>204</v>
      </c>
      <c r="E143" s="39" t="s">
        <v>9305</v>
      </c>
      <c r="F143" s="40" t="s">
        <v>206</v>
      </c>
      <c r="G143" s="41">
        <v>1</v>
      </c>
      <c r="H143" s="42">
        <v>0</v>
      </c>
      <c r="I143" s="43">
        <f>ROUND(G143*H143,P4)</f>
        <v>0</v>
      </c>
      <c r="J143" s="37"/>
      <c r="O143" s="44">
        <f>I143*0.21</f>
        <v>0</v>
      </c>
      <c r="P143">
        <v>3</v>
      </c>
    </row>
    <row r="144" ht="30">
      <c r="A144" s="37" t="s">
        <v>207</v>
      </c>
      <c r="B144" s="45"/>
      <c r="C144" s="46"/>
      <c r="D144" s="46"/>
      <c r="E144" s="39" t="s">
        <v>9305</v>
      </c>
      <c r="F144" s="46"/>
      <c r="G144" s="46"/>
      <c r="H144" s="46"/>
      <c r="I144" s="46"/>
      <c r="J144" s="48"/>
    </row>
    <row r="145" ht="45">
      <c r="A145" s="37" t="s">
        <v>210</v>
      </c>
      <c r="B145" s="45"/>
      <c r="C145" s="46"/>
      <c r="D145" s="46"/>
      <c r="E145" s="39" t="s">
        <v>10865</v>
      </c>
      <c r="F145" s="46"/>
      <c r="G145" s="46"/>
      <c r="H145" s="46"/>
      <c r="I145" s="46"/>
      <c r="J145" s="48"/>
    </row>
    <row r="146">
      <c r="A146" s="37" t="s">
        <v>202</v>
      </c>
      <c r="B146" s="37">
        <v>45</v>
      </c>
      <c r="C146" s="38" t="s">
        <v>8897</v>
      </c>
      <c r="D146" s="37" t="s">
        <v>204</v>
      </c>
      <c r="E146" s="39" t="s">
        <v>9316</v>
      </c>
      <c r="F146" s="40" t="s">
        <v>217</v>
      </c>
      <c r="G146" s="41">
        <v>5</v>
      </c>
      <c r="H146" s="42">
        <v>0</v>
      </c>
      <c r="I146" s="43">
        <f>ROUND(G146*H146,P4)</f>
        <v>0</v>
      </c>
      <c r="J146" s="37"/>
      <c r="O146" s="44">
        <f>I146*0.21</f>
        <v>0</v>
      </c>
      <c r="P146">
        <v>3</v>
      </c>
    </row>
    <row r="147">
      <c r="A147" s="37" t="s">
        <v>207</v>
      </c>
      <c r="B147" s="45"/>
      <c r="C147" s="46"/>
      <c r="D147" s="46"/>
      <c r="E147" s="39" t="s">
        <v>9316</v>
      </c>
      <c r="F147" s="46"/>
      <c r="G147" s="46"/>
      <c r="H147" s="46"/>
      <c r="I147" s="46"/>
      <c r="J147" s="48"/>
    </row>
    <row r="148" ht="60">
      <c r="A148" s="37" t="s">
        <v>210</v>
      </c>
      <c r="B148" s="45"/>
      <c r="C148" s="46"/>
      <c r="D148" s="46"/>
      <c r="E148" s="39" t="s">
        <v>2931</v>
      </c>
      <c r="F148" s="46"/>
      <c r="G148" s="46"/>
      <c r="H148" s="46"/>
      <c r="I148" s="46"/>
      <c r="J148" s="48"/>
    </row>
    <row r="149">
      <c r="A149" s="37" t="s">
        <v>202</v>
      </c>
      <c r="B149" s="37">
        <v>46</v>
      </c>
      <c r="C149" s="38" t="s">
        <v>8899</v>
      </c>
      <c r="D149" s="37" t="s">
        <v>204</v>
      </c>
      <c r="E149" s="39" t="s">
        <v>9322</v>
      </c>
      <c r="F149" s="40" t="s">
        <v>217</v>
      </c>
      <c r="G149" s="41">
        <v>100</v>
      </c>
      <c r="H149" s="42">
        <v>0</v>
      </c>
      <c r="I149" s="43">
        <f>ROUND(G149*H149,P4)</f>
        <v>0</v>
      </c>
      <c r="J149" s="37"/>
      <c r="O149" s="44">
        <f>I149*0.21</f>
        <v>0</v>
      </c>
      <c r="P149">
        <v>3</v>
      </c>
    </row>
    <row r="150">
      <c r="A150" s="37" t="s">
        <v>207</v>
      </c>
      <c r="B150" s="45"/>
      <c r="C150" s="46"/>
      <c r="D150" s="46"/>
      <c r="E150" s="39" t="s">
        <v>9322</v>
      </c>
      <c r="F150" s="46"/>
      <c r="G150" s="46"/>
      <c r="H150" s="46"/>
      <c r="I150" s="46"/>
      <c r="J150" s="48"/>
    </row>
    <row r="151" ht="60">
      <c r="A151" s="37" t="s">
        <v>210</v>
      </c>
      <c r="B151" s="45"/>
      <c r="C151" s="46"/>
      <c r="D151" s="46"/>
      <c r="E151" s="39" t="s">
        <v>2931</v>
      </c>
      <c r="F151" s="46"/>
      <c r="G151" s="46"/>
      <c r="H151" s="46"/>
      <c r="I151" s="46"/>
      <c r="J151" s="48"/>
    </row>
    <row r="152">
      <c r="A152" s="37" t="s">
        <v>202</v>
      </c>
      <c r="B152" s="37">
        <v>47</v>
      </c>
      <c r="C152" s="38" t="s">
        <v>8901</v>
      </c>
      <c r="D152" s="37" t="s">
        <v>204</v>
      </c>
      <c r="E152" s="39" t="s">
        <v>9324</v>
      </c>
      <c r="F152" s="40" t="s">
        <v>217</v>
      </c>
      <c r="G152" s="41">
        <v>45</v>
      </c>
      <c r="H152" s="42">
        <v>0</v>
      </c>
      <c r="I152" s="43">
        <f>ROUND(G152*H152,P4)</f>
        <v>0</v>
      </c>
      <c r="J152" s="37"/>
      <c r="O152" s="44">
        <f>I152*0.21</f>
        <v>0</v>
      </c>
      <c r="P152">
        <v>3</v>
      </c>
    </row>
    <row r="153">
      <c r="A153" s="37" t="s">
        <v>207</v>
      </c>
      <c r="B153" s="45"/>
      <c r="C153" s="46"/>
      <c r="D153" s="46"/>
      <c r="E153" s="39" t="s">
        <v>9324</v>
      </c>
      <c r="F153" s="46"/>
      <c r="G153" s="46"/>
      <c r="H153" s="46"/>
      <c r="I153" s="46"/>
      <c r="J153" s="48"/>
    </row>
    <row r="154" ht="60">
      <c r="A154" s="37" t="s">
        <v>210</v>
      </c>
      <c r="B154" s="45"/>
      <c r="C154" s="46"/>
      <c r="D154" s="46"/>
      <c r="E154" s="39" t="s">
        <v>2931</v>
      </c>
      <c r="F154" s="46"/>
      <c r="G154" s="46"/>
      <c r="H154" s="46"/>
      <c r="I154" s="46"/>
      <c r="J154" s="48"/>
    </row>
    <row r="155">
      <c r="A155" s="37" t="s">
        <v>202</v>
      </c>
      <c r="B155" s="37">
        <v>48</v>
      </c>
      <c r="C155" s="38" t="s">
        <v>9150</v>
      </c>
      <c r="D155" s="37" t="s">
        <v>204</v>
      </c>
      <c r="E155" s="39" t="s">
        <v>9332</v>
      </c>
      <c r="F155" s="40" t="s">
        <v>217</v>
      </c>
      <c r="G155" s="41">
        <v>30</v>
      </c>
      <c r="H155" s="42">
        <v>0</v>
      </c>
      <c r="I155" s="43">
        <f>ROUND(G155*H155,P4)</f>
        <v>0</v>
      </c>
      <c r="J155" s="37"/>
      <c r="O155" s="44">
        <f>I155*0.21</f>
        <v>0</v>
      </c>
      <c r="P155">
        <v>3</v>
      </c>
    </row>
    <row r="156">
      <c r="A156" s="37" t="s">
        <v>207</v>
      </c>
      <c r="B156" s="45"/>
      <c r="C156" s="46"/>
      <c r="D156" s="46"/>
      <c r="E156" s="39" t="s">
        <v>9332</v>
      </c>
      <c r="F156" s="46"/>
      <c r="G156" s="46"/>
      <c r="H156" s="46"/>
      <c r="I156" s="46"/>
      <c r="J156" s="48"/>
    </row>
    <row r="157" ht="60">
      <c r="A157" s="37" t="s">
        <v>210</v>
      </c>
      <c r="B157" s="45"/>
      <c r="C157" s="46"/>
      <c r="D157" s="46"/>
      <c r="E157" s="39" t="s">
        <v>2931</v>
      </c>
      <c r="F157" s="46"/>
      <c r="G157" s="46"/>
      <c r="H157" s="46"/>
      <c r="I157" s="46"/>
      <c r="J157" s="48"/>
    </row>
    <row r="158">
      <c r="A158" s="37" t="s">
        <v>202</v>
      </c>
      <c r="B158" s="37">
        <v>49</v>
      </c>
      <c r="C158" s="38" t="s">
        <v>9152</v>
      </c>
      <c r="D158" s="37" t="s">
        <v>204</v>
      </c>
      <c r="E158" s="39" t="s">
        <v>9347</v>
      </c>
      <c r="F158" s="40" t="s">
        <v>217</v>
      </c>
      <c r="G158" s="41">
        <v>180</v>
      </c>
      <c r="H158" s="42">
        <v>0</v>
      </c>
      <c r="I158" s="43">
        <f>ROUND(G158*H158,P4)</f>
        <v>0</v>
      </c>
      <c r="J158" s="37"/>
      <c r="O158" s="44">
        <f>I158*0.21</f>
        <v>0</v>
      </c>
      <c r="P158">
        <v>3</v>
      </c>
    </row>
    <row r="159">
      <c r="A159" s="37" t="s">
        <v>207</v>
      </c>
      <c r="B159" s="45"/>
      <c r="C159" s="46"/>
      <c r="D159" s="46"/>
      <c r="E159" s="39" t="s">
        <v>9347</v>
      </c>
      <c r="F159" s="46"/>
      <c r="G159" s="46"/>
      <c r="H159" s="46"/>
      <c r="I159" s="46"/>
      <c r="J159" s="48"/>
    </row>
    <row r="160" ht="60">
      <c r="A160" s="37" t="s">
        <v>210</v>
      </c>
      <c r="B160" s="45"/>
      <c r="C160" s="46"/>
      <c r="D160" s="46"/>
      <c r="E160" s="39" t="s">
        <v>2931</v>
      </c>
      <c r="F160" s="46"/>
      <c r="G160" s="46"/>
      <c r="H160" s="46"/>
      <c r="I160" s="46"/>
      <c r="J160" s="48"/>
    </row>
    <row r="161">
      <c r="A161" s="37" t="s">
        <v>202</v>
      </c>
      <c r="B161" s="37">
        <v>50</v>
      </c>
      <c r="C161" s="38" t="s">
        <v>9154</v>
      </c>
      <c r="D161" s="37" t="s">
        <v>204</v>
      </c>
      <c r="E161" s="39" t="s">
        <v>9349</v>
      </c>
      <c r="F161" s="40" t="s">
        <v>217</v>
      </c>
      <c r="G161" s="41">
        <v>135</v>
      </c>
      <c r="H161" s="42">
        <v>0</v>
      </c>
      <c r="I161" s="43">
        <f>ROUND(G161*H161,P4)</f>
        <v>0</v>
      </c>
      <c r="J161" s="37"/>
      <c r="O161" s="44">
        <f>I161*0.21</f>
        <v>0</v>
      </c>
      <c r="P161">
        <v>3</v>
      </c>
    </row>
    <row r="162">
      <c r="A162" s="37" t="s">
        <v>207</v>
      </c>
      <c r="B162" s="45"/>
      <c r="C162" s="46"/>
      <c r="D162" s="46"/>
      <c r="E162" s="39" t="s">
        <v>9349</v>
      </c>
      <c r="F162" s="46"/>
      <c r="G162" s="46"/>
      <c r="H162" s="46"/>
      <c r="I162" s="46"/>
      <c r="J162" s="48"/>
    </row>
    <row r="163" ht="60">
      <c r="A163" s="37" t="s">
        <v>210</v>
      </c>
      <c r="B163" s="45"/>
      <c r="C163" s="46"/>
      <c r="D163" s="46"/>
      <c r="E163" s="39" t="s">
        <v>2931</v>
      </c>
      <c r="F163" s="46"/>
      <c r="G163" s="46"/>
      <c r="H163" s="46"/>
      <c r="I163" s="46"/>
      <c r="J163" s="48"/>
    </row>
    <row r="164">
      <c r="A164" s="37" t="s">
        <v>202</v>
      </c>
      <c r="B164" s="37">
        <v>51</v>
      </c>
      <c r="C164" s="38" t="s">
        <v>9156</v>
      </c>
      <c r="D164" s="37" t="s">
        <v>204</v>
      </c>
      <c r="E164" s="39" t="s">
        <v>9351</v>
      </c>
      <c r="F164" s="40" t="s">
        <v>217</v>
      </c>
      <c r="G164" s="41">
        <v>150</v>
      </c>
      <c r="H164" s="42">
        <v>0</v>
      </c>
      <c r="I164" s="43">
        <f>ROUND(G164*H164,P4)</f>
        <v>0</v>
      </c>
      <c r="J164" s="37"/>
      <c r="O164" s="44">
        <f>I164*0.21</f>
        <v>0</v>
      </c>
      <c r="P164">
        <v>3</v>
      </c>
    </row>
    <row r="165">
      <c r="A165" s="37" t="s">
        <v>207</v>
      </c>
      <c r="B165" s="45"/>
      <c r="C165" s="46"/>
      <c r="D165" s="46"/>
      <c r="E165" s="39" t="s">
        <v>9351</v>
      </c>
      <c r="F165" s="46"/>
      <c r="G165" s="46"/>
      <c r="H165" s="46"/>
      <c r="I165" s="46"/>
      <c r="J165" s="48"/>
    </row>
    <row r="166" ht="60">
      <c r="A166" s="37" t="s">
        <v>210</v>
      </c>
      <c r="B166" s="45"/>
      <c r="C166" s="46"/>
      <c r="D166" s="46"/>
      <c r="E166" s="39" t="s">
        <v>2931</v>
      </c>
      <c r="F166" s="46"/>
      <c r="G166" s="46"/>
      <c r="H166" s="46"/>
      <c r="I166" s="46"/>
      <c r="J166" s="48"/>
    </row>
    <row r="167">
      <c r="A167" s="37" t="s">
        <v>202</v>
      </c>
      <c r="B167" s="37">
        <v>52</v>
      </c>
      <c r="C167" s="38" t="s">
        <v>9159</v>
      </c>
      <c r="D167" s="37" t="s">
        <v>204</v>
      </c>
      <c r="E167" s="39" t="s">
        <v>9360</v>
      </c>
      <c r="F167" s="40" t="s">
        <v>877</v>
      </c>
      <c r="G167" s="41">
        <v>1</v>
      </c>
      <c r="H167" s="42">
        <v>0</v>
      </c>
      <c r="I167" s="43">
        <f>ROUND(G167*H167,P4)</f>
        <v>0</v>
      </c>
      <c r="J167" s="37"/>
      <c r="O167" s="44">
        <f>I167*0.21</f>
        <v>0</v>
      </c>
      <c r="P167">
        <v>3</v>
      </c>
    </row>
    <row r="168">
      <c r="A168" s="37" t="s">
        <v>207</v>
      </c>
      <c r="B168" s="45"/>
      <c r="C168" s="46"/>
      <c r="D168" s="46"/>
      <c r="E168" s="39" t="s">
        <v>9360</v>
      </c>
      <c r="F168" s="46"/>
      <c r="G168" s="46"/>
      <c r="H168" s="46"/>
      <c r="I168" s="46"/>
      <c r="J168" s="48"/>
    </row>
    <row r="169" ht="30">
      <c r="A169" s="37" t="s">
        <v>210</v>
      </c>
      <c r="B169" s="45"/>
      <c r="C169" s="46"/>
      <c r="D169" s="46"/>
      <c r="E169" s="39" t="s">
        <v>9362</v>
      </c>
      <c r="F169" s="46"/>
      <c r="G169" s="46"/>
      <c r="H169" s="46"/>
      <c r="I169" s="46"/>
      <c r="J169" s="48"/>
    </row>
    <row r="170">
      <c r="A170" s="31" t="s">
        <v>199</v>
      </c>
      <c r="B170" s="32"/>
      <c r="C170" s="33" t="s">
        <v>451</v>
      </c>
      <c r="D170" s="34"/>
      <c r="E170" s="31" t="s">
        <v>9363</v>
      </c>
      <c r="F170" s="34"/>
      <c r="G170" s="34"/>
      <c r="H170" s="34"/>
      <c r="I170" s="35">
        <f>SUMIFS(I171:I206,A171:A206,"P")</f>
        <v>0</v>
      </c>
      <c r="J170" s="36"/>
    </row>
    <row r="171">
      <c r="A171" s="37" t="s">
        <v>202</v>
      </c>
      <c r="B171" s="37">
        <v>53</v>
      </c>
      <c r="C171" s="38" t="s">
        <v>9161</v>
      </c>
      <c r="D171" s="37" t="s">
        <v>204</v>
      </c>
      <c r="E171" s="39" t="s">
        <v>9365</v>
      </c>
      <c r="F171" s="40" t="s">
        <v>877</v>
      </c>
      <c r="G171" s="41">
        <v>1</v>
      </c>
      <c r="H171" s="42">
        <v>0</v>
      </c>
      <c r="I171" s="43">
        <f>ROUND(G171*H171,P4)</f>
        <v>0</v>
      </c>
      <c r="J171" s="37"/>
      <c r="O171" s="44">
        <f>I171*0.21</f>
        <v>0</v>
      </c>
      <c r="P171">
        <v>3</v>
      </c>
    </row>
    <row r="172">
      <c r="A172" s="37" t="s">
        <v>207</v>
      </c>
      <c r="B172" s="45"/>
      <c r="C172" s="46"/>
      <c r="D172" s="46"/>
      <c r="E172" s="39" t="s">
        <v>9365</v>
      </c>
      <c r="F172" s="46"/>
      <c r="G172" s="46"/>
      <c r="H172" s="46"/>
      <c r="I172" s="46"/>
      <c r="J172" s="48"/>
    </row>
    <row r="173" ht="30">
      <c r="A173" s="37" t="s">
        <v>210</v>
      </c>
      <c r="B173" s="45"/>
      <c r="C173" s="46"/>
      <c r="D173" s="46"/>
      <c r="E173" s="39" t="s">
        <v>10871</v>
      </c>
      <c r="F173" s="46"/>
      <c r="G173" s="46"/>
      <c r="H173" s="46"/>
      <c r="I173" s="46"/>
      <c r="J173" s="48"/>
    </row>
    <row r="174">
      <c r="A174" s="37" t="s">
        <v>202</v>
      </c>
      <c r="B174" s="37">
        <v>54</v>
      </c>
      <c r="C174" s="38" t="s">
        <v>9163</v>
      </c>
      <c r="D174" s="37" t="s">
        <v>204</v>
      </c>
      <c r="E174" s="39" t="s">
        <v>9369</v>
      </c>
      <c r="F174" s="40" t="s">
        <v>206</v>
      </c>
      <c r="G174" s="41">
        <v>1</v>
      </c>
      <c r="H174" s="42">
        <v>0</v>
      </c>
      <c r="I174" s="43">
        <f>ROUND(G174*H174,P4)</f>
        <v>0</v>
      </c>
      <c r="J174" s="37"/>
      <c r="O174" s="44">
        <f>I174*0.21</f>
        <v>0</v>
      </c>
      <c r="P174">
        <v>3</v>
      </c>
    </row>
    <row r="175">
      <c r="A175" s="37" t="s">
        <v>207</v>
      </c>
      <c r="B175" s="45"/>
      <c r="C175" s="46"/>
      <c r="D175" s="46"/>
      <c r="E175" s="39" t="s">
        <v>9369</v>
      </c>
      <c r="F175" s="46"/>
      <c r="G175" s="46"/>
      <c r="H175" s="46"/>
      <c r="I175" s="46"/>
      <c r="J175" s="48"/>
    </row>
    <row r="176" ht="150">
      <c r="A176" s="37" t="s">
        <v>210</v>
      </c>
      <c r="B176" s="45"/>
      <c r="C176" s="46"/>
      <c r="D176" s="46"/>
      <c r="E176" s="39" t="s">
        <v>10872</v>
      </c>
      <c r="F176" s="46"/>
      <c r="G176" s="46"/>
      <c r="H176" s="46"/>
      <c r="I176" s="46"/>
      <c r="J176" s="48"/>
    </row>
    <row r="177">
      <c r="A177" s="37" t="s">
        <v>202</v>
      </c>
      <c r="B177" s="37">
        <v>55</v>
      </c>
      <c r="C177" s="38" t="s">
        <v>9165</v>
      </c>
      <c r="D177" s="37" t="s">
        <v>204</v>
      </c>
      <c r="E177" s="39" t="s">
        <v>9379</v>
      </c>
      <c r="F177" s="40" t="s">
        <v>206</v>
      </c>
      <c r="G177" s="41">
        <v>14</v>
      </c>
      <c r="H177" s="42">
        <v>0</v>
      </c>
      <c r="I177" s="43">
        <f>ROUND(G177*H177,P4)</f>
        <v>0</v>
      </c>
      <c r="J177" s="37"/>
      <c r="O177" s="44">
        <f>I177*0.21</f>
        <v>0</v>
      </c>
      <c r="P177">
        <v>3</v>
      </c>
    </row>
    <row r="178">
      <c r="A178" s="37" t="s">
        <v>207</v>
      </c>
      <c r="B178" s="45"/>
      <c r="C178" s="46"/>
      <c r="D178" s="46"/>
      <c r="E178" s="39" t="s">
        <v>9379</v>
      </c>
      <c r="F178" s="46"/>
      <c r="G178" s="46"/>
      <c r="H178" s="46"/>
      <c r="I178" s="46"/>
      <c r="J178" s="48"/>
    </row>
    <row r="179" ht="75">
      <c r="A179" s="37" t="s">
        <v>210</v>
      </c>
      <c r="B179" s="45"/>
      <c r="C179" s="46"/>
      <c r="D179" s="46"/>
      <c r="E179" s="39" t="s">
        <v>10873</v>
      </c>
      <c r="F179" s="46"/>
      <c r="G179" s="46"/>
      <c r="H179" s="46"/>
      <c r="I179" s="46"/>
      <c r="J179" s="48"/>
    </row>
    <row r="180">
      <c r="A180" s="37" t="s">
        <v>202</v>
      </c>
      <c r="B180" s="37">
        <v>56</v>
      </c>
      <c r="C180" s="38" t="s">
        <v>9167</v>
      </c>
      <c r="D180" s="37" t="s">
        <v>204</v>
      </c>
      <c r="E180" s="39" t="s">
        <v>9382</v>
      </c>
      <c r="F180" s="40" t="s">
        <v>206</v>
      </c>
      <c r="G180" s="41">
        <v>4</v>
      </c>
      <c r="H180" s="42">
        <v>0</v>
      </c>
      <c r="I180" s="43">
        <f>ROUND(G180*H180,P4)</f>
        <v>0</v>
      </c>
      <c r="J180" s="37"/>
      <c r="O180" s="44">
        <f>I180*0.21</f>
        <v>0</v>
      </c>
      <c r="P180">
        <v>3</v>
      </c>
    </row>
    <row r="181">
      <c r="A181" s="37" t="s">
        <v>207</v>
      </c>
      <c r="B181" s="45"/>
      <c r="C181" s="46"/>
      <c r="D181" s="46"/>
      <c r="E181" s="39" t="s">
        <v>9382</v>
      </c>
      <c r="F181" s="46"/>
      <c r="G181" s="46"/>
      <c r="H181" s="46"/>
      <c r="I181" s="46"/>
      <c r="J181" s="48"/>
    </row>
    <row r="182" ht="75">
      <c r="A182" s="37" t="s">
        <v>210</v>
      </c>
      <c r="B182" s="45"/>
      <c r="C182" s="46"/>
      <c r="D182" s="46"/>
      <c r="E182" s="39" t="s">
        <v>10873</v>
      </c>
      <c r="F182" s="46"/>
      <c r="G182" s="46"/>
      <c r="H182" s="46"/>
      <c r="I182" s="46"/>
      <c r="J182" s="48"/>
    </row>
    <row r="183">
      <c r="A183" s="37" t="s">
        <v>202</v>
      </c>
      <c r="B183" s="37">
        <v>57</v>
      </c>
      <c r="C183" s="38" t="s">
        <v>9169</v>
      </c>
      <c r="D183" s="37" t="s">
        <v>204</v>
      </c>
      <c r="E183" s="39" t="s">
        <v>9389</v>
      </c>
      <c r="F183" s="40" t="s">
        <v>206</v>
      </c>
      <c r="G183" s="41">
        <v>35</v>
      </c>
      <c r="H183" s="42">
        <v>0</v>
      </c>
      <c r="I183" s="43">
        <f>ROUND(G183*H183,P4)</f>
        <v>0</v>
      </c>
      <c r="J183" s="37"/>
      <c r="O183" s="44">
        <f>I183*0.21</f>
        <v>0</v>
      </c>
      <c r="P183">
        <v>3</v>
      </c>
    </row>
    <row r="184">
      <c r="A184" s="37" t="s">
        <v>207</v>
      </c>
      <c r="B184" s="45"/>
      <c r="C184" s="46"/>
      <c r="D184" s="46"/>
      <c r="E184" s="39" t="s">
        <v>9389</v>
      </c>
      <c r="F184" s="46"/>
      <c r="G184" s="46"/>
      <c r="H184" s="46"/>
      <c r="I184" s="46"/>
      <c r="J184" s="48"/>
    </row>
    <row r="185" ht="45">
      <c r="A185" s="37" t="s">
        <v>210</v>
      </c>
      <c r="B185" s="45"/>
      <c r="C185" s="46"/>
      <c r="D185" s="46"/>
      <c r="E185" s="39" t="s">
        <v>10874</v>
      </c>
      <c r="F185" s="46"/>
      <c r="G185" s="46"/>
      <c r="H185" s="46"/>
      <c r="I185" s="46"/>
      <c r="J185" s="48"/>
    </row>
    <row r="186">
      <c r="A186" s="37" t="s">
        <v>202</v>
      </c>
      <c r="B186" s="37">
        <v>58</v>
      </c>
      <c r="C186" s="38" t="s">
        <v>9171</v>
      </c>
      <c r="D186" s="37" t="s">
        <v>204</v>
      </c>
      <c r="E186" s="39" t="s">
        <v>9429</v>
      </c>
      <c r="F186" s="40" t="s">
        <v>206</v>
      </c>
      <c r="G186" s="41">
        <v>35</v>
      </c>
      <c r="H186" s="42">
        <v>0</v>
      </c>
      <c r="I186" s="43">
        <f>ROUND(G186*H186,P4)</f>
        <v>0</v>
      </c>
      <c r="J186" s="37"/>
      <c r="O186" s="44">
        <f>I186*0.21</f>
        <v>0</v>
      </c>
      <c r="P186">
        <v>3</v>
      </c>
    </row>
    <row r="187">
      <c r="A187" s="37" t="s">
        <v>207</v>
      </c>
      <c r="B187" s="45"/>
      <c r="C187" s="46"/>
      <c r="D187" s="46"/>
      <c r="E187" s="39" t="s">
        <v>9429</v>
      </c>
      <c r="F187" s="46"/>
      <c r="G187" s="46"/>
      <c r="H187" s="46"/>
      <c r="I187" s="46"/>
      <c r="J187" s="48"/>
    </row>
    <row r="188" ht="45">
      <c r="A188" s="37" t="s">
        <v>210</v>
      </c>
      <c r="B188" s="45"/>
      <c r="C188" s="46"/>
      <c r="D188" s="46"/>
      <c r="E188" s="39" t="s">
        <v>10881</v>
      </c>
      <c r="F188" s="46"/>
      <c r="G188" s="46"/>
      <c r="H188" s="46"/>
      <c r="I188" s="46"/>
      <c r="J188" s="48"/>
    </row>
    <row r="189">
      <c r="A189" s="37" t="s">
        <v>202</v>
      </c>
      <c r="B189" s="37">
        <v>59</v>
      </c>
      <c r="C189" s="38" t="s">
        <v>9173</v>
      </c>
      <c r="D189" s="37" t="s">
        <v>204</v>
      </c>
      <c r="E189" s="39" t="s">
        <v>9434</v>
      </c>
      <c r="F189" s="40" t="s">
        <v>206</v>
      </c>
      <c r="G189" s="41">
        <v>35</v>
      </c>
      <c r="H189" s="42">
        <v>0</v>
      </c>
      <c r="I189" s="43">
        <f>ROUND(G189*H189,P4)</f>
        <v>0</v>
      </c>
      <c r="J189" s="37"/>
      <c r="O189" s="44">
        <f>I189*0.21</f>
        <v>0</v>
      </c>
      <c r="P189">
        <v>3</v>
      </c>
    </row>
    <row r="190">
      <c r="A190" s="37" t="s">
        <v>207</v>
      </c>
      <c r="B190" s="45"/>
      <c r="C190" s="46"/>
      <c r="D190" s="46"/>
      <c r="E190" s="39" t="s">
        <v>9434</v>
      </c>
      <c r="F190" s="46"/>
      <c r="G190" s="46"/>
      <c r="H190" s="46"/>
      <c r="I190" s="46"/>
      <c r="J190" s="48"/>
    </row>
    <row r="191" ht="45">
      <c r="A191" s="37" t="s">
        <v>210</v>
      </c>
      <c r="B191" s="45"/>
      <c r="C191" s="46"/>
      <c r="D191" s="46"/>
      <c r="E191" s="39" t="s">
        <v>10882</v>
      </c>
      <c r="F191" s="46"/>
      <c r="G191" s="46"/>
      <c r="H191" s="46"/>
      <c r="I191" s="46"/>
      <c r="J191" s="48"/>
    </row>
    <row r="192">
      <c r="A192" s="37" t="s">
        <v>202</v>
      </c>
      <c r="B192" s="37">
        <v>60</v>
      </c>
      <c r="C192" s="38" t="s">
        <v>9175</v>
      </c>
      <c r="D192" s="37" t="s">
        <v>204</v>
      </c>
      <c r="E192" s="39" t="s">
        <v>9438</v>
      </c>
      <c r="F192" s="40" t="s">
        <v>206</v>
      </c>
      <c r="G192" s="41">
        <v>35</v>
      </c>
      <c r="H192" s="42">
        <v>0</v>
      </c>
      <c r="I192" s="43">
        <f>ROUND(G192*H192,P4)</f>
        <v>0</v>
      </c>
      <c r="J192" s="37"/>
      <c r="O192" s="44">
        <f>I192*0.21</f>
        <v>0</v>
      </c>
      <c r="P192">
        <v>3</v>
      </c>
    </row>
    <row r="193">
      <c r="A193" s="37" t="s">
        <v>207</v>
      </c>
      <c r="B193" s="45"/>
      <c r="C193" s="46"/>
      <c r="D193" s="46"/>
      <c r="E193" s="39" t="s">
        <v>9438</v>
      </c>
      <c r="F193" s="46"/>
      <c r="G193" s="46"/>
      <c r="H193" s="46"/>
      <c r="I193" s="46"/>
      <c r="J193" s="48"/>
    </row>
    <row r="194" ht="60">
      <c r="A194" s="37" t="s">
        <v>210</v>
      </c>
      <c r="B194" s="45"/>
      <c r="C194" s="46"/>
      <c r="D194" s="46"/>
      <c r="E194" s="39" t="s">
        <v>10883</v>
      </c>
      <c r="F194" s="46"/>
      <c r="G194" s="46"/>
      <c r="H194" s="46"/>
      <c r="I194" s="46"/>
      <c r="J194" s="48"/>
    </row>
    <row r="195">
      <c r="A195" s="37" t="s">
        <v>202</v>
      </c>
      <c r="B195" s="37">
        <v>61</v>
      </c>
      <c r="C195" s="38" t="s">
        <v>9177</v>
      </c>
      <c r="D195" s="37" t="s">
        <v>204</v>
      </c>
      <c r="E195" s="39" t="s">
        <v>9441</v>
      </c>
      <c r="F195" s="40" t="s">
        <v>877</v>
      </c>
      <c r="G195" s="41">
        <v>1</v>
      </c>
      <c r="H195" s="42">
        <v>0</v>
      </c>
      <c r="I195" s="43">
        <f>ROUND(G195*H195,P4)</f>
        <v>0</v>
      </c>
      <c r="J195" s="37"/>
      <c r="O195" s="44">
        <f>I195*0.21</f>
        <v>0</v>
      </c>
      <c r="P195">
        <v>3</v>
      </c>
    </row>
    <row r="196">
      <c r="A196" s="37" t="s">
        <v>207</v>
      </c>
      <c r="B196" s="45"/>
      <c r="C196" s="46"/>
      <c r="D196" s="46"/>
      <c r="E196" s="39" t="s">
        <v>9441</v>
      </c>
      <c r="F196" s="46"/>
      <c r="G196" s="46"/>
      <c r="H196" s="46"/>
      <c r="I196" s="46"/>
      <c r="J196" s="48"/>
    </row>
    <row r="197" ht="30">
      <c r="A197" s="37" t="s">
        <v>210</v>
      </c>
      <c r="B197" s="45"/>
      <c r="C197" s="46"/>
      <c r="D197" s="46"/>
      <c r="E197" s="39" t="s">
        <v>10884</v>
      </c>
      <c r="F197" s="46"/>
      <c r="G197" s="46"/>
      <c r="H197" s="46"/>
      <c r="I197" s="46"/>
      <c r="J197" s="48"/>
    </row>
    <row r="198">
      <c r="A198" s="37" t="s">
        <v>202</v>
      </c>
      <c r="B198" s="37">
        <v>62</v>
      </c>
      <c r="C198" s="38" t="s">
        <v>8903</v>
      </c>
      <c r="D198" s="37" t="s">
        <v>204</v>
      </c>
      <c r="E198" s="39" t="s">
        <v>9019</v>
      </c>
      <c r="F198" s="40" t="s">
        <v>877</v>
      </c>
      <c r="G198" s="41">
        <v>1</v>
      </c>
      <c r="H198" s="42">
        <v>0</v>
      </c>
      <c r="I198" s="43">
        <f>ROUND(G198*H198,P4)</f>
        <v>0</v>
      </c>
      <c r="J198" s="37"/>
      <c r="O198" s="44">
        <f>I198*0.21</f>
        <v>0</v>
      </c>
      <c r="P198">
        <v>3</v>
      </c>
    </row>
    <row r="199">
      <c r="A199" s="37" t="s">
        <v>207</v>
      </c>
      <c r="B199" s="45"/>
      <c r="C199" s="46"/>
      <c r="D199" s="46"/>
      <c r="E199" s="39" t="s">
        <v>9019</v>
      </c>
      <c r="F199" s="46"/>
      <c r="G199" s="46"/>
      <c r="H199" s="46"/>
      <c r="I199" s="46"/>
      <c r="J199" s="48"/>
    </row>
    <row r="200" ht="60">
      <c r="A200" s="37" t="s">
        <v>210</v>
      </c>
      <c r="B200" s="45"/>
      <c r="C200" s="46"/>
      <c r="D200" s="46"/>
      <c r="E200" s="39" t="s">
        <v>10885</v>
      </c>
      <c r="F200" s="46"/>
      <c r="G200" s="46"/>
      <c r="H200" s="46"/>
      <c r="I200" s="46"/>
      <c r="J200" s="48"/>
    </row>
    <row r="201">
      <c r="A201" s="37" t="s">
        <v>202</v>
      </c>
      <c r="B201" s="37">
        <v>63</v>
      </c>
      <c r="C201" s="38" t="s">
        <v>9180</v>
      </c>
      <c r="D201" s="37" t="s">
        <v>204</v>
      </c>
      <c r="E201" s="39" t="s">
        <v>7005</v>
      </c>
      <c r="F201" s="40" t="s">
        <v>877</v>
      </c>
      <c r="G201" s="41">
        <v>1</v>
      </c>
      <c r="H201" s="42">
        <v>0</v>
      </c>
      <c r="I201" s="43">
        <f>ROUND(G201*H201,P4)</f>
        <v>0</v>
      </c>
      <c r="J201" s="37"/>
      <c r="O201" s="44">
        <f>I201*0.21</f>
        <v>0</v>
      </c>
      <c r="P201">
        <v>3</v>
      </c>
    </row>
    <row r="202">
      <c r="A202" s="37" t="s">
        <v>207</v>
      </c>
      <c r="B202" s="45"/>
      <c r="C202" s="46"/>
      <c r="D202" s="46"/>
      <c r="E202" s="39" t="s">
        <v>7005</v>
      </c>
      <c r="F202" s="46"/>
      <c r="G202" s="46"/>
      <c r="H202" s="46"/>
      <c r="I202" s="46"/>
      <c r="J202" s="48"/>
    </row>
    <row r="203" ht="30">
      <c r="A203" s="37" t="s">
        <v>210</v>
      </c>
      <c r="B203" s="45"/>
      <c r="C203" s="46"/>
      <c r="D203" s="46"/>
      <c r="E203" s="39" t="s">
        <v>10886</v>
      </c>
      <c r="F203" s="46"/>
      <c r="G203" s="46"/>
      <c r="H203" s="46"/>
      <c r="I203" s="46"/>
      <c r="J203" s="48"/>
    </row>
    <row r="204">
      <c r="A204" s="37" t="s">
        <v>202</v>
      </c>
      <c r="B204" s="37">
        <v>64</v>
      </c>
      <c r="C204" s="38" t="s">
        <v>9182</v>
      </c>
      <c r="D204" s="37" t="s">
        <v>204</v>
      </c>
      <c r="E204" s="39" t="s">
        <v>9448</v>
      </c>
      <c r="F204" s="40" t="s">
        <v>877</v>
      </c>
      <c r="G204" s="41">
        <v>1</v>
      </c>
      <c r="H204" s="42">
        <v>0</v>
      </c>
      <c r="I204" s="43">
        <f>ROUND(G204*H204,P4)</f>
        <v>0</v>
      </c>
      <c r="J204" s="37"/>
      <c r="O204" s="44">
        <f>I204*0.21</f>
        <v>0</v>
      </c>
      <c r="P204">
        <v>3</v>
      </c>
    </row>
    <row r="205">
      <c r="A205" s="37" t="s">
        <v>207</v>
      </c>
      <c r="B205" s="45"/>
      <c r="C205" s="46"/>
      <c r="D205" s="46"/>
      <c r="E205" s="39" t="s">
        <v>9448</v>
      </c>
      <c r="F205" s="46"/>
      <c r="G205" s="46"/>
      <c r="H205" s="46"/>
      <c r="I205" s="46"/>
      <c r="J205" s="48"/>
    </row>
    <row r="206" ht="30">
      <c r="A206" s="37" t="s">
        <v>210</v>
      </c>
      <c r="B206" s="45"/>
      <c r="C206" s="46"/>
      <c r="D206" s="46"/>
      <c r="E206" s="39" t="s">
        <v>10887</v>
      </c>
      <c r="F206" s="46"/>
      <c r="G206" s="46"/>
      <c r="H206" s="46"/>
      <c r="I206" s="46"/>
      <c r="J206" s="48"/>
    </row>
    <row r="207">
      <c r="A207" s="31" t="s">
        <v>199</v>
      </c>
      <c r="B207" s="32"/>
      <c r="C207" s="33" t="s">
        <v>899</v>
      </c>
      <c r="D207" s="34"/>
      <c r="E207" s="31" t="s">
        <v>9450</v>
      </c>
      <c r="F207" s="34"/>
      <c r="G207" s="34"/>
      <c r="H207" s="34"/>
      <c r="I207" s="35">
        <f>SUMIFS(I208:I216,A208:A216,"P")</f>
        <v>0</v>
      </c>
      <c r="J207" s="36"/>
    </row>
    <row r="208" ht="45">
      <c r="A208" s="37" t="s">
        <v>202</v>
      </c>
      <c r="B208" s="37">
        <v>65</v>
      </c>
      <c r="C208" s="38" t="s">
        <v>581</v>
      </c>
      <c r="D208" s="37" t="s">
        <v>582</v>
      </c>
      <c r="E208" s="39" t="s">
        <v>583</v>
      </c>
      <c r="F208" s="40" t="s">
        <v>476</v>
      </c>
      <c r="G208" s="41">
        <v>0.10000000000000001</v>
      </c>
      <c r="H208" s="42">
        <v>0</v>
      </c>
      <c r="I208" s="43">
        <f>ROUND(G208*H208,P4)</f>
        <v>0</v>
      </c>
      <c r="J208" s="37"/>
      <c r="O208" s="44">
        <f>I208*0.21</f>
        <v>0</v>
      </c>
      <c r="P208">
        <v>3</v>
      </c>
    </row>
    <row r="209">
      <c r="A209" s="37" t="s">
        <v>207</v>
      </c>
      <c r="B209" s="45"/>
      <c r="C209" s="46"/>
      <c r="D209" s="46"/>
      <c r="E209" s="39" t="s">
        <v>477</v>
      </c>
      <c r="F209" s="46"/>
      <c r="G209" s="46"/>
      <c r="H209" s="46"/>
      <c r="I209" s="46"/>
      <c r="J209" s="48"/>
    </row>
    <row r="210" ht="120">
      <c r="A210" s="37" t="s">
        <v>210</v>
      </c>
      <c r="B210" s="45"/>
      <c r="C210" s="46"/>
      <c r="D210" s="46"/>
      <c r="E210" s="39" t="s">
        <v>479</v>
      </c>
      <c r="F210" s="46"/>
      <c r="G210" s="46"/>
      <c r="H210" s="46"/>
      <c r="I210" s="46"/>
      <c r="J210" s="48"/>
    </row>
    <row r="211" ht="30">
      <c r="A211" s="37" t="s">
        <v>202</v>
      </c>
      <c r="B211" s="37">
        <v>66</v>
      </c>
      <c r="C211" s="38" t="s">
        <v>9451</v>
      </c>
      <c r="D211" s="37" t="s">
        <v>9452</v>
      </c>
      <c r="E211" s="39" t="s">
        <v>9453</v>
      </c>
      <c r="F211" s="40" t="s">
        <v>476</v>
      </c>
      <c r="G211" s="41">
        <v>0.10000000000000001</v>
      </c>
      <c r="H211" s="42">
        <v>0</v>
      </c>
      <c r="I211" s="43">
        <f>ROUND(G211*H211,P4)</f>
        <v>0</v>
      </c>
      <c r="J211" s="37"/>
      <c r="O211" s="44">
        <f>I211*0.21</f>
        <v>0</v>
      </c>
      <c r="P211">
        <v>3</v>
      </c>
    </row>
    <row r="212">
      <c r="A212" s="37" t="s">
        <v>207</v>
      </c>
      <c r="B212" s="45"/>
      <c r="C212" s="46"/>
      <c r="D212" s="46"/>
      <c r="E212" s="39" t="s">
        <v>477</v>
      </c>
      <c r="F212" s="46"/>
      <c r="G212" s="46"/>
      <c r="H212" s="46"/>
      <c r="I212" s="46"/>
      <c r="J212" s="48"/>
    </row>
    <row r="213" ht="120">
      <c r="A213" s="37" t="s">
        <v>210</v>
      </c>
      <c r="B213" s="45"/>
      <c r="C213" s="46"/>
      <c r="D213" s="46"/>
      <c r="E213" s="39" t="s">
        <v>479</v>
      </c>
      <c r="F213" s="46"/>
      <c r="G213" s="46"/>
      <c r="H213" s="46"/>
      <c r="I213" s="46"/>
      <c r="J213" s="48"/>
    </row>
    <row r="214" ht="30">
      <c r="A214" s="37" t="s">
        <v>202</v>
      </c>
      <c r="B214" s="37">
        <v>67</v>
      </c>
      <c r="C214" s="38" t="s">
        <v>9454</v>
      </c>
      <c r="D214" s="37" t="s">
        <v>9455</v>
      </c>
      <c r="E214" s="39" t="s">
        <v>9456</v>
      </c>
      <c r="F214" s="40" t="s">
        <v>476</v>
      </c>
      <c r="G214" s="41">
        <v>0.10000000000000001</v>
      </c>
      <c r="H214" s="42">
        <v>0</v>
      </c>
      <c r="I214" s="43">
        <f>ROUND(G214*H214,P4)</f>
        <v>0</v>
      </c>
      <c r="J214" s="37"/>
      <c r="O214" s="44">
        <f>I214*0.21</f>
        <v>0</v>
      </c>
      <c r="P214">
        <v>3</v>
      </c>
    </row>
    <row r="215">
      <c r="A215" s="37" t="s">
        <v>207</v>
      </c>
      <c r="B215" s="45"/>
      <c r="C215" s="46"/>
      <c r="D215" s="46"/>
      <c r="E215" s="39" t="s">
        <v>477</v>
      </c>
      <c r="F215" s="46"/>
      <c r="G215" s="46"/>
      <c r="H215" s="46"/>
      <c r="I215" s="46"/>
      <c r="J215" s="48"/>
    </row>
    <row r="216" ht="120">
      <c r="A216" s="37" t="s">
        <v>210</v>
      </c>
      <c r="B216" s="50"/>
      <c r="C216" s="51"/>
      <c r="D216" s="51"/>
      <c r="E216" s="39" t="s">
        <v>479</v>
      </c>
      <c r="F216" s="51"/>
      <c r="G216" s="51"/>
      <c r="H216" s="51"/>
      <c r="I216" s="51"/>
      <c r="J216" s="52"/>
    </row>
  </sheetData>
  <sheetProtection sheet="1" objects="1" scenarios="1" spinCount="100000" saltValue="3kQdMJZ/0sONBxw3JG5dxCUtMj0WMrAZslycoQKckK/akcFYtVOLzgfrlvKHO4rXrnvERULwBfUGUKi7U0jpOw==" hashValue="RexnjIVrzYRxba0KpqeeEr5/eKAwL6VAQ/YLTG6ZWdIgNBPRPlvLc2yatBbrNdX9r1GD8N5QGo8UnVMaqCM0l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11274</v>
      </c>
      <c r="I3" s="25">
        <f>SUMIFS(I11:I114,A11:A114,"SD")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10915</v>
      </c>
      <c r="D6" s="22"/>
      <c r="E6" s="23" t="s">
        <v>138</v>
      </c>
      <c r="F6" s="17"/>
      <c r="G6" s="17"/>
      <c r="H6" s="17"/>
      <c r="I6" s="17"/>
      <c r="J6" s="19"/>
    </row>
    <row r="7" ht="30">
      <c r="A7" s="3" t="s">
        <v>4381</v>
      </c>
      <c r="B7" s="20" t="s">
        <v>187</v>
      </c>
      <c r="C7" s="21" t="s">
        <v>11274</v>
      </c>
      <c r="D7" s="22"/>
      <c r="E7" s="23" t="s">
        <v>145</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30">
      <c r="A12" s="37" t="s">
        <v>202</v>
      </c>
      <c r="B12" s="37">
        <v>1</v>
      </c>
      <c r="C12" s="38" t="s">
        <v>503</v>
      </c>
      <c r="D12" s="37" t="s">
        <v>204</v>
      </c>
      <c r="E12" s="39" t="s">
        <v>504</v>
      </c>
      <c r="F12" s="40" t="s">
        <v>206</v>
      </c>
      <c r="G12" s="41">
        <v>174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ht="30">
      <c r="A15" s="37" t="s">
        <v>202</v>
      </c>
      <c r="B15" s="37">
        <v>2</v>
      </c>
      <c r="C15" s="38" t="s">
        <v>11275</v>
      </c>
      <c r="D15" s="37" t="s">
        <v>204</v>
      </c>
      <c r="E15" s="39" t="s">
        <v>11276</v>
      </c>
      <c r="F15" s="40" t="s">
        <v>206</v>
      </c>
      <c r="G15" s="41">
        <v>1</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210</v>
      </c>
      <c r="B17" s="45"/>
      <c r="C17" s="46"/>
      <c r="D17" s="46"/>
      <c r="E17" s="39" t="s">
        <v>524</v>
      </c>
      <c r="F17" s="46"/>
      <c r="G17" s="46"/>
      <c r="H17" s="46"/>
      <c r="I17" s="46"/>
      <c r="J17" s="48"/>
    </row>
    <row r="18" ht="30">
      <c r="A18" s="37" t="s">
        <v>202</v>
      </c>
      <c r="B18" s="37">
        <v>3</v>
      </c>
      <c r="C18" s="38" t="s">
        <v>9462</v>
      </c>
      <c r="D18" s="37" t="s">
        <v>204</v>
      </c>
      <c r="E18" s="39" t="s">
        <v>9463</v>
      </c>
      <c r="F18" s="40" t="s">
        <v>217</v>
      </c>
      <c r="G18" s="41">
        <v>80</v>
      </c>
      <c r="H18" s="42">
        <v>0</v>
      </c>
      <c r="I18" s="43">
        <f>ROUND(G18*H18,P4)</f>
        <v>0</v>
      </c>
      <c r="J18" s="37"/>
      <c r="O18" s="44">
        <f>I18*0.21</f>
        <v>0</v>
      </c>
      <c r="P18">
        <v>3</v>
      </c>
    </row>
    <row r="19">
      <c r="A19" s="37" t="s">
        <v>207</v>
      </c>
      <c r="B19" s="45"/>
      <c r="C19" s="46"/>
      <c r="D19" s="46"/>
      <c r="E19" s="47" t="s">
        <v>204</v>
      </c>
      <c r="F19" s="46"/>
      <c r="G19" s="46"/>
      <c r="H19" s="46"/>
      <c r="I19" s="46"/>
      <c r="J19" s="48"/>
    </row>
    <row r="20" ht="135">
      <c r="A20" s="37" t="s">
        <v>210</v>
      </c>
      <c r="B20" s="45"/>
      <c r="C20" s="46"/>
      <c r="D20" s="46"/>
      <c r="E20" s="39" t="s">
        <v>1217</v>
      </c>
      <c r="F20" s="46"/>
      <c r="G20" s="46"/>
      <c r="H20" s="46"/>
      <c r="I20" s="46"/>
      <c r="J20" s="48"/>
    </row>
    <row r="21" ht="30">
      <c r="A21" s="37" t="s">
        <v>202</v>
      </c>
      <c r="B21" s="37">
        <v>4</v>
      </c>
      <c r="C21" s="38" t="s">
        <v>9479</v>
      </c>
      <c r="D21" s="37" t="s">
        <v>204</v>
      </c>
      <c r="E21" s="39" t="s">
        <v>9480</v>
      </c>
      <c r="F21" s="40" t="s">
        <v>217</v>
      </c>
      <c r="G21" s="41">
        <v>90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1476</v>
      </c>
      <c r="D24" s="37" t="s">
        <v>204</v>
      </c>
      <c r="E24" s="39" t="s">
        <v>1477</v>
      </c>
      <c r="F24" s="40" t="s">
        <v>217</v>
      </c>
      <c r="G24" s="41">
        <v>35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ht="30">
      <c r="A27" s="37" t="s">
        <v>202</v>
      </c>
      <c r="B27" s="37">
        <v>6</v>
      </c>
      <c r="C27" s="38" t="s">
        <v>540</v>
      </c>
      <c r="D27" s="37" t="s">
        <v>204</v>
      </c>
      <c r="E27" s="39" t="s">
        <v>541</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542</v>
      </c>
      <c r="F29" s="46"/>
      <c r="G29" s="46"/>
      <c r="H29" s="46"/>
      <c r="I29" s="46"/>
      <c r="J29" s="48"/>
    </row>
    <row r="30">
      <c r="A30" s="31" t="s">
        <v>199</v>
      </c>
      <c r="B30" s="32"/>
      <c r="C30" s="33" t="s">
        <v>2853</v>
      </c>
      <c r="D30" s="34"/>
      <c r="E30" s="31" t="s">
        <v>9494</v>
      </c>
      <c r="F30" s="34"/>
      <c r="G30" s="34"/>
      <c r="H30" s="34"/>
      <c r="I30" s="35">
        <f>SUMIFS(I31:I114,A31:A114,"P")</f>
        <v>0</v>
      </c>
      <c r="J30" s="36"/>
    </row>
    <row r="31">
      <c r="A31" s="37" t="s">
        <v>202</v>
      </c>
      <c r="B31" s="37">
        <v>7</v>
      </c>
      <c r="C31" s="38" t="s">
        <v>9495</v>
      </c>
      <c r="D31" s="37" t="s">
        <v>204</v>
      </c>
      <c r="E31" s="39" t="s">
        <v>9496</v>
      </c>
      <c r="F31" s="40" t="s">
        <v>206</v>
      </c>
      <c r="G31" s="41">
        <v>5</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1113</v>
      </c>
      <c r="F33" s="46"/>
      <c r="G33" s="46"/>
      <c r="H33" s="46"/>
      <c r="I33" s="46"/>
      <c r="J33" s="48"/>
    </row>
    <row r="34" ht="30">
      <c r="A34" s="37" t="s">
        <v>202</v>
      </c>
      <c r="B34" s="37">
        <v>8</v>
      </c>
      <c r="C34" s="38" t="s">
        <v>1111</v>
      </c>
      <c r="D34" s="37" t="s">
        <v>204</v>
      </c>
      <c r="E34" s="39" t="s">
        <v>1112</v>
      </c>
      <c r="F34" s="40" t="s">
        <v>206</v>
      </c>
      <c r="G34" s="41">
        <v>10</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1113</v>
      </c>
      <c r="F36" s="46"/>
      <c r="G36" s="46"/>
      <c r="H36" s="46"/>
      <c r="I36" s="46"/>
      <c r="J36" s="48"/>
    </row>
    <row r="37" ht="30">
      <c r="A37" s="37" t="s">
        <v>202</v>
      </c>
      <c r="B37" s="37">
        <v>9</v>
      </c>
      <c r="C37" s="38" t="s">
        <v>9501</v>
      </c>
      <c r="D37" s="37" t="s">
        <v>204</v>
      </c>
      <c r="E37" s="39" t="s">
        <v>9502</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1113</v>
      </c>
      <c r="F39" s="46"/>
      <c r="G39" s="46"/>
      <c r="H39" s="46"/>
      <c r="I39" s="46"/>
      <c r="J39" s="48"/>
    </row>
    <row r="40" ht="30">
      <c r="A40" s="37" t="s">
        <v>202</v>
      </c>
      <c r="B40" s="37">
        <v>10</v>
      </c>
      <c r="C40" s="38" t="s">
        <v>9507</v>
      </c>
      <c r="D40" s="37" t="s">
        <v>204</v>
      </c>
      <c r="E40" s="39" t="s">
        <v>9508</v>
      </c>
      <c r="F40" s="40" t="s">
        <v>206</v>
      </c>
      <c r="G40" s="41">
        <v>2</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9506</v>
      </c>
      <c r="F42" s="46"/>
      <c r="G42" s="46"/>
      <c r="H42" s="46"/>
      <c r="I42" s="46"/>
      <c r="J42" s="48"/>
    </row>
    <row r="43" ht="30">
      <c r="A43" s="37" t="s">
        <v>202</v>
      </c>
      <c r="B43" s="37">
        <v>11</v>
      </c>
      <c r="C43" s="38" t="s">
        <v>10889</v>
      </c>
      <c r="D43" s="37" t="s">
        <v>204</v>
      </c>
      <c r="E43" s="39" t="s">
        <v>9045</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9506</v>
      </c>
      <c r="F45" s="46"/>
      <c r="G45" s="46"/>
      <c r="H45" s="46"/>
      <c r="I45" s="46"/>
      <c r="J45" s="48"/>
    </row>
    <row r="46">
      <c r="A46" s="37" t="s">
        <v>202</v>
      </c>
      <c r="B46" s="37">
        <v>12</v>
      </c>
      <c r="C46" s="38" t="s">
        <v>9518</v>
      </c>
      <c r="D46" s="37" t="s">
        <v>204</v>
      </c>
      <c r="E46" s="39" t="s">
        <v>9519</v>
      </c>
      <c r="F46" s="40" t="s">
        <v>206</v>
      </c>
      <c r="G46" s="41">
        <v>3</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9520</v>
      </c>
      <c r="F48" s="46"/>
      <c r="G48" s="46"/>
      <c r="H48" s="46"/>
      <c r="I48" s="46"/>
      <c r="J48" s="48"/>
    </row>
    <row r="49">
      <c r="A49" s="37" t="s">
        <v>202</v>
      </c>
      <c r="B49" s="37">
        <v>13</v>
      </c>
      <c r="C49" s="38" t="s">
        <v>9521</v>
      </c>
      <c r="D49" s="37" t="s">
        <v>204</v>
      </c>
      <c r="E49" s="39" t="s">
        <v>9522</v>
      </c>
      <c r="F49" s="40" t="s">
        <v>206</v>
      </c>
      <c r="G49" s="41">
        <v>1</v>
      </c>
      <c r="H49" s="42">
        <v>0</v>
      </c>
      <c r="I49" s="43">
        <f>ROUND(G49*H49,P4)</f>
        <v>0</v>
      </c>
      <c r="J49" s="37"/>
      <c r="O49" s="44">
        <f>I49*0.21</f>
        <v>0</v>
      </c>
      <c r="P49">
        <v>3</v>
      </c>
    </row>
    <row r="50">
      <c r="A50" s="37" t="s">
        <v>207</v>
      </c>
      <c r="B50" s="45"/>
      <c r="C50" s="46"/>
      <c r="D50" s="46"/>
      <c r="E50" s="47" t="s">
        <v>204</v>
      </c>
      <c r="F50" s="46"/>
      <c r="G50" s="46"/>
      <c r="H50" s="46"/>
      <c r="I50" s="46"/>
      <c r="J50" s="48"/>
    </row>
    <row r="51" ht="90">
      <c r="A51" s="37" t="s">
        <v>210</v>
      </c>
      <c r="B51" s="45"/>
      <c r="C51" s="46"/>
      <c r="D51" s="46"/>
      <c r="E51" s="39" t="s">
        <v>1994</v>
      </c>
      <c r="F51" s="46"/>
      <c r="G51" s="46"/>
      <c r="H51" s="46"/>
      <c r="I51" s="46"/>
      <c r="J51" s="48"/>
    </row>
    <row r="52">
      <c r="A52" s="37" t="s">
        <v>202</v>
      </c>
      <c r="B52" s="37">
        <v>14</v>
      </c>
      <c r="C52" s="38" t="s">
        <v>11277</v>
      </c>
      <c r="D52" s="37" t="s">
        <v>204</v>
      </c>
      <c r="E52" s="39" t="s">
        <v>11278</v>
      </c>
      <c r="F52" s="40" t="s">
        <v>217</v>
      </c>
      <c r="G52" s="41">
        <v>130</v>
      </c>
      <c r="H52" s="42">
        <v>0</v>
      </c>
      <c r="I52" s="43">
        <f>ROUND(G52*H52,P4)</f>
        <v>0</v>
      </c>
      <c r="J52" s="37"/>
      <c r="O52" s="44">
        <f>I52*0.21</f>
        <v>0</v>
      </c>
      <c r="P52">
        <v>3</v>
      </c>
    </row>
    <row r="53">
      <c r="A53" s="37" t="s">
        <v>207</v>
      </c>
      <c r="B53" s="45"/>
      <c r="C53" s="46"/>
      <c r="D53" s="46"/>
      <c r="E53" s="47" t="s">
        <v>204</v>
      </c>
      <c r="F53" s="46"/>
      <c r="G53" s="46"/>
      <c r="H53" s="46"/>
      <c r="I53" s="46"/>
      <c r="J53" s="48"/>
    </row>
    <row r="54" ht="120">
      <c r="A54" s="37" t="s">
        <v>210</v>
      </c>
      <c r="B54" s="45"/>
      <c r="C54" s="46"/>
      <c r="D54" s="46"/>
      <c r="E54" s="39" t="s">
        <v>9745</v>
      </c>
      <c r="F54" s="46"/>
      <c r="G54" s="46"/>
      <c r="H54" s="46"/>
      <c r="I54" s="46"/>
      <c r="J54" s="48"/>
    </row>
    <row r="55" ht="30">
      <c r="A55" s="37" t="s">
        <v>202</v>
      </c>
      <c r="B55" s="37">
        <v>15</v>
      </c>
      <c r="C55" s="38" t="s">
        <v>11279</v>
      </c>
      <c r="D55" s="37" t="s">
        <v>204</v>
      </c>
      <c r="E55" s="39" t="s">
        <v>11280</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9526</v>
      </c>
      <c r="F57" s="46"/>
      <c r="G57" s="46"/>
      <c r="H57" s="46"/>
      <c r="I57" s="46"/>
      <c r="J57" s="48"/>
    </row>
    <row r="58">
      <c r="A58" s="37" t="s">
        <v>202</v>
      </c>
      <c r="B58" s="37">
        <v>16</v>
      </c>
      <c r="C58" s="38" t="s">
        <v>9527</v>
      </c>
      <c r="D58" s="37" t="s">
        <v>204</v>
      </c>
      <c r="E58" s="39" t="s">
        <v>9528</v>
      </c>
      <c r="F58" s="40" t="s">
        <v>206</v>
      </c>
      <c r="G58" s="41">
        <v>30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9530</v>
      </c>
      <c r="F60" s="46"/>
      <c r="G60" s="46"/>
      <c r="H60" s="46"/>
      <c r="I60" s="46"/>
      <c r="J60" s="48"/>
    </row>
    <row r="61" ht="30">
      <c r="A61" s="37" t="s">
        <v>202</v>
      </c>
      <c r="B61" s="37">
        <v>17</v>
      </c>
      <c r="C61" s="38" t="s">
        <v>596</v>
      </c>
      <c r="D61" s="37" t="s">
        <v>204</v>
      </c>
      <c r="E61" s="39" t="s">
        <v>597</v>
      </c>
      <c r="F61" s="40" t="s">
        <v>217</v>
      </c>
      <c r="G61" s="41">
        <v>75</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620</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1997</v>
      </c>
      <c r="D67" s="37" t="s">
        <v>204</v>
      </c>
      <c r="E67" s="39" t="s">
        <v>1998</v>
      </c>
      <c r="F67" s="40" t="s">
        <v>217</v>
      </c>
      <c r="G67" s="41">
        <v>30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2513</v>
      </c>
      <c r="D70" s="37" t="s">
        <v>204</v>
      </c>
      <c r="E70" s="39" t="s">
        <v>2514</v>
      </c>
      <c r="F70" s="40" t="s">
        <v>217</v>
      </c>
      <c r="G70" s="41">
        <v>120</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c r="A73" s="37" t="s">
        <v>202</v>
      </c>
      <c r="B73" s="37">
        <v>21</v>
      </c>
      <c r="C73" s="38" t="s">
        <v>2513</v>
      </c>
      <c r="D73" s="37" t="s">
        <v>200</v>
      </c>
      <c r="E73" s="39" t="s">
        <v>2514</v>
      </c>
      <c r="F73" s="40" t="s">
        <v>217</v>
      </c>
      <c r="G73" s="41">
        <v>60</v>
      </c>
      <c r="H73" s="42">
        <v>0</v>
      </c>
      <c r="I73" s="43">
        <f>ROUND(G73*H73,P4)</f>
        <v>0</v>
      </c>
      <c r="J73" s="37"/>
      <c r="O73" s="44">
        <f>I73*0.21</f>
        <v>0</v>
      </c>
      <c r="P73">
        <v>3</v>
      </c>
    </row>
    <row r="74">
      <c r="A74" s="37" t="s">
        <v>207</v>
      </c>
      <c r="B74" s="45"/>
      <c r="C74" s="46"/>
      <c r="D74" s="46"/>
      <c r="E74" s="47" t="s">
        <v>204</v>
      </c>
      <c r="F74" s="46"/>
      <c r="G74" s="46"/>
      <c r="H74" s="46"/>
      <c r="I74" s="46"/>
      <c r="J74" s="48"/>
    </row>
    <row r="75" ht="105">
      <c r="A75" s="37" t="s">
        <v>210</v>
      </c>
      <c r="B75" s="45"/>
      <c r="C75" s="46"/>
      <c r="D75" s="46"/>
      <c r="E75" s="39" t="s">
        <v>598</v>
      </c>
      <c r="F75" s="46"/>
      <c r="G75" s="46"/>
      <c r="H75" s="46"/>
      <c r="I75" s="46"/>
      <c r="J75" s="48"/>
    </row>
    <row r="76" ht="30">
      <c r="A76" s="37" t="s">
        <v>202</v>
      </c>
      <c r="B76" s="37">
        <v>22</v>
      </c>
      <c r="C76" s="38" t="s">
        <v>601</v>
      </c>
      <c r="D76" s="37" t="s">
        <v>204</v>
      </c>
      <c r="E76" s="39" t="s">
        <v>602</v>
      </c>
      <c r="F76" s="40" t="s">
        <v>206</v>
      </c>
      <c r="G76" s="41">
        <v>40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604</v>
      </c>
      <c r="D79" s="37" t="s">
        <v>204</v>
      </c>
      <c r="E79" s="39" t="s">
        <v>605</v>
      </c>
      <c r="F79" s="40" t="s">
        <v>206</v>
      </c>
      <c r="G79" s="41">
        <v>130</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ht="30">
      <c r="A82" s="37" t="s">
        <v>202</v>
      </c>
      <c r="B82" s="37">
        <v>24</v>
      </c>
      <c r="C82" s="38" t="s">
        <v>2015</v>
      </c>
      <c r="D82" s="37" t="s">
        <v>204</v>
      </c>
      <c r="E82" s="39" t="s">
        <v>2016</v>
      </c>
      <c r="F82" s="40" t="s">
        <v>206</v>
      </c>
      <c r="G82" s="41">
        <v>4</v>
      </c>
      <c r="H82" s="42">
        <v>0</v>
      </c>
      <c r="I82" s="43">
        <f>ROUND(G82*H82,P4)</f>
        <v>0</v>
      </c>
      <c r="J82" s="37"/>
      <c r="O82" s="44">
        <f>I82*0.21</f>
        <v>0</v>
      </c>
      <c r="P82">
        <v>3</v>
      </c>
    </row>
    <row r="83">
      <c r="A83" s="37" t="s">
        <v>207</v>
      </c>
      <c r="B83" s="45"/>
      <c r="C83" s="46"/>
      <c r="D83" s="46"/>
      <c r="E83" s="47" t="s">
        <v>204</v>
      </c>
      <c r="F83" s="46"/>
      <c r="G83" s="46"/>
      <c r="H83" s="46"/>
      <c r="I83" s="46"/>
      <c r="J83" s="48"/>
    </row>
    <row r="84" ht="120">
      <c r="A84" s="37" t="s">
        <v>210</v>
      </c>
      <c r="B84" s="45"/>
      <c r="C84" s="46"/>
      <c r="D84" s="46"/>
      <c r="E84" s="39" t="s">
        <v>603</v>
      </c>
      <c r="F84" s="46"/>
      <c r="G84" s="46"/>
      <c r="H84" s="46"/>
      <c r="I84" s="46"/>
      <c r="J84" s="48"/>
    </row>
    <row r="85">
      <c r="A85" s="37" t="s">
        <v>202</v>
      </c>
      <c r="B85" s="37">
        <v>25</v>
      </c>
      <c r="C85" s="38" t="s">
        <v>2019</v>
      </c>
      <c r="D85" s="37" t="s">
        <v>204</v>
      </c>
      <c r="E85" s="39" t="s">
        <v>2020</v>
      </c>
      <c r="F85" s="40" t="s">
        <v>217</v>
      </c>
      <c r="G85" s="41">
        <v>125</v>
      </c>
      <c r="H85" s="42">
        <v>0</v>
      </c>
      <c r="I85" s="43">
        <f>ROUND(G85*H85,P4)</f>
        <v>0</v>
      </c>
      <c r="J85" s="37"/>
      <c r="O85" s="44">
        <f>I85*0.21</f>
        <v>0</v>
      </c>
      <c r="P85">
        <v>3</v>
      </c>
    </row>
    <row r="86">
      <c r="A86" s="37" t="s">
        <v>207</v>
      </c>
      <c r="B86" s="45"/>
      <c r="C86" s="46"/>
      <c r="D86" s="46"/>
      <c r="E86" s="47" t="s">
        <v>204</v>
      </c>
      <c r="F86" s="46"/>
      <c r="G86" s="46"/>
      <c r="H86" s="46"/>
      <c r="I86" s="46"/>
      <c r="J86" s="48"/>
    </row>
    <row r="87" ht="90">
      <c r="A87" s="37" t="s">
        <v>210</v>
      </c>
      <c r="B87" s="45"/>
      <c r="C87" s="46"/>
      <c r="D87" s="46"/>
      <c r="E87" s="39" t="s">
        <v>2021</v>
      </c>
      <c r="F87" s="46"/>
      <c r="G87" s="46"/>
      <c r="H87" s="46"/>
      <c r="I87" s="46"/>
      <c r="J87" s="48"/>
    </row>
    <row r="88" ht="30">
      <c r="A88" s="37" t="s">
        <v>202</v>
      </c>
      <c r="B88" s="37">
        <v>26</v>
      </c>
      <c r="C88" s="38" t="s">
        <v>1793</v>
      </c>
      <c r="D88" s="37" t="s">
        <v>204</v>
      </c>
      <c r="E88" s="39" t="s">
        <v>1794</v>
      </c>
      <c r="F88" s="40" t="s">
        <v>206</v>
      </c>
      <c r="G88" s="41">
        <v>1</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9581</v>
      </c>
      <c r="D91" s="37" t="s">
        <v>204</v>
      </c>
      <c r="E91" s="39" t="s">
        <v>9582</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8</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2101</v>
      </c>
      <c r="F105" s="46"/>
      <c r="G105" s="46"/>
      <c r="H105" s="46"/>
      <c r="I105" s="46"/>
      <c r="J105" s="48"/>
    </row>
    <row r="106">
      <c r="A106" s="37" t="s">
        <v>202</v>
      </c>
      <c r="B106" s="37">
        <v>32</v>
      </c>
      <c r="C106" s="38" t="s">
        <v>11281</v>
      </c>
      <c r="D106" s="37" t="s">
        <v>204</v>
      </c>
      <c r="E106" s="39" t="s">
        <v>10897</v>
      </c>
      <c r="F106" s="40" t="s">
        <v>206</v>
      </c>
      <c r="G106" s="41">
        <v>24</v>
      </c>
      <c r="H106" s="42">
        <v>0</v>
      </c>
      <c r="I106" s="43">
        <f>ROUND(G106*H106,P4)</f>
        <v>0</v>
      </c>
      <c r="J106" s="37"/>
      <c r="O106" s="44">
        <f>I106*0.21</f>
        <v>0</v>
      </c>
      <c r="P106">
        <v>3</v>
      </c>
    </row>
    <row r="107">
      <c r="A107" s="37" t="s">
        <v>207</v>
      </c>
      <c r="B107" s="45"/>
      <c r="C107" s="46"/>
      <c r="D107" s="46"/>
      <c r="E107" s="39" t="s">
        <v>10897</v>
      </c>
      <c r="F107" s="46"/>
      <c r="G107" s="46"/>
      <c r="H107" s="46"/>
      <c r="I107" s="46"/>
      <c r="J107" s="48"/>
    </row>
    <row r="108" ht="60">
      <c r="A108" s="37" t="s">
        <v>210</v>
      </c>
      <c r="B108" s="45"/>
      <c r="C108" s="46"/>
      <c r="D108" s="46"/>
      <c r="E108" s="39" t="s">
        <v>10898</v>
      </c>
      <c r="F108" s="46"/>
      <c r="G108" s="46"/>
      <c r="H108" s="46"/>
      <c r="I108" s="46"/>
      <c r="J108" s="48"/>
    </row>
    <row r="109" ht="45">
      <c r="A109" s="37" t="s">
        <v>202</v>
      </c>
      <c r="B109" s="37">
        <v>33</v>
      </c>
      <c r="C109" s="38" t="s">
        <v>11282</v>
      </c>
      <c r="D109" s="37" t="s">
        <v>204</v>
      </c>
      <c r="E109" s="39" t="s">
        <v>11283</v>
      </c>
      <c r="F109" s="40" t="s">
        <v>206</v>
      </c>
      <c r="G109" s="41">
        <v>1</v>
      </c>
      <c r="H109" s="42">
        <v>0</v>
      </c>
      <c r="I109" s="43">
        <f>ROUND(G109*H109,P4)</f>
        <v>0</v>
      </c>
      <c r="J109" s="37"/>
      <c r="O109" s="44">
        <f>I109*0.21</f>
        <v>0</v>
      </c>
      <c r="P109">
        <v>3</v>
      </c>
    </row>
    <row r="110" ht="45">
      <c r="A110" s="37" t="s">
        <v>207</v>
      </c>
      <c r="B110" s="45"/>
      <c r="C110" s="46"/>
      <c r="D110" s="46"/>
      <c r="E110" s="39" t="s">
        <v>11284</v>
      </c>
      <c r="F110" s="46"/>
      <c r="G110" s="46"/>
      <c r="H110" s="46"/>
      <c r="I110" s="46"/>
      <c r="J110" s="48"/>
    </row>
    <row r="111" ht="105">
      <c r="A111" s="37" t="s">
        <v>210</v>
      </c>
      <c r="B111" s="45"/>
      <c r="C111" s="46"/>
      <c r="D111" s="46"/>
      <c r="E111" s="39" t="s">
        <v>10912</v>
      </c>
      <c r="F111" s="46"/>
      <c r="G111" s="46"/>
      <c r="H111" s="46"/>
      <c r="I111" s="46"/>
      <c r="J111" s="48"/>
    </row>
    <row r="112">
      <c r="A112" s="37" t="s">
        <v>202</v>
      </c>
      <c r="B112" s="37">
        <v>34</v>
      </c>
      <c r="C112" s="38" t="s">
        <v>11285</v>
      </c>
      <c r="D112" s="37" t="s">
        <v>204</v>
      </c>
      <c r="E112" s="39" t="s">
        <v>9784</v>
      </c>
      <c r="F112" s="40" t="s">
        <v>877</v>
      </c>
      <c r="G112" s="41">
        <v>1</v>
      </c>
      <c r="H112" s="42">
        <v>0</v>
      </c>
      <c r="I112" s="43">
        <f>ROUND(G112*H112,P4)</f>
        <v>0</v>
      </c>
      <c r="J112" s="37"/>
      <c r="O112" s="44">
        <f>I112*0.21</f>
        <v>0</v>
      </c>
      <c r="P112">
        <v>3</v>
      </c>
    </row>
    <row r="113">
      <c r="A113" s="37" t="s">
        <v>207</v>
      </c>
      <c r="B113" s="45"/>
      <c r="C113" s="46"/>
      <c r="D113" s="46"/>
      <c r="E113" s="39" t="s">
        <v>9784</v>
      </c>
      <c r="F113" s="46"/>
      <c r="G113" s="46"/>
      <c r="H113" s="46"/>
      <c r="I113" s="46"/>
      <c r="J113" s="48"/>
    </row>
    <row r="114" ht="30">
      <c r="A114" s="37" t="s">
        <v>210</v>
      </c>
      <c r="B114" s="50"/>
      <c r="C114" s="51"/>
      <c r="D114" s="51"/>
      <c r="E114" s="39" t="s">
        <v>9362</v>
      </c>
      <c r="F114" s="51"/>
      <c r="G114" s="51"/>
      <c r="H114" s="51"/>
      <c r="I114" s="51"/>
      <c r="J114" s="52"/>
    </row>
  </sheetData>
  <sheetProtection sheet="1" objects="1" scenarios="1" spinCount="100000" saltValue="LJ8mq9t/gwfk9TSEND1N0rJEjP6I5oDEjJavCrwNaOgT2sEyHD3YWcFWIhK4Rn9usfb+BHRwILg4nbC4hGo8HA==" hashValue="2R6fO4daIX7YUBS4Kt8SYCp1QgXnR0cSRZJImuJuONUIYfI1cZl6lnIIDE8cZHZjC7mEvgduHIFjPkbfjYzAN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11286</v>
      </c>
      <c r="I3" s="25">
        <f>SUMIFS(I11:I1236,A11:A1236,"SD")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11287</v>
      </c>
      <c r="D6" s="22"/>
      <c r="E6" s="23" t="s">
        <v>147</v>
      </c>
      <c r="F6" s="17"/>
      <c r="G6" s="17"/>
      <c r="H6" s="17"/>
      <c r="I6" s="17"/>
      <c r="J6" s="19"/>
    </row>
    <row r="7">
      <c r="A7" s="3" t="s">
        <v>4381</v>
      </c>
      <c r="B7" s="20" t="s">
        <v>187</v>
      </c>
      <c r="C7" s="21" t="s">
        <v>11286</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SUMIFS(I12:I91,A12:A91,"P")</f>
        <v>0</v>
      </c>
      <c r="J11" s="36"/>
    </row>
    <row r="12" ht="45">
      <c r="A12" s="37" t="s">
        <v>202</v>
      </c>
      <c r="B12" s="37">
        <v>1</v>
      </c>
      <c r="C12" s="38" t="s">
        <v>11288</v>
      </c>
      <c r="D12" s="37" t="s">
        <v>204</v>
      </c>
      <c r="E12" s="39" t="s">
        <v>11289</v>
      </c>
      <c r="F12" s="40" t="s">
        <v>227</v>
      </c>
      <c r="G12" s="41">
        <v>30.859999999999999</v>
      </c>
      <c r="H12" s="42">
        <v>0</v>
      </c>
      <c r="I12" s="43">
        <f>ROUND(G12*H12,P4)</f>
        <v>0</v>
      </c>
      <c r="J12" s="37"/>
      <c r="O12" s="44">
        <f>I12*0.21</f>
        <v>0</v>
      </c>
      <c r="P12">
        <v>3</v>
      </c>
    </row>
    <row r="13" ht="60">
      <c r="A13" s="37" t="s">
        <v>207</v>
      </c>
      <c r="B13" s="45"/>
      <c r="C13" s="46"/>
      <c r="D13" s="46"/>
      <c r="E13" s="39" t="s">
        <v>11290</v>
      </c>
      <c r="F13" s="46"/>
      <c r="G13" s="46"/>
      <c r="H13" s="46"/>
      <c r="I13" s="46"/>
      <c r="J13" s="48"/>
    </row>
    <row r="14" ht="90">
      <c r="A14" s="37" t="s">
        <v>208</v>
      </c>
      <c r="B14" s="45"/>
      <c r="C14" s="46"/>
      <c r="D14" s="46"/>
      <c r="E14" s="49" t="s">
        <v>11291</v>
      </c>
      <c r="F14" s="46"/>
      <c r="G14" s="46"/>
      <c r="H14" s="46"/>
      <c r="I14" s="46"/>
      <c r="J14" s="48"/>
    </row>
    <row r="15">
      <c r="A15" s="37" t="s">
        <v>210</v>
      </c>
      <c r="B15" s="45"/>
      <c r="C15" s="46"/>
      <c r="D15" s="46"/>
      <c r="E15" s="47" t="s">
        <v>204</v>
      </c>
      <c r="F15" s="46"/>
      <c r="G15" s="46"/>
      <c r="H15" s="46"/>
      <c r="I15" s="46"/>
      <c r="J15" s="48"/>
    </row>
    <row r="16" ht="45">
      <c r="A16" s="37" t="s">
        <v>202</v>
      </c>
      <c r="B16" s="37">
        <v>2</v>
      </c>
      <c r="C16" s="38" t="s">
        <v>11292</v>
      </c>
      <c r="D16" s="37" t="s">
        <v>204</v>
      </c>
      <c r="E16" s="39" t="s">
        <v>11293</v>
      </c>
      <c r="F16" s="40" t="s">
        <v>227</v>
      </c>
      <c r="G16" s="41">
        <v>44.585000000000001</v>
      </c>
      <c r="H16" s="42">
        <v>0</v>
      </c>
      <c r="I16" s="43">
        <f>ROUND(G16*H16,P4)</f>
        <v>0</v>
      </c>
      <c r="J16" s="37"/>
      <c r="O16" s="44">
        <f>I16*0.21</f>
        <v>0</v>
      </c>
      <c r="P16">
        <v>3</v>
      </c>
    </row>
    <row r="17" ht="45">
      <c r="A17" s="37" t="s">
        <v>207</v>
      </c>
      <c r="B17" s="45"/>
      <c r="C17" s="46"/>
      <c r="D17" s="46"/>
      <c r="E17" s="39" t="s">
        <v>11294</v>
      </c>
      <c r="F17" s="46"/>
      <c r="G17" s="46"/>
      <c r="H17" s="46"/>
      <c r="I17" s="46"/>
      <c r="J17" s="48"/>
    </row>
    <row r="18" ht="90">
      <c r="A18" s="37" t="s">
        <v>208</v>
      </c>
      <c r="B18" s="45"/>
      <c r="C18" s="46"/>
      <c r="D18" s="46"/>
      <c r="E18" s="49" t="s">
        <v>11295</v>
      </c>
      <c r="F18" s="46"/>
      <c r="G18" s="46"/>
      <c r="H18" s="46"/>
      <c r="I18" s="46"/>
      <c r="J18" s="48"/>
    </row>
    <row r="19">
      <c r="A19" s="37" t="s">
        <v>210</v>
      </c>
      <c r="B19" s="45"/>
      <c r="C19" s="46"/>
      <c r="D19" s="46"/>
      <c r="E19" s="47" t="s">
        <v>204</v>
      </c>
      <c r="F19" s="46"/>
      <c r="G19" s="46"/>
      <c r="H19" s="46"/>
      <c r="I19" s="46"/>
      <c r="J19" s="48"/>
    </row>
    <row r="20" ht="30">
      <c r="A20" s="37" t="s">
        <v>202</v>
      </c>
      <c r="B20" s="37">
        <v>3</v>
      </c>
      <c r="C20" s="38" t="s">
        <v>11296</v>
      </c>
      <c r="D20" s="37" t="s">
        <v>204</v>
      </c>
      <c r="E20" s="39" t="s">
        <v>11297</v>
      </c>
      <c r="F20" s="40" t="s">
        <v>227</v>
      </c>
      <c r="G20" s="41">
        <v>54</v>
      </c>
      <c r="H20" s="42">
        <v>0</v>
      </c>
      <c r="I20" s="43">
        <f>ROUND(G20*H20,P4)</f>
        <v>0</v>
      </c>
      <c r="J20" s="37"/>
      <c r="O20" s="44">
        <f>I20*0.21</f>
        <v>0</v>
      </c>
      <c r="P20">
        <v>3</v>
      </c>
    </row>
    <row r="21" ht="30">
      <c r="A21" s="37" t="s">
        <v>207</v>
      </c>
      <c r="B21" s="45"/>
      <c r="C21" s="46"/>
      <c r="D21" s="46"/>
      <c r="E21" s="39" t="s">
        <v>11297</v>
      </c>
      <c r="F21" s="46"/>
      <c r="G21" s="46"/>
      <c r="H21" s="46"/>
      <c r="I21" s="46"/>
      <c r="J21" s="48"/>
    </row>
    <row r="22" ht="60">
      <c r="A22" s="37" t="s">
        <v>208</v>
      </c>
      <c r="B22" s="45"/>
      <c r="C22" s="46"/>
      <c r="D22" s="46"/>
      <c r="E22" s="49" t="s">
        <v>11298</v>
      </c>
      <c r="F22" s="46"/>
      <c r="G22" s="46"/>
      <c r="H22" s="46"/>
      <c r="I22" s="46"/>
      <c r="J22" s="48"/>
    </row>
    <row r="23">
      <c r="A23" s="37" t="s">
        <v>210</v>
      </c>
      <c r="B23" s="45"/>
      <c r="C23" s="46"/>
      <c r="D23" s="46"/>
      <c r="E23" s="47" t="s">
        <v>204</v>
      </c>
      <c r="F23" s="46"/>
      <c r="G23" s="46"/>
      <c r="H23" s="46"/>
      <c r="I23" s="46"/>
      <c r="J23" s="48"/>
    </row>
    <row r="24" ht="45">
      <c r="A24" s="37" t="s">
        <v>202</v>
      </c>
      <c r="B24" s="37">
        <v>4</v>
      </c>
      <c r="C24" s="38" t="s">
        <v>11299</v>
      </c>
      <c r="D24" s="37" t="s">
        <v>204</v>
      </c>
      <c r="E24" s="39" t="s">
        <v>11300</v>
      </c>
      <c r="F24" s="40" t="s">
        <v>227</v>
      </c>
      <c r="G24" s="41">
        <v>15</v>
      </c>
      <c r="H24" s="42">
        <v>0</v>
      </c>
      <c r="I24" s="43">
        <f>ROUND(G24*H24,P4)</f>
        <v>0</v>
      </c>
      <c r="J24" s="37"/>
      <c r="O24" s="44">
        <f>I24*0.21</f>
        <v>0</v>
      </c>
      <c r="P24">
        <v>3</v>
      </c>
    </row>
    <row r="25" ht="45">
      <c r="A25" s="37" t="s">
        <v>207</v>
      </c>
      <c r="B25" s="45"/>
      <c r="C25" s="46"/>
      <c r="D25" s="46"/>
      <c r="E25" s="39" t="s">
        <v>11301</v>
      </c>
      <c r="F25" s="46"/>
      <c r="G25" s="46"/>
      <c r="H25" s="46"/>
      <c r="I25" s="46"/>
      <c r="J25" s="48"/>
    </row>
    <row r="26" ht="60">
      <c r="A26" s="37" t="s">
        <v>208</v>
      </c>
      <c r="B26" s="45"/>
      <c r="C26" s="46"/>
      <c r="D26" s="46"/>
      <c r="E26" s="49" t="s">
        <v>11302</v>
      </c>
      <c r="F26" s="46"/>
      <c r="G26" s="46"/>
      <c r="H26" s="46"/>
      <c r="I26" s="46"/>
      <c r="J26" s="48"/>
    </row>
    <row r="27">
      <c r="A27" s="37" t="s">
        <v>210</v>
      </c>
      <c r="B27" s="45"/>
      <c r="C27" s="46"/>
      <c r="D27" s="46"/>
      <c r="E27" s="47" t="s">
        <v>204</v>
      </c>
      <c r="F27" s="46"/>
      <c r="G27" s="46"/>
      <c r="H27" s="46"/>
      <c r="I27" s="46"/>
      <c r="J27" s="48"/>
    </row>
    <row r="28" ht="45">
      <c r="A28" s="37" t="s">
        <v>202</v>
      </c>
      <c r="B28" s="37">
        <v>5</v>
      </c>
      <c r="C28" s="38" t="s">
        <v>11303</v>
      </c>
      <c r="D28" s="37" t="s">
        <v>204</v>
      </c>
      <c r="E28" s="39" t="s">
        <v>11304</v>
      </c>
      <c r="F28" s="40" t="s">
        <v>217</v>
      </c>
      <c r="G28" s="41">
        <v>8.4399999999999995</v>
      </c>
      <c r="H28" s="42">
        <v>0</v>
      </c>
      <c r="I28" s="43">
        <f>ROUND(G28*H28,P4)</f>
        <v>0</v>
      </c>
      <c r="J28" s="37"/>
      <c r="O28" s="44">
        <f>I28*0.21</f>
        <v>0</v>
      </c>
      <c r="P28">
        <v>3</v>
      </c>
    </row>
    <row r="29" ht="45">
      <c r="A29" s="37" t="s">
        <v>207</v>
      </c>
      <c r="B29" s="45"/>
      <c r="C29" s="46"/>
      <c r="D29" s="46"/>
      <c r="E29" s="39" t="s">
        <v>11304</v>
      </c>
      <c r="F29" s="46"/>
      <c r="G29" s="46"/>
      <c r="H29" s="46"/>
      <c r="I29" s="46"/>
      <c r="J29" s="48"/>
    </row>
    <row r="30" ht="90">
      <c r="A30" s="37" t="s">
        <v>208</v>
      </c>
      <c r="B30" s="45"/>
      <c r="C30" s="46"/>
      <c r="D30" s="46"/>
      <c r="E30" s="49" t="s">
        <v>11305</v>
      </c>
      <c r="F30" s="46"/>
      <c r="G30" s="46"/>
      <c r="H30" s="46"/>
      <c r="I30" s="46"/>
      <c r="J30" s="48"/>
    </row>
    <row r="31">
      <c r="A31" s="37" t="s">
        <v>210</v>
      </c>
      <c r="B31" s="45"/>
      <c r="C31" s="46"/>
      <c r="D31" s="46"/>
      <c r="E31" s="47" t="s">
        <v>204</v>
      </c>
      <c r="F31" s="46"/>
      <c r="G31" s="46"/>
      <c r="H31" s="46"/>
      <c r="I31" s="46"/>
      <c r="J31" s="48"/>
    </row>
    <row r="32">
      <c r="A32" s="37" t="s">
        <v>202</v>
      </c>
      <c r="B32" s="37">
        <v>6</v>
      </c>
      <c r="C32" s="38" t="s">
        <v>11306</v>
      </c>
      <c r="D32" s="37" t="s">
        <v>204</v>
      </c>
      <c r="E32" s="39" t="s">
        <v>11307</v>
      </c>
      <c r="F32" s="40" t="s">
        <v>217</v>
      </c>
      <c r="G32" s="41">
        <v>35</v>
      </c>
      <c r="H32" s="42">
        <v>0</v>
      </c>
      <c r="I32" s="43">
        <f>ROUND(G32*H32,P4)</f>
        <v>0</v>
      </c>
      <c r="J32" s="37"/>
      <c r="O32" s="44">
        <f>I32*0.21</f>
        <v>0</v>
      </c>
      <c r="P32">
        <v>3</v>
      </c>
    </row>
    <row r="33">
      <c r="A33" s="37" t="s">
        <v>207</v>
      </c>
      <c r="B33" s="45"/>
      <c r="C33" s="46"/>
      <c r="D33" s="46"/>
      <c r="E33" s="39" t="s">
        <v>11307</v>
      </c>
      <c r="F33" s="46"/>
      <c r="G33" s="46"/>
      <c r="H33" s="46"/>
      <c r="I33" s="46"/>
      <c r="J33" s="48"/>
    </row>
    <row r="34" ht="60">
      <c r="A34" s="37" t="s">
        <v>208</v>
      </c>
      <c r="B34" s="45"/>
      <c r="C34" s="46"/>
      <c r="D34" s="46"/>
      <c r="E34" s="49" t="s">
        <v>11308</v>
      </c>
      <c r="F34" s="46"/>
      <c r="G34" s="46"/>
      <c r="H34" s="46"/>
      <c r="I34" s="46"/>
      <c r="J34" s="48"/>
    </row>
    <row r="35">
      <c r="A35" s="37" t="s">
        <v>210</v>
      </c>
      <c r="B35" s="45"/>
      <c r="C35" s="46"/>
      <c r="D35" s="46"/>
      <c r="E35" s="47" t="s">
        <v>204</v>
      </c>
      <c r="F35" s="46"/>
      <c r="G35" s="46"/>
      <c r="H35" s="46"/>
      <c r="I35" s="46"/>
      <c r="J35" s="48"/>
    </row>
    <row r="36" ht="30">
      <c r="A36" s="37" t="s">
        <v>202</v>
      </c>
      <c r="B36" s="37">
        <v>7</v>
      </c>
      <c r="C36" s="38" t="s">
        <v>3023</v>
      </c>
      <c r="D36" s="37" t="s">
        <v>204</v>
      </c>
      <c r="E36" s="39" t="s">
        <v>3025</v>
      </c>
      <c r="F36" s="40" t="s">
        <v>455</v>
      </c>
      <c r="G36" s="41">
        <v>480</v>
      </c>
      <c r="H36" s="42">
        <v>0</v>
      </c>
      <c r="I36" s="43">
        <f>ROUND(G36*H36,P4)</f>
        <v>0</v>
      </c>
      <c r="J36" s="37"/>
      <c r="O36" s="44">
        <f>I36*0.21</f>
        <v>0</v>
      </c>
      <c r="P36">
        <v>3</v>
      </c>
    </row>
    <row r="37" ht="30">
      <c r="A37" s="37" t="s">
        <v>207</v>
      </c>
      <c r="B37" s="45"/>
      <c r="C37" s="46"/>
      <c r="D37" s="46"/>
      <c r="E37" s="39" t="s">
        <v>3025</v>
      </c>
      <c r="F37" s="46"/>
      <c r="G37" s="46"/>
      <c r="H37" s="46"/>
      <c r="I37" s="46"/>
      <c r="J37" s="48"/>
    </row>
    <row r="38">
      <c r="A38" s="37" t="s">
        <v>208</v>
      </c>
      <c r="B38" s="45"/>
      <c r="C38" s="46"/>
      <c r="D38" s="46"/>
      <c r="E38" s="49" t="s">
        <v>11309</v>
      </c>
      <c r="F38" s="46"/>
      <c r="G38" s="46"/>
      <c r="H38" s="46"/>
      <c r="I38" s="46"/>
      <c r="J38" s="48"/>
    </row>
    <row r="39">
      <c r="A39" s="37" t="s">
        <v>210</v>
      </c>
      <c r="B39" s="45"/>
      <c r="C39" s="46"/>
      <c r="D39" s="46"/>
      <c r="E39" s="47" t="s">
        <v>204</v>
      </c>
      <c r="F39" s="46"/>
      <c r="G39" s="46"/>
      <c r="H39" s="46"/>
      <c r="I39" s="46"/>
      <c r="J39" s="48"/>
    </row>
    <row r="40" ht="30">
      <c r="A40" s="37" t="s">
        <v>202</v>
      </c>
      <c r="B40" s="37">
        <v>8</v>
      </c>
      <c r="C40" s="38" t="s">
        <v>11310</v>
      </c>
      <c r="D40" s="37" t="s">
        <v>204</v>
      </c>
      <c r="E40" s="39" t="s">
        <v>11311</v>
      </c>
      <c r="F40" s="40" t="s">
        <v>11312</v>
      </c>
      <c r="G40" s="41">
        <v>20</v>
      </c>
      <c r="H40" s="42">
        <v>0</v>
      </c>
      <c r="I40" s="43">
        <f>ROUND(G40*H40,P4)</f>
        <v>0</v>
      </c>
      <c r="J40" s="37"/>
      <c r="O40" s="44">
        <f>I40*0.21</f>
        <v>0</v>
      </c>
      <c r="P40">
        <v>3</v>
      </c>
    </row>
    <row r="41" ht="30">
      <c r="A41" s="37" t="s">
        <v>207</v>
      </c>
      <c r="B41" s="45"/>
      <c r="C41" s="46"/>
      <c r="D41" s="46"/>
      <c r="E41" s="39" t="s">
        <v>11311</v>
      </c>
      <c r="F41" s="46"/>
      <c r="G41" s="46"/>
      <c r="H41" s="46"/>
      <c r="I41" s="46"/>
      <c r="J41" s="48"/>
    </row>
    <row r="42">
      <c r="A42" s="37" t="s">
        <v>208</v>
      </c>
      <c r="B42" s="45"/>
      <c r="C42" s="46"/>
      <c r="D42" s="46"/>
      <c r="E42" s="49" t="s">
        <v>11313</v>
      </c>
      <c r="F42" s="46"/>
      <c r="G42" s="46"/>
      <c r="H42" s="46"/>
      <c r="I42" s="46"/>
      <c r="J42" s="48"/>
    </row>
    <row r="43">
      <c r="A43" s="37" t="s">
        <v>210</v>
      </c>
      <c r="B43" s="45"/>
      <c r="C43" s="46"/>
      <c r="D43" s="46"/>
      <c r="E43" s="47" t="s">
        <v>204</v>
      </c>
      <c r="F43" s="46"/>
      <c r="G43" s="46"/>
      <c r="H43" s="46"/>
      <c r="I43" s="46"/>
      <c r="J43" s="48"/>
    </row>
    <row r="44" ht="30">
      <c r="A44" s="37" t="s">
        <v>202</v>
      </c>
      <c r="B44" s="37">
        <v>9</v>
      </c>
      <c r="C44" s="38" t="s">
        <v>11314</v>
      </c>
      <c r="D44" s="37" t="s">
        <v>204</v>
      </c>
      <c r="E44" s="39" t="s">
        <v>11315</v>
      </c>
      <c r="F44" s="40" t="s">
        <v>492</v>
      </c>
      <c r="G44" s="41">
        <v>2.859</v>
      </c>
      <c r="H44" s="42">
        <v>0</v>
      </c>
      <c r="I44" s="43">
        <f>ROUND(G44*H44,P4)</f>
        <v>0</v>
      </c>
      <c r="J44" s="37"/>
      <c r="O44" s="44">
        <f>I44*0.21</f>
        <v>0</v>
      </c>
      <c r="P44">
        <v>3</v>
      </c>
    </row>
    <row r="45" ht="30">
      <c r="A45" s="37" t="s">
        <v>207</v>
      </c>
      <c r="B45" s="45"/>
      <c r="C45" s="46"/>
      <c r="D45" s="46"/>
      <c r="E45" s="39" t="s">
        <v>11315</v>
      </c>
      <c r="F45" s="46"/>
      <c r="G45" s="46"/>
      <c r="H45" s="46"/>
      <c r="I45" s="46"/>
      <c r="J45" s="48"/>
    </row>
    <row r="46" ht="30">
      <c r="A46" s="37" t="s">
        <v>208</v>
      </c>
      <c r="B46" s="45"/>
      <c r="C46" s="46"/>
      <c r="D46" s="46"/>
      <c r="E46" s="49" t="s">
        <v>11316</v>
      </c>
      <c r="F46" s="46"/>
      <c r="G46" s="46"/>
      <c r="H46" s="46"/>
      <c r="I46" s="46"/>
      <c r="J46" s="48"/>
    </row>
    <row r="47">
      <c r="A47" s="37" t="s">
        <v>210</v>
      </c>
      <c r="B47" s="45"/>
      <c r="C47" s="46"/>
      <c r="D47" s="46"/>
      <c r="E47" s="47" t="s">
        <v>204</v>
      </c>
      <c r="F47" s="46"/>
      <c r="G47" s="46"/>
      <c r="H47" s="46"/>
      <c r="I47" s="46"/>
      <c r="J47" s="48"/>
    </row>
    <row r="48" ht="45">
      <c r="A48" s="37" t="s">
        <v>202</v>
      </c>
      <c r="B48" s="37">
        <v>10</v>
      </c>
      <c r="C48" s="38" t="s">
        <v>11317</v>
      </c>
      <c r="D48" s="37" t="s">
        <v>204</v>
      </c>
      <c r="E48" s="39" t="s">
        <v>11318</v>
      </c>
      <c r="F48" s="40" t="s">
        <v>492</v>
      </c>
      <c r="G48" s="41">
        <v>59.244</v>
      </c>
      <c r="H48" s="42">
        <v>0</v>
      </c>
      <c r="I48" s="43">
        <f>ROUND(G48*H48,P4)</f>
        <v>0</v>
      </c>
      <c r="J48" s="37"/>
      <c r="O48" s="44">
        <f>I48*0.21</f>
        <v>0</v>
      </c>
      <c r="P48">
        <v>3</v>
      </c>
    </row>
    <row r="49" ht="45">
      <c r="A49" s="37" t="s">
        <v>207</v>
      </c>
      <c r="B49" s="45"/>
      <c r="C49" s="46"/>
      <c r="D49" s="46"/>
      <c r="E49" s="39" t="s">
        <v>11319</v>
      </c>
      <c r="F49" s="46"/>
      <c r="G49" s="46"/>
      <c r="H49" s="46"/>
      <c r="I49" s="46"/>
      <c r="J49" s="48"/>
    </row>
    <row r="50" ht="45">
      <c r="A50" s="37" t="s">
        <v>208</v>
      </c>
      <c r="B50" s="45"/>
      <c r="C50" s="46"/>
      <c r="D50" s="46"/>
      <c r="E50" s="49" t="s">
        <v>11320</v>
      </c>
      <c r="F50" s="46"/>
      <c r="G50" s="46"/>
      <c r="H50" s="46"/>
      <c r="I50" s="46"/>
      <c r="J50" s="48"/>
    </row>
    <row r="51">
      <c r="A51" s="37" t="s">
        <v>210</v>
      </c>
      <c r="B51" s="45"/>
      <c r="C51" s="46"/>
      <c r="D51" s="46"/>
      <c r="E51" s="47" t="s">
        <v>204</v>
      </c>
      <c r="F51" s="46"/>
      <c r="G51" s="46"/>
      <c r="H51" s="46"/>
      <c r="I51" s="46"/>
      <c r="J51" s="48"/>
    </row>
    <row r="52" ht="30">
      <c r="A52" s="37" t="s">
        <v>202</v>
      </c>
      <c r="B52" s="37">
        <v>11</v>
      </c>
      <c r="C52" s="38" t="s">
        <v>11321</v>
      </c>
      <c r="D52" s="37" t="s">
        <v>204</v>
      </c>
      <c r="E52" s="39" t="s">
        <v>11322</v>
      </c>
      <c r="F52" s="40" t="s">
        <v>227</v>
      </c>
      <c r="G52" s="41">
        <v>74.054000000000002</v>
      </c>
      <c r="H52" s="42">
        <v>0</v>
      </c>
      <c r="I52" s="43">
        <f>ROUND(G52*H52,P4)</f>
        <v>0</v>
      </c>
      <c r="J52" s="37"/>
      <c r="O52" s="44">
        <f>I52*0.21</f>
        <v>0</v>
      </c>
      <c r="P52">
        <v>3</v>
      </c>
    </row>
    <row r="53" ht="30">
      <c r="A53" s="37" t="s">
        <v>207</v>
      </c>
      <c r="B53" s="45"/>
      <c r="C53" s="46"/>
      <c r="D53" s="46"/>
      <c r="E53" s="39" t="s">
        <v>11322</v>
      </c>
      <c r="F53" s="46"/>
      <c r="G53" s="46"/>
      <c r="H53" s="46"/>
      <c r="I53" s="46"/>
      <c r="J53" s="48"/>
    </row>
    <row r="54" ht="45">
      <c r="A54" s="37" t="s">
        <v>208</v>
      </c>
      <c r="B54" s="45"/>
      <c r="C54" s="46"/>
      <c r="D54" s="46"/>
      <c r="E54" s="49" t="s">
        <v>11323</v>
      </c>
      <c r="F54" s="46"/>
      <c r="G54" s="46"/>
      <c r="H54" s="46"/>
      <c r="I54" s="46"/>
      <c r="J54" s="48"/>
    </row>
    <row r="55">
      <c r="A55" s="37" t="s">
        <v>210</v>
      </c>
      <c r="B55" s="45"/>
      <c r="C55" s="46"/>
      <c r="D55" s="46"/>
      <c r="E55" s="47" t="s">
        <v>204</v>
      </c>
      <c r="F55" s="46"/>
      <c r="G55" s="46"/>
      <c r="H55" s="46"/>
      <c r="I55" s="46"/>
      <c r="J55" s="48"/>
    </row>
    <row r="56" ht="30">
      <c r="A56" s="37" t="s">
        <v>202</v>
      </c>
      <c r="B56" s="37">
        <v>12</v>
      </c>
      <c r="C56" s="38" t="s">
        <v>11324</v>
      </c>
      <c r="D56" s="37" t="s">
        <v>204</v>
      </c>
      <c r="E56" s="39" t="s">
        <v>11325</v>
      </c>
      <c r="F56" s="40" t="s">
        <v>227</v>
      </c>
      <c r="G56" s="41">
        <v>74.054000000000002</v>
      </c>
      <c r="H56" s="42">
        <v>0</v>
      </c>
      <c r="I56" s="43">
        <f>ROUND(G56*H56,P4)</f>
        <v>0</v>
      </c>
      <c r="J56" s="37"/>
      <c r="O56" s="44">
        <f>I56*0.21</f>
        <v>0</v>
      </c>
      <c r="P56">
        <v>3</v>
      </c>
    </row>
    <row r="57" ht="30">
      <c r="A57" s="37" t="s">
        <v>207</v>
      </c>
      <c r="B57" s="45"/>
      <c r="C57" s="46"/>
      <c r="D57" s="46"/>
      <c r="E57" s="39" t="s">
        <v>11325</v>
      </c>
      <c r="F57" s="46"/>
      <c r="G57" s="46"/>
      <c r="H57" s="46"/>
      <c r="I57" s="46"/>
      <c r="J57" s="48"/>
    </row>
    <row r="58" ht="45">
      <c r="A58" s="37" t="s">
        <v>208</v>
      </c>
      <c r="B58" s="45"/>
      <c r="C58" s="46"/>
      <c r="D58" s="46"/>
      <c r="E58" s="49" t="s">
        <v>11323</v>
      </c>
      <c r="F58" s="46"/>
      <c r="G58" s="46"/>
      <c r="H58" s="46"/>
      <c r="I58" s="46"/>
      <c r="J58" s="48"/>
    </row>
    <row r="59">
      <c r="A59" s="37" t="s">
        <v>210</v>
      </c>
      <c r="B59" s="45"/>
      <c r="C59" s="46"/>
      <c r="D59" s="46"/>
      <c r="E59" s="47" t="s">
        <v>204</v>
      </c>
      <c r="F59" s="46"/>
      <c r="G59" s="46"/>
      <c r="H59" s="46"/>
      <c r="I59" s="46"/>
      <c r="J59" s="48"/>
    </row>
    <row r="60" ht="30">
      <c r="A60" s="37" t="s">
        <v>202</v>
      </c>
      <c r="B60" s="37">
        <v>13</v>
      </c>
      <c r="C60" s="38" t="s">
        <v>11326</v>
      </c>
      <c r="D60" s="37" t="s">
        <v>204</v>
      </c>
      <c r="E60" s="39" t="s">
        <v>11327</v>
      </c>
      <c r="F60" s="40" t="s">
        <v>492</v>
      </c>
      <c r="G60" s="41">
        <v>59.244</v>
      </c>
      <c r="H60" s="42">
        <v>0</v>
      </c>
      <c r="I60" s="43">
        <f>ROUND(G60*H60,P4)</f>
        <v>0</v>
      </c>
      <c r="J60" s="37"/>
      <c r="O60" s="44">
        <f>I60*0.21</f>
        <v>0</v>
      </c>
      <c r="P60">
        <v>3</v>
      </c>
    </row>
    <row r="61" ht="30">
      <c r="A61" s="37" t="s">
        <v>207</v>
      </c>
      <c r="B61" s="45"/>
      <c r="C61" s="46"/>
      <c r="D61" s="46"/>
      <c r="E61" s="39" t="s">
        <v>11327</v>
      </c>
      <c r="F61" s="46"/>
      <c r="G61" s="46"/>
      <c r="H61" s="46"/>
      <c r="I61" s="46"/>
      <c r="J61" s="48"/>
    </row>
    <row r="62" ht="45">
      <c r="A62" s="37" t="s">
        <v>208</v>
      </c>
      <c r="B62" s="45"/>
      <c r="C62" s="46"/>
      <c r="D62" s="46"/>
      <c r="E62" s="49" t="s">
        <v>11328</v>
      </c>
      <c r="F62" s="46"/>
      <c r="G62" s="46"/>
      <c r="H62" s="46"/>
      <c r="I62" s="46"/>
      <c r="J62" s="48"/>
    </row>
    <row r="63">
      <c r="A63" s="37" t="s">
        <v>210</v>
      </c>
      <c r="B63" s="45"/>
      <c r="C63" s="46"/>
      <c r="D63" s="46"/>
      <c r="E63" s="47" t="s">
        <v>204</v>
      </c>
      <c r="F63" s="46"/>
      <c r="G63" s="46"/>
      <c r="H63" s="46"/>
      <c r="I63" s="46"/>
      <c r="J63" s="48"/>
    </row>
    <row r="64" ht="30">
      <c r="A64" s="37" t="s">
        <v>202</v>
      </c>
      <c r="B64" s="37">
        <v>14</v>
      </c>
      <c r="C64" s="38" t="s">
        <v>11329</v>
      </c>
      <c r="D64" s="37" t="s">
        <v>204</v>
      </c>
      <c r="E64" s="39" t="s">
        <v>11330</v>
      </c>
      <c r="F64" s="40" t="s">
        <v>227</v>
      </c>
      <c r="G64" s="41">
        <v>59.244</v>
      </c>
      <c r="H64" s="42">
        <v>0</v>
      </c>
      <c r="I64" s="43">
        <f>ROUND(G64*H64,P4)</f>
        <v>0</v>
      </c>
      <c r="J64" s="37"/>
      <c r="O64" s="44">
        <f>I64*0.21</f>
        <v>0</v>
      </c>
      <c r="P64">
        <v>3</v>
      </c>
    </row>
    <row r="65" ht="30">
      <c r="A65" s="37" t="s">
        <v>207</v>
      </c>
      <c r="B65" s="45"/>
      <c r="C65" s="46"/>
      <c r="D65" s="46"/>
      <c r="E65" s="39" t="s">
        <v>11330</v>
      </c>
      <c r="F65" s="46"/>
      <c r="G65" s="46"/>
      <c r="H65" s="46"/>
      <c r="I65" s="46"/>
      <c r="J65" s="48"/>
    </row>
    <row r="66" ht="45">
      <c r="A66" s="37" t="s">
        <v>208</v>
      </c>
      <c r="B66" s="45"/>
      <c r="C66" s="46"/>
      <c r="D66" s="46"/>
      <c r="E66" s="49" t="s">
        <v>11328</v>
      </c>
      <c r="F66" s="46"/>
      <c r="G66" s="46"/>
      <c r="H66" s="46"/>
      <c r="I66" s="46"/>
      <c r="J66" s="48"/>
    </row>
    <row r="67">
      <c r="A67" s="37" t="s">
        <v>210</v>
      </c>
      <c r="B67" s="45"/>
      <c r="C67" s="46"/>
      <c r="D67" s="46"/>
      <c r="E67" s="47" t="s">
        <v>204</v>
      </c>
      <c r="F67" s="46"/>
      <c r="G67" s="46"/>
      <c r="H67" s="46"/>
      <c r="I67" s="46"/>
      <c r="J67" s="48"/>
    </row>
    <row r="68" ht="45">
      <c r="A68" s="37" t="s">
        <v>202</v>
      </c>
      <c r="B68" s="37">
        <v>15</v>
      </c>
      <c r="C68" s="38" t="s">
        <v>6190</v>
      </c>
      <c r="D68" s="37" t="s">
        <v>204</v>
      </c>
      <c r="E68" s="39" t="s">
        <v>6191</v>
      </c>
      <c r="F68" s="40" t="s">
        <v>492</v>
      </c>
      <c r="G68" s="41">
        <v>84.161000000000001</v>
      </c>
      <c r="H68" s="42">
        <v>0</v>
      </c>
      <c r="I68" s="43">
        <f>ROUND(G68*H68,P4)</f>
        <v>0</v>
      </c>
      <c r="J68" s="37"/>
      <c r="O68" s="44">
        <f>I68*0.21</f>
        <v>0</v>
      </c>
      <c r="P68">
        <v>3</v>
      </c>
    </row>
    <row r="69" ht="60">
      <c r="A69" s="37" t="s">
        <v>207</v>
      </c>
      <c r="B69" s="45"/>
      <c r="C69" s="46"/>
      <c r="D69" s="46"/>
      <c r="E69" s="39" t="s">
        <v>6192</v>
      </c>
      <c r="F69" s="46"/>
      <c r="G69" s="46"/>
      <c r="H69" s="46"/>
      <c r="I69" s="46"/>
      <c r="J69" s="48"/>
    </row>
    <row r="70" ht="120">
      <c r="A70" s="37" t="s">
        <v>208</v>
      </c>
      <c r="B70" s="45"/>
      <c r="C70" s="46"/>
      <c r="D70" s="46"/>
      <c r="E70" s="49" t="s">
        <v>11331</v>
      </c>
      <c r="F70" s="46"/>
      <c r="G70" s="46"/>
      <c r="H70" s="46"/>
      <c r="I70" s="46"/>
      <c r="J70" s="48"/>
    </row>
    <row r="71">
      <c r="A71" s="37" t="s">
        <v>210</v>
      </c>
      <c r="B71" s="45"/>
      <c r="C71" s="46"/>
      <c r="D71" s="46"/>
      <c r="E71" s="47" t="s">
        <v>204</v>
      </c>
      <c r="F71" s="46"/>
      <c r="G71" s="46"/>
      <c r="H71" s="46"/>
      <c r="I71" s="46"/>
      <c r="J71" s="48"/>
    </row>
    <row r="72" ht="45">
      <c r="A72" s="37" t="s">
        <v>202</v>
      </c>
      <c r="B72" s="37">
        <v>16</v>
      </c>
      <c r="C72" s="38" t="s">
        <v>11332</v>
      </c>
      <c r="D72" s="37" t="s">
        <v>204</v>
      </c>
      <c r="E72" s="39" t="s">
        <v>11333</v>
      </c>
      <c r="F72" s="40" t="s">
        <v>492</v>
      </c>
      <c r="G72" s="41">
        <v>42.081000000000003</v>
      </c>
      <c r="H72" s="42">
        <v>0</v>
      </c>
      <c r="I72" s="43">
        <f>ROUND(G72*H72,P4)</f>
        <v>0</v>
      </c>
      <c r="J72" s="37"/>
      <c r="O72" s="44">
        <f>I72*0.21</f>
        <v>0</v>
      </c>
      <c r="P72">
        <v>3</v>
      </c>
    </row>
    <row r="73" ht="45">
      <c r="A73" s="37" t="s">
        <v>207</v>
      </c>
      <c r="B73" s="45"/>
      <c r="C73" s="46"/>
      <c r="D73" s="46"/>
      <c r="E73" s="39" t="s">
        <v>11333</v>
      </c>
      <c r="F73" s="46"/>
      <c r="G73" s="46"/>
      <c r="H73" s="46"/>
      <c r="I73" s="46"/>
      <c r="J73" s="48"/>
    </row>
    <row r="74" ht="120">
      <c r="A74" s="37" t="s">
        <v>208</v>
      </c>
      <c r="B74" s="45"/>
      <c r="C74" s="46"/>
      <c r="D74" s="46"/>
      <c r="E74" s="49" t="s">
        <v>11334</v>
      </c>
      <c r="F74" s="46"/>
      <c r="G74" s="46"/>
      <c r="H74" s="46"/>
      <c r="I74" s="46"/>
      <c r="J74" s="48"/>
    </row>
    <row r="75">
      <c r="A75" s="37" t="s">
        <v>210</v>
      </c>
      <c r="B75" s="45"/>
      <c r="C75" s="46"/>
      <c r="D75" s="46"/>
      <c r="E75" s="47" t="s">
        <v>204</v>
      </c>
      <c r="F75" s="46"/>
      <c r="G75" s="46"/>
      <c r="H75" s="46"/>
      <c r="I75" s="46"/>
      <c r="J75" s="48"/>
    </row>
    <row r="76" ht="30">
      <c r="A76" s="37" t="s">
        <v>202</v>
      </c>
      <c r="B76" s="37">
        <v>17</v>
      </c>
      <c r="C76" s="38" t="s">
        <v>11335</v>
      </c>
      <c r="D76" s="37" t="s">
        <v>204</v>
      </c>
      <c r="E76" s="39" t="s">
        <v>11336</v>
      </c>
      <c r="F76" s="40" t="s">
        <v>492</v>
      </c>
      <c r="G76" s="41">
        <v>42.081000000000003</v>
      </c>
      <c r="H76" s="42">
        <v>0</v>
      </c>
      <c r="I76" s="43">
        <f>ROUND(G76*H76,P4)</f>
        <v>0</v>
      </c>
      <c r="J76" s="37"/>
      <c r="O76" s="44">
        <f>I76*0.21</f>
        <v>0</v>
      </c>
      <c r="P76">
        <v>3</v>
      </c>
    </row>
    <row r="77" ht="30">
      <c r="A77" s="37" t="s">
        <v>207</v>
      </c>
      <c r="B77" s="45"/>
      <c r="C77" s="46"/>
      <c r="D77" s="46"/>
      <c r="E77" s="39" t="s">
        <v>11336</v>
      </c>
      <c r="F77" s="46"/>
      <c r="G77" s="46"/>
      <c r="H77" s="46"/>
      <c r="I77" s="46"/>
      <c r="J77" s="48"/>
    </row>
    <row r="78" ht="120">
      <c r="A78" s="37" t="s">
        <v>208</v>
      </c>
      <c r="B78" s="45"/>
      <c r="C78" s="46"/>
      <c r="D78" s="46"/>
      <c r="E78" s="49" t="s">
        <v>11334</v>
      </c>
      <c r="F78" s="46"/>
      <c r="G78" s="46"/>
      <c r="H78" s="46"/>
      <c r="I78" s="46"/>
      <c r="J78" s="48"/>
    </row>
    <row r="79">
      <c r="A79" s="37" t="s">
        <v>210</v>
      </c>
      <c r="B79" s="45"/>
      <c r="C79" s="46"/>
      <c r="D79" s="46"/>
      <c r="E79" s="47" t="s">
        <v>204</v>
      </c>
      <c r="F79" s="46"/>
      <c r="G79" s="46"/>
      <c r="H79" s="46"/>
      <c r="I79" s="46"/>
      <c r="J79" s="48"/>
    </row>
    <row r="80" ht="45">
      <c r="A80" s="37" t="s">
        <v>202</v>
      </c>
      <c r="B80" s="37">
        <v>18</v>
      </c>
      <c r="C80" s="38" t="s">
        <v>9875</v>
      </c>
      <c r="D80" s="37" t="s">
        <v>204</v>
      </c>
      <c r="E80" s="39" t="s">
        <v>9877</v>
      </c>
      <c r="F80" s="40" t="s">
        <v>492</v>
      </c>
      <c r="G80" s="41">
        <v>5.0529999999999999</v>
      </c>
      <c r="H80" s="42">
        <v>0</v>
      </c>
      <c r="I80" s="43">
        <f>ROUND(G80*H80,P4)</f>
        <v>0</v>
      </c>
      <c r="J80" s="37"/>
      <c r="O80" s="44">
        <f>I80*0.21</f>
        <v>0</v>
      </c>
      <c r="P80">
        <v>3</v>
      </c>
    </row>
    <row r="81" ht="45">
      <c r="A81" s="37" t="s">
        <v>207</v>
      </c>
      <c r="B81" s="45"/>
      <c r="C81" s="46"/>
      <c r="D81" s="46"/>
      <c r="E81" s="39" t="s">
        <v>9877</v>
      </c>
      <c r="F81" s="46"/>
      <c r="G81" s="46"/>
      <c r="H81" s="46"/>
      <c r="I81" s="46"/>
      <c r="J81" s="48"/>
    </row>
    <row r="82" ht="45">
      <c r="A82" s="37" t="s">
        <v>208</v>
      </c>
      <c r="B82" s="45"/>
      <c r="C82" s="46"/>
      <c r="D82" s="46"/>
      <c r="E82" s="49" t="s">
        <v>11337</v>
      </c>
      <c r="F82" s="46"/>
      <c r="G82" s="46"/>
      <c r="H82" s="46"/>
      <c r="I82" s="46"/>
      <c r="J82" s="48"/>
    </row>
    <row r="83">
      <c r="A83" s="37" t="s">
        <v>210</v>
      </c>
      <c r="B83" s="45"/>
      <c r="C83" s="46"/>
      <c r="D83" s="46"/>
      <c r="E83" s="47" t="s">
        <v>204</v>
      </c>
      <c r="F83" s="46"/>
      <c r="G83" s="46"/>
      <c r="H83" s="46"/>
      <c r="I83" s="46"/>
      <c r="J83" s="48"/>
    </row>
    <row r="84" ht="45">
      <c r="A84" s="37" t="s">
        <v>202</v>
      </c>
      <c r="B84" s="37">
        <v>19</v>
      </c>
      <c r="C84" s="38" t="s">
        <v>3057</v>
      </c>
      <c r="D84" s="37" t="s">
        <v>204</v>
      </c>
      <c r="E84" s="39" t="s">
        <v>3059</v>
      </c>
      <c r="F84" s="40" t="s">
        <v>492</v>
      </c>
      <c r="G84" s="41">
        <v>37.027999999999999</v>
      </c>
      <c r="H84" s="42">
        <v>0</v>
      </c>
      <c r="I84" s="43">
        <f>ROUND(G84*H84,P4)</f>
        <v>0</v>
      </c>
      <c r="J84" s="37"/>
      <c r="O84" s="44">
        <f>I84*0.21</f>
        <v>0</v>
      </c>
      <c r="P84">
        <v>3</v>
      </c>
    </row>
    <row r="85" ht="45">
      <c r="A85" s="37" t="s">
        <v>207</v>
      </c>
      <c r="B85" s="45"/>
      <c r="C85" s="46"/>
      <c r="D85" s="46"/>
      <c r="E85" s="39" t="s">
        <v>3059</v>
      </c>
      <c r="F85" s="46"/>
      <c r="G85" s="46"/>
      <c r="H85" s="46"/>
      <c r="I85" s="46"/>
      <c r="J85" s="48"/>
    </row>
    <row r="86" ht="60">
      <c r="A86" s="37" t="s">
        <v>208</v>
      </c>
      <c r="B86" s="45"/>
      <c r="C86" s="46"/>
      <c r="D86" s="46"/>
      <c r="E86" s="49" t="s">
        <v>11338</v>
      </c>
      <c r="F86" s="46"/>
      <c r="G86" s="46"/>
      <c r="H86" s="46"/>
      <c r="I86" s="46"/>
      <c r="J86" s="48"/>
    </row>
    <row r="87">
      <c r="A87" s="37" t="s">
        <v>210</v>
      </c>
      <c r="B87" s="45"/>
      <c r="C87" s="46"/>
      <c r="D87" s="46"/>
      <c r="E87" s="47" t="s">
        <v>204</v>
      </c>
      <c r="F87" s="46"/>
      <c r="G87" s="46"/>
      <c r="H87" s="46"/>
      <c r="I87" s="46"/>
      <c r="J87" s="48"/>
    </row>
    <row r="88">
      <c r="A88" s="37" t="s">
        <v>202</v>
      </c>
      <c r="B88" s="37">
        <v>20</v>
      </c>
      <c r="C88" s="38" t="s">
        <v>4127</v>
      </c>
      <c r="D88" s="37" t="s">
        <v>204</v>
      </c>
      <c r="E88" s="39" t="s">
        <v>11339</v>
      </c>
      <c r="F88" s="40" t="s">
        <v>877</v>
      </c>
      <c r="G88" s="41">
        <v>1</v>
      </c>
      <c r="H88" s="42">
        <v>0</v>
      </c>
      <c r="I88" s="43">
        <f>ROUND(G88*H88,P4)</f>
        <v>0</v>
      </c>
      <c r="J88" s="37"/>
      <c r="O88" s="44">
        <f>I88*0.21</f>
        <v>0</v>
      </c>
      <c r="P88">
        <v>3</v>
      </c>
    </row>
    <row r="89">
      <c r="A89" s="37" t="s">
        <v>207</v>
      </c>
      <c r="B89" s="45"/>
      <c r="C89" s="46"/>
      <c r="D89" s="46"/>
      <c r="E89" s="39" t="s">
        <v>11339</v>
      </c>
      <c r="F89" s="46"/>
      <c r="G89" s="46"/>
      <c r="H89" s="46"/>
      <c r="I89" s="46"/>
      <c r="J89" s="48"/>
    </row>
    <row r="90" ht="60">
      <c r="A90" s="37" t="s">
        <v>208</v>
      </c>
      <c r="B90" s="45"/>
      <c r="C90" s="46"/>
      <c r="D90" s="46"/>
      <c r="E90" s="49" t="s">
        <v>11340</v>
      </c>
      <c r="F90" s="46"/>
      <c r="G90" s="46"/>
      <c r="H90" s="46"/>
      <c r="I90" s="46"/>
      <c r="J90" s="48"/>
    </row>
    <row r="91" ht="180">
      <c r="A91" s="37" t="s">
        <v>210</v>
      </c>
      <c r="B91" s="45"/>
      <c r="C91" s="46"/>
      <c r="D91" s="46"/>
      <c r="E91" s="39" t="s">
        <v>4129</v>
      </c>
      <c r="F91" s="46"/>
      <c r="G91" s="46"/>
      <c r="H91" s="46"/>
      <c r="I91" s="46"/>
      <c r="J91" s="48"/>
    </row>
    <row r="92">
      <c r="A92" s="31" t="s">
        <v>199</v>
      </c>
      <c r="B92" s="32"/>
      <c r="C92" s="33" t="s">
        <v>243</v>
      </c>
      <c r="D92" s="34"/>
      <c r="E92" s="31" t="s">
        <v>3076</v>
      </c>
      <c r="F92" s="34"/>
      <c r="G92" s="34"/>
      <c r="H92" s="34"/>
      <c r="I92" s="35">
        <f>SUMIFS(I93:I107,A93:A107,"P")</f>
        <v>0</v>
      </c>
      <c r="J92" s="36"/>
    </row>
    <row r="93" ht="30">
      <c r="A93" s="37" t="s">
        <v>202</v>
      </c>
      <c r="B93" s="37">
        <v>21</v>
      </c>
      <c r="C93" s="38" t="s">
        <v>6243</v>
      </c>
      <c r="D93" s="37" t="s">
        <v>204</v>
      </c>
      <c r="E93" s="39" t="s">
        <v>6244</v>
      </c>
      <c r="F93" s="40" t="s">
        <v>492</v>
      </c>
      <c r="G93" s="41">
        <v>0.72499999999999998</v>
      </c>
      <c r="H93" s="42">
        <v>0</v>
      </c>
      <c r="I93" s="43">
        <f>ROUND(G93*H93,P4)</f>
        <v>0</v>
      </c>
      <c r="J93" s="37"/>
      <c r="O93" s="44">
        <f>I93*0.21</f>
        <v>0</v>
      </c>
      <c r="P93">
        <v>3</v>
      </c>
    </row>
    <row r="94" ht="30">
      <c r="A94" s="37" t="s">
        <v>207</v>
      </c>
      <c r="B94" s="45"/>
      <c r="C94" s="46"/>
      <c r="D94" s="46"/>
      <c r="E94" s="39" t="s">
        <v>6244</v>
      </c>
      <c r="F94" s="46"/>
      <c r="G94" s="46"/>
      <c r="H94" s="46"/>
      <c r="I94" s="46"/>
      <c r="J94" s="48"/>
    </row>
    <row r="95">
      <c r="A95" s="37" t="s">
        <v>208</v>
      </c>
      <c r="B95" s="45"/>
      <c r="C95" s="46"/>
      <c r="D95" s="46"/>
      <c r="E95" s="49" t="s">
        <v>11341</v>
      </c>
      <c r="F95" s="46"/>
      <c r="G95" s="46"/>
      <c r="H95" s="46"/>
      <c r="I95" s="46"/>
      <c r="J95" s="48"/>
    </row>
    <row r="96">
      <c r="A96" s="37" t="s">
        <v>210</v>
      </c>
      <c r="B96" s="45"/>
      <c r="C96" s="46"/>
      <c r="D96" s="46"/>
      <c r="E96" s="47" t="s">
        <v>204</v>
      </c>
      <c r="F96" s="46"/>
      <c r="G96" s="46"/>
      <c r="H96" s="46"/>
      <c r="I96" s="46"/>
      <c r="J96" s="48"/>
    </row>
    <row r="97" ht="30">
      <c r="A97" s="37" t="s">
        <v>202</v>
      </c>
      <c r="B97" s="37">
        <v>22</v>
      </c>
      <c r="C97" s="38" t="s">
        <v>11342</v>
      </c>
      <c r="D97" s="37" t="s">
        <v>204</v>
      </c>
      <c r="E97" s="39" t="s">
        <v>11343</v>
      </c>
      <c r="F97" s="40" t="s">
        <v>492</v>
      </c>
      <c r="G97" s="41">
        <v>10.800000000000001</v>
      </c>
      <c r="H97" s="42">
        <v>0</v>
      </c>
      <c r="I97" s="43">
        <f>ROUND(G97*H97,P4)</f>
        <v>0</v>
      </c>
      <c r="J97" s="37"/>
      <c r="O97" s="44">
        <f>I97*0.21</f>
        <v>0</v>
      </c>
      <c r="P97">
        <v>3</v>
      </c>
    </row>
    <row r="98" ht="30">
      <c r="A98" s="37" t="s">
        <v>207</v>
      </c>
      <c r="B98" s="45"/>
      <c r="C98" s="46"/>
      <c r="D98" s="46"/>
      <c r="E98" s="39" t="s">
        <v>11343</v>
      </c>
      <c r="F98" s="46"/>
      <c r="G98" s="46"/>
      <c r="H98" s="46"/>
      <c r="I98" s="46"/>
      <c r="J98" s="48"/>
    </row>
    <row r="99" ht="60">
      <c r="A99" s="37" t="s">
        <v>208</v>
      </c>
      <c r="B99" s="45"/>
      <c r="C99" s="46"/>
      <c r="D99" s="46"/>
      <c r="E99" s="49" t="s">
        <v>11344</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11345</v>
      </c>
      <c r="D101" s="37" t="s">
        <v>204</v>
      </c>
      <c r="E101" s="39" t="s">
        <v>11346</v>
      </c>
      <c r="F101" s="40" t="s">
        <v>227</v>
      </c>
      <c r="G101" s="41">
        <v>54</v>
      </c>
      <c r="H101" s="42">
        <v>0</v>
      </c>
      <c r="I101" s="43">
        <f>ROUND(G101*H101,P4)</f>
        <v>0</v>
      </c>
      <c r="J101" s="37"/>
      <c r="O101" s="44">
        <f>I101*0.21</f>
        <v>0</v>
      </c>
      <c r="P101">
        <v>3</v>
      </c>
    </row>
    <row r="102" ht="30">
      <c r="A102" s="37" t="s">
        <v>207</v>
      </c>
      <c r="B102" s="45"/>
      <c r="C102" s="46"/>
      <c r="D102" s="46"/>
      <c r="E102" s="39" t="s">
        <v>11346</v>
      </c>
      <c r="F102" s="46"/>
      <c r="G102" s="46"/>
      <c r="H102" s="46"/>
      <c r="I102" s="46"/>
      <c r="J102" s="48"/>
    </row>
    <row r="103" ht="60">
      <c r="A103" s="37" t="s">
        <v>208</v>
      </c>
      <c r="B103" s="45"/>
      <c r="C103" s="46"/>
      <c r="D103" s="46"/>
      <c r="E103" s="49" t="s">
        <v>11298</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11347</v>
      </c>
      <c r="D105" s="37" t="s">
        <v>204</v>
      </c>
      <c r="E105" s="39" t="s">
        <v>11348</v>
      </c>
      <c r="F105" s="40" t="s">
        <v>206</v>
      </c>
      <c r="G105" s="41">
        <v>13.5</v>
      </c>
      <c r="H105" s="42">
        <v>0</v>
      </c>
      <c r="I105" s="43">
        <f>ROUND(G105*H105,P4)</f>
        <v>0</v>
      </c>
      <c r="J105" s="37"/>
      <c r="O105" s="44">
        <f>I105*0.21</f>
        <v>0</v>
      </c>
      <c r="P105">
        <v>3</v>
      </c>
    </row>
    <row r="106">
      <c r="A106" s="37" t="s">
        <v>207</v>
      </c>
      <c r="B106" s="45"/>
      <c r="C106" s="46"/>
      <c r="D106" s="46"/>
      <c r="E106" s="39" t="s">
        <v>11348</v>
      </c>
      <c r="F106" s="46"/>
      <c r="G106" s="46"/>
      <c r="H106" s="46"/>
      <c r="I106" s="46"/>
      <c r="J106" s="48"/>
    </row>
    <row r="107">
      <c r="A107" s="37" t="s">
        <v>210</v>
      </c>
      <c r="B107" s="45"/>
      <c r="C107" s="46"/>
      <c r="D107" s="46"/>
      <c r="E107" s="47" t="s">
        <v>204</v>
      </c>
      <c r="F107" s="46"/>
      <c r="G107" s="46"/>
      <c r="H107" s="46"/>
      <c r="I107" s="46"/>
      <c r="J107" s="48"/>
    </row>
    <row r="108">
      <c r="A108" s="31" t="s">
        <v>199</v>
      </c>
      <c r="B108" s="32"/>
      <c r="C108" s="33" t="s">
        <v>420</v>
      </c>
      <c r="D108" s="34"/>
      <c r="E108" s="31" t="s">
        <v>3096</v>
      </c>
      <c r="F108" s="34"/>
      <c r="G108" s="34"/>
      <c r="H108" s="34"/>
      <c r="I108" s="35">
        <f>SUMIFS(I109:I156,A109:A156,"P")</f>
        <v>0</v>
      </c>
      <c r="J108" s="36"/>
    </row>
    <row r="109" ht="30">
      <c r="A109" s="37" t="s">
        <v>202</v>
      </c>
      <c r="B109" s="37">
        <v>25</v>
      </c>
      <c r="C109" s="38" t="s">
        <v>11349</v>
      </c>
      <c r="D109" s="37" t="s">
        <v>204</v>
      </c>
      <c r="E109" s="39" t="s">
        <v>11350</v>
      </c>
      <c r="F109" s="40" t="s">
        <v>227</v>
      </c>
      <c r="G109" s="41">
        <v>7.3650000000000002</v>
      </c>
      <c r="H109" s="42">
        <v>0</v>
      </c>
      <c r="I109" s="43">
        <f>ROUND(G109*H109,P4)</f>
        <v>0</v>
      </c>
      <c r="J109" s="37"/>
      <c r="O109" s="44">
        <f>I109*0.21</f>
        <v>0</v>
      </c>
      <c r="P109">
        <v>3</v>
      </c>
    </row>
    <row r="110" ht="30">
      <c r="A110" s="37" t="s">
        <v>207</v>
      </c>
      <c r="B110" s="45"/>
      <c r="C110" s="46"/>
      <c r="D110" s="46"/>
      <c r="E110" s="39" t="s">
        <v>11350</v>
      </c>
      <c r="F110" s="46"/>
      <c r="G110" s="46"/>
      <c r="H110" s="46"/>
      <c r="I110" s="46"/>
      <c r="J110" s="48"/>
    </row>
    <row r="111" ht="60">
      <c r="A111" s="37" t="s">
        <v>208</v>
      </c>
      <c r="B111" s="45"/>
      <c r="C111" s="46"/>
      <c r="D111" s="46"/>
      <c r="E111" s="49" t="s">
        <v>11351</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11352</v>
      </c>
      <c r="D113" s="37" t="s">
        <v>204</v>
      </c>
      <c r="E113" s="39" t="s">
        <v>11353</v>
      </c>
      <c r="F113" s="40" t="s">
        <v>492</v>
      </c>
      <c r="G113" s="41">
        <v>0.57599999999999996</v>
      </c>
      <c r="H113" s="42">
        <v>0</v>
      </c>
      <c r="I113" s="43">
        <f>ROUND(G113*H113,P4)</f>
        <v>0</v>
      </c>
      <c r="J113" s="37"/>
      <c r="O113" s="44">
        <f>I113*0.21</f>
        <v>0</v>
      </c>
      <c r="P113">
        <v>3</v>
      </c>
    </row>
    <row r="114" ht="30">
      <c r="A114" s="37" t="s">
        <v>207</v>
      </c>
      <c r="B114" s="45"/>
      <c r="C114" s="46"/>
      <c r="D114" s="46"/>
      <c r="E114" s="39" t="s">
        <v>11353</v>
      </c>
      <c r="F114" s="46"/>
      <c r="G114" s="46"/>
      <c r="H114" s="46"/>
      <c r="I114" s="46"/>
      <c r="J114" s="48"/>
    </row>
    <row r="115" ht="60">
      <c r="A115" s="37" t="s">
        <v>208</v>
      </c>
      <c r="B115" s="45"/>
      <c r="C115" s="46"/>
      <c r="D115" s="46"/>
      <c r="E115" s="49" t="s">
        <v>11354</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11355</v>
      </c>
      <c r="D117" s="37" t="s">
        <v>204</v>
      </c>
      <c r="E117" s="39" t="s">
        <v>11356</v>
      </c>
      <c r="F117" s="40" t="s">
        <v>492</v>
      </c>
      <c r="G117" s="41">
        <v>1</v>
      </c>
      <c r="H117" s="42">
        <v>0</v>
      </c>
      <c r="I117" s="43">
        <f>ROUND(G117*H117,P4)</f>
        <v>0</v>
      </c>
      <c r="J117" s="37"/>
      <c r="O117" s="44">
        <f>I117*0.21</f>
        <v>0</v>
      </c>
      <c r="P117">
        <v>3</v>
      </c>
    </row>
    <row r="118" ht="30">
      <c r="A118" s="37" t="s">
        <v>207</v>
      </c>
      <c r="B118" s="45"/>
      <c r="C118" s="46"/>
      <c r="D118" s="46"/>
      <c r="E118" s="39" t="s">
        <v>11356</v>
      </c>
      <c r="F118" s="46"/>
      <c r="G118" s="46"/>
      <c r="H118" s="46"/>
      <c r="I118" s="46"/>
      <c r="J118" s="48"/>
    </row>
    <row r="119" ht="60">
      <c r="A119" s="37" t="s">
        <v>208</v>
      </c>
      <c r="B119" s="45"/>
      <c r="C119" s="46"/>
      <c r="D119" s="46"/>
      <c r="E119" s="49" t="s">
        <v>11357</v>
      </c>
      <c r="F119" s="46"/>
      <c r="G119" s="46"/>
      <c r="H119" s="46"/>
      <c r="I119" s="46"/>
      <c r="J119" s="48"/>
    </row>
    <row r="120">
      <c r="A120" s="37" t="s">
        <v>210</v>
      </c>
      <c r="B120" s="45"/>
      <c r="C120" s="46"/>
      <c r="D120" s="46"/>
      <c r="E120" s="47" t="s">
        <v>204</v>
      </c>
      <c r="F120" s="46"/>
      <c r="G120" s="46"/>
      <c r="H120" s="46"/>
      <c r="I120" s="46"/>
      <c r="J120" s="48"/>
    </row>
    <row r="121" ht="30">
      <c r="A121" s="37" t="s">
        <v>202</v>
      </c>
      <c r="B121" s="37">
        <v>28</v>
      </c>
      <c r="C121" s="38" t="s">
        <v>11358</v>
      </c>
      <c r="D121" s="37" t="s">
        <v>204</v>
      </c>
      <c r="E121" s="39" t="s">
        <v>11359</v>
      </c>
      <c r="F121" s="40" t="s">
        <v>492</v>
      </c>
      <c r="G121" s="41">
        <v>1.7509999999999999</v>
      </c>
      <c r="H121" s="42">
        <v>0</v>
      </c>
      <c r="I121" s="43">
        <f>ROUND(G121*H121,P4)</f>
        <v>0</v>
      </c>
      <c r="J121" s="37"/>
      <c r="O121" s="44">
        <f>I121*0.21</f>
        <v>0</v>
      </c>
      <c r="P121">
        <v>3</v>
      </c>
    </row>
    <row r="122" ht="30">
      <c r="A122" s="37" t="s">
        <v>207</v>
      </c>
      <c r="B122" s="45"/>
      <c r="C122" s="46"/>
      <c r="D122" s="46"/>
      <c r="E122" s="39" t="s">
        <v>11359</v>
      </c>
      <c r="F122" s="46"/>
      <c r="G122" s="46"/>
      <c r="H122" s="46"/>
      <c r="I122" s="46"/>
      <c r="J122" s="48"/>
    </row>
    <row r="123" ht="60">
      <c r="A123" s="37" t="s">
        <v>208</v>
      </c>
      <c r="B123" s="45"/>
      <c r="C123" s="46"/>
      <c r="D123" s="46"/>
      <c r="E123" s="49" t="s">
        <v>11360</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11361</v>
      </c>
      <c r="D125" s="37" t="s">
        <v>204</v>
      </c>
      <c r="E125" s="39" t="s">
        <v>11362</v>
      </c>
      <c r="F125" s="40" t="s">
        <v>492</v>
      </c>
      <c r="G125" s="41">
        <v>0.54000000000000004</v>
      </c>
      <c r="H125" s="42">
        <v>0</v>
      </c>
      <c r="I125" s="43">
        <f>ROUND(G125*H125,P4)</f>
        <v>0</v>
      </c>
      <c r="J125" s="37"/>
      <c r="O125" s="44">
        <f>I125*0.21</f>
        <v>0</v>
      </c>
      <c r="P125">
        <v>3</v>
      </c>
    </row>
    <row r="126">
      <c r="A126" s="37" t="s">
        <v>207</v>
      </c>
      <c r="B126" s="45"/>
      <c r="C126" s="46"/>
      <c r="D126" s="46"/>
      <c r="E126" s="39" t="s">
        <v>11362</v>
      </c>
      <c r="F126" s="46"/>
      <c r="G126" s="46"/>
      <c r="H126" s="46"/>
      <c r="I126" s="46"/>
      <c r="J126" s="48"/>
    </row>
    <row r="127" ht="75">
      <c r="A127" s="37" t="s">
        <v>208</v>
      </c>
      <c r="B127" s="45"/>
      <c r="C127" s="46"/>
      <c r="D127" s="46"/>
      <c r="E127" s="49" t="s">
        <v>11363</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11364</v>
      </c>
      <c r="D129" s="37" t="s">
        <v>204</v>
      </c>
      <c r="E129" s="39" t="s">
        <v>11365</v>
      </c>
      <c r="F129" s="40" t="s">
        <v>476</v>
      </c>
      <c r="G129" s="41">
        <v>0.068000000000000005</v>
      </c>
      <c r="H129" s="42">
        <v>0</v>
      </c>
      <c r="I129" s="43">
        <f>ROUND(G129*H129,P4)</f>
        <v>0</v>
      </c>
      <c r="J129" s="37"/>
      <c r="O129" s="44">
        <f>I129*0.21</f>
        <v>0</v>
      </c>
      <c r="P129">
        <v>3</v>
      </c>
    </row>
    <row r="130" ht="30">
      <c r="A130" s="37" t="s">
        <v>207</v>
      </c>
      <c r="B130" s="45"/>
      <c r="C130" s="46"/>
      <c r="D130" s="46"/>
      <c r="E130" s="39" t="s">
        <v>11365</v>
      </c>
      <c r="F130" s="46"/>
      <c r="G130" s="46"/>
      <c r="H130" s="46"/>
      <c r="I130" s="46"/>
      <c r="J130" s="48"/>
    </row>
    <row r="131" ht="120">
      <c r="A131" s="37" t="s">
        <v>208</v>
      </c>
      <c r="B131" s="45"/>
      <c r="C131" s="46"/>
      <c r="D131" s="46"/>
      <c r="E131" s="49" t="s">
        <v>11366</v>
      </c>
      <c r="F131" s="46"/>
      <c r="G131" s="46"/>
      <c r="H131" s="46"/>
      <c r="I131" s="46"/>
      <c r="J131" s="48"/>
    </row>
    <row r="132">
      <c r="A132" s="37" t="s">
        <v>210</v>
      </c>
      <c r="B132" s="45"/>
      <c r="C132" s="46"/>
      <c r="D132" s="46"/>
      <c r="E132" s="47" t="s">
        <v>204</v>
      </c>
      <c r="F132" s="46"/>
      <c r="G132" s="46"/>
      <c r="H132" s="46"/>
      <c r="I132" s="46"/>
      <c r="J132" s="48"/>
    </row>
    <row r="133" ht="30">
      <c r="A133" s="37" t="s">
        <v>202</v>
      </c>
      <c r="B133" s="37">
        <v>31</v>
      </c>
      <c r="C133" s="38" t="s">
        <v>11367</v>
      </c>
      <c r="D133" s="37" t="s">
        <v>204</v>
      </c>
      <c r="E133" s="39" t="s">
        <v>11368</v>
      </c>
      <c r="F133" s="40" t="s">
        <v>492</v>
      </c>
      <c r="G133" s="41">
        <v>22.216000000000001</v>
      </c>
      <c r="H133" s="42">
        <v>0</v>
      </c>
      <c r="I133" s="43">
        <f>ROUND(G133*H133,P4)</f>
        <v>0</v>
      </c>
      <c r="J133" s="37"/>
      <c r="O133" s="44">
        <f>I133*0.21</f>
        <v>0</v>
      </c>
      <c r="P133">
        <v>3</v>
      </c>
    </row>
    <row r="134" ht="30">
      <c r="A134" s="37" t="s">
        <v>207</v>
      </c>
      <c r="B134" s="45"/>
      <c r="C134" s="46"/>
      <c r="D134" s="46"/>
      <c r="E134" s="39" t="s">
        <v>11368</v>
      </c>
      <c r="F134" s="46"/>
      <c r="G134" s="46"/>
      <c r="H134" s="46"/>
      <c r="I134" s="46"/>
      <c r="J134" s="48"/>
    </row>
    <row r="135" ht="45">
      <c r="A135" s="37" t="s">
        <v>208</v>
      </c>
      <c r="B135" s="45"/>
      <c r="C135" s="46"/>
      <c r="D135" s="46"/>
      <c r="E135" s="49" t="s">
        <v>11369</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11370</v>
      </c>
      <c r="D137" s="37" t="s">
        <v>204</v>
      </c>
      <c r="E137" s="39" t="s">
        <v>11371</v>
      </c>
      <c r="F137" s="40" t="s">
        <v>227</v>
      </c>
      <c r="G137" s="41">
        <v>74.054000000000002</v>
      </c>
      <c r="H137" s="42">
        <v>0</v>
      </c>
      <c r="I137" s="43">
        <f>ROUND(G137*H137,P4)</f>
        <v>0</v>
      </c>
      <c r="J137" s="37"/>
      <c r="O137" s="44">
        <f>I137*0.21</f>
        <v>0</v>
      </c>
      <c r="P137">
        <v>3</v>
      </c>
    </row>
    <row r="138">
      <c r="A138" s="37" t="s">
        <v>207</v>
      </c>
      <c r="B138" s="45"/>
      <c r="C138" s="46"/>
      <c r="D138" s="46"/>
      <c r="E138" s="39" t="s">
        <v>11371</v>
      </c>
      <c r="F138" s="46"/>
      <c r="G138" s="46"/>
      <c r="H138" s="46"/>
      <c r="I138" s="46"/>
      <c r="J138" s="48"/>
    </row>
    <row r="139" ht="45">
      <c r="A139" s="37" t="s">
        <v>208</v>
      </c>
      <c r="B139" s="45"/>
      <c r="C139" s="46"/>
      <c r="D139" s="46"/>
      <c r="E139" s="49" t="s">
        <v>11323</v>
      </c>
      <c r="F139" s="46"/>
      <c r="G139" s="46"/>
      <c r="H139" s="46"/>
      <c r="I139" s="46"/>
      <c r="J139" s="48"/>
    </row>
    <row r="140">
      <c r="A140" s="37" t="s">
        <v>210</v>
      </c>
      <c r="B140" s="45"/>
      <c r="C140" s="46"/>
      <c r="D140" s="46"/>
      <c r="E140" s="47" t="s">
        <v>204</v>
      </c>
      <c r="F140" s="46"/>
      <c r="G140" s="46"/>
      <c r="H140" s="46"/>
      <c r="I140" s="46"/>
      <c r="J140" s="48"/>
    </row>
    <row r="141" ht="30">
      <c r="A141" s="37" t="s">
        <v>202</v>
      </c>
      <c r="B141" s="37">
        <v>33</v>
      </c>
      <c r="C141" s="38" t="s">
        <v>11372</v>
      </c>
      <c r="D141" s="37" t="s">
        <v>204</v>
      </c>
      <c r="E141" s="39" t="s">
        <v>11373</v>
      </c>
      <c r="F141" s="40" t="s">
        <v>227</v>
      </c>
      <c r="G141" s="41">
        <v>74.054000000000002</v>
      </c>
      <c r="H141" s="42">
        <v>0</v>
      </c>
      <c r="I141" s="43">
        <f>ROUND(G141*H141,P4)</f>
        <v>0</v>
      </c>
      <c r="J141" s="37"/>
      <c r="O141" s="44">
        <f>I141*0.21</f>
        <v>0</v>
      </c>
      <c r="P141">
        <v>3</v>
      </c>
    </row>
    <row r="142" ht="30">
      <c r="A142" s="37" t="s">
        <v>207</v>
      </c>
      <c r="B142" s="45"/>
      <c r="C142" s="46"/>
      <c r="D142" s="46"/>
      <c r="E142" s="39" t="s">
        <v>11373</v>
      </c>
      <c r="F142" s="46"/>
      <c r="G142" s="46"/>
      <c r="H142" s="46"/>
      <c r="I142" s="46"/>
      <c r="J142" s="48"/>
    </row>
    <row r="143" ht="45">
      <c r="A143" s="37" t="s">
        <v>208</v>
      </c>
      <c r="B143" s="45"/>
      <c r="C143" s="46"/>
      <c r="D143" s="46"/>
      <c r="E143" s="49" t="s">
        <v>11323</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11374</v>
      </c>
      <c r="D145" s="37" t="s">
        <v>204</v>
      </c>
      <c r="E145" s="39" t="s">
        <v>11375</v>
      </c>
      <c r="F145" s="40" t="s">
        <v>476</v>
      </c>
      <c r="G145" s="41">
        <v>0.40000000000000002</v>
      </c>
      <c r="H145" s="42">
        <v>0</v>
      </c>
      <c r="I145" s="43">
        <f>ROUND(G145*H145,P4)</f>
        <v>0</v>
      </c>
      <c r="J145" s="37"/>
      <c r="O145" s="44">
        <f>I145*0.21</f>
        <v>0</v>
      </c>
      <c r="P145">
        <v>3</v>
      </c>
    </row>
    <row r="146">
      <c r="A146" s="37" t="s">
        <v>207</v>
      </c>
      <c r="B146" s="45"/>
      <c r="C146" s="46"/>
      <c r="D146" s="46"/>
      <c r="E146" s="39" t="s">
        <v>11375</v>
      </c>
      <c r="F146" s="46"/>
      <c r="G146" s="46"/>
      <c r="H146" s="46"/>
      <c r="I146" s="46"/>
      <c r="J146" s="48"/>
    </row>
    <row r="147" ht="45">
      <c r="A147" s="37" t="s">
        <v>208</v>
      </c>
      <c r="B147" s="45"/>
      <c r="C147" s="46"/>
      <c r="D147" s="46"/>
      <c r="E147" s="49" t="s">
        <v>11376</v>
      </c>
      <c r="F147" s="46"/>
      <c r="G147" s="46"/>
      <c r="H147" s="46"/>
      <c r="I147" s="46"/>
      <c r="J147" s="48"/>
    </row>
    <row r="148">
      <c r="A148" s="37" t="s">
        <v>210</v>
      </c>
      <c r="B148" s="45"/>
      <c r="C148" s="46"/>
      <c r="D148" s="46"/>
      <c r="E148" s="47" t="s">
        <v>204</v>
      </c>
      <c r="F148" s="46"/>
      <c r="G148" s="46"/>
      <c r="H148" s="46"/>
      <c r="I148" s="46"/>
      <c r="J148" s="48"/>
    </row>
    <row r="149" ht="30">
      <c r="A149" s="37" t="s">
        <v>202</v>
      </c>
      <c r="B149" s="37">
        <v>35</v>
      </c>
      <c r="C149" s="38" t="s">
        <v>11377</v>
      </c>
      <c r="D149" s="37" t="s">
        <v>204</v>
      </c>
      <c r="E149" s="39" t="s">
        <v>11378</v>
      </c>
      <c r="F149" s="40" t="s">
        <v>206</v>
      </c>
      <c r="G149" s="41">
        <v>29</v>
      </c>
      <c r="H149" s="42">
        <v>0</v>
      </c>
      <c r="I149" s="43">
        <f>ROUND(G149*H149,P4)</f>
        <v>0</v>
      </c>
      <c r="J149" s="37"/>
      <c r="O149" s="44">
        <f>I149*0.21</f>
        <v>0</v>
      </c>
      <c r="P149">
        <v>3</v>
      </c>
    </row>
    <row r="150" ht="30">
      <c r="A150" s="37" t="s">
        <v>207</v>
      </c>
      <c r="B150" s="45"/>
      <c r="C150" s="46"/>
      <c r="D150" s="46"/>
      <c r="E150" s="39" t="s">
        <v>11378</v>
      </c>
      <c r="F150" s="46"/>
      <c r="G150" s="46"/>
      <c r="H150" s="46"/>
      <c r="I150" s="46"/>
      <c r="J150" s="48"/>
    </row>
    <row r="151" ht="90">
      <c r="A151" s="37" t="s">
        <v>208</v>
      </c>
      <c r="B151" s="45"/>
      <c r="C151" s="46"/>
      <c r="D151" s="46"/>
      <c r="E151" s="49" t="s">
        <v>11379</v>
      </c>
      <c r="F151" s="46"/>
      <c r="G151" s="46"/>
      <c r="H151" s="46"/>
      <c r="I151" s="46"/>
      <c r="J151" s="48"/>
    </row>
    <row r="152">
      <c r="A152" s="37" t="s">
        <v>210</v>
      </c>
      <c r="B152" s="45"/>
      <c r="C152" s="46"/>
      <c r="D152" s="46"/>
      <c r="E152" s="47" t="s">
        <v>204</v>
      </c>
      <c r="F152" s="46"/>
      <c r="G152" s="46"/>
      <c r="H152" s="46"/>
      <c r="I152" s="46"/>
      <c r="J152" s="48"/>
    </row>
    <row r="153" ht="45">
      <c r="A153" s="37" t="s">
        <v>202</v>
      </c>
      <c r="B153" s="37">
        <v>36</v>
      </c>
      <c r="C153" s="38" t="s">
        <v>11380</v>
      </c>
      <c r="D153" s="37" t="s">
        <v>204</v>
      </c>
      <c r="E153" s="39" t="s">
        <v>11381</v>
      </c>
      <c r="F153" s="40" t="s">
        <v>227</v>
      </c>
      <c r="G153" s="41">
        <v>1.6799999999999999</v>
      </c>
      <c r="H153" s="42">
        <v>0</v>
      </c>
      <c r="I153" s="43">
        <f>ROUND(G153*H153,P4)</f>
        <v>0</v>
      </c>
      <c r="J153" s="37"/>
      <c r="O153" s="44">
        <f>I153*0.21</f>
        <v>0</v>
      </c>
      <c r="P153">
        <v>3</v>
      </c>
    </row>
    <row r="154" ht="45">
      <c r="A154" s="37" t="s">
        <v>207</v>
      </c>
      <c r="B154" s="45"/>
      <c r="C154" s="46"/>
      <c r="D154" s="46"/>
      <c r="E154" s="39" t="s">
        <v>11381</v>
      </c>
      <c r="F154" s="46"/>
      <c r="G154" s="46"/>
      <c r="H154" s="46"/>
      <c r="I154" s="46"/>
      <c r="J154" s="48"/>
    </row>
    <row r="155" ht="60">
      <c r="A155" s="37" t="s">
        <v>208</v>
      </c>
      <c r="B155" s="45"/>
      <c r="C155" s="46"/>
      <c r="D155" s="46"/>
      <c r="E155" s="49" t="s">
        <v>11382</v>
      </c>
      <c r="F155" s="46"/>
      <c r="G155" s="46"/>
      <c r="H155" s="46"/>
      <c r="I155" s="46"/>
      <c r="J155" s="48"/>
    </row>
    <row r="156">
      <c r="A156" s="37" t="s">
        <v>210</v>
      </c>
      <c r="B156" s="45"/>
      <c r="C156" s="46"/>
      <c r="D156" s="46"/>
      <c r="E156" s="47" t="s">
        <v>204</v>
      </c>
      <c r="F156" s="46"/>
      <c r="G156" s="46"/>
      <c r="H156" s="46"/>
      <c r="I156" s="46"/>
      <c r="J156" s="48"/>
    </row>
    <row r="157">
      <c r="A157" s="31" t="s">
        <v>199</v>
      </c>
      <c r="B157" s="32"/>
      <c r="C157" s="33" t="s">
        <v>451</v>
      </c>
      <c r="D157" s="34"/>
      <c r="E157" s="31" t="s">
        <v>3102</v>
      </c>
      <c r="F157" s="34"/>
      <c r="G157" s="34"/>
      <c r="H157" s="34"/>
      <c r="I157" s="35">
        <f>SUMIFS(I158:I161,A158:A161,"P")</f>
        <v>0</v>
      </c>
      <c r="J157" s="36"/>
    </row>
    <row r="158" ht="45">
      <c r="A158" s="37" t="s">
        <v>202</v>
      </c>
      <c r="B158" s="37">
        <v>37</v>
      </c>
      <c r="C158" s="38" t="s">
        <v>11383</v>
      </c>
      <c r="D158" s="37" t="s">
        <v>204</v>
      </c>
      <c r="E158" s="39" t="s">
        <v>11384</v>
      </c>
      <c r="F158" s="40" t="s">
        <v>206</v>
      </c>
      <c r="G158" s="41">
        <v>5</v>
      </c>
      <c r="H158" s="42">
        <v>0</v>
      </c>
      <c r="I158" s="43">
        <f>ROUND(G158*H158,P4)</f>
        <v>0</v>
      </c>
      <c r="J158" s="37"/>
      <c r="O158" s="44">
        <f>I158*0.21</f>
        <v>0</v>
      </c>
      <c r="P158">
        <v>3</v>
      </c>
    </row>
    <row r="159" ht="60">
      <c r="A159" s="37" t="s">
        <v>207</v>
      </c>
      <c r="B159" s="45"/>
      <c r="C159" s="46"/>
      <c r="D159" s="46"/>
      <c r="E159" s="39" t="s">
        <v>11385</v>
      </c>
      <c r="F159" s="46"/>
      <c r="G159" s="46"/>
      <c r="H159" s="46"/>
      <c r="I159" s="46"/>
      <c r="J159" s="48"/>
    </row>
    <row r="160" ht="60">
      <c r="A160" s="37" t="s">
        <v>208</v>
      </c>
      <c r="B160" s="45"/>
      <c r="C160" s="46"/>
      <c r="D160" s="46"/>
      <c r="E160" s="49" t="s">
        <v>11386</v>
      </c>
      <c r="F160" s="46"/>
      <c r="G160" s="46"/>
      <c r="H160" s="46"/>
      <c r="I160" s="46"/>
      <c r="J160" s="48"/>
    </row>
    <row r="161">
      <c r="A161" s="37" t="s">
        <v>210</v>
      </c>
      <c r="B161" s="45"/>
      <c r="C161" s="46"/>
      <c r="D161" s="46"/>
      <c r="E161" s="47" t="s">
        <v>204</v>
      </c>
      <c r="F161" s="46"/>
      <c r="G161" s="46"/>
      <c r="H161" s="46"/>
      <c r="I161" s="46"/>
      <c r="J161" s="48"/>
    </row>
    <row r="162">
      <c r="A162" s="31" t="s">
        <v>199</v>
      </c>
      <c r="B162" s="32"/>
      <c r="C162" s="33" t="s">
        <v>1020</v>
      </c>
      <c r="D162" s="34"/>
      <c r="E162" s="31" t="s">
        <v>3137</v>
      </c>
      <c r="F162" s="34"/>
      <c r="G162" s="34"/>
      <c r="H162" s="34"/>
      <c r="I162" s="35">
        <f>SUMIFS(I163:I267,A163:A267,"P")</f>
        <v>0</v>
      </c>
      <c r="J162" s="36"/>
    </row>
    <row r="163" ht="30">
      <c r="A163" s="37" t="s">
        <v>202</v>
      </c>
      <c r="B163" s="37">
        <v>38</v>
      </c>
      <c r="C163" s="38" t="s">
        <v>11387</v>
      </c>
      <c r="D163" s="37" t="s">
        <v>204</v>
      </c>
      <c r="E163" s="39" t="s">
        <v>11388</v>
      </c>
      <c r="F163" s="40" t="s">
        <v>206</v>
      </c>
      <c r="G163" s="41">
        <v>3</v>
      </c>
      <c r="H163" s="42">
        <v>0</v>
      </c>
      <c r="I163" s="43">
        <f>ROUND(G163*H163,P4)</f>
        <v>0</v>
      </c>
      <c r="J163" s="37"/>
      <c r="O163" s="44">
        <f>I163*0.21</f>
        <v>0</v>
      </c>
      <c r="P163">
        <v>3</v>
      </c>
    </row>
    <row r="164" ht="30">
      <c r="A164" s="37" t="s">
        <v>207</v>
      </c>
      <c r="B164" s="45"/>
      <c r="C164" s="46"/>
      <c r="D164" s="46"/>
      <c r="E164" s="39" t="s">
        <v>11388</v>
      </c>
      <c r="F164" s="46"/>
      <c r="G164" s="46"/>
      <c r="H164" s="46"/>
      <c r="I164" s="46"/>
      <c r="J164" s="48"/>
    </row>
    <row r="165" ht="60">
      <c r="A165" s="37" t="s">
        <v>208</v>
      </c>
      <c r="B165" s="45"/>
      <c r="C165" s="46"/>
      <c r="D165" s="46"/>
      <c r="E165" s="49" t="s">
        <v>11389</v>
      </c>
      <c r="F165" s="46"/>
      <c r="G165" s="46"/>
      <c r="H165" s="46"/>
      <c r="I165" s="46"/>
      <c r="J165" s="48"/>
    </row>
    <row r="166">
      <c r="A166" s="37" t="s">
        <v>210</v>
      </c>
      <c r="B166" s="45"/>
      <c r="C166" s="46"/>
      <c r="D166" s="46"/>
      <c r="E166" s="47" t="s">
        <v>204</v>
      </c>
      <c r="F166" s="46"/>
      <c r="G166" s="46"/>
      <c r="H166" s="46"/>
      <c r="I166" s="46"/>
      <c r="J166" s="48"/>
    </row>
    <row r="167" ht="30">
      <c r="A167" s="37" t="s">
        <v>202</v>
      </c>
      <c r="B167" s="37">
        <v>39</v>
      </c>
      <c r="C167" s="38" t="s">
        <v>11390</v>
      </c>
      <c r="D167" s="37" t="s">
        <v>204</v>
      </c>
      <c r="E167" s="39" t="s">
        <v>11391</v>
      </c>
      <c r="F167" s="40" t="s">
        <v>206</v>
      </c>
      <c r="G167" s="41">
        <v>7</v>
      </c>
      <c r="H167" s="42">
        <v>0</v>
      </c>
      <c r="I167" s="43">
        <f>ROUND(G167*H167,P4)</f>
        <v>0</v>
      </c>
      <c r="J167" s="37"/>
      <c r="O167" s="44">
        <f>I167*0.21</f>
        <v>0</v>
      </c>
      <c r="P167">
        <v>3</v>
      </c>
    </row>
    <row r="168" ht="30">
      <c r="A168" s="37" t="s">
        <v>207</v>
      </c>
      <c r="B168" s="45"/>
      <c r="C168" s="46"/>
      <c r="D168" s="46"/>
      <c r="E168" s="39" t="s">
        <v>11391</v>
      </c>
      <c r="F168" s="46"/>
      <c r="G168" s="46"/>
      <c r="H168" s="46"/>
      <c r="I168" s="46"/>
      <c r="J168" s="48"/>
    </row>
    <row r="169" ht="120">
      <c r="A169" s="37" t="s">
        <v>208</v>
      </c>
      <c r="B169" s="45"/>
      <c r="C169" s="46"/>
      <c r="D169" s="46"/>
      <c r="E169" s="49" t="s">
        <v>11392</v>
      </c>
      <c r="F169" s="46"/>
      <c r="G169" s="46"/>
      <c r="H169" s="46"/>
      <c r="I169" s="46"/>
      <c r="J169" s="48"/>
    </row>
    <row r="170">
      <c r="A170" s="37" t="s">
        <v>210</v>
      </c>
      <c r="B170" s="45"/>
      <c r="C170" s="46"/>
      <c r="D170" s="46"/>
      <c r="E170" s="47" t="s">
        <v>204</v>
      </c>
      <c r="F170" s="46"/>
      <c r="G170" s="46"/>
      <c r="H170" s="46"/>
      <c r="I170" s="46"/>
      <c r="J170" s="48"/>
    </row>
    <row r="171" ht="30">
      <c r="A171" s="37" t="s">
        <v>202</v>
      </c>
      <c r="B171" s="37">
        <v>40</v>
      </c>
      <c r="C171" s="38" t="s">
        <v>11393</v>
      </c>
      <c r="D171" s="37" t="s">
        <v>204</v>
      </c>
      <c r="E171" s="39" t="s">
        <v>11394</v>
      </c>
      <c r="F171" s="40" t="s">
        <v>206</v>
      </c>
      <c r="G171" s="41">
        <v>3</v>
      </c>
      <c r="H171" s="42">
        <v>0</v>
      </c>
      <c r="I171" s="43">
        <f>ROUND(G171*H171,P4)</f>
        <v>0</v>
      </c>
      <c r="J171" s="37"/>
      <c r="O171" s="44">
        <f>I171*0.21</f>
        <v>0</v>
      </c>
      <c r="P171">
        <v>3</v>
      </c>
    </row>
    <row r="172" ht="30">
      <c r="A172" s="37" t="s">
        <v>207</v>
      </c>
      <c r="B172" s="45"/>
      <c r="C172" s="46"/>
      <c r="D172" s="46"/>
      <c r="E172" s="39" t="s">
        <v>11394</v>
      </c>
      <c r="F172" s="46"/>
      <c r="G172" s="46"/>
      <c r="H172" s="46"/>
      <c r="I172" s="46"/>
      <c r="J172" s="48"/>
    </row>
    <row r="173" ht="60">
      <c r="A173" s="37" t="s">
        <v>208</v>
      </c>
      <c r="B173" s="45"/>
      <c r="C173" s="46"/>
      <c r="D173" s="46"/>
      <c r="E173" s="49" t="s">
        <v>11395</v>
      </c>
      <c r="F173" s="46"/>
      <c r="G173" s="46"/>
      <c r="H173" s="46"/>
      <c r="I173" s="46"/>
      <c r="J173" s="48"/>
    </row>
    <row r="174">
      <c r="A174" s="37" t="s">
        <v>210</v>
      </c>
      <c r="B174" s="45"/>
      <c r="C174" s="46"/>
      <c r="D174" s="46"/>
      <c r="E174" s="47" t="s">
        <v>204</v>
      </c>
      <c r="F174" s="46"/>
      <c r="G174" s="46"/>
      <c r="H174" s="46"/>
      <c r="I174" s="46"/>
      <c r="J174" s="48"/>
    </row>
    <row r="175" ht="30">
      <c r="A175" s="37" t="s">
        <v>202</v>
      </c>
      <c r="B175" s="37">
        <v>41</v>
      </c>
      <c r="C175" s="38" t="s">
        <v>11396</v>
      </c>
      <c r="D175" s="37" t="s">
        <v>204</v>
      </c>
      <c r="E175" s="39" t="s">
        <v>11397</v>
      </c>
      <c r="F175" s="40" t="s">
        <v>206</v>
      </c>
      <c r="G175" s="41">
        <v>3</v>
      </c>
      <c r="H175" s="42">
        <v>0</v>
      </c>
      <c r="I175" s="43">
        <f>ROUND(G175*H175,P4)</f>
        <v>0</v>
      </c>
      <c r="J175" s="37"/>
      <c r="O175" s="44">
        <f>I175*0.21</f>
        <v>0</v>
      </c>
      <c r="P175">
        <v>3</v>
      </c>
    </row>
    <row r="176" ht="30">
      <c r="A176" s="37" t="s">
        <v>207</v>
      </c>
      <c r="B176" s="45"/>
      <c r="C176" s="46"/>
      <c r="D176" s="46"/>
      <c r="E176" s="39" t="s">
        <v>11397</v>
      </c>
      <c r="F176" s="46"/>
      <c r="G176" s="46"/>
      <c r="H176" s="46"/>
      <c r="I176" s="46"/>
      <c r="J176" s="48"/>
    </row>
    <row r="177" ht="90">
      <c r="A177" s="37" t="s">
        <v>208</v>
      </c>
      <c r="B177" s="45"/>
      <c r="C177" s="46"/>
      <c r="D177" s="46"/>
      <c r="E177" s="49" t="s">
        <v>11398</v>
      </c>
      <c r="F177" s="46"/>
      <c r="G177" s="46"/>
      <c r="H177" s="46"/>
      <c r="I177" s="46"/>
      <c r="J177" s="48"/>
    </row>
    <row r="178">
      <c r="A178" s="37" t="s">
        <v>210</v>
      </c>
      <c r="B178" s="45"/>
      <c r="C178" s="46"/>
      <c r="D178" s="46"/>
      <c r="E178" s="47" t="s">
        <v>204</v>
      </c>
      <c r="F178" s="46"/>
      <c r="G178" s="46"/>
      <c r="H178" s="46"/>
      <c r="I178" s="46"/>
      <c r="J178" s="48"/>
    </row>
    <row r="179" ht="30">
      <c r="A179" s="37" t="s">
        <v>202</v>
      </c>
      <c r="B179" s="37">
        <v>42</v>
      </c>
      <c r="C179" s="38" t="s">
        <v>11399</v>
      </c>
      <c r="D179" s="37" t="s">
        <v>204</v>
      </c>
      <c r="E179" s="39" t="s">
        <v>11400</v>
      </c>
      <c r="F179" s="40" t="s">
        <v>206</v>
      </c>
      <c r="G179" s="41">
        <v>10</v>
      </c>
      <c r="H179" s="42">
        <v>0</v>
      </c>
      <c r="I179" s="43">
        <f>ROUND(G179*H179,P4)</f>
        <v>0</v>
      </c>
      <c r="J179" s="37"/>
      <c r="O179" s="44">
        <f>I179*0.21</f>
        <v>0</v>
      </c>
      <c r="P179">
        <v>3</v>
      </c>
    </row>
    <row r="180" ht="30">
      <c r="A180" s="37" t="s">
        <v>207</v>
      </c>
      <c r="B180" s="45"/>
      <c r="C180" s="46"/>
      <c r="D180" s="46"/>
      <c r="E180" s="39" t="s">
        <v>11400</v>
      </c>
      <c r="F180" s="46"/>
      <c r="G180" s="46"/>
      <c r="H180" s="46"/>
      <c r="I180" s="46"/>
      <c r="J180" s="48"/>
    </row>
    <row r="181" ht="60">
      <c r="A181" s="37" t="s">
        <v>208</v>
      </c>
      <c r="B181" s="45"/>
      <c r="C181" s="46"/>
      <c r="D181" s="46"/>
      <c r="E181" s="49" t="s">
        <v>11401</v>
      </c>
      <c r="F181" s="46"/>
      <c r="G181" s="46"/>
      <c r="H181" s="46"/>
      <c r="I181" s="46"/>
      <c r="J181" s="48"/>
    </row>
    <row r="182">
      <c r="A182" s="37" t="s">
        <v>210</v>
      </c>
      <c r="B182" s="45"/>
      <c r="C182" s="46"/>
      <c r="D182" s="46"/>
      <c r="E182" s="47" t="s">
        <v>204</v>
      </c>
      <c r="F182" s="46"/>
      <c r="G182" s="46"/>
      <c r="H182" s="46"/>
      <c r="I182" s="46"/>
      <c r="J182" s="48"/>
    </row>
    <row r="183" ht="45">
      <c r="A183" s="37" t="s">
        <v>202</v>
      </c>
      <c r="B183" s="37">
        <v>43</v>
      </c>
      <c r="C183" s="38" t="s">
        <v>11402</v>
      </c>
      <c r="D183" s="37" t="s">
        <v>204</v>
      </c>
      <c r="E183" s="39" t="s">
        <v>11403</v>
      </c>
      <c r="F183" s="40" t="s">
        <v>227</v>
      </c>
      <c r="G183" s="41">
        <v>136.69999999999999</v>
      </c>
      <c r="H183" s="42">
        <v>0</v>
      </c>
      <c r="I183" s="43">
        <f>ROUND(G183*H183,P4)</f>
        <v>0</v>
      </c>
      <c r="J183" s="37"/>
      <c r="O183" s="44">
        <f>I183*0.21</f>
        <v>0</v>
      </c>
      <c r="P183">
        <v>3</v>
      </c>
    </row>
    <row r="184" ht="45">
      <c r="A184" s="37" t="s">
        <v>207</v>
      </c>
      <c r="B184" s="45"/>
      <c r="C184" s="46"/>
      <c r="D184" s="46"/>
      <c r="E184" s="39" t="s">
        <v>11403</v>
      </c>
      <c r="F184" s="46"/>
      <c r="G184" s="46"/>
      <c r="H184" s="46"/>
      <c r="I184" s="46"/>
      <c r="J184" s="48"/>
    </row>
    <row r="185" ht="105">
      <c r="A185" s="37" t="s">
        <v>208</v>
      </c>
      <c r="B185" s="45"/>
      <c r="C185" s="46"/>
      <c r="D185" s="46"/>
      <c r="E185" s="49" t="s">
        <v>11404</v>
      </c>
      <c r="F185" s="46"/>
      <c r="G185" s="46"/>
      <c r="H185" s="46"/>
      <c r="I185" s="46"/>
      <c r="J185" s="48"/>
    </row>
    <row r="186">
      <c r="A186" s="37" t="s">
        <v>210</v>
      </c>
      <c r="B186" s="45"/>
      <c r="C186" s="46"/>
      <c r="D186" s="46"/>
      <c r="E186" s="47" t="s">
        <v>204</v>
      </c>
      <c r="F186" s="46"/>
      <c r="G186" s="46"/>
      <c r="H186" s="46"/>
      <c r="I186" s="46"/>
      <c r="J186" s="48"/>
    </row>
    <row r="187" ht="30">
      <c r="A187" s="37" t="s">
        <v>202</v>
      </c>
      <c r="B187" s="37">
        <v>44</v>
      </c>
      <c r="C187" s="38" t="s">
        <v>11405</v>
      </c>
      <c r="D187" s="37" t="s">
        <v>204</v>
      </c>
      <c r="E187" s="39" t="s">
        <v>11406</v>
      </c>
      <c r="F187" s="40" t="s">
        <v>206</v>
      </c>
      <c r="G187" s="41">
        <v>85</v>
      </c>
      <c r="H187" s="42">
        <v>0</v>
      </c>
      <c r="I187" s="43">
        <f>ROUND(G187*H187,P4)</f>
        <v>0</v>
      </c>
      <c r="J187" s="37"/>
      <c r="O187" s="44">
        <f>I187*0.21</f>
        <v>0</v>
      </c>
      <c r="P187">
        <v>3</v>
      </c>
    </row>
    <row r="188" ht="30">
      <c r="A188" s="37" t="s">
        <v>207</v>
      </c>
      <c r="B188" s="45"/>
      <c r="C188" s="46"/>
      <c r="D188" s="46"/>
      <c r="E188" s="39" t="s">
        <v>11406</v>
      </c>
      <c r="F188" s="46"/>
      <c r="G188" s="46"/>
      <c r="H188" s="46"/>
      <c r="I188" s="46"/>
      <c r="J188" s="48"/>
    </row>
    <row r="189" ht="270">
      <c r="A189" s="37" t="s">
        <v>208</v>
      </c>
      <c r="B189" s="45"/>
      <c r="C189" s="46"/>
      <c r="D189" s="46"/>
      <c r="E189" s="49" t="s">
        <v>11407</v>
      </c>
      <c r="F189" s="46"/>
      <c r="G189" s="46"/>
      <c r="H189" s="46"/>
      <c r="I189" s="46"/>
      <c r="J189" s="48"/>
    </row>
    <row r="190">
      <c r="A190" s="37" t="s">
        <v>210</v>
      </c>
      <c r="B190" s="45"/>
      <c r="C190" s="46"/>
      <c r="D190" s="46"/>
      <c r="E190" s="47" t="s">
        <v>204</v>
      </c>
      <c r="F190" s="46"/>
      <c r="G190" s="46"/>
      <c r="H190" s="46"/>
      <c r="I190" s="46"/>
      <c r="J190" s="48"/>
    </row>
    <row r="191" ht="30">
      <c r="A191" s="37" t="s">
        <v>202</v>
      </c>
      <c r="B191" s="37">
        <v>45</v>
      </c>
      <c r="C191" s="38" t="s">
        <v>11408</v>
      </c>
      <c r="D191" s="37" t="s">
        <v>204</v>
      </c>
      <c r="E191" s="39" t="s">
        <v>11409</v>
      </c>
      <c r="F191" s="40" t="s">
        <v>206</v>
      </c>
      <c r="G191" s="41">
        <v>18</v>
      </c>
      <c r="H191" s="42">
        <v>0</v>
      </c>
      <c r="I191" s="43">
        <f>ROUND(G191*H191,P4)</f>
        <v>0</v>
      </c>
      <c r="J191" s="37"/>
      <c r="O191" s="44">
        <f>I191*0.21</f>
        <v>0</v>
      </c>
      <c r="P191">
        <v>3</v>
      </c>
    </row>
    <row r="192" ht="30">
      <c r="A192" s="37" t="s">
        <v>207</v>
      </c>
      <c r="B192" s="45"/>
      <c r="C192" s="46"/>
      <c r="D192" s="46"/>
      <c r="E192" s="39" t="s">
        <v>11409</v>
      </c>
      <c r="F192" s="46"/>
      <c r="G192" s="46"/>
      <c r="H192" s="46"/>
      <c r="I192" s="46"/>
      <c r="J192" s="48"/>
    </row>
    <row r="193" ht="165">
      <c r="A193" s="37" t="s">
        <v>208</v>
      </c>
      <c r="B193" s="45"/>
      <c r="C193" s="46"/>
      <c r="D193" s="46"/>
      <c r="E193" s="49" t="s">
        <v>11410</v>
      </c>
      <c r="F193" s="46"/>
      <c r="G193" s="46"/>
      <c r="H193" s="46"/>
      <c r="I193" s="46"/>
      <c r="J193" s="48"/>
    </row>
    <row r="194">
      <c r="A194" s="37" t="s">
        <v>210</v>
      </c>
      <c r="B194" s="45"/>
      <c r="C194" s="46"/>
      <c r="D194" s="46"/>
      <c r="E194" s="47" t="s">
        <v>204</v>
      </c>
      <c r="F194" s="46"/>
      <c r="G194" s="46"/>
      <c r="H194" s="46"/>
      <c r="I194" s="46"/>
      <c r="J194" s="48"/>
    </row>
    <row r="195" ht="45">
      <c r="A195" s="37" t="s">
        <v>202</v>
      </c>
      <c r="B195" s="37">
        <v>46</v>
      </c>
      <c r="C195" s="38" t="s">
        <v>11411</v>
      </c>
      <c r="D195" s="37" t="s">
        <v>204</v>
      </c>
      <c r="E195" s="39" t="s">
        <v>11412</v>
      </c>
      <c r="F195" s="40" t="s">
        <v>227</v>
      </c>
      <c r="G195" s="41">
        <v>198.42099999999999</v>
      </c>
      <c r="H195" s="42">
        <v>0</v>
      </c>
      <c r="I195" s="43">
        <f>ROUND(G195*H195,P4)</f>
        <v>0</v>
      </c>
      <c r="J195" s="37"/>
      <c r="O195" s="44">
        <f>I195*0.21</f>
        <v>0</v>
      </c>
      <c r="P195">
        <v>3</v>
      </c>
    </row>
    <row r="196" ht="45">
      <c r="A196" s="37" t="s">
        <v>207</v>
      </c>
      <c r="B196" s="45"/>
      <c r="C196" s="46"/>
      <c r="D196" s="46"/>
      <c r="E196" s="39" t="s">
        <v>11412</v>
      </c>
      <c r="F196" s="46"/>
      <c r="G196" s="46"/>
      <c r="H196" s="46"/>
      <c r="I196" s="46"/>
      <c r="J196" s="48"/>
    </row>
    <row r="197" ht="180">
      <c r="A197" s="37" t="s">
        <v>208</v>
      </c>
      <c r="B197" s="45"/>
      <c r="C197" s="46"/>
      <c r="D197" s="46"/>
      <c r="E197" s="49" t="s">
        <v>11413</v>
      </c>
      <c r="F197" s="46"/>
      <c r="G197" s="46"/>
      <c r="H197" s="46"/>
      <c r="I197" s="46"/>
      <c r="J197" s="48"/>
    </row>
    <row r="198">
      <c r="A198" s="37" t="s">
        <v>210</v>
      </c>
      <c r="B198" s="45"/>
      <c r="C198" s="46"/>
      <c r="D198" s="46"/>
      <c r="E198" s="47" t="s">
        <v>204</v>
      </c>
      <c r="F198" s="46"/>
      <c r="G198" s="46"/>
      <c r="H198" s="46"/>
      <c r="I198" s="46"/>
      <c r="J198" s="48"/>
    </row>
    <row r="199" ht="30">
      <c r="A199" s="37" t="s">
        <v>202</v>
      </c>
      <c r="B199" s="37">
        <v>47</v>
      </c>
      <c r="C199" s="38" t="s">
        <v>11414</v>
      </c>
      <c r="D199" s="37" t="s">
        <v>204</v>
      </c>
      <c r="E199" s="39" t="s">
        <v>11415</v>
      </c>
      <c r="F199" s="40" t="s">
        <v>227</v>
      </c>
      <c r="G199" s="41">
        <v>531.971</v>
      </c>
      <c r="H199" s="42">
        <v>0</v>
      </c>
      <c r="I199" s="43">
        <f>ROUND(G199*H199,P4)</f>
        <v>0</v>
      </c>
      <c r="J199" s="37"/>
      <c r="O199" s="44">
        <f>I199*0.21</f>
        <v>0</v>
      </c>
      <c r="P199">
        <v>3</v>
      </c>
    </row>
    <row r="200" ht="30">
      <c r="A200" s="37" t="s">
        <v>207</v>
      </c>
      <c r="B200" s="45"/>
      <c r="C200" s="46"/>
      <c r="D200" s="46"/>
      <c r="E200" s="39" t="s">
        <v>11415</v>
      </c>
      <c r="F200" s="46"/>
      <c r="G200" s="46"/>
      <c r="H200" s="46"/>
      <c r="I200" s="46"/>
      <c r="J200" s="48"/>
    </row>
    <row r="201" ht="90">
      <c r="A201" s="37" t="s">
        <v>208</v>
      </c>
      <c r="B201" s="45"/>
      <c r="C201" s="46"/>
      <c r="D201" s="46"/>
      <c r="E201" s="49" t="s">
        <v>11416</v>
      </c>
      <c r="F201" s="46"/>
      <c r="G201" s="46"/>
      <c r="H201" s="46"/>
      <c r="I201" s="46"/>
      <c r="J201" s="48"/>
    </row>
    <row r="202">
      <c r="A202" s="37" t="s">
        <v>210</v>
      </c>
      <c r="B202" s="45"/>
      <c r="C202" s="46"/>
      <c r="D202" s="46"/>
      <c r="E202" s="47" t="s">
        <v>204</v>
      </c>
      <c r="F202" s="46"/>
      <c r="G202" s="46"/>
      <c r="H202" s="46"/>
      <c r="I202" s="46"/>
      <c r="J202" s="48"/>
    </row>
    <row r="203" ht="45">
      <c r="A203" s="37" t="s">
        <v>202</v>
      </c>
      <c r="B203" s="37">
        <v>48</v>
      </c>
      <c r="C203" s="38" t="s">
        <v>11417</v>
      </c>
      <c r="D203" s="37" t="s">
        <v>204</v>
      </c>
      <c r="E203" s="39" t="s">
        <v>11418</v>
      </c>
      <c r="F203" s="40" t="s">
        <v>227</v>
      </c>
      <c r="G203" s="41">
        <v>343.52499999999998</v>
      </c>
      <c r="H203" s="42">
        <v>0</v>
      </c>
      <c r="I203" s="43">
        <f>ROUND(G203*H203,P4)</f>
        <v>0</v>
      </c>
      <c r="J203" s="37"/>
      <c r="O203" s="44">
        <f>I203*0.21</f>
        <v>0</v>
      </c>
      <c r="P203">
        <v>3</v>
      </c>
    </row>
    <row r="204" ht="60">
      <c r="A204" s="37" t="s">
        <v>207</v>
      </c>
      <c r="B204" s="45"/>
      <c r="C204" s="46"/>
      <c r="D204" s="46"/>
      <c r="E204" s="39" t="s">
        <v>11419</v>
      </c>
      <c r="F204" s="46"/>
      <c r="G204" s="46"/>
      <c r="H204" s="46"/>
      <c r="I204" s="46"/>
      <c r="J204" s="48"/>
    </row>
    <row r="205" ht="75">
      <c r="A205" s="37" t="s">
        <v>208</v>
      </c>
      <c r="B205" s="45"/>
      <c r="C205" s="46"/>
      <c r="D205" s="46"/>
      <c r="E205" s="49" t="s">
        <v>11420</v>
      </c>
      <c r="F205" s="46"/>
      <c r="G205" s="46"/>
      <c r="H205" s="46"/>
      <c r="I205" s="46"/>
      <c r="J205" s="48"/>
    </row>
    <row r="206">
      <c r="A206" s="37" t="s">
        <v>210</v>
      </c>
      <c r="B206" s="45"/>
      <c r="C206" s="46"/>
      <c r="D206" s="46"/>
      <c r="E206" s="47" t="s">
        <v>204</v>
      </c>
      <c r="F206" s="46"/>
      <c r="G206" s="46"/>
      <c r="H206" s="46"/>
      <c r="I206" s="46"/>
      <c r="J206" s="48"/>
    </row>
    <row r="207" ht="45">
      <c r="A207" s="37" t="s">
        <v>202</v>
      </c>
      <c r="B207" s="37">
        <v>49</v>
      </c>
      <c r="C207" s="38" t="s">
        <v>11421</v>
      </c>
      <c r="D207" s="37" t="s">
        <v>204</v>
      </c>
      <c r="E207" s="39" t="s">
        <v>11422</v>
      </c>
      <c r="F207" s="40" t="s">
        <v>217</v>
      </c>
      <c r="G207" s="41">
        <v>105.17</v>
      </c>
      <c r="H207" s="42">
        <v>0</v>
      </c>
      <c r="I207" s="43">
        <f>ROUND(G207*H207,P4)</f>
        <v>0</v>
      </c>
      <c r="J207" s="37"/>
      <c r="O207" s="44">
        <f>I207*0.21</f>
        <v>0</v>
      </c>
      <c r="P207">
        <v>3</v>
      </c>
    </row>
    <row r="208" ht="60">
      <c r="A208" s="37" t="s">
        <v>207</v>
      </c>
      <c r="B208" s="45"/>
      <c r="C208" s="46"/>
      <c r="D208" s="46"/>
      <c r="E208" s="39" t="s">
        <v>11423</v>
      </c>
      <c r="F208" s="46"/>
      <c r="G208" s="46"/>
      <c r="H208" s="46"/>
      <c r="I208" s="46"/>
      <c r="J208" s="48"/>
    </row>
    <row r="209" ht="75">
      <c r="A209" s="37" t="s">
        <v>208</v>
      </c>
      <c r="B209" s="45"/>
      <c r="C209" s="46"/>
      <c r="D209" s="46"/>
      <c r="E209" s="49" t="s">
        <v>11424</v>
      </c>
      <c r="F209" s="46"/>
      <c r="G209" s="46"/>
      <c r="H209" s="46"/>
      <c r="I209" s="46"/>
      <c r="J209" s="48"/>
    </row>
    <row r="210">
      <c r="A210" s="37" t="s">
        <v>210</v>
      </c>
      <c r="B210" s="45"/>
      <c r="C210" s="46"/>
      <c r="D210" s="46"/>
      <c r="E210" s="47" t="s">
        <v>204</v>
      </c>
      <c r="F210" s="46"/>
      <c r="G210" s="46"/>
      <c r="H210" s="46"/>
      <c r="I210" s="46"/>
      <c r="J210" s="48"/>
    </row>
    <row r="211" ht="45">
      <c r="A211" s="37" t="s">
        <v>202</v>
      </c>
      <c r="B211" s="37">
        <v>50</v>
      </c>
      <c r="C211" s="38" t="s">
        <v>11425</v>
      </c>
      <c r="D211" s="37" t="s">
        <v>204</v>
      </c>
      <c r="E211" s="39" t="s">
        <v>11426</v>
      </c>
      <c r="F211" s="40" t="s">
        <v>227</v>
      </c>
      <c r="G211" s="41">
        <v>375.07600000000002</v>
      </c>
      <c r="H211" s="42">
        <v>0</v>
      </c>
      <c r="I211" s="43">
        <f>ROUND(G211*H211,P4)</f>
        <v>0</v>
      </c>
      <c r="J211" s="37"/>
      <c r="O211" s="44">
        <f>I211*0.21</f>
        <v>0</v>
      </c>
      <c r="P211">
        <v>3</v>
      </c>
    </row>
    <row r="212" ht="45">
      <c r="A212" s="37" t="s">
        <v>207</v>
      </c>
      <c r="B212" s="45"/>
      <c r="C212" s="46"/>
      <c r="D212" s="46"/>
      <c r="E212" s="39" t="s">
        <v>11427</v>
      </c>
      <c r="F212" s="46"/>
      <c r="G212" s="46"/>
      <c r="H212" s="46"/>
      <c r="I212" s="46"/>
      <c r="J212" s="48"/>
    </row>
    <row r="213" ht="120">
      <c r="A213" s="37" t="s">
        <v>208</v>
      </c>
      <c r="B213" s="45"/>
      <c r="C213" s="46"/>
      <c r="D213" s="46"/>
      <c r="E213" s="49" t="s">
        <v>11428</v>
      </c>
      <c r="F213" s="46"/>
      <c r="G213" s="46"/>
      <c r="H213" s="46"/>
      <c r="I213" s="46"/>
      <c r="J213" s="48"/>
    </row>
    <row r="214">
      <c r="A214" s="37" t="s">
        <v>210</v>
      </c>
      <c r="B214" s="45"/>
      <c r="C214" s="46"/>
      <c r="D214" s="46"/>
      <c r="E214" s="47" t="s">
        <v>204</v>
      </c>
      <c r="F214" s="46"/>
      <c r="G214" s="46"/>
      <c r="H214" s="46"/>
      <c r="I214" s="46"/>
      <c r="J214" s="48"/>
    </row>
    <row r="215" ht="30">
      <c r="A215" s="37" t="s">
        <v>202</v>
      </c>
      <c r="B215" s="37">
        <v>51</v>
      </c>
      <c r="C215" s="38" t="s">
        <v>5016</v>
      </c>
      <c r="D215" s="37" t="s">
        <v>204</v>
      </c>
      <c r="E215" s="39" t="s">
        <v>5017</v>
      </c>
      <c r="F215" s="40" t="s">
        <v>227</v>
      </c>
      <c r="G215" s="41">
        <v>531.971</v>
      </c>
      <c r="H215" s="42">
        <v>0</v>
      </c>
      <c r="I215" s="43">
        <f>ROUND(G215*H215,P4)</f>
        <v>0</v>
      </c>
      <c r="J215" s="37"/>
      <c r="O215" s="44">
        <f>I215*0.21</f>
        <v>0</v>
      </c>
      <c r="P215">
        <v>3</v>
      </c>
    </row>
    <row r="216" ht="30">
      <c r="A216" s="37" t="s">
        <v>207</v>
      </c>
      <c r="B216" s="45"/>
      <c r="C216" s="46"/>
      <c r="D216" s="46"/>
      <c r="E216" s="39" t="s">
        <v>5017</v>
      </c>
      <c r="F216" s="46"/>
      <c r="G216" s="46"/>
      <c r="H216" s="46"/>
      <c r="I216" s="46"/>
      <c r="J216" s="48"/>
    </row>
    <row r="217" ht="105">
      <c r="A217" s="37" t="s">
        <v>208</v>
      </c>
      <c r="B217" s="45"/>
      <c r="C217" s="46"/>
      <c r="D217" s="46"/>
      <c r="E217" s="49" t="s">
        <v>11429</v>
      </c>
      <c r="F217" s="46"/>
      <c r="G217" s="46"/>
      <c r="H217" s="46"/>
      <c r="I217" s="46"/>
      <c r="J217" s="48"/>
    </row>
    <row r="218">
      <c r="A218" s="37" t="s">
        <v>210</v>
      </c>
      <c r="B218" s="45"/>
      <c r="C218" s="46"/>
      <c r="D218" s="46"/>
      <c r="E218" s="47" t="s">
        <v>204</v>
      </c>
      <c r="F218" s="46"/>
      <c r="G218" s="46"/>
      <c r="H218" s="46"/>
      <c r="I218" s="46"/>
      <c r="J218" s="48"/>
    </row>
    <row r="219" ht="30">
      <c r="A219" s="37" t="s">
        <v>202</v>
      </c>
      <c r="B219" s="37">
        <v>52</v>
      </c>
      <c r="C219" s="38" t="s">
        <v>5030</v>
      </c>
      <c r="D219" s="37" t="s">
        <v>204</v>
      </c>
      <c r="E219" s="39" t="s">
        <v>5031</v>
      </c>
      <c r="F219" s="40" t="s">
        <v>227</v>
      </c>
      <c r="G219" s="41">
        <v>50.039999999999999</v>
      </c>
      <c r="H219" s="42">
        <v>0</v>
      </c>
      <c r="I219" s="43">
        <f>ROUND(G219*H219,P4)</f>
        <v>0</v>
      </c>
      <c r="J219" s="37"/>
      <c r="O219" s="44">
        <f>I219*0.21</f>
        <v>0</v>
      </c>
      <c r="P219">
        <v>3</v>
      </c>
    </row>
    <row r="220" ht="30">
      <c r="A220" s="37" t="s">
        <v>207</v>
      </c>
      <c r="B220" s="45"/>
      <c r="C220" s="46"/>
      <c r="D220" s="46"/>
      <c r="E220" s="39" t="s">
        <v>5031</v>
      </c>
      <c r="F220" s="46"/>
      <c r="G220" s="46"/>
      <c r="H220" s="46"/>
      <c r="I220" s="46"/>
      <c r="J220" s="48"/>
    </row>
    <row r="221" ht="75">
      <c r="A221" s="37" t="s">
        <v>208</v>
      </c>
      <c r="B221" s="45"/>
      <c r="C221" s="46"/>
      <c r="D221" s="46"/>
      <c r="E221" s="49" t="s">
        <v>11430</v>
      </c>
      <c r="F221" s="46"/>
      <c r="G221" s="46"/>
      <c r="H221" s="46"/>
      <c r="I221" s="46"/>
      <c r="J221" s="48"/>
    </row>
    <row r="222">
      <c r="A222" s="37" t="s">
        <v>210</v>
      </c>
      <c r="B222" s="45"/>
      <c r="C222" s="46"/>
      <c r="D222" s="46"/>
      <c r="E222" s="47" t="s">
        <v>204</v>
      </c>
      <c r="F222" s="46"/>
      <c r="G222" s="46"/>
      <c r="H222" s="46"/>
      <c r="I222" s="46"/>
      <c r="J222" s="48"/>
    </row>
    <row r="223" ht="30">
      <c r="A223" s="37" t="s">
        <v>202</v>
      </c>
      <c r="B223" s="37">
        <v>53</v>
      </c>
      <c r="C223" s="38" t="s">
        <v>11431</v>
      </c>
      <c r="D223" s="37" t="s">
        <v>204</v>
      </c>
      <c r="E223" s="39" t="s">
        <v>11432</v>
      </c>
      <c r="F223" s="40" t="s">
        <v>492</v>
      </c>
      <c r="G223" s="41">
        <v>0.39900000000000002</v>
      </c>
      <c r="H223" s="42">
        <v>0</v>
      </c>
      <c r="I223" s="43">
        <f>ROUND(G223*H223,P4)</f>
        <v>0</v>
      </c>
      <c r="J223" s="37"/>
      <c r="O223" s="44">
        <f>I223*0.21</f>
        <v>0</v>
      </c>
      <c r="P223">
        <v>3</v>
      </c>
    </row>
    <row r="224" ht="30">
      <c r="A224" s="37" t="s">
        <v>207</v>
      </c>
      <c r="B224" s="45"/>
      <c r="C224" s="46"/>
      <c r="D224" s="46"/>
      <c r="E224" s="39" t="s">
        <v>11432</v>
      </c>
      <c r="F224" s="46"/>
      <c r="G224" s="46"/>
      <c r="H224" s="46"/>
      <c r="I224" s="46"/>
      <c r="J224" s="48"/>
    </row>
    <row r="225" ht="45">
      <c r="A225" s="37" t="s">
        <v>208</v>
      </c>
      <c r="B225" s="45"/>
      <c r="C225" s="46"/>
      <c r="D225" s="46"/>
      <c r="E225" s="49" t="s">
        <v>11433</v>
      </c>
      <c r="F225" s="46"/>
      <c r="G225" s="46"/>
      <c r="H225" s="46"/>
      <c r="I225" s="46"/>
      <c r="J225" s="48"/>
    </row>
    <row r="226">
      <c r="A226" s="37" t="s">
        <v>210</v>
      </c>
      <c r="B226" s="45"/>
      <c r="C226" s="46"/>
      <c r="D226" s="46"/>
      <c r="E226" s="47" t="s">
        <v>204</v>
      </c>
      <c r="F226" s="46"/>
      <c r="G226" s="46"/>
      <c r="H226" s="46"/>
      <c r="I226" s="46"/>
      <c r="J226" s="48"/>
    </row>
    <row r="227" ht="30">
      <c r="A227" s="37" t="s">
        <v>202</v>
      </c>
      <c r="B227" s="37">
        <v>54</v>
      </c>
      <c r="C227" s="38" t="s">
        <v>11434</v>
      </c>
      <c r="D227" s="37" t="s">
        <v>204</v>
      </c>
      <c r="E227" s="39" t="s">
        <v>11435</v>
      </c>
      <c r="F227" s="40" t="s">
        <v>492</v>
      </c>
      <c r="G227" s="41">
        <v>0.54400000000000004</v>
      </c>
      <c r="H227" s="42">
        <v>0</v>
      </c>
      <c r="I227" s="43">
        <f>ROUND(G227*H227,P4)</f>
        <v>0</v>
      </c>
      <c r="J227" s="37"/>
      <c r="O227" s="44">
        <f>I227*0.21</f>
        <v>0</v>
      </c>
      <c r="P227">
        <v>3</v>
      </c>
    </row>
    <row r="228" ht="30">
      <c r="A228" s="37" t="s">
        <v>207</v>
      </c>
      <c r="B228" s="45"/>
      <c r="C228" s="46"/>
      <c r="D228" s="46"/>
      <c r="E228" s="39" t="s">
        <v>11435</v>
      </c>
      <c r="F228" s="46"/>
      <c r="G228" s="46"/>
      <c r="H228" s="46"/>
      <c r="I228" s="46"/>
      <c r="J228" s="48"/>
    </row>
    <row r="229">
      <c r="A229" s="37" t="s">
        <v>208</v>
      </c>
      <c r="B229" s="45"/>
      <c r="C229" s="46"/>
      <c r="D229" s="46"/>
      <c r="E229" s="49" t="s">
        <v>11436</v>
      </c>
      <c r="F229" s="46"/>
      <c r="G229" s="46"/>
      <c r="H229" s="46"/>
      <c r="I229" s="46"/>
      <c r="J229" s="48"/>
    </row>
    <row r="230">
      <c r="A230" s="37" t="s">
        <v>210</v>
      </c>
      <c r="B230" s="45"/>
      <c r="C230" s="46"/>
      <c r="D230" s="46"/>
      <c r="E230" s="47" t="s">
        <v>204</v>
      </c>
      <c r="F230" s="46"/>
      <c r="G230" s="46"/>
      <c r="H230" s="46"/>
      <c r="I230" s="46"/>
      <c r="J230" s="48"/>
    </row>
    <row r="231">
      <c r="A231" s="37" t="s">
        <v>202</v>
      </c>
      <c r="B231" s="37">
        <v>55</v>
      </c>
      <c r="C231" s="38" t="s">
        <v>5082</v>
      </c>
      <c r="D231" s="37" t="s">
        <v>204</v>
      </c>
      <c r="E231" s="39" t="s">
        <v>5083</v>
      </c>
      <c r="F231" s="40" t="s">
        <v>476</v>
      </c>
      <c r="G231" s="41">
        <v>0.042999999999999997</v>
      </c>
      <c r="H231" s="42">
        <v>0</v>
      </c>
      <c r="I231" s="43">
        <f>ROUND(G231*H231,P4)</f>
        <v>0</v>
      </c>
      <c r="J231" s="37"/>
      <c r="O231" s="44">
        <f>I231*0.21</f>
        <v>0</v>
      </c>
      <c r="P231">
        <v>3</v>
      </c>
    </row>
    <row r="232">
      <c r="A232" s="37" t="s">
        <v>207</v>
      </c>
      <c r="B232" s="45"/>
      <c r="C232" s="46"/>
      <c r="D232" s="46"/>
      <c r="E232" s="39" t="s">
        <v>5083</v>
      </c>
      <c r="F232" s="46"/>
      <c r="G232" s="46"/>
      <c r="H232" s="46"/>
      <c r="I232" s="46"/>
      <c r="J232" s="48"/>
    </row>
    <row r="233" ht="45">
      <c r="A233" s="37" t="s">
        <v>208</v>
      </c>
      <c r="B233" s="45"/>
      <c r="C233" s="46"/>
      <c r="D233" s="46"/>
      <c r="E233" s="49" t="s">
        <v>11437</v>
      </c>
      <c r="F233" s="46"/>
      <c r="G233" s="46"/>
      <c r="H233" s="46"/>
      <c r="I233" s="46"/>
      <c r="J233" s="48"/>
    </row>
    <row r="234">
      <c r="A234" s="37" t="s">
        <v>210</v>
      </c>
      <c r="B234" s="45"/>
      <c r="C234" s="46"/>
      <c r="D234" s="46"/>
      <c r="E234" s="47" t="s">
        <v>204</v>
      </c>
      <c r="F234" s="46"/>
      <c r="G234" s="46"/>
      <c r="H234" s="46"/>
      <c r="I234" s="46"/>
      <c r="J234" s="48"/>
    </row>
    <row r="235" ht="30">
      <c r="A235" s="37" t="s">
        <v>202</v>
      </c>
      <c r="B235" s="37">
        <v>56</v>
      </c>
      <c r="C235" s="38" t="s">
        <v>11438</v>
      </c>
      <c r="D235" s="37" t="s">
        <v>204</v>
      </c>
      <c r="E235" s="39" t="s">
        <v>11439</v>
      </c>
      <c r="F235" s="40" t="s">
        <v>227</v>
      </c>
      <c r="G235" s="41">
        <v>115.687</v>
      </c>
      <c r="H235" s="42">
        <v>0</v>
      </c>
      <c r="I235" s="43">
        <f>ROUND(G235*H235,P4)</f>
        <v>0</v>
      </c>
      <c r="J235" s="37"/>
      <c r="O235" s="44">
        <f>I235*0.21</f>
        <v>0</v>
      </c>
      <c r="P235">
        <v>3</v>
      </c>
    </row>
    <row r="236" ht="30">
      <c r="A236" s="37" t="s">
        <v>207</v>
      </c>
      <c r="B236" s="45"/>
      <c r="C236" s="46"/>
      <c r="D236" s="46"/>
      <c r="E236" s="39" t="s">
        <v>11439</v>
      </c>
      <c r="F236" s="46"/>
      <c r="G236" s="46"/>
      <c r="H236" s="46"/>
      <c r="I236" s="46"/>
      <c r="J236" s="48"/>
    </row>
    <row r="237">
      <c r="A237" s="37" t="s">
        <v>210</v>
      </c>
      <c r="B237" s="45"/>
      <c r="C237" s="46"/>
      <c r="D237" s="46"/>
      <c r="E237" s="47" t="s">
        <v>204</v>
      </c>
      <c r="F237" s="46"/>
      <c r="G237" s="46"/>
      <c r="H237" s="46"/>
      <c r="I237" s="46"/>
      <c r="J237" s="48"/>
    </row>
    <row r="238" ht="30">
      <c r="A238" s="37" t="s">
        <v>202</v>
      </c>
      <c r="B238" s="37">
        <v>57</v>
      </c>
      <c r="C238" s="38" t="s">
        <v>11440</v>
      </c>
      <c r="D238" s="37" t="s">
        <v>204</v>
      </c>
      <c r="E238" s="39" t="s">
        <v>11441</v>
      </c>
      <c r="F238" s="40" t="s">
        <v>227</v>
      </c>
      <c r="G238" s="41">
        <v>360.70100000000002</v>
      </c>
      <c r="H238" s="42">
        <v>0</v>
      </c>
      <c r="I238" s="43">
        <f>ROUND(G238*H238,P4)</f>
        <v>0</v>
      </c>
      <c r="J238" s="37"/>
      <c r="O238" s="44">
        <f>I238*0.21</f>
        <v>0</v>
      </c>
      <c r="P238">
        <v>3</v>
      </c>
    </row>
    <row r="239" ht="30">
      <c r="A239" s="37" t="s">
        <v>207</v>
      </c>
      <c r="B239" s="45"/>
      <c r="C239" s="46"/>
      <c r="D239" s="46"/>
      <c r="E239" s="39" t="s">
        <v>11441</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11442</v>
      </c>
      <c r="D241" s="37" t="s">
        <v>204</v>
      </c>
      <c r="E241" s="39" t="s">
        <v>11443</v>
      </c>
      <c r="F241" s="40" t="s">
        <v>227</v>
      </c>
      <c r="G241" s="41">
        <v>3.6269999999999998</v>
      </c>
      <c r="H241" s="42">
        <v>0</v>
      </c>
      <c r="I241" s="43">
        <f>ROUND(G241*H241,P4)</f>
        <v>0</v>
      </c>
      <c r="J241" s="37"/>
      <c r="O241" s="44">
        <f>I241*0.21</f>
        <v>0</v>
      </c>
      <c r="P241">
        <v>3</v>
      </c>
    </row>
    <row r="242" ht="45">
      <c r="A242" s="37" t="s">
        <v>207</v>
      </c>
      <c r="B242" s="45"/>
      <c r="C242" s="46"/>
      <c r="D242" s="46"/>
      <c r="E242" s="39" t="s">
        <v>11444</v>
      </c>
      <c r="F242" s="46"/>
      <c r="G242" s="46"/>
      <c r="H242" s="46"/>
      <c r="I242" s="46"/>
      <c r="J242" s="48"/>
    </row>
    <row r="243">
      <c r="A243" s="37" t="s">
        <v>208</v>
      </c>
      <c r="B243" s="45"/>
      <c r="C243" s="46"/>
      <c r="D243" s="46"/>
      <c r="E243" s="49" t="s">
        <v>11445</v>
      </c>
      <c r="F243" s="46"/>
      <c r="G243" s="46"/>
      <c r="H243" s="46"/>
      <c r="I243" s="46"/>
      <c r="J243" s="48"/>
    </row>
    <row r="244">
      <c r="A244" s="37" t="s">
        <v>210</v>
      </c>
      <c r="B244" s="45"/>
      <c r="C244" s="46"/>
      <c r="D244" s="46"/>
      <c r="E244" s="47" t="s">
        <v>204</v>
      </c>
      <c r="F244" s="46"/>
      <c r="G244" s="46"/>
      <c r="H244" s="46"/>
      <c r="I244" s="46"/>
      <c r="J244" s="48"/>
    </row>
    <row r="245">
      <c r="A245" s="37" t="s">
        <v>202</v>
      </c>
      <c r="B245" s="37">
        <v>59</v>
      </c>
      <c r="C245" s="38" t="s">
        <v>11446</v>
      </c>
      <c r="D245" s="37" t="s">
        <v>204</v>
      </c>
      <c r="E245" s="39" t="s">
        <v>11447</v>
      </c>
      <c r="F245" s="40" t="s">
        <v>227</v>
      </c>
      <c r="G245" s="41">
        <v>3.6269999999999998</v>
      </c>
      <c r="H245" s="42">
        <v>0</v>
      </c>
      <c r="I245" s="43">
        <f>ROUND(G245*H245,P4)</f>
        <v>0</v>
      </c>
      <c r="J245" s="37"/>
      <c r="O245" s="44">
        <f>I245*0.21</f>
        <v>0</v>
      </c>
      <c r="P245">
        <v>3</v>
      </c>
    </row>
    <row r="246">
      <c r="A246" s="37" t="s">
        <v>207</v>
      </c>
      <c r="B246" s="45"/>
      <c r="C246" s="46"/>
      <c r="D246" s="46"/>
      <c r="E246" s="39" t="s">
        <v>11447</v>
      </c>
      <c r="F246" s="46"/>
      <c r="G246" s="46"/>
      <c r="H246" s="46"/>
      <c r="I246" s="46"/>
      <c r="J246" s="48"/>
    </row>
    <row r="247" ht="60">
      <c r="A247" s="37" t="s">
        <v>208</v>
      </c>
      <c r="B247" s="45"/>
      <c r="C247" s="46"/>
      <c r="D247" s="46"/>
      <c r="E247" s="49" t="s">
        <v>11448</v>
      </c>
      <c r="F247" s="46"/>
      <c r="G247" s="46"/>
      <c r="H247" s="46"/>
      <c r="I247" s="46"/>
      <c r="J247" s="48"/>
    </row>
    <row r="248">
      <c r="A248" s="37" t="s">
        <v>210</v>
      </c>
      <c r="B248" s="45"/>
      <c r="C248" s="46"/>
      <c r="D248" s="46"/>
      <c r="E248" s="47" t="s">
        <v>204</v>
      </c>
      <c r="F248" s="46"/>
      <c r="G248" s="46"/>
      <c r="H248" s="46"/>
      <c r="I248" s="46"/>
      <c r="J248" s="48"/>
    </row>
    <row r="249" ht="30">
      <c r="A249" s="37" t="s">
        <v>202</v>
      </c>
      <c r="B249" s="37">
        <v>60</v>
      </c>
      <c r="C249" s="38" t="s">
        <v>11449</v>
      </c>
      <c r="D249" s="37" t="s">
        <v>204</v>
      </c>
      <c r="E249" s="39" t="s">
        <v>11450</v>
      </c>
      <c r="F249" s="40" t="s">
        <v>227</v>
      </c>
      <c r="G249" s="41">
        <v>31.039999999999999</v>
      </c>
      <c r="H249" s="42">
        <v>0</v>
      </c>
      <c r="I249" s="43">
        <f>ROUND(G249*H249,P4)</f>
        <v>0</v>
      </c>
      <c r="J249" s="37"/>
      <c r="O249" s="44">
        <f>I249*0.21</f>
        <v>0</v>
      </c>
      <c r="P249">
        <v>3</v>
      </c>
    </row>
    <row r="250" ht="30">
      <c r="A250" s="37" t="s">
        <v>207</v>
      </c>
      <c r="B250" s="45"/>
      <c r="C250" s="46"/>
      <c r="D250" s="46"/>
      <c r="E250" s="39" t="s">
        <v>11450</v>
      </c>
      <c r="F250" s="46"/>
      <c r="G250" s="46"/>
      <c r="H250" s="46"/>
      <c r="I250" s="46"/>
      <c r="J250" s="48"/>
    </row>
    <row r="251" ht="60">
      <c r="A251" s="37" t="s">
        <v>208</v>
      </c>
      <c r="B251" s="45"/>
      <c r="C251" s="46"/>
      <c r="D251" s="46"/>
      <c r="E251" s="49" t="s">
        <v>11451</v>
      </c>
      <c r="F251" s="46"/>
      <c r="G251" s="46"/>
      <c r="H251" s="46"/>
      <c r="I251" s="46"/>
      <c r="J251" s="48"/>
    </row>
    <row r="252">
      <c r="A252" s="37" t="s">
        <v>210</v>
      </c>
      <c r="B252" s="45"/>
      <c r="C252" s="46"/>
      <c r="D252" s="46"/>
      <c r="E252" s="47" t="s">
        <v>204</v>
      </c>
      <c r="F252" s="46"/>
      <c r="G252" s="46"/>
      <c r="H252" s="46"/>
      <c r="I252" s="46"/>
      <c r="J252" s="48"/>
    </row>
    <row r="253" ht="30">
      <c r="A253" s="37" t="s">
        <v>202</v>
      </c>
      <c r="B253" s="37">
        <v>61</v>
      </c>
      <c r="C253" s="38" t="s">
        <v>11452</v>
      </c>
      <c r="D253" s="37" t="s">
        <v>204</v>
      </c>
      <c r="E253" s="39" t="s">
        <v>11453</v>
      </c>
      <c r="F253" s="40" t="s">
        <v>227</v>
      </c>
      <c r="G253" s="41">
        <v>1.1000000000000001</v>
      </c>
      <c r="H253" s="42">
        <v>0</v>
      </c>
      <c r="I253" s="43">
        <f>ROUND(G253*H253,P4)</f>
        <v>0</v>
      </c>
      <c r="J253" s="37"/>
      <c r="O253" s="44">
        <f>I253*0.21</f>
        <v>0</v>
      </c>
      <c r="P253">
        <v>3</v>
      </c>
    </row>
    <row r="254" ht="30">
      <c r="A254" s="37" t="s">
        <v>207</v>
      </c>
      <c r="B254" s="45"/>
      <c r="C254" s="46"/>
      <c r="D254" s="46"/>
      <c r="E254" s="39" t="s">
        <v>11453</v>
      </c>
      <c r="F254" s="46"/>
      <c r="G254" s="46"/>
      <c r="H254" s="46"/>
      <c r="I254" s="46"/>
      <c r="J254" s="48"/>
    </row>
    <row r="255" ht="60">
      <c r="A255" s="37" t="s">
        <v>208</v>
      </c>
      <c r="B255" s="45"/>
      <c r="C255" s="46"/>
      <c r="D255" s="46"/>
      <c r="E255" s="49" t="s">
        <v>11454</v>
      </c>
      <c r="F255" s="46"/>
      <c r="G255" s="46"/>
      <c r="H255" s="46"/>
      <c r="I255" s="46"/>
      <c r="J255" s="48"/>
    </row>
    <row r="256">
      <c r="A256" s="37" t="s">
        <v>210</v>
      </c>
      <c r="B256" s="45"/>
      <c r="C256" s="46"/>
      <c r="D256" s="46"/>
      <c r="E256" s="47" t="s">
        <v>204</v>
      </c>
      <c r="F256" s="46"/>
      <c r="G256" s="46"/>
      <c r="H256" s="46"/>
      <c r="I256" s="46"/>
      <c r="J256" s="48"/>
    </row>
    <row r="257" ht="30">
      <c r="A257" s="37" t="s">
        <v>202</v>
      </c>
      <c r="B257" s="37">
        <v>62</v>
      </c>
      <c r="C257" s="38" t="s">
        <v>11455</v>
      </c>
      <c r="D257" s="37" t="s">
        <v>204</v>
      </c>
      <c r="E257" s="39" t="s">
        <v>11456</v>
      </c>
      <c r="F257" s="40" t="s">
        <v>217</v>
      </c>
      <c r="G257" s="41">
        <v>19.879999999999999</v>
      </c>
      <c r="H257" s="42">
        <v>0</v>
      </c>
      <c r="I257" s="43">
        <f>ROUND(G257*H257,P4)</f>
        <v>0</v>
      </c>
      <c r="J257" s="37"/>
      <c r="O257" s="44">
        <f>I257*0.21</f>
        <v>0</v>
      </c>
      <c r="P257">
        <v>3</v>
      </c>
    </row>
    <row r="258" ht="30">
      <c r="A258" s="37" t="s">
        <v>207</v>
      </c>
      <c r="B258" s="45"/>
      <c r="C258" s="46"/>
      <c r="D258" s="46"/>
      <c r="E258" s="39" t="s">
        <v>11456</v>
      </c>
      <c r="F258" s="46"/>
      <c r="G258" s="46"/>
      <c r="H258" s="46"/>
      <c r="I258" s="46"/>
      <c r="J258" s="48"/>
    </row>
    <row r="259" ht="90">
      <c r="A259" s="37" t="s">
        <v>208</v>
      </c>
      <c r="B259" s="45"/>
      <c r="C259" s="46"/>
      <c r="D259" s="46"/>
      <c r="E259" s="49" t="s">
        <v>11457</v>
      </c>
      <c r="F259" s="46"/>
      <c r="G259" s="46"/>
      <c r="H259" s="46"/>
      <c r="I259" s="46"/>
      <c r="J259" s="48"/>
    </row>
    <row r="260">
      <c r="A260" s="37" t="s">
        <v>210</v>
      </c>
      <c r="B260" s="45"/>
      <c r="C260" s="46"/>
      <c r="D260" s="46"/>
      <c r="E260" s="47" t="s">
        <v>204</v>
      </c>
      <c r="F260" s="46"/>
      <c r="G260" s="46"/>
      <c r="H260" s="46"/>
      <c r="I260" s="46"/>
      <c r="J260" s="48"/>
    </row>
    <row r="261" ht="30">
      <c r="A261" s="37" t="s">
        <v>202</v>
      </c>
      <c r="B261" s="37">
        <v>63</v>
      </c>
      <c r="C261" s="38" t="s">
        <v>11458</v>
      </c>
      <c r="D261" s="37" t="s">
        <v>204</v>
      </c>
      <c r="E261" s="39" t="s">
        <v>11459</v>
      </c>
      <c r="F261" s="40" t="s">
        <v>206</v>
      </c>
      <c r="G261" s="41">
        <v>10</v>
      </c>
      <c r="H261" s="42">
        <v>0</v>
      </c>
      <c r="I261" s="43">
        <f>ROUND(G261*H261,P4)</f>
        <v>0</v>
      </c>
      <c r="J261" s="37"/>
      <c r="O261" s="44">
        <f>I261*0.21</f>
        <v>0</v>
      </c>
      <c r="P261">
        <v>3</v>
      </c>
    </row>
    <row r="262" ht="30">
      <c r="A262" s="37" t="s">
        <v>207</v>
      </c>
      <c r="B262" s="45"/>
      <c r="C262" s="46"/>
      <c r="D262" s="46"/>
      <c r="E262" s="39" t="s">
        <v>11459</v>
      </c>
      <c r="F262" s="46"/>
      <c r="G262" s="46"/>
      <c r="H262" s="46"/>
      <c r="I262" s="46"/>
      <c r="J262" s="48"/>
    </row>
    <row r="263">
      <c r="A263" s="37" t="s">
        <v>210</v>
      </c>
      <c r="B263" s="45"/>
      <c r="C263" s="46"/>
      <c r="D263" s="46"/>
      <c r="E263" s="47" t="s">
        <v>204</v>
      </c>
      <c r="F263" s="46"/>
      <c r="G263" s="46"/>
      <c r="H263" s="46"/>
      <c r="I263" s="46"/>
      <c r="J263" s="48"/>
    </row>
    <row r="264" ht="45">
      <c r="A264" s="37" t="s">
        <v>202</v>
      </c>
      <c r="B264" s="37">
        <v>64</v>
      </c>
      <c r="C264" s="38" t="s">
        <v>11460</v>
      </c>
      <c r="D264" s="37" t="s">
        <v>204</v>
      </c>
      <c r="E264" s="39" t="s">
        <v>11461</v>
      </c>
      <c r="F264" s="40" t="s">
        <v>206</v>
      </c>
      <c r="G264" s="41">
        <v>6</v>
      </c>
      <c r="H264" s="42">
        <v>0</v>
      </c>
      <c r="I264" s="43">
        <f>ROUND(G264*H264,P4)</f>
        <v>0</v>
      </c>
      <c r="J264" s="37"/>
      <c r="O264" s="44">
        <f>I264*0.21</f>
        <v>0</v>
      </c>
      <c r="P264">
        <v>3</v>
      </c>
    </row>
    <row r="265" ht="45">
      <c r="A265" s="37" t="s">
        <v>207</v>
      </c>
      <c r="B265" s="45"/>
      <c r="C265" s="46"/>
      <c r="D265" s="46"/>
      <c r="E265" s="39" t="s">
        <v>11461</v>
      </c>
      <c r="F265" s="46"/>
      <c r="G265" s="46"/>
      <c r="H265" s="46"/>
      <c r="I265" s="46"/>
      <c r="J265" s="48"/>
    </row>
    <row r="266" ht="120">
      <c r="A266" s="37" t="s">
        <v>208</v>
      </c>
      <c r="B266" s="45"/>
      <c r="C266" s="46"/>
      <c r="D266" s="46"/>
      <c r="E266" s="49" t="s">
        <v>11462</v>
      </c>
      <c r="F266" s="46"/>
      <c r="G266" s="46"/>
      <c r="H266" s="46"/>
      <c r="I266" s="46"/>
      <c r="J266" s="48"/>
    </row>
    <row r="267">
      <c r="A267" s="37" t="s">
        <v>210</v>
      </c>
      <c r="B267" s="45"/>
      <c r="C267" s="46"/>
      <c r="D267" s="46"/>
      <c r="E267" s="47" t="s">
        <v>204</v>
      </c>
      <c r="F267" s="46"/>
      <c r="G267" s="46"/>
      <c r="H267" s="46"/>
      <c r="I267" s="46"/>
      <c r="J267" s="48"/>
    </row>
    <row r="268">
      <c r="A268" s="31" t="s">
        <v>199</v>
      </c>
      <c r="B268" s="32"/>
      <c r="C268" s="33" t="s">
        <v>3166</v>
      </c>
      <c r="D268" s="34"/>
      <c r="E268" s="31" t="s">
        <v>3167</v>
      </c>
      <c r="F268" s="34"/>
      <c r="G268" s="34"/>
      <c r="H268" s="34"/>
      <c r="I268" s="35">
        <f>SUMIFS(I269:I304,A269:A304,"P")</f>
        <v>0</v>
      </c>
      <c r="J268" s="36"/>
    </row>
    <row r="269">
      <c r="A269" s="37" t="s">
        <v>202</v>
      </c>
      <c r="B269" s="37">
        <v>65</v>
      </c>
      <c r="C269" s="38" t="s">
        <v>5147</v>
      </c>
      <c r="D269" s="37" t="s">
        <v>204</v>
      </c>
      <c r="E269" s="39" t="s">
        <v>5148</v>
      </c>
      <c r="F269" s="40" t="s">
        <v>5149</v>
      </c>
      <c r="G269" s="41">
        <v>1.4510000000000001</v>
      </c>
      <c r="H269" s="42">
        <v>0</v>
      </c>
      <c r="I269" s="43">
        <f>ROUND(G269*H269,P4)</f>
        <v>0</v>
      </c>
      <c r="J269" s="37"/>
      <c r="O269" s="44">
        <f>I269*0.21</f>
        <v>0</v>
      </c>
      <c r="P269">
        <v>3</v>
      </c>
    </row>
    <row r="270">
      <c r="A270" s="37" t="s">
        <v>207</v>
      </c>
      <c r="B270" s="45"/>
      <c r="C270" s="46"/>
      <c r="D270" s="46"/>
      <c r="E270" s="39" t="s">
        <v>5148</v>
      </c>
      <c r="F270" s="46"/>
      <c r="G270" s="46"/>
      <c r="H270" s="46"/>
      <c r="I270" s="46"/>
      <c r="J270" s="48"/>
    </row>
    <row r="271">
      <c r="A271" s="37" t="s">
        <v>210</v>
      </c>
      <c r="B271" s="45"/>
      <c r="C271" s="46"/>
      <c r="D271" s="46"/>
      <c r="E271" s="47" t="s">
        <v>204</v>
      </c>
      <c r="F271" s="46"/>
      <c r="G271" s="46"/>
      <c r="H271" s="46"/>
      <c r="I271" s="46"/>
      <c r="J271" s="48"/>
    </row>
    <row r="272" ht="45">
      <c r="A272" s="37" t="s">
        <v>202</v>
      </c>
      <c r="B272" s="37">
        <v>66</v>
      </c>
      <c r="C272" s="38" t="s">
        <v>11463</v>
      </c>
      <c r="D272" s="37" t="s">
        <v>204</v>
      </c>
      <c r="E272" s="39" t="s">
        <v>11464</v>
      </c>
      <c r="F272" s="40" t="s">
        <v>227</v>
      </c>
      <c r="G272" s="41">
        <v>4.2270000000000003</v>
      </c>
      <c r="H272" s="42">
        <v>0</v>
      </c>
      <c r="I272" s="43">
        <f>ROUND(G272*H272,P4)</f>
        <v>0</v>
      </c>
      <c r="J272" s="37"/>
      <c r="O272" s="44">
        <f>I272*0.21</f>
        <v>0</v>
      </c>
      <c r="P272">
        <v>3</v>
      </c>
    </row>
    <row r="273" ht="45">
      <c r="A273" s="37" t="s">
        <v>207</v>
      </c>
      <c r="B273" s="45"/>
      <c r="C273" s="46"/>
      <c r="D273" s="46"/>
      <c r="E273" s="39" t="s">
        <v>11464</v>
      </c>
      <c r="F273" s="46"/>
      <c r="G273" s="46"/>
      <c r="H273" s="46"/>
      <c r="I273" s="46"/>
      <c r="J273" s="48"/>
    </row>
    <row r="274">
      <c r="A274" s="37" t="s">
        <v>210</v>
      </c>
      <c r="B274" s="45"/>
      <c r="C274" s="46"/>
      <c r="D274" s="46"/>
      <c r="E274" s="47" t="s">
        <v>204</v>
      </c>
      <c r="F274" s="46"/>
      <c r="G274" s="46"/>
      <c r="H274" s="46"/>
      <c r="I274" s="46"/>
      <c r="J274" s="48"/>
    </row>
    <row r="275" ht="45">
      <c r="A275" s="37" t="s">
        <v>202</v>
      </c>
      <c r="B275" s="37">
        <v>67</v>
      </c>
      <c r="C275" s="38" t="s">
        <v>11463</v>
      </c>
      <c r="D275" s="37" t="s">
        <v>200</v>
      </c>
      <c r="E275" s="39" t="s">
        <v>11464</v>
      </c>
      <c r="F275" s="40" t="s">
        <v>227</v>
      </c>
      <c r="G275" s="41">
        <v>5.04</v>
      </c>
      <c r="H275" s="42">
        <v>0</v>
      </c>
      <c r="I275" s="43">
        <f>ROUND(G275*H275,P4)</f>
        <v>0</v>
      </c>
      <c r="J275" s="37"/>
      <c r="O275" s="44">
        <f>I275*0.21</f>
        <v>0</v>
      </c>
      <c r="P275">
        <v>3</v>
      </c>
    </row>
    <row r="276" ht="45">
      <c r="A276" s="37" t="s">
        <v>207</v>
      </c>
      <c r="B276" s="45"/>
      <c r="C276" s="46"/>
      <c r="D276" s="46"/>
      <c r="E276" s="39" t="s">
        <v>11464</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11465</v>
      </c>
      <c r="D278" s="37" t="s">
        <v>204</v>
      </c>
      <c r="E278" s="39" t="s">
        <v>11466</v>
      </c>
      <c r="F278" s="40" t="s">
        <v>227</v>
      </c>
      <c r="G278" s="41">
        <v>3.6269999999999998</v>
      </c>
      <c r="H278" s="42">
        <v>0</v>
      </c>
      <c r="I278" s="43">
        <f>ROUND(G278*H278,P4)</f>
        <v>0</v>
      </c>
      <c r="J278" s="37"/>
      <c r="O278" s="44">
        <f>I278*0.21</f>
        <v>0</v>
      </c>
      <c r="P278">
        <v>3</v>
      </c>
    </row>
    <row r="279" ht="30">
      <c r="A279" s="37" t="s">
        <v>207</v>
      </c>
      <c r="B279" s="45"/>
      <c r="C279" s="46"/>
      <c r="D279" s="46"/>
      <c r="E279" s="39" t="s">
        <v>11466</v>
      </c>
      <c r="F279" s="46"/>
      <c r="G279" s="46"/>
      <c r="H279" s="46"/>
      <c r="I279" s="46"/>
      <c r="J279" s="48"/>
    </row>
    <row r="280">
      <c r="A280" s="37" t="s">
        <v>208</v>
      </c>
      <c r="B280" s="45"/>
      <c r="C280" s="46"/>
      <c r="D280" s="46"/>
      <c r="E280" s="49" t="s">
        <v>11445</v>
      </c>
      <c r="F280" s="46"/>
      <c r="G280" s="46"/>
      <c r="H280" s="46"/>
      <c r="I280" s="46"/>
      <c r="J280" s="48"/>
    </row>
    <row r="281">
      <c r="A281" s="37" t="s">
        <v>210</v>
      </c>
      <c r="B281" s="45"/>
      <c r="C281" s="46"/>
      <c r="D281" s="46"/>
      <c r="E281" s="47" t="s">
        <v>204</v>
      </c>
      <c r="F281" s="46"/>
      <c r="G281" s="46"/>
      <c r="H281" s="46"/>
      <c r="I281" s="46"/>
      <c r="J281" s="48"/>
    </row>
    <row r="282">
      <c r="A282" s="37" t="s">
        <v>202</v>
      </c>
      <c r="B282" s="37">
        <v>69</v>
      </c>
      <c r="C282" s="38" t="s">
        <v>11467</v>
      </c>
      <c r="D282" s="37" t="s">
        <v>204</v>
      </c>
      <c r="E282" s="39" t="s">
        <v>11468</v>
      </c>
      <c r="F282" s="40" t="s">
        <v>227</v>
      </c>
      <c r="G282" s="41">
        <v>7.2539999999999996</v>
      </c>
      <c r="H282" s="42">
        <v>0</v>
      </c>
      <c r="I282" s="43">
        <f>ROUND(G282*H282,P4)</f>
        <v>0</v>
      </c>
      <c r="J282" s="37"/>
      <c r="O282" s="44">
        <f>I282*0.21</f>
        <v>0</v>
      </c>
      <c r="P282">
        <v>3</v>
      </c>
    </row>
    <row r="283">
      <c r="A283" s="37" t="s">
        <v>207</v>
      </c>
      <c r="B283" s="45"/>
      <c r="C283" s="46"/>
      <c r="D283" s="46"/>
      <c r="E283" s="39" t="s">
        <v>11468</v>
      </c>
      <c r="F283" s="46"/>
      <c r="G283" s="46"/>
      <c r="H283" s="46"/>
      <c r="I283" s="46"/>
      <c r="J283" s="48"/>
    </row>
    <row r="284">
      <c r="A284" s="37" t="s">
        <v>208</v>
      </c>
      <c r="B284" s="45"/>
      <c r="C284" s="46"/>
      <c r="D284" s="46"/>
      <c r="E284" s="49" t="s">
        <v>11469</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5126</v>
      </c>
      <c r="D286" s="37" t="s">
        <v>204</v>
      </c>
      <c r="E286" s="39" t="s">
        <v>5127</v>
      </c>
      <c r="F286" s="40" t="s">
        <v>227</v>
      </c>
      <c r="G286" s="41">
        <v>3.6269999999999998</v>
      </c>
      <c r="H286" s="42">
        <v>0</v>
      </c>
      <c r="I286" s="43">
        <f>ROUND(G286*H286,P4)</f>
        <v>0</v>
      </c>
      <c r="J286" s="37"/>
      <c r="O286" s="44">
        <f>I286*0.21</f>
        <v>0</v>
      </c>
      <c r="P286">
        <v>3</v>
      </c>
    </row>
    <row r="287" ht="30">
      <c r="A287" s="37" t="s">
        <v>207</v>
      </c>
      <c r="B287" s="45"/>
      <c r="C287" s="46"/>
      <c r="D287" s="46"/>
      <c r="E287" s="39" t="s">
        <v>5127</v>
      </c>
      <c r="F287" s="46"/>
      <c r="G287" s="46"/>
      <c r="H287" s="46"/>
      <c r="I287" s="46"/>
      <c r="J287" s="48"/>
    </row>
    <row r="288">
      <c r="A288" s="37" t="s">
        <v>208</v>
      </c>
      <c r="B288" s="45"/>
      <c r="C288" s="46"/>
      <c r="D288" s="46"/>
      <c r="E288" s="49" t="s">
        <v>11445</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11470</v>
      </c>
      <c r="D290" s="37" t="s">
        <v>204</v>
      </c>
      <c r="E290" s="39" t="s">
        <v>11471</v>
      </c>
      <c r="F290" s="40" t="s">
        <v>227</v>
      </c>
      <c r="G290" s="41">
        <v>3.6269999999999998</v>
      </c>
      <c r="H290" s="42">
        <v>0</v>
      </c>
      <c r="I290" s="43">
        <f>ROUND(G290*H290,P4)</f>
        <v>0</v>
      </c>
      <c r="J290" s="37"/>
      <c r="O290" s="44">
        <f>I290*0.21</f>
        <v>0</v>
      </c>
      <c r="P290">
        <v>3</v>
      </c>
    </row>
    <row r="291" ht="30">
      <c r="A291" s="37" t="s">
        <v>207</v>
      </c>
      <c r="B291" s="45"/>
      <c r="C291" s="46"/>
      <c r="D291" s="46"/>
      <c r="E291" s="39" t="s">
        <v>11471</v>
      </c>
      <c r="F291" s="46"/>
      <c r="G291" s="46"/>
      <c r="H291" s="46"/>
      <c r="I291" s="46"/>
      <c r="J291" s="48"/>
    </row>
    <row r="292">
      <c r="A292" s="37" t="s">
        <v>208</v>
      </c>
      <c r="B292" s="45"/>
      <c r="C292" s="46"/>
      <c r="D292" s="46"/>
      <c r="E292" s="49" t="s">
        <v>11445</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11472</v>
      </c>
      <c r="D294" s="37" t="s">
        <v>204</v>
      </c>
      <c r="E294" s="39" t="s">
        <v>11473</v>
      </c>
      <c r="F294" s="40" t="s">
        <v>227</v>
      </c>
      <c r="G294" s="41">
        <v>3.6269999999999998</v>
      </c>
      <c r="H294" s="42">
        <v>0</v>
      </c>
      <c r="I294" s="43">
        <f>ROUND(G294*H294,P4)</f>
        <v>0</v>
      </c>
      <c r="J294" s="37"/>
      <c r="O294" s="44">
        <f>I294*0.21</f>
        <v>0</v>
      </c>
      <c r="P294">
        <v>3</v>
      </c>
    </row>
    <row r="295" ht="30">
      <c r="A295" s="37" t="s">
        <v>207</v>
      </c>
      <c r="B295" s="45"/>
      <c r="C295" s="46"/>
      <c r="D295" s="46"/>
      <c r="E295" s="39" t="s">
        <v>11473</v>
      </c>
      <c r="F295" s="46"/>
      <c r="G295" s="46"/>
      <c r="H295" s="46"/>
      <c r="I295" s="46"/>
      <c r="J295" s="48"/>
    </row>
    <row r="296">
      <c r="A296" s="37" t="s">
        <v>208</v>
      </c>
      <c r="B296" s="45"/>
      <c r="C296" s="46"/>
      <c r="D296" s="46"/>
      <c r="E296" s="49" t="s">
        <v>11445</v>
      </c>
      <c r="F296" s="46"/>
      <c r="G296" s="46"/>
      <c r="H296" s="46"/>
      <c r="I296" s="46"/>
      <c r="J296" s="48"/>
    </row>
    <row r="297">
      <c r="A297" s="37" t="s">
        <v>210</v>
      </c>
      <c r="B297" s="45"/>
      <c r="C297" s="46"/>
      <c r="D297" s="46"/>
      <c r="E297" s="47" t="s">
        <v>204</v>
      </c>
      <c r="F297" s="46"/>
      <c r="G297" s="46"/>
      <c r="H297" s="46"/>
      <c r="I297" s="46"/>
      <c r="J297" s="48"/>
    </row>
    <row r="298" ht="45">
      <c r="A298" s="37" t="s">
        <v>202</v>
      </c>
      <c r="B298" s="37">
        <v>73</v>
      </c>
      <c r="C298" s="38" t="s">
        <v>3184</v>
      </c>
      <c r="D298" s="37" t="s">
        <v>204</v>
      </c>
      <c r="E298" s="39" t="s">
        <v>3186</v>
      </c>
      <c r="F298" s="40" t="s">
        <v>206</v>
      </c>
      <c r="G298" s="41">
        <v>4</v>
      </c>
      <c r="H298" s="42">
        <v>0</v>
      </c>
      <c r="I298" s="43">
        <f>ROUND(G298*H298,P4)</f>
        <v>0</v>
      </c>
      <c r="J298" s="37"/>
      <c r="O298" s="44">
        <f>I298*0.21</f>
        <v>0</v>
      </c>
      <c r="P298">
        <v>3</v>
      </c>
    </row>
    <row r="299" ht="45">
      <c r="A299" s="37" t="s">
        <v>207</v>
      </c>
      <c r="B299" s="45"/>
      <c r="C299" s="46"/>
      <c r="D299" s="46"/>
      <c r="E299" s="39" t="s">
        <v>3186</v>
      </c>
      <c r="F299" s="46"/>
      <c r="G299" s="46"/>
      <c r="H299" s="46"/>
      <c r="I299" s="46"/>
      <c r="J299" s="48"/>
    </row>
    <row r="300" ht="60">
      <c r="A300" s="37" t="s">
        <v>208</v>
      </c>
      <c r="B300" s="45"/>
      <c r="C300" s="46"/>
      <c r="D300" s="46"/>
      <c r="E300" s="49" t="s">
        <v>11474</v>
      </c>
      <c r="F300" s="46"/>
      <c r="G300" s="46"/>
      <c r="H300" s="46"/>
      <c r="I300" s="46"/>
      <c r="J300" s="48"/>
    </row>
    <row r="301">
      <c r="A301" s="37" t="s">
        <v>210</v>
      </c>
      <c r="B301" s="45"/>
      <c r="C301" s="46"/>
      <c r="D301" s="46"/>
      <c r="E301" s="47" t="s">
        <v>204</v>
      </c>
      <c r="F301" s="46"/>
      <c r="G301" s="46"/>
      <c r="H301" s="46"/>
      <c r="I301" s="46"/>
      <c r="J301" s="48"/>
    </row>
    <row r="302" ht="45">
      <c r="A302" s="37" t="s">
        <v>202</v>
      </c>
      <c r="B302" s="37">
        <v>74</v>
      </c>
      <c r="C302" s="38" t="s">
        <v>5138</v>
      </c>
      <c r="D302" s="37" t="s">
        <v>204</v>
      </c>
      <c r="E302" s="39" t="s">
        <v>5139</v>
      </c>
      <c r="F302" s="40" t="s">
        <v>476</v>
      </c>
      <c r="G302" s="41">
        <v>0.053999999999999999</v>
      </c>
      <c r="H302" s="42">
        <v>0</v>
      </c>
      <c r="I302" s="43">
        <f>ROUND(G302*H302,P4)</f>
        <v>0</v>
      </c>
      <c r="J302" s="37"/>
      <c r="O302" s="44">
        <f>I302*0.21</f>
        <v>0</v>
      </c>
      <c r="P302">
        <v>3</v>
      </c>
    </row>
    <row r="303" ht="45">
      <c r="A303" s="37" t="s">
        <v>207</v>
      </c>
      <c r="B303" s="45"/>
      <c r="C303" s="46"/>
      <c r="D303" s="46"/>
      <c r="E303" s="39" t="s">
        <v>5140</v>
      </c>
      <c r="F303" s="46"/>
      <c r="G303" s="46"/>
      <c r="H303" s="46"/>
      <c r="I303" s="46"/>
      <c r="J303" s="48"/>
    </row>
    <row r="304">
      <c r="A304" s="37" t="s">
        <v>210</v>
      </c>
      <c r="B304" s="45"/>
      <c r="C304" s="46"/>
      <c r="D304" s="46"/>
      <c r="E304" s="47" t="s">
        <v>204</v>
      </c>
      <c r="F304" s="46"/>
      <c r="G304" s="46"/>
      <c r="H304" s="46"/>
      <c r="I304" s="46"/>
      <c r="J304" s="48"/>
    </row>
    <row r="305">
      <c r="A305" s="31" t="s">
        <v>199</v>
      </c>
      <c r="B305" s="32"/>
      <c r="C305" s="33" t="s">
        <v>5201</v>
      </c>
      <c r="D305" s="34"/>
      <c r="E305" s="31" t="s">
        <v>5202</v>
      </c>
      <c r="F305" s="34"/>
      <c r="G305" s="34"/>
      <c r="H305" s="34"/>
      <c r="I305" s="35">
        <f>SUMIFS(I306:I337,A306:A337,"P")</f>
        <v>0</v>
      </c>
      <c r="J305" s="36"/>
    </row>
    <row r="306">
      <c r="A306" s="37" t="s">
        <v>202</v>
      </c>
      <c r="B306" s="37">
        <v>75</v>
      </c>
      <c r="C306" s="38" t="s">
        <v>5220</v>
      </c>
      <c r="D306" s="37" t="s">
        <v>204</v>
      </c>
      <c r="E306" s="39" t="s">
        <v>5221</v>
      </c>
      <c r="F306" s="40" t="s">
        <v>227</v>
      </c>
      <c r="G306" s="41">
        <v>3.8079999999999998</v>
      </c>
      <c r="H306" s="42">
        <v>0</v>
      </c>
      <c r="I306" s="43">
        <f>ROUND(G306*H306,P4)</f>
        <v>0</v>
      </c>
      <c r="J306" s="37"/>
      <c r="O306" s="44">
        <f>I306*0.21</f>
        <v>0</v>
      </c>
      <c r="P306">
        <v>3</v>
      </c>
    </row>
    <row r="307">
      <c r="A307" s="37" t="s">
        <v>207</v>
      </c>
      <c r="B307" s="45"/>
      <c r="C307" s="46"/>
      <c r="D307" s="46"/>
      <c r="E307" s="39" t="s">
        <v>5221</v>
      </c>
      <c r="F307" s="46"/>
      <c r="G307" s="46"/>
      <c r="H307" s="46"/>
      <c r="I307" s="46"/>
      <c r="J307" s="48"/>
    </row>
    <row r="308">
      <c r="A308" s="37" t="s">
        <v>210</v>
      </c>
      <c r="B308" s="45"/>
      <c r="C308" s="46"/>
      <c r="D308" s="46"/>
      <c r="E308" s="47" t="s">
        <v>204</v>
      </c>
      <c r="F308" s="46"/>
      <c r="G308" s="46"/>
      <c r="H308" s="46"/>
      <c r="I308" s="46"/>
      <c r="J308" s="48"/>
    </row>
    <row r="309">
      <c r="A309" s="37" t="s">
        <v>202</v>
      </c>
      <c r="B309" s="37">
        <v>76</v>
      </c>
      <c r="C309" s="38" t="s">
        <v>11475</v>
      </c>
      <c r="D309" s="37" t="s">
        <v>204</v>
      </c>
      <c r="E309" s="39" t="s">
        <v>11476</v>
      </c>
      <c r="F309" s="40" t="s">
        <v>492</v>
      </c>
      <c r="G309" s="41">
        <v>0.38100000000000001</v>
      </c>
      <c r="H309" s="42">
        <v>0</v>
      </c>
      <c r="I309" s="43">
        <f>ROUND(G309*H309,P4)</f>
        <v>0</v>
      </c>
      <c r="J309" s="37"/>
      <c r="O309" s="44">
        <f>I309*0.21</f>
        <v>0</v>
      </c>
      <c r="P309">
        <v>3</v>
      </c>
    </row>
    <row r="310">
      <c r="A310" s="37" t="s">
        <v>207</v>
      </c>
      <c r="B310" s="45"/>
      <c r="C310" s="46"/>
      <c r="D310" s="46"/>
      <c r="E310" s="39" t="s">
        <v>11476</v>
      </c>
      <c r="F310" s="46"/>
      <c r="G310" s="46"/>
      <c r="H310" s="46"/>
      <c r="I310" s="46"/>
      <c r="J310" s="48"/>
    </row>
    <row r="311">
      <c r="A311" s="37" t="s">
        <v>210</v>
      </c>
      <c r="B311" s="45"/>
      <c r="C311" s="46"/>
      <c r="D311" s="46"/>
      <c r="E311" s="47" t="s">
        <v>204</v>
      </c>
      <c r="F311" s="46"/>
      <c r="G311" s="46"/>
      <c r="H311" s="46"/>
      <c r="I311" s="46"/>
      <c r="J311" s="48"/>
    </row>
    <row r="312">
      <c r="A312" s="37" t="s">
        <v>202</v>
      </c>
      <c r="B312" s="37">
        <v>77</v>
      </c>
      <c r="C312" s="38" t="s">
        <v>11477</v>
      </c>
      <c r="D312" s="37" t="s">
        <v>204</v>
      </c>
      <c r="E312" s="39" t="s">
        <v>11478</v>
      </c>
      <c r="F312" s="40" t="s">
        <v>227</v>
      </c>
      <c r="G312" s="41">
        <v>11.606999999999999</v>
      </c>
      <c r="H312" s="42">
        <v>0</v>
      </c>
      <c r="I312" s="43">
        <f>ROUND(G312*H312,P4)</f>
        <v>0</v>
      </c>
      <c r="J312" s="37"/>
      <c r="O312" s="44">
        <f>I312*0.21</f>
        <v>0</v>
      </c>
      <c r="P312">
        <v>3</v>
      </c>
    </row>
    <row r="313">
      <c r="A313" s="37" t="s">
        <v>207</v>
      </c>
      <c r="B313" s="45"/>
      <c r="C313" s="46"/>
      <c r="D313" s="46"/>
      <c r="E313" s="39" t="s">
        <v>11478</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11479</v>
      </c>
      <c r="D315" s="37" t="s">
        <v>204</v>
      </c>
      <c r="E315" s="39" t="s">
        <v>11480</v>
      </c>
      <c r="F315" s="40" t="s">
        <v>227</v>
      </c>
      <c r="G315" s="41">
        <v>3.6269999999999998</v>
      </c>
      <c r="H315" s="42">
        <v>0</v>
      </c>
      <c r="I315" s="43">
        <f>ROUND(G315*H315,P4)</f>
        <v>0</v>
      </c>
      <c r="J315" s="37"/>
      <c r="O315" s="44">
        <f>I315*0.21</f>
        <v>0</v>
      </c>
      <c r="P315">
        <v>3</v>
      </c>
    </row>
    <row r="316" ht="45">
      <c r="A316" s="37" t="s">
        <v>207</v>
      </c>
      <c r="B316" s="45"/>
      <c r="C316" s="46"/>
      <c r="D316" s="46"/>
      <c r="E316" s="39" t="s">
        <v>11481</v>
      </c>
      <c r="F316" s="46"/>
      <c r="G316" s="46"/>
      <c r="H316" s="46"/>
      <c r="I316" s="46"/>
      <c r="J316" s="48"/>
    </row>
    <row r="317">
      <c r="A317" s="37" t="s">
        <v>208</v>
      </c>
      <c r="B317" s="45"/>
      <c r="C317" s="46"/>
      <c r="D317" s="46"/>
      <c r="E317" s="49" t="s">
        <v>11445</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5256</v>
      </c>
      <c r="D319" s="37" t="s">
        <v>204</v>
      </c>
      <c r="E319" s="39" t="s">
        <v>5257</v>
      </c>
      <c r="F319" s="40" t="s">
        <v>227</v>
      </c>
      <c r="G319" s="41">
        <v>3.6269999999999998</v>
      </c>
      <c r="H319" s="42">
        <v>0</v>
      </c>
      <c r="I319" s="43">
        <f>ROUND(G319*H319,P4)</f>
        <v>0</v>
      </c>
      <c r="J319" s="37"/>
      <c r="O319" s="44">
        <f>I319*0.21</f>
        <v>0</v>
      </c>
      <c r="P319">
        <v>3</v>
      </c>
    </row>
    <row r="320" ht="30">
      <c r="A320" s="37" t="s">
        <v>207</v>
      </c>
      <c r="B320" s="45"/>
      <c r="C320" s="46"/>
      <c r="D320" s="46"/>
      <c r="E320" s="39" t="s">
        <v>5257</v>
      </c>
      <c r="F320" s="46"/>
      <c r="G320" s="46"/>
      <c r="H320" s="46"/>
      <c r="I320" s="46"/>
      <c r="J320" s="48"/>
    </row>
    <row r="321">
      <c r="A321" s="37" t="s">
        <v>208</v>
      </c>
      <c r="B321" s="45"/>
      <c r="C321" s="46"/>
      <c r="D321" s="46"/>
      <c r="E321" s="49" t="s">
        <v>11445</v>
      </c>
      <c r="F321" s="46"/>
      <c r="G321" s="46"/>
      <c r="H321" s="46"/>
      <c r="I321" s="46"/>
      <c r="J321" s="48"/>
    </row>
    <row r="322">
      <c r="A322" s="37" t="s">
        <v>210</v>
      </c>
      <c r="B322" s="45"/>
      <c r="C322" s="46"/>
      <c r="D322" s="46"/>
      <c r="E322" s="47" t="s">
        <v>204</v>
      </c>
      <c r="F322" s="46"/>
      <c r="G322" s="46"/>
      <c r="H322" s="46"/>
      <c r="I322" s="46"/>
      <c r="J322" s="48"/>
    </row>
    <row r="323" ht="30">
      <c r="A323" s="37" t="s">
        <v>202</v>
      </c>
      <c r="B323" s="37">
        <v>80</v>
      </c>
      <c r="C323" s="38" t="s">
        <v>11482</v>
      </c>
      <c r="D323" s="37" t="s">
        <v>204</v>
      </c>
      <c r="E323" s="39" t="s">
        <v>11483</v>
      </c>
      <c r="F323" s="40" t="s">
        <v>227</v>
      </c>
      <c r="G323" s="41">
        <v>3.6269999999999998</v>
      </c>
      <c r="H323" s="42">
        <v>0</v>
      </c>
      <c r="I323" s="43">
        <f>ROUND(G323*H323,P4)</f>
        <v>0</v>
      </c>
      <c r="J323" s="37"/>
      <c r="O323" s="44">
        <f>I323*0.21</f>
        <v>0</v>
      </c>
      <c r="P323">
        <v>3</v>
      </c>
    </row>
    <row r="324" ht="30">
      <c r="A324" s="37" t="s">
        <v>207</v>
      </c>
      <c r="B324" s="45"/>
      <c r="C324" s="46"/>
      <c r="D324" s="46"/>
      <c r="E324" s="39" t="s">
        <v>11483</v>
      </c>
      <c r="F324" s="46"/>
      <c r="G324" s="46"/>
      <c r="H324" s="46"/>
      <c r="I324" s="46"/>
      <c r="J324" s="48"/>
    </row>
    <row r="325">
      <c r="A325" s="37" t="s">
        <v>208</v>
      </c>
      <c r="B325" s="45"/>
      <c r="C325" s="46"/>
      <c r="D325" s="46"/>
      <c r="E325" s="49" t="s">
        <v>11445</v>
      </c>
      <c r="F325" s="46"/>
      <c r="G325" s="46"/>
      <c r="H325" s="46"/>
      <c r="I325" s="46"/>
      <c r="J325" s="48"/>
    </row>
    <row r="326">
      <c r="A326" s="37" t="s">
        <v>210</v>
      </c>
      <c r="B326" s="45"/>
      <c r="C326" s="46"/>
      <c r="D326" s="46"/>
      <c r="E326" s="47" t="s">
        <v>204</v>
      </c>
      <c r="F326" s="46"/>
      <c r="G326" s="46"/>
      <c r="H326" s="46"/>
      <c r="I326" s="46"/>
      <c r="J326" s="48"/>
    </row>
    <row r="327" ht="45">
      <c r="A327" s="37" t="s">
        <v>202</v>
      </c>
      <c r="B327" s="37">
        <v>81</v>
      </c>
      <c r="C327" s="38" t="s">
        <v>11484</v>
      </c>
      <c r="D327" s="37" t="s">
        <v>204</v>
      </c>
      <c r="E327" s="39" t="s">
        <v>11485</v>
      </c>
      <c r="F327" s="40" t="s">
        <v>227</v>
      </c>
      <c r="G327" s="41">
        <v>11.054</v>
      </c>
      <c r="H327" s="42">
        <v>0</v>
      </c>
      <c r="I327" s="43">
        <f>ROUND(G327*H327,P4)</f>
        <v>0</v>
      </c>
      <c r="J327" s="37"/>
      <c r="O327" s="44">
        <f>I327*0.21</f>
        <v>0</v>
      </c>
      <c r="P327">
        <v>3</v>
      </c>
    </row>
    <row r="328" ht="45">
      <c r="A328" s="37" t="s">
        <v>207</v>
      </c>
      <c r="B328" s="45"/>
      <c r="C328" s="46"/>
      <c r="D328" s="46"/>
      <c r="E328" s="39" t="s">
        <v>11485</v>
      </c>
      <c r="F328" s="46"/>
      <c r="G328" s="46"/>
      <c r="H328" s="46"/>
      <c r="I328" s="46"/>
      <c r="J328" s="48"/>
    </row>
    <row r="329" ht="75">
      <c r="A329" s="37" t="s">
        <v>208</v>
      </c>
      <c r="B329" s="45"/>
      <c r="C329" s="46"/>
      <c r="D329" s="46"/>
      <c r="E329" s="49" t="s">
        <v>11486</v>
      </c>
      <c r="F329" s="46"/>
      <c r="G329" s="46"/>
      <c r="H329" s="46"/>
      <c r="I329" s="46"/>
      <c r="J329" s="48"/>
    </row>
    <row r="330">
      <c r="A330" s="37" t="s">
        <v>210</v>
      </c>
      <c r="B330" s="45"/>
      <c r="C330" s="46"/>
      <c r="D330" s="46"/>
      <c r="E330" s="47" t="s">
        <v>204</v>
      </c>
      <c r="F330" s="46"/>
      <c r="G330" s="46"/>
      <c r="H330" s="46"/>
      <c r="I330" s="46"/>
      <c r="J330" s="48"/>
    </row>
    <row r="331" ht="30">
      <c r="A331" s="37" t="s">
        <v>202</v>
      </c>
      <c r="B331" s="37">
        <v>82</v>
      </c>
      <c r="C331" s="38" t="s">
        <v>11487</v>
      </c>
      <c r="D331" s="37" t="s">
        <v>204</v>
      </c>
      <c r="E331" s="39" t="s">
        <v>11488</v>
      </c>
      <c r="F331" s="40" t="s">
        <v>227</v>
      </c>
      <c r="G331" s="41">
        <v>11.054</v>
      </c>
      <c r="H331" s="42">
        <v>0</v>
      </c>
      <c r="I331" s="43">
        <f>ROUND(G331*H331,P4)</f>
        <v>0</v>
      </c>
      <c r="J331" s="37"/>
      <c r="O331" s="44">
        <f>I331*0.21</f>
        <v>0</v>
      </c>
      <c r="P331">
        <v>3</v>
      </c>
    </row>
    <row r="332" ht="30">
      <c r="A332" s="37" t="s">
        <v>207</v>
      </c>
      <c r="B332" s="45"/>
      <c r="C332" s="46"/>
      <c r="D332" s="46"/>
      <c r="E332" s="39" t="s">
        <v>11488</v>
      </c>
      <c r="F332" s="46"/>
      <c r="G332" s="46"/>
      <c r="H332" s="46"/>
      <c r="I332" s="46"/>
      <c r="J332" s="48"/>
    </row>
    <row r="333" ht="75">
      <c r="A333" s="37" t="s">
        <v>208</v>
      </c>
      <c r="B333" s="45"/>
      <c r="C333" s="46"/>
      <c r="D333" s="46"/>
      <c r="E333" s="49" t="s">
        <v>11486</v>
      </c>
      <c r="F333" s="46"/>
      <c r="G333" s="46"/>
      <c r="H333" s="46"/>
      <c r="I333" s="46"/>
      <c r="J333" s="48"/>
    </row>
    <row r="334">
      <c r="A334" s="37" t="s">
        <v>210</v>
      </c>
      <c r="B334" s="45"/>
      <c r="C334" s="46"/>
      <c r="D334" s="46"/>
      <c r="E334" s="47" t="s">
        <v>204</v>
      </c>
      <c r="F334" s="46"/>
      <c r="G334" s="46"/>
      <c r="H334" s="46"/>
      <c r="I334" s="46"/>
      <c r="J334" s="48"/>
    </row>
    <row r="335" ht="45">
      <c r="A335" s="37" t="s">
        <v>202</v>
      </c>
      <c r="B335" s="37">
        <v>83</v>
      </c>
      <c r="C335" s="38" t="s">
        <v>11489</v>
      </c>
      <c r="D335" s="37" t="s">
        <v>204</v>
      </c>
      <c r="E335" s="39" t="s">
        <v>11490</v>
      </c>
      <c r="F335" s="40" t="s">
        <v>476</v>
      </c>
      <c r="G335" s="41">
        <v>0.245</v>
      </c>
      <c r="H335" s="42">
        <v>0</v>
      </c>
      <c r="I335" s="43">
        <f>ROUND(G335*H335,P4)</f>
        <v>0</v>
      </c>
      <c r="J335" s="37"/>
      <c r="O335" s="44">
        <f>I335*0.21</f>
        <v>0</v>
      </c>
      <c r="P335">
        <v>3</v>
      </c>
    </row>
    <row r="336" ht="45">
      <c r="A336" s="37" t="s">
        <v>207</v>
      </c>
      <c r="B336" s="45"/>
      <c r="C336" s="46"/>
      <c r="D336" s="46"/>
      <c r="E336" s="39" t="s">
        <v>11490</v>
      </c>
      <c r="F336" s="46"/>
      <c r="G336" s="46"/>
      <c r="H336" s="46"/>
      <c r="I336" s="46"/>
      <c r="J336" s="48"/>
    </row>
    <row r="337">
      <c r="A337" s="37" t="s">
        <v>210</v>
      </c>
      <c r="B337" s="45"/>
      <c r="C337" s="46"/>
      <c r="D337" s="46"/>
      <c r="E337" s="47" t="s">
        <v>204</v>
      </c>
      <c r="F337" s="46"/>
      <c r="G337" s="46"/>
      <c r="H337" s="46"/>
      <c r="I337" s="46"/>
      <c r="J337" s="48"/>
    </row>
    <row r="338">
      <c r="A338" s="31" t="s">
        <v>199</v>
      </c>
      <c r="B338" s="32"/>
      <c r="C338" s="33" t="s">
        <v>5292</v>
      </c>
      <c r="D338" s="34"/>
      <c r="E338" s="31" t="s">
        <v>5293</v>
      </c>
      <c r="F338" s="34"/>
      <c r="G338" s="34"/>
      <c r="H338" s="34"/>
      <c r="I338" s="35">
        <f>SUMIFS(I339:I342,A339:A342,"P")</f>
        <v>0</v>
      </c>
      <c r="J338" s="36"/>
    </row>
    <row r="339" ht="30">
      <c r="A339" s="37" t="s">
        <v>202</v>
      </c>
      <c r="B339" s="37">
        <v>84</v>
      </c>
      <c r="C339" s="38" t="s">
        <v>11491</v>
      </c>
      <c r="D339" s="37" t="s">
        <v>204</v>
      </c>
      <c r="E339" s="39" t="s">
        <v>11492</v>
      </c>
      <c r="F339" s="40" t="s">
        <v>206</v>
      </c>
      <c r="G339" s="41">
        <v>7</v>
      </c>
      <c r="H339" s="42">
        <v>0</v>
      </c>
      <c r="I339" s="43">
        <f>ROUND(G339*H339,P4)</f>
        <v>0</v>
      </c>
      <c r="J339" s="37"/>
      <c r="O339" s="44">
        <f>I339*0.21</f>
        <v>0</v>
      </c>
      <c r="P339">
        <v>3</v>
      </c>
    </row>
    <row r="340" ht="30">
      <c r="A340" s="37" t="s">
        <v>207</v>
      </c>
      <c r="B340" s="45"/>
      <c r="C340" s="46"/>
      <c r="D340" s="46"/>
      <c r="E340" s="39" t="s">
        <v>11492</v>
      </c>
      <c r="F340" s="46"/>
      <c r="G340" s="46"/>
      <c r="H340" s="46"/>
      <c r="I340" s="46"/>
      <c r="J340" s="48"/>
    </row>
    <row r="341" ht="255">
      <c r="A341" s="37" t="s">
        <v>208</v>
      </c>
      <c r="B341" s="45"/>
      <c r="C341" s="46"/>
      <c r="D341" s="46"/>
      <c r="E341" s="49" t="s">
        <v>11493</v>
      </c>
      <c r="F341" s="46"/>
      <c r="G341" s="46"/>
      <c r="H341" s="46"/>
      <c r="I341" s="46"/>
      <c r="J341" s="48"/>
    </row>
    <row r="342">
      <c r="A342" s="37" t="s">
        <v>210</v>
      </c>
      <c r="B342" s="45"/>
      <c r="C342" s="46"/>
      <c r="D342" s="46"/>
      <c r="E342" s="47" t="s">
        <v>204</v>
      </c>
      <c r="F342" s="46"/>
      <c r="G342" s="46"/>
      <c r="H342" s="46"/>
      <c r="I342" s="46"/>
      <c r="J342" s="48"/>
    </row>
    <row r="343">
      <c r="A343" s="31" t="s">
        <v>199</v>
      </c>
      <c r="B343" s="32"/>
      <c r="C343" s="33" t="s">
        <v>6859</v>
      </c>
      <c r="D343" s="34"/>
      <c r="E343" s="31" t="s">
        <v>11494</v>
      </c>
      <c r="F343" s="34"/>
      <c r="G343" s="34"/>
      <c r="H343" s="34"/>
      <c r="I343" s="35">
        <f>SUMIFS(I344:I394,A344:A394,"P")</f>
        <v>0</v>
      </c>
      <c r="J343" s="36"/>
    </row>
    <row r="344">
      <c r="A344" s="37" t="s">
        <v>202</v>
      </c>
      <c r="B344" s="37">
        <v>85</v>
      </c>
      <c r="C344" s="38" t="s">
        <v>11495</v>
      </c>
      <c r="D344" s="37" t="s">
        <v>204</v>
      </c>
      <c r="E344" s="39" t="s">
        <v>11496</v>
      </c>
      <c r="F344" s="40" t="s">
        <v>206</v>
      </c>
      <c r="G344" s="41">
        <v>12</v>
      </c>
      <c r="H344" s="42">
        <v>0</v>
      </c>
      <c r="I344" s="43">
        <f>ROUND(G344*H344,P4)</f>
        <v>0</v>
      </c>
      <c r="J344" s="37"/>
      <c r="O344" s="44">
        <f>I344*0.21</f>
        <v>0</v>
      </c>
      <c r="P344">
        <v>3</v>
      </c>
    </row>
    <row r="345">
      <c r="A345" s="37" t="s">
        <v>207</v>
      </c>
      <c r="B345" s="45"/>
      <c r="C345" s="46"/>
      <c r="D345" s="46"/>
      <c r="E345" s="39" t="s">
        <v>11496</v>
      </c>
      <c r="F345" s="46"/>
      <c r="G345" s="46"/>
      <c r="H345" s="46"/>
      <c r="I345" s="46"/>
      <c r="J345" s="48"/>
    </row>
    <row r="346" ht="180">
      <c r="A346" s="37" t="s">
        <v>208</v>
      </c>
      <c r="B346" s="45"/>
      <c r="C346" s="46"/>
      <c r="D346" s="46"/>
      <c r="E346" s="49" t="s">
        <v>11497</v>
      </c>
      <c r="F346" s="46"/>
      <c r="G346" s="46"/>
      <c r="H346" s="46"/>
      <c r="I346" s="46"/>
      <c r="J346" s="48"/>
    </row>
    <row r="347">
      <c r="A347" s="37" t="s">
        <v>210</v>
      </c>
      <c r="B347" s="45"/>
      <c r="C347" s="46"/>
      <c r="D347" s="46"/>
      <c r="E347" s="47" t="s">
        <v>204</v>
      </c>
      <c r="F347" s="46"/>
      <c r="G347" s="46"/>
      <c r="H347" s="46"/>
      <c r="I347" s="46"/>
      <c r="J347" s="48"/>
    </row>
    <row r="348">
      <c r="A348" s="37" t="s">
        <v>202</v>
      </c>
      <c r="B348" s="37">
        <v>86</v>
      </c>
      <c r="C348" s="38" t="s">
        <v>11498</v>
      </c>
      <c r="D348" s="37" t="s">
        <v>204</v>
      </c>
      <c r="E348" s="39" t="s">
        <v>11499</v>
      </c>
      <c r="F348" s="40" t="s">
        <v>206</v>
      </c>
      <c r="G348" s="41">
        <v>12</v>
      </c>
      <c r="H348" s="42">
        <v>0</v>
      </c>
      <c r="I348" s="43">
        <f>ROUND(G348*H348,P4)</f>
        <v>0</v>
      </c>
      <c r="J348" s="37"/>
      <c r="O348" s="44">
        <f>I348*0.21</f>
        <v>0</v>
      </c>
      <c r="P348">
        <v>3</v>
      </c>
    </row>
    <row r="349">
      <c r="A349" s="37" t="s">
        <v>207</v>
      </c>
      <c r="B349" s="45"/>
      <c r="C349" s="46"/>
      <c r="D349" s="46"/>
      <c r="E349" s="39" t="s">
        <v>11499</v>
      </c>
      <c r="F349" s="46"/>
      <c r="G349" s="46"/>
      <c r="H349" s="46"/>
      <c r="I349" s="46"/>
      <c r="J349" s="48"/>
    </row>
    <row r="350" ht="180">
      <c r="A350" s="37" t="s">
        <v>208</v>
      </c>
      <c r="B350" s="45"/>
      <c r="C350" s="46"/>
      <c r="D350" s="46"/>
      <c r="E350" s="49" t="s">
        <v>11497</v>
      </c>
      <c r="F350" s="46"/>
      <c r="G350" s="46"/>
      <c r="H350" s="46"/>
      <c r="I350" s="46"/>
      <c r="J350" s="48"/>
    </row>
    <row r="351">
      <c r="A351" s="37" t="s">
        <v>210</v>
      </c>
      <c r="B351" s="45"/>
      <c r="C351" s="46"/>
      <c r="D351" s="46"/>
      <c r="E351" s="47" t="s">
        <v>204</v>
      </c>
      <c r="F351" s="46"/>
      <c r="G351" s="46"/>
      <c r="H351" s="46"/>
      <c r="I351" s="46"/>
      <c r="J351" s="48"/>
    </row>
    <row r="352">
      <c r="A352" s="37" t="s">
        <v>202</v>
      </c>
      <c r="B352" s="37">
        <v>87</v>
      </c>
      <c r="C352" s="38" t="s">
        <v>11500</v>
      </c>
      <c r="D352" s="37" t="s">
        <v>204</v>
      </c>
      <c r="E352" s="39" t="s">
        <v>11501</v>
      </c>
      <c r="F352" s="40" t="s">
        <v>4213</v>
      </c>
      <c r="G352" s="41">
        <v>12</v>
      </c>
      <c r="H352" s="42">
        <v>0</v>
      </c>
      <c r="I352" s="43">
        <f>ROUND(G352*H352,P4)</f>
        <v>0</v>
      </c>
      <c r="J352" s="37"/>
      <c r="O352" s="44">
        <f>I352*0.21</f>
        <v>0</v>
      </c>
      <c r="P352">
        <v>3</v>
      </c>
    </row>
    <row r="353">
      <c r="A353" s="37" t="s">
        <v>207</v>
      </c>
      <c r="B353" s="45"/>
      <c r="C353" s="46"/>
      <c r="D353" s="46"/>
      <c r="E353" s="39" t="s">
        <v>11501</v>
      </c>
      <c r="F353" s="46"/>
      <c r="G353" s="46"/>
      <c r="H353" s="46"/>
      <c r="I353" s="46"/>
      <c r="J353" s="48"/>
    </row>
    <row r="354" ht="180">
      <c r="A354" s="37" t="s">
        <v>208</v>
      </c>
      <c r="B354" s="45"/>
      <c r="C354" s="46"/>
      <c r="D354" s="46"/>
      <c r="E354" s="49" t="s">
        <v>11497</v>
      </c>
      <c r="F354" s="46"/>
      <c r="G354" s="46"/>
      <c r="H354" s="46"/>
      <c r="I354" s="46"/>
      <c r="J354" s="48"/>
    </row>
    <row r="355">
      <c r="A355" s="37" t="s">
        <v>210</v>
      </c>
      <c r="B355" s="45"/>
      <c r="C355" s="46"/>
      <c r="D355" s="46"/>
      <c r="E355" s="47" t="s">
        <v>204</v>
      </c>
      <c r="F355" s="46"/>
      <c r="G355" s="46"/>
      <c r="H355" s="46"/>
      <c r="I355" s="46"/>
      <c r="J355" s="48"/>
    </row>
    <row r="356">
      <c r="A356" s="37" t="s">
        <v>202</v>
      </c>
      <c r="B356" s="37">
        <v>88</v>
      </c>
      <c r="C356" s="38" t="s">
        <v>11502</v>
      </c>
      <c r="D356" s="37" t="s">
        <v>204</v>
      </c>
      <c r="E356" s="39" t="s">
        <v>11503</v>
      </c>
      <c r="F356" s="40" t="s">
        <v>4213</v>
      </c>
      <c r="G356" s="41">
        <v>7</v>
      </c>
      <c r="H356" s="42">
        <v>0</v>
      </c>
      <c r="I356" s="43">
        <f>ROUND(G356*H356,P4)</f>
        <v>0</v>
      </c>
      <c r="J356" s="37"/>
      <c r="O356" s="44">
        <f>I356*0.21</f>
        <v>0</v>
      </c>
      <c r="P356">
        <v>3</v>
      </c>
    </row>
    <row r="357">
      <c r="A357" s="37" t="s">
        <v>207</v>
      </c>
      <c r="B357" s="45"/>
      <c r="C357" s="46"/>
      <c r="D357" s="46"/>
      <c r="E357" s="39" t="s">
        <v>11503</v>
      </c>
      <c r="F357" s="46"/>
      <c r="G357" s="46"/>
      <c r="H357" s="46"/>
      <c r="I357" s="46"/>
      <c r="J357" s="48"/>
    </row>
    <row r="358" ht="255">
      <c r="A358" s="37" t="s">
        <v>208</v>
      </c>
      <c r="B358" s="45"/>
      <c r="C358" s="46"/>
      <c r="D358" s="46"/>
      <c r="E358" s="49" t="s">
        <v>11493</v>
      </c>
      <c r="F358" s="46"/>
      <c r="G358" s="46"/>
      <c r="H358" s="46"/>
      <c r="I358" s="46"/>
      <c r="J358" s="48"/>
    </row>
    <row r="359">
      <c r="A359" s="37" t="s">
        <v>210</v>
      </c>
      <c r="B359" s="45"/>
      <c r="C359" s="46"/>
      <c r="D359" s="46"/>
      <c r="E359" s="47" t="s">
        <v>204</v>
      </c>
      <c r="F359" s="46"/>
      <c r="G359" s="46"/>
      <c r="H359" s="46"/>
      <c r="I359" s="46"/>
      <c r="J359" s="48"/>
    </row>
    <row r="360" ht="30">
      <c r="A360" s="37" t="s">
        <v>202</v>
      </c>
      <c r="B360" s="37">
        <v>89</v>
      </c>
      <c r="C360" s="38" t="s">
        <v>11504</v>
      </c>
      <c r="D360" s="37" t="s">
        <v>204</v>
      </c>
      <c r="E360" s="39" t="s">
        <v>11505</v>
      </c>
      <c r="F360" s="40" t="s">
        <v>206</v>
      </c>
      <c r="G360" s="41">
        <v>7</v>
      </c>
      <c r="H360" s="42">
        <v>0</v>
      </c>
      <c r="I360" s="43">
        <f>ROUND(G360*H360,P4)</f>
        <v>0</v>
      </c>
      <c r="J360" s="37"/>
      <c r="O360" s="44">
        <f>I360*0.21</f>
        <v>0</v>
      </c>
      <c r="P360">
        <v>3</v>
      </c>
    </row>
    <row r="361" ht="30">
      <c r="A361" s="37" t="s">
        <v>207</v>
      </c>
      <c r="B361" s="45"/>
      <c r="C361" s="46"/>
      <c r="D361" s="46"/>
      <c r="E361" s="39" t="s">
        <v>11505</v>
      </c>
      <c r="F361" s="46"/>
      <c r="G361" s="46"/>
      <c r="H361" s="46"/>
      <c r="I361" s="46"/>
      <c r="J361" s="48"/>
    </row>
    <row r="362" ht="255">
      <c r="A362" s="37" t="s">
        <v>208</v>
      </c>
      <c r="B362" s="45"/>
      <c r="C362" s="46"/>
      <c r="D362" s="46"/>
      <c r="E362" s="49" t="s">
        <v>11493</v>
      </c>
      <c r="F362" s="46"/>
      <c r="G362" s="46"/>
      <c r="H362" s="46"/>
      <c r="I362" s="46"/>
      <c r="J362" s="48"/>
    </row>
    <row r="363">
      <c r="A363" s="37" t="s">
        <v>210</v>
      </c>
      <c r="B363" s="45"/>
      <c r="C363" s="46"/>
      <c r="D363" s="46"/>
      <c r="E363" s="47" t="s">
        <v>204</v>
      </c>
      <c r="F363" s="46"/>
      <c r="G363" s="46"/>
      <c r="H363" s="46"/>
      <c r="I363" s="46"/>
      <c r="J363" s="48"/>
    </row>
    <row r="364">
      <c r="A364" s="37" t="s">
        <v>202</v>
      </c>
      <c r="B364" s="37">
        <v>90</v>
      </c>
      <c r="C364" s="38" t="s">
        <v>11506</v>
      </c>
      <c r="D364" s="37" t="s">
        <v>204</v>
      </c>
      <c r="E364" s="39" t="s">
        <v>11507</v>
      </c>
      <c r="F364" s="40" t="s">
        <v>206</v>
      </c>
      <c r="G364" s="41">
        <v>7</v>
      </c>
      <c r="H364" s="42">
        <v>0</v>
      </c>
      <c r="I364" s="43">
        <f>ROUND(G364*H364,P4)</f>
        <v>0</v>
      </c>
      <c r="J364" s="37"/>
      <c r="O364" s="44">
        <f>I364*0.21</f>
        <v>0</v>
      </c>
      <c r="P364">
        <v>3</v>
      </c>
    </row>
    <row r="365">
      <c r="A365" s="37" t="s">
        <v>207</v>
      </c>
      <c r="B365" s="45"/>
      <c r="C365" s="46"/>
      <c r="D365" s="46"/>
      <c r="E365" s="39" t="s">
        <v>11507</v>
      </c>
      <c r="F365" s="46"/>
      <c r="G365" s="46"/>
      <c r="H365" s="46"/>
      <c r="I365" s="46"/>
      <c r="J365" s="48"/>
    </row>
    <row r="366" ht="255">
      <c r="A366" s="37" t="s">
        <v>208</v>
      </c>
      <c r="B366" s="45"/>
      <c r="C366" s="46"/>
      <c r="D366" s="46"/>
      <c r="E366" s="49" t="s">
        <v>11493</v>
      </c>
      <c r="F366" s="46"/>
      <c r="G366" s="46"/>
      <c r="H366" s="46"/>
      <c r="I366" s="46"/>
      <c r="J366" s="48"/>
    </row>
    <row r="367">
      <c r="A367" s="37" t="s">
        <v>210</v>
      </c>
      <c r="B367" s="45"/>
      <c r="C367" s="46"/>
      <c r="D367" s="46"/>
      <c r="E367" s="47" t="s">
        <v>204</v>
      </c>
      <c r="F367" s="46"/>
      <c r="G367" s="46"/>
      <c r="H367" s="46"/>
      <c r="I367" s="46"/>
      <c r="J367" s="48"/>
    </row>
    <row r="368">
      <c r="A368" s="37" t="s">
        <v>202</v>
      </c>
      <c r="B368" s="37">
        <v>91</v>
      </c>
      <c r="C368" s="38" t="s">
        <v>11508</v>
      </c>
      <c r="D368" s="37" t="s">
        <v>204</v>
      </c>
      <c r="E368" s="39" t="s">
        <v>11509</v>
      </c>
      <c r="F368" s="40" t="s">
        <v>206</v>
      </c>
      <c r="G368" s="41">
        <v>7</v>
      </c>
      <c r="H368" s="42">
        <v>0</v>
      </c>
      <c r="I368" s="43">
        <f>ROUND(G368*H368,P4)</f>
        <v>0</v>
      </c>
      <c r="J368" s="37"/>
      <c r="O368" s="44">
        <f>I368*0.21</f>
        <v>0</v>
      </c>
      <c r="P368">
        <v>3</v>
      </c>
    </row>
    <row r="369">
      <c r="A369" s="37" t="s">
        <v>207</v>
      </c>
      <c r="B369" s="45"/>
      <c r="C369" s="46"/>
      <c r="D369" s="46"/>
      <c r="E369" s="39" t="s">
        <v>11509</v>
      </c>
      <c r="F369" s="46"/>
      <c r="G369" s="46"/>
      <c r="H369" s="46"/>
      <c r="I369" s="46"/>
      <c r="J369" s="48"/>
    </row>
    <row r="370" ht="409.5">
      <c r="A370" s="37" t="s">
        <v>208</v>
      </c>
      <c r="B370" s="45"/>
      <c r="C370" s="46"/>
      <c r="D370" s="46"/>
      <c r="E370" s="49" t="s">
        <v>11510</v>
      </c>
      <c r="F370" s="46"/>
      <c r="G370" s="46"/>
      <c r="H370" s="46"/>
      <c r="I370" s="46"/>
      <c r="J370" s="48"/>
    </row>
    <row r="371">
      <c r="A371" s="37" t="s">
        <v>210</v>
      </c>
      <c r="B371" s="45"/>
      <c r="C371" s="46"/>
      <c r="D371" s="46"/>
      <c r="E371" s="47" t="s">
        <v>204</v>
      </c>
      <c r="F371" s="46"/>
      <c r="G371" s="46"/>
      <c r="H371" s="46"/>
      <c r="I371" s="46"/>
      <c r="J371" s="48"/>
    </row>
    <row r="372">
      <c r="A372" s="37" t="s">
        <v>202</v>
      </c>
      <c r="B372" s="37">
        <v>92</v>
      </c>
      <c r="C372" s="38" t="s">
        <v>11511</v>
      </c>
      <c r="D372" s="37" t="s">
        <v>204</v>
      </c>
      <c r="E372" s="39" t="s">
        <v>11512</v>
      </c>
      <c r="F372" s="40" t="s">
        <v>4213</v>
      </c>
      <c r="G372" s="41">
        <v>7</v>
      </c>
      <c r="H372" s="42">
        <v>0</v>
      </c>
      <c r="I372" s="43">
        <f>ROUND(G372*H372,P4)</f>
        <v>0</v>
      </c>
      <c r="J372" s="37"/>
      <c r="O372" s="44">
        <f>I372*0.21</f>
        <v>0</v>
      </c>
      <c r="P372">
        <v>3</v>
      </c>
    </row>
    <row r="373">
      <c r="A373" s="37" t="s">
        <v>207</v>
      </c>
      <c r="B373" s="45"/>
      <c r="C373" s="46"/>
      <c r="D373" s="46"/>
      <c r="E373" s="39" t="s">
        <v>11512</v>
      </c>
      <c r="F373" s="46"/>
      <c r="G373" s="46"/>
      <c r="H373" s="46"/>
      <c r="I373" s="46"/>
      <c r="J373" s="48"/>
    </row>
    <row r="374" ht="409.5">
      <c r="A374" s="37" t="s">
        <v>208</v>
      </c>
      <c r="B374" s="45"/>
      <c r="C374" s="46"/>
      <c r="D374" s="46"/>
      <c r="E374" s="49" t="s">
        <v>11510</v>
      </c>
      <c r="F374" s="46"/>
      <c r="G374" s="46"/>
      <c r="H374" s="46"/>
      <c r="I374" s="46"/>
      <c r="J374" s="48"/>
    </row>
    <row r="375">
      <c r="A375" s="37" t="s">
        <v>210</v>
      </c>
      <c r="B375" s="45"/>
      <c r="C375" s="46"/>
      <c r="D375" s="46"/>
      <c r="E375" s="47" t="s">
        <v>204</v>
      </c>
      <c r="F375" s="46"/>
      <c r="G375" s="46"/>
      <c r="H375" s="46"/>
      <c r="I375" s="46"/>
      <c r="J375" s="48"/>
    </row>
    <row r="376">
      <c r="A376" s="37" t="s">
        <v>202</v>
      </c>
      <c r="B376" s="37">
        <v>93</v>
      </c>
      <c r="C376" s="38" t="s">
        <v>11513</v>
      </c>
      <c r="D376" s="37" t="s">
        <v>204</v>
      </c>
      <c r="E376" s="39" t="s">
        <v>11514</v>
      </c>
      <c r="F376" s="40" t="s">
        <v>206</v>
      </c>
      <c r="G376" s="41">
        <v>7</v>
      </c>
      <c r="H376" s="42">
        <v>0</v>
      </c>
      <c r="I376" s="43">
        <f>ROUND(G376*H376,P4)</f>
        <v>0</v>
      </c>
      <c r="J376" s="37"/>
      <c r="O376" s="44">
        <f>I376*0.21</f>
        <v>0</v>
      </c>
      <c r="P376">
        <v>3</v>
      </c>
    </row>
    <row r="377">
      <c r="A377" s="37" t="s">
        <v>207</v>
      </c>
      <c r="B377" s="45"/>
      <c r="C377" s="46"/>
      <c r="D377" s="46"/>
      <c r="E377" s="39" t="s">
        <v>11514</v>
      </c>
      <c r="F377" s="46"/>
      <c r="G377" s="46"/>
      <c r="H377" s="46"/>
      <c r="I377" s="46"/>
      <c r="J377" s="48"/>
    </row>
    <row r="378" ht="409.5">
      <c r="A378" s="37" t="s">
        <v>208</v>
      </c>
      <c r="B378" s="45"/>
      <c r="C378" s="46"/>
      <c r="D378" s="46"/>
      <c r="E378" s="49" t="s">
        <v>11510</v>
      </c>
      <c r="F378" s="46"/>
      <c r="G378" s="46"/>
      <c r="H378" s="46"/>
      <c r="I378" s="46"/>
      <c r="J378" s="48"/>
    </row>
    <row r="379">
      <c r="A379" s="37" t="s">
        <v>210</v>
      </c>
      <c r="B379" s="45"/>
      <c r="C379" s="46"/>
      <c r="D379" s="46"/>
      <c r="E379" s="47" t="s">
        <v>204</v>
      </c>
      <c r="F379" s="46"/>
      <c r="G379" s="46"/>
      <c r="H379" s="46"/>
      <c r="I379" s="46"/>
      <c r="J379" s="48"/>
    </row>
    <row r="380" ht="30">
      <c r="A380" s="37" t="s">
        <v>202</v>
      </c>
      <c r="B380" s="37">
        <v>94</v>
      </c>
      <c r="C380" s="38" t="s">
        <v>11515</v>
      </c>
      <c r="D380" s="37" t="s">
        <v>204</v>
      </c>
      <c r="E380" s="39" t="s">
        <v>11516</v>
      </c>
      <c r="F380" s="40" t="s">
        <v>206</v>
      </c>
      <c r="G380" s="41">
        <v>7</v>
      </c>
      <c r="H380" s="42">
        <v>0</v>
      </c>
      <c r="I380" s="43">
        <f>ROUND(G380*H380,P4)</f>
        <v>0</v>
      </c>
      <c r="J380" s="37"/>
      <c r="O380" s="44">
        <f>I380*0.21</f>
        <v>0</v>
      </c>
      <c r="P380">
        <v>3</v>
      </c>
    </row>
    <row r="381" ht="30">
      <c r="A381" s="37" t="s">
        <v>207</v>
      </c>
      <c r="B381" s="45"/>
      <c r="C381" s="46"/>
      <c r="D381" s="46"/>
      <c r="E381" s="39" t="s">
        <v>11516</v>
      </c>
      <c r="F381" s="46"/>
      <c r="G381" s="46"/>
      <c r="H381" s="46"/>
      <c r="I381" s="46"/>
      <c r="J381" s="48"/>
    </row>
    <row r="382" ht="255">
      <c r="A382" s="37" t="s">
        <v>208</v>
      </c>
      <c r="B382" s="45"/>
      <c r="C382" s="46"/>
      <c r="D382" s="46"/>
      <c r="E382" s="49" t="s">
        <v>11493</v>
      </c>
      <c r="F382" s="46"/>
      <c r="G382" s="46"/>
      <c r="H382" s="46"/>
      <c r="I382" s="46"/>
      <c r="J382" s="48"/>
    </row>
    <row r="383">
      <c r="A383" s="37" t="s">
        <v>210</v>
      </c>
      <c r="B383" s="45"/>
      <c r="C383" s="46"/>
      <c r="D383" s="46"/>
      <c r="E383" s="47" t="s">
        <v>204</v>
      </c>
      <c r="F383" s="46"/>
      <c r="G383" s="46"/>
      <c r="H383" s="46"/>
      <c r="I383" s="46"/>
      <c r="J383" s="48"/>
    </row>
    <row r="384">
      <c r="A384" s="37" t="s">
        <v>202</v>
      </c>
      <c r="B384" s="37">
        <v>95</v>
      </c>
      <c r="C384" s="38" t="s">
        <v>11517</v>
      </c>
      <c r="D384" s="37" t="s">
        <v>204</v>
      </c>
      <c r="E384" s="39" t="s">
        <v>11518</v>
      </c>
      <c r="F384" s="40" t="s">
        <v>4213</v>
      </c>
      <c r="G384" s="41">
        <v>7</v>
      </c>
      <c r="H384" s="42">
        <v>0</v>
      </c>
      <c r="I384" s="43">
        <f>ROUND(G384*H384,P4)</f>
        <v>0</v>
      </c>
      <c r="J384" s="37"/>
      <c r="O384" s="44">
        <f>I384*0.21</f>
        <v>0</v>
      </c>
      <c r="P384">
        <v>3</v>
      </c>
    </row>
    <row r="385">
      <c r="A385" s="37" t="s">
        <v>207</v>
      </c>
      <c r="B385" s="45"/>
      <c r="C385" s="46"/>
      <c r="D385" s="46"/>
      <c r="E385" s="39" t="s">
        <v>11518</v>
      </c>
      <c r="F385" s="46"/>
      <c r="G385" s="46"/>
      <c r="H385" s="46"/>
      <c r="I385" s="46"/>
      <c r="J385" s="48"/>
    </row>
    <row r="386" ht="255">
      <c r="A386" s="37" t="s">
        <v>208</v>
      </c>
      <c r="B386" s="45"/>
      <c r="C386" s="46"/>
      <c r="D386" s="46"/>
      <c r="E386" s="49" t="s">
        <v>11493</v>
      </c>
      <c r="F386" s="46"/>
      <c r="G386" s="46"/>
      <c r="H386" s="46"/>
      <c r="I386" s="46"/>
      <c r="J386" s="48"/>
    </row>
    <row r="387">
      <c r="A387" s="37" t="s">
        <v>210</v>
      </c>
      <c r="B387" s="45"/>
      <c r="C387" s="46"/>
      <c r="D387" s="46"/>
      <c r="E387" s="47" t="s">
        <v>204</v>
      </c>
      <c r="F387" s="46"/>
      <c r="G387" s="46"/>
      <c r="H387" s="46"/>
      <c r="I387" s="46"/>
      <c r="J387" s="48"/>
    </row>
    <row r="388" ht="30">
      <c r="A388" s="37" t="s">
        <v>202</v>
      </c>
      <c r="B388" s="37">
        <v>96</v>
      </c>
      <c r="C388" s="38" t="s">
        <v>11519</v>
      </c>
      <c r="D388" s="37" t="s">
        <v>204</v>
      </c>
      <c r="E388" s="39" t="s">
        <v>11520</v>
      </c>
      <c r="F388" s="40" t="s">
        <v>206</v>
      </c>
      <c r="G388" s="41">
        <v>10</v>
      </c>
      <c r="H388" s="42">
        <v>0</v>
      </c>
      <c r="I388" s="43">
        <f>ROUND(G388*H388,P4)</f>
        <v>0</v>
      </c>
      <c r="J388" s="37"/>
      <c r="O388" s="44">
        <f>I388*0.21</f>
        <v>0</v>
      </c>
      <c r="P388">
        <v>3</v>
      </c>
    </row>
    <row r="389" ht="30">
      <c r="A389" s="37" t="s">
        <v>207</v>
      </c>
      <c r="B389" s="45"/>
      <c r="C389" s="46"/>
      <c r="D389" s="46"/>
      <c r="E389" s="39" t="s">
        <v>11520</v>
      </c>
      <c r="F389" s="46"/>
      <c r="G389" s="46"/>
      <c r="H389" s="46"/>
      <c r="I389" s="46"/>
      <c r="J389" s="48"/>
    </row>
    <row r="390" ht="60">
      <c r="A390" s="37" t="s">
        <v>208</v>
      </c>
      <c r="B390" s="45"/>
      <c r="C390" s="46"/>
      <c r="D390" s="46"/>
      <c r="E390" s="49" t="s">
        <v>11521</v>
      </c>
      <c r="F390" s="46"/>
      <c r="G390" s="46"/>
      <c r="H390" s="46"/>
      <c r="I390" s="46"/>
      <c r="J390" s="48"/>
    </row>
    <row r="391">
      <c r="A391" s="37" t="s">
        <v>210</v>
      </c>
      <c r="B391" s="45"/>
      <c r="C391" s="46"/>
      <c r="D391" s="46"/>
      <c r="E391" s="47" t="s">
        <v>204</v>
      </c>
      <c r="F391" s="46"/>
      <c r="G391" s="46"/>
      <c r="H391" s="46"/>
      <c r="I391" s="46"/>
      <c r="J391" s="48"/>
    </row>
    <row r="392" ht="45">
      <c r="A392" s="37" t="s">
        <v>202</v>
      </c>
      <c r="B392" s="37">
        <v>97</v>
      </c>
      <c r="C392" s="38" t="s">
        <v>11522</v>
      </c>
      <c r="D392" s="37" t="s">
        <v>204</v>
      </c>
      <c r="E392" s="39" t="s">
        <v>11523</v>
      </c>
      <c r="F392" s="40" t="s">
        <v>476</v>
      </c>
      <c r="G392" s="41">
        <v>0.029999999999999999</v>
      </c>
      <c r="H392" s="42">
        <v>0</v>
      </c>
      <c r="I392" s="43">
        <f>ROUND(G392*H392,P4)</f>
        <v>0</v>
      </c>
      <c r="J392" s="37"/>
      <c r="O392" s="44">
        <f>I392*0.21</f>
        <v>0</v>
      </c>
      <c r="P392">
        <v>3</v>
      </c>
    </row>
    <row r="393" ht="45">
      <c r="A393" s="37" t="s">
        <v>207</v>
      </c>
      <c r="B393" s="45"/>
      <c r="C393" s="46"/>
      <c r="D393" s="46"/>
      <c r="E393" s="39" t="s">
        <v>11523</v>
      </c>
      <c r="F393" s="46"/>
      <c r="G393" s="46"/>
      <c r="H393" s="46"/>
      <c r="I393" s="46"/>
      <c r="J393" s="48"/>
    </row>
    <row r="394">
      <c r="A394" s="37" t="s">
        <v>210</v>
      </c>
      <c r="B394" s="45"/>
      <c r="C394" s="46"/>
      <c r="D394" s="46"/>
      <c r="E394" s="47" t="s">
        <v>204</v>
      </c>
      <c r="F394" s="46"/>
      <c r="G394" s="46"/>
      <c r="H394" s="46"/>
      <c r="I394" s="46"/>
      <c r="J394" s="48"/>
    </row>
    <row r="395">
      <c r="A395" s="31" t="s">
        <v>199</v>
      </c>
      <c r="B395" s="32"/>
      <c r="C395" s="33" t="s">
        <v>11524</v>
      </c>
      <c r="D395" s="34"/>
      <c r="E395" s="31" t="s">
        <v>11525</v>
      </c>
      <c r="F395" s="34"/>
      <c r="G395" s="34"/>
      <c r="H395" s="34"/>
      <c r="I395" s="35">
        <f>SUMIFS(I396:I403,A396:A403,"P")</f>
        <v>0</v>
      </c>
      <c r="J395" s="36"/>
    </row>
    <row r="396">
      <c r="A396" s="37" t="s">
        <v>202</v>
      </c>
      <c r="B396" s="37">
        <v>98</v>
      </c>
      <c r="C396" s="38" t="s">
        <v>11526</v>
      </c>
      <c r="D396" s="37" t="s">
        <v>204</v>
      </c>
      <c r="E396" s="39" t="s">
        <v>11527</v>
      </c>
      <c r="F396" s="40" t="s">
        <v>206</v>
      </c>
      <c r="G396" s="41">
        <v>18</v>
      </c>
      <c r="H396" s="42">
        <v>0</v>
      </c>
      <c r="I396" s="43">
        <f>ROUND(G396*H396,P4)</f>
        <v>0</v>
      </c>
      <c r="J396" s="37"/>
      <c r="O396" s="44">
        <f>I396*0.21</f>
        <v>0</v>
      </c>
      <c r="P396">
        <v>3</v>
      </c>
    </row>
    <row r="397">
      <c r="A397" s="37" t="s">
        <v>207</v>
      </c>
      <c r="B397" s="45"/>
      <c r="C397" s="46"/>
      <c r="D397" s="46"/>
      <c r="E397" s="39" t="s">
        <v>11527</v>
      </c>
      <c r="F397" s="46"/>
      <c r="G397" s="46"/>
      <c r="H397" s="46"/>
      <c r="I397" s="46"/>
      <c r="J397" s="48"/>
    </row>
    <row r="398" ht="60">
      <c r="A398" s="37" t="s">
        <v>208</v>
      </c>
      <c r="B398" s="45"/>
      <c r="C398" s="46"/>
      <c r="D398" s="46"/>
      <c r="E398" s="49" t="s">
        <v>11528</v>
      </c>
      <c r="F398" s="46"/>
      <c r="G398" s="46"/>
      <c r="H398" s="46"/>
      <c r="I398" s="46"/>
      <c r="J398" s="48"/>
    </row>
    <row r="399">
      <c r="A399" s="37" t="s">
        <v>210</v>
      </c>
      <c r="B399" s="45"/>
      <c r="C399" s="46"/>
      <c r="D399" s="46"/>
      <c r="E399" s="47" t="s">
        <v>204</v>
      </c>
      <c r="F399" s="46"/>
      <c r="G399" s="46"/>
      <c r="H399" s="46"/>
      <c r="I399" s="46"/>
      <c r="J399" s="48"/>
    </row>
    <row r="400">
      <c r="A400" s="37" t="s">
        <v>202</v>
      </c>
      <c r="B400" s="37">
        <v>99</v>
      </c>
      <c r="C400" s="38" t="s">
        <v>11529</v>
      </c>
      <c r="D400" s="37" t="s">
        <v>204</v>
      </c>
      <c r="E400" s="39" t="s">
        <v>11530</v>
      </c>
      <c r="F400" s="40" t="s">
        <v>206</v>
      </c>
      <c r="G400" s="41">
        <v>18</v>
      </c>
      <c r="H400" s="42">
        <v>0</v>
      </c>
      <c r="I400" s="43">
        <f>ROUND(G400*H400,P4)</f>
        <v>0</v>
      </c>
      <c r="J400" s="37"/>
      <c r="O400" s="44">
        <f>I400*0.21</f>
        <v>0</v>
      </c>
      <c r="P400">
        <v>3</v>
      </c>
    </row>
    <row r="401">
      <c r="A401" s="37" t="s">
        <v>207</v>
      </c>
      <c r="B401" s="45"/>
      <c r="C401" s="46"/>
      <c r="D401" s="46"/>
      <c r="E401" s="39" t="s">
        <v>11530</v>
      </c>
      <c r="F401" s="46"/>
      <c r="G401" s="46"/>
      <c r="H401" s="46"/>
      <c r="I401" s="46"/>
      <c r="J401" s="48"/>
    </row>
    <row r="402" ht="60">
      <c r="A402" s="37" t="s">
        <v>208</v>
      </c>
      <c r="B402" s="45"/>
      <c r="C402" s="46"/>
      <c r="D402" s="46"/>
      <c r="E402" s="49" t="s">
        <v>11528</v>
      </c>
      <c r="F402" s="46"/>
      <c r="G402" s="46"/>
      <c r="H402" s="46"/>
      <c r="I402" s="46"/>
      <c r="J402" s="48"/>
    </row>
    <row r="403">
      <c r="A403" s="37" t="s">
        <v>210</v>
      </c>
      <c r="B403" s="45"/>
      <c r="C403" s="46"/>
      <c r="D403" s="46"/>
      <c r="E403" s="47" t="s">
        <v>204</v>
      </c>
      <c r="F403" s="46"/>
      <c r="G403" s="46"/>
      <c r="H403" s="46"/>
      <c r="I403" s="46"/>
      <c r="J403" s="48"/>
    </row>
    <row r="404">
      <c r="A404" s="31" t="s">
        <v>199</v>
      </c>
      <c r="B404" s="32"/>
      <c r="C404" s="33" t="s">
        <v>8722</v>
      </c>
      <c r="D404" s="34"/>
      <c r="E404" s="31" t="s">
        <v>11531</v>
      </c>
      <c r="F404" s="34"/>
      <c r="G404" s="34"/>
      <c r="H404" s="34"/>
      <c r="I404" s="35">
        <f>SUMIFS(I405:I415,A405:A415,"P")</f>
        <v>0</v>
      </c>
      <c r="J404" s="36"/>
    </row>
    <row r="405">
      <c r="A405" s="37" t="s">
        <v>202</v>
      </c>
      <c r="B405" s="37">
        <v>100</v>
      </c>
      <c r="C405" s="38" t="s">
        <v>11532</v>
      </c>
      <c r="D405" s="37" t="s">
        <v>204</v>
      </c>
      <c r="E405" s="39" t="s">
        <v>11533</v>
      </c>
      <c r="F405" s="40" t="s">
        <v>206</v>
      </c>
      <c r="G405" s="41">
        <v>8</v>
      </c>
      <c r="H405" s="42">
        <v>0</v>
      </c>
      <c r="I405" s="43">
        <f>ROUND(G405*H405,P4)</f>
        <v>0</v>
      </c>
      <c r="J405" s="37"/>
      <c r="O405" s="44">
        <f>I405*0.21</f>
        <v>0</v>
      </c>
      <c r="P405">
        <v>3</v>
      </c>
    </row>
    <row r="406">
      <c r="A406" s="37" t="s">
        <v>207</v>
      </c>
      <c r="B406" s="45"/>
      <c r="C406" s="46"/>
      <c r="D406" s="46"/>
      <c r="E406" s="39" t="s">
        <v>11533</v>
      </c>
      <c r="F406" s="46"/>
      <c r="G406" s="46"/>
      <c r="H406" s="46"/>
      <c r="I406" s="46"/>
      <c r="J406" s="48"/>
    </row>
    <row r="407" ht="315">
      <c r="A407" s="37" t="s">
        <v>208</v>
      </c>
      <c r="B407" s="45"/>
      <c r="C407" s="46"/>
      <c r="D407" s="46"/>
      <c r="E407" s="49" t="s">
        <v>11534</v>
      </c>
      <c r="F407" s="46"/>
      <c r="G407" s="46"/>
      <c r="H407" s="46"/>
      <c r="I407" s="46"/>
      <c r="J407" s="48"/>
    </row>
    <row r="408">
      <c r="A408" s="37" t="s">
        <v>210</v>
      </c>
      <c r="B408" s="45"/>
      <c r="C408" s="46"/>
      <c r="D408" s="46"/>
      <c r="E408" s="47" t="s">
        <v>204</v>
      </c>
      <c r="F408" s="46"/>
      <c r="G408" s="46"/>
      <c r="H408" s="46"/>
      <c r="I408" s="46"/>
      <c r="J408" s="48"/>
    </row>
    <row r="409" ht="30">
      <c r="A409" s="37" t="s">
        <v>202</v>
      </c>
      <c r="B409" s="37">
        <v>101</v>
      </c>
      <c r="C409" s="38" t="s">
        <v>11535</v>
      </c>
      <c r="D409" s="37" t="s">
        <v>204</v>
      </c>
      <c r="E409" s="39" t="s">
        <v>11536</v>
      </c>
      <c r="F409" s="40" t="s">
        <v>206</v>
      </c>
      <c r="G409" s="41">
        <v>8</v>
      </c>
      <c r="H409" s="42">
        <v>0</v>
      </c>
      <c r="I409" s="43">
        <f>ROUND(G409*H409,P4)</f>
        <v>0</v>
      </c>
      <c r="J409" s="37"/>
      <c r="O409" s="44">
        <f>I409*0.21</f>
        <v>0</v>
      </c>
      <c r="P409">
        <v>3</v>
      </c>
    </row>
    <row r="410" ht="30">
      <c r="A410" s="37" t="s">
        <v>207</v>
      </c>
      <c r="B410" s="45"/>
      <c r="C410" s="46"/>
      <c r="D410" s="46"/>
      <c r="E410" s="39" t="s">
        <v>11536</v>
      </c>
      <c r="F410" s="46"/>
      <c r="G410" s="46"/>
      <c r="H410" s="46"/>
      <c r="I410" s="46"/>
      <c r="J410" s="48"/>
    </row>
    <row r="411" ht="330">
      <c r="A411" s="37" t="s">
        <v>208</v>
      </c>
      <c r="B411" s="45"/>
      <c r="C411" s="46"/>
      <c r="D411" s="46"/>
      <c r="E411" s="49" t="s">
        <v>11537</v>
      </c>
      <c r="F411" s="46"/>
      <c r="G411" s="46"/>
      <c r="H411" s="46"/>
      <c r="I411" s="46"/>
      <c r="J411" s="48"/>
    </row>
    <row r="412">
      <c r="A412" s="37" t="s">
        <v>210</v>
      </c>
      <c r="B412" s="45"/>
      <c r="C412" s="46"/>
      <c r="D412" s="46"/>
      <c r="E412" s="47" t="s">
        <v>204</v>
      </c>
      <c r="F412" s="46"/>
      <c r="G412" s="46"/>
      <c r="H412" s="46"/>
      <c r="I412" s="46"/>
      <c r="J412" s="48"/>
    </row>
    <row r="413" ht="45">
      <c r="A413" s="37" t="s">
        <v>202</v>
      </c>
      <c r="B413" s="37">
        <v>102</v>
      </c>
      <c r="C413" s="38" t="s">
        <v>11538</v>
      </c>
      <c r="D413" s="37" t="s">
        <v>204</v>
      </c>
      <c r="E413" s="39" t="s">
        <v>11539</v>
      </c>
      <c r="F413" s="40" t="s">
        <v>476</v>
      </c>
      <c r="G413" s="41">
        <v>0.002</v>
      </c>
      <c r="H413" s="42">
        <v>0</v>
      </c>
      <c r="I413" s="43">
        <f>ROUND(G413*H413,P4)</f>
        <v>0</v>
      </c>
      <c r="J413" s="37"/>
      <c r="O413" s="44">
        <f>I413*0.21</f>
        <v>0</v>
      </c>
      <c r="P413">
        <v>3</v>
      </c>
    </row>
    <row r="414" ht="45">
      <c r="A414" s="37" t="s">
        <v>207</v>
      </c>
      <c r="B414" s="45"/>
      <c r="C414" s="46"/>
      <c r="D414" s="46"/>
      <c r="E414" s="39" t="s">
        <v>11539</v>
      </c>
      <c r="F414" s="46"/>
      <c r="G414" s="46"/>
      <c r="H414" s="46"/>
      <c r="I414" s="46"/>
      <c r="J414" s="48"/>
    </row>
    <row r="415">
      <c r="A415" s="37" t="s">
        <v>210</v>
      </c>
      <c r="B415" s="45"/>
      <c r="C415" s="46"/>
      <c r="D415" s="46"/>
      <c r="E415" s="47" t="s">
        <v>204</v>
      </c>
      <c r="F415" s="46"/>
      <c r="G415" s="46"/>
      <c r="H415" s="46"/>
      <c r="I415" s="46"/>
      <c r="J415" s="48"/>
    </row>
    <row r="416">
      <c r="A416" s="31" t="s">
        <v>199</v>
      </c>
      <c r="B416" s="32"/>
      <c r="C416" s="33" t="s">
        <v>8909</v>
      </c>
      <c r="D416" s="34"/>
      <c r="E416" s="31" t="s">
        <v>11540</v>
      </c>
      <c r="F416" s="34"/>
      <c r="G416" s="34"/>
      <c r="H416" s="34"/>
      <c r="I416" s="35">
        <f>SUMIFS(I417:I439,A417:A439,"P")</f>
        <v>0</v>
      </c>
      <c r="J416" s="36"/>
    </row>
    <row r="417">
      <c r="A417" s="37" t="s">
        <v>202</v>
      </c>
      <c r="B417" s="37">
        <v>103</v>
      </c>
      <c r="C417" s="38" t="s">
        <v>11541</v>
      </c>
      <c r="D417" s="37" t="s">
        <v>204</v>
      </c>
      <c r="E417" s="39" t="s">
        <v>11542</v>
      </c>
      <c r="F417" s="40" t="s">
        <v>227</v>
      </c>
      <c r="G417" s="41">
        <v>5.8799999999999999</v>
      </c>
      <c r="H417" s="42">
        <v>0</v>
      </c>
      <c r="I417" s="43">
        <f>ROUND(G417*H417,P4)</f>
        <v>0</v>
      </c>
      <c r="J417" s="37"/>
      <c r="O417" s="44">
        <f>I417*0.21</f>
        <v>0</v>
      </c>
      <c r="P417">
        <v>3</v>
      </c>
    </row>
    <row r="418">
      <c r="A418" s="37" t="s">
        <v>207</v>
      </c>
      <c r="B418" s="45"/>
      <c r="C418" s="46"/>
      <c r="D418" s="46"/>
      <c r="E418" s="39" t="s">
        <v>11542</v>
      </c>
      <c r="F418" s="46"/>
      <c r="G418" s="46"/>
      <c r="H418" s="46"/>
      <c r="I418" s="46"/>
      <c r="J418" s="48"/>
    </row>
    <row r="419" ht="330">
      <c r="A419" s="37" t="s">
        <v>208</v>
      </c>
      <c r="B419" s="45"/>
      <c r="C419" s="46"/>
      <c r="D419" s="46"/>
      <c r="E419" s="49" t="s">
        <v>11543</v>
      </c>
      <c r="F419" s="46"/>
      <c r="G419" s="46"/>
      <c r="H419" s="46"/>
      <c r="I419" s="46"/>
      <c r="J419" s="48"/>
    </row>
    <row r="420">
      <c r="A420" s="37" t="s">
        <v>210</v>
      </c>
      <c r="B420" s="45"/>
      <c r="C420" s="46"/>
      <c r="D420" s="46"/>
      <c r="E420" s="47" t="s">
        <v>204</v>
      </c>
      <c r="F420" s="46"/>
      <c r="G420" s="46"/>
      <c r="H420" s="46"/>
      <c r="I420" s="46"/>
      <c r="J420" s="48"/>
    </row>
    <row r="421">
      <c r="A421" s="37" t="s">
        <v>202</v>
      </c>
      <c r="B421" s="37">
        <v>104</v>
      </c>
      <c r="C421" s="38" t="s">
        <v>11544</v>
      </c>
      <c r="D421" s="37" t="s">
        <v>204</v>
      </c>
      <c r="E421" s="39" t="s">
        <v>11545</v>
      </c>
      <c r="F421" s="40" t="s">
        <v>227</v>
      </c>
      <c r="G421" s="41">
        <v>5.8799999999999999</v>
      </c>
      <c r="H421" s="42">
        <v>0</v>
      </c>
      <c r="I421" s="43">
        <f>ROUND(G421*H421,P4)</f>
        <v>0</v>
      </c>
      <c r="J421" s="37"/>
      <c r="O421" s="44">
        <f>I421*0.21</f>
        <v>0</v>
      </c>
      <c r="P421">
        <v>3</v>
      </c>
    </row>
    <row r="422">
      <c r="A422" s="37" t="s">
        <v>207</v>
      </c>
      <c r="B422" s="45"/>
      <c r="C422" s="46"/>
      <c r="D422" s="46"/>
      <c r="E422" s="39" t="s">
        <v>11545</v>
      </c>
      <c r="F422" s="46"/>
      <c r="G422" s="46"/>
      <c r="H422" s="46"/>
      <c r="I422" s="46"/>
      <c r="J422" s="48"/>
    </row>
    <row r="423" ht="330">
      <c r="A423" s="37" t="s">
        <v>208</v>
      </c>
      <c r="B423" s="45"/>
      <c r="C423" s="46"/>
      <c r="D423" s="46"/>
      <c r="E423" s="49" t="s">
        <v>11543</v>
      </c>
      <c r="F423" s="46"/>
      <c r="G423" s="46"/>
      <c r="H423" s="46"/>
      <c r="I423" s="46"/>
      <c r="J423" s="48"/>
    </row>
    <row r="424">
      <c r="A424" s="37" t="s">
        <v>210</v>
      </c>
      <c r="B424" s="45"/>
      <c r="C424" s="46"/>
      <c r="D424" s="46"/>
      <c r="E424" s="47" t="s">
        <v>204</v>
      </c>
      <c r="F424" s="46"/>
      <c r="G424" s="46"/>
      <c r="H424" s="46"/>
      <c r="I424" s="46"/>
      <c r="J424" s="48"/>
    </row>
    <row r="425" ht="30">
      <c r="A425" s="37" t="s">
        <v>202</v>
      </c>
      <c r="B425" s="37">
        <v>105</v>
      </c>
      <c r="C425" s="38" t="s">
        <v>11546</v>
      </c>
      <c r="D425" s="37" t="s">
        <v>204</v>
      </c>
      <c r="E425" s="39" t="s">
        <v>11547</v>
      </c>
      <c r="F425" s="40" t="s">
        <v>227</v>
      </c>
      <c r="G425" s="41">
        <v>5.8799999999999999</v>
      </c>
      <c r="H425" s="42">
        <v>0</v>
      </c>
      <c r="I425" s="43">
        <f>ROUND(G425*H425,P4)</f>
        <v>0</v>
      </c>
      <c r="J425" s="37"/>
      <c r="O425" s="44">
        <f>I425*0.21</f>
        <v>0</v>
      </c>
      <c r="P425">
        <v>3</v>
      </c>
    </row>
    <row r="426" ht="30">
      <c r="A426" s="37" t="s">
        <v>207</v>
      </c>
      <c r="B426" s="45"/>
      <c r="C426" s="46"/>
      <c r="D426" s="46"/>
      <c r="E426" s="39" t="s">
        <v>11547</v>
      </c>
      <c r="F426" s="46"/>
      <c r="G426" s="46"/>
      <c r="H426" s="46"/>
      <c r="I426" s="46"/>
      <c r="J426" s="48"/>
    </row>
    <row r="427" ht="330">
      <c r="A427" s="37" t="s">
        <v>208</v>
      </c>
      <c r="B427" s="45"/>
      <c r="C427" s="46"/>
      <c r="D427" s="46"/>
      <c r="E427" s="49" t="s">
        <v>11543</v>
      </c>
      <c r="F427" s="46"/>
      <c r="G427" s="46"/>
      <c r="H427" s="46"/>
      <c r="I427" s="46"/>
      <c r="J427" s="48"/>
    </row>
    <row r="428">
      <c r="A428" s="37" t="s">
        <v>210</v>
      </c>
      <c r="B428" s="45"/>
      <c r="C428" s="46"/>
      <c r="D428" s="46"/>
      <c r="E428" s="47" t="s">
        <v>204</v>
      </c>
      <c r="F428" s="46"/>
      <c r="G428" s="46"/>
      <c r="H428" s="46"/>
      <c r="I428" s="46"/>
      <c r="J428" s="48"/>
    </row>
    <row r="429" ht="30">
      <c r="A429" s="37" t="s">
        <v>202</v>
      </c>
      <c r="B429" s="37">
        <v>106</v>
      </c>
      <c r="C429" s="38" t="s">
        <v>11548</v>
      </c>
      <c r="D429" s="37" t="s">
        <v>204</v>
      </c>
      <c r="E429" s="39" t="s">
        <v>11549</v>
      </c>
      <c r="F429" s="40" t="s">
        <v>227</v>
      </c>
      <c r="G429" s="41">
        <v>5.8799999999999999</v>
      </c>
      <c r="H429" s="42">
        <v>0</v>
      </c>
      <c r="I429" s="43">
        <f>ROUND(G429*H429,P4)</f>
        <v>0</v>
      </c>
      <c r="J429" s="37"/>
      <c r="O429" s="44">
        <f>I429*0.21</f>
        <v>0</v>
      </c>
      <c r="P429">
        <v>3</v>
      </c>
    </row>
    <row r="430" ht="30">
      <c r="A430" s="37" t="s">
        <v>207</v>
      </c>
      <c r="B430" s="45"/>
      <c r="C430" s="46"/>
      <c r="D430" s="46"/>
      <c r="E430" s="39" t="s">
        <v>11549</v>
      </c>
      <c r="F430" s="46"/>
      <c r="G430" s="46"/>
      <c r="H430" s="46"/>
      <c r="I430" s="46"/>
      <c r="J430" s="48"/>
    </row>
    <row r="431" ht="330">
      <c r="A431" s="37" t="s">
        <v>208</v>
      </c>
      <c r="B431" s="45"/>
      <c r="C431" s="46"/>
      <c r="D431" s="46"/>
      <c r="E431" s="49" t="s">
        <v>11543</v>
      </c>
      <c r="F431" s="46"/>
      <c r="G431" s="46"/>
      <c r="H431" s="46"/>
      <c r="I431" s="46"/>
      <c r="J431" s="48"/>
    </row>
    <row r="432">
      <c r="A432" s="37" t="s">
        <v>210</v>
      </c>
      <c r="B432" s="45"/>
      <c r="C432" s="46"/>
      <c r="D432" s="46"/>
      <c r="E432" s="47" t="s">
        <v>204</v>
      </c>
      <c r="F432" s="46"/>
      <c r="G432" s="46"/>
      <c r="H432" s="46"/>
      <c r="I432" s="46"/>
      <c r="J432" s="48"/>
    </row>
    <row r="433" ht="45">
      <c r="A433" s="37" t="s">
        <v>202</v>
      </c>
      <c r="B433" s="37">
        <v>107</v>
      </c>
      <c r="C433" s="38" t="s">
        <v>11550</v>
      </c>
      <c r="D433" s="37" t="s">
        <v>204</v>
      </c>
      <c r="E433" s="39" t="s">
        <v>11551</v>
      </c>
      <c r="F433" s="40" t="s">
        <v>476</v>
      </c>
      <c r="G433" s="41">
        <v>0.012</v>
      </c>
      <c r="H433" s="42">
        <v>0</v>
      </c>
      <c r="I433" s="43">
        <f>ROUND(G433*H433,P4)</f>
        <v>0</v>
      </c>
      <c r="J433" s="37"/>
      <c r="O433" s="44">
        <f>I433*0.21</f>
        <v>0</v>
      </c>
      <c r="P433">
        <v>3</v>
      </c>
    </row>
    <row r="434" ht="45">
      <c r="A434" s="37" t="s">
        <v>207</v>
      </c>
      <c r="B434" s="45"/>
      <c r="C434" s="46"/>
      <c r="D434" s="46"/>
      <c r="E434" s="39" t="s">
        <v>11551</v>
      </c>
      <c r="F434" s="46"/>
      <c r="G434" s="46"/>
      <c r="H434" s="46"/>
      <c r="I434" s="46"/>
      <c r="J434" s="48"/>
    </row>
    <row r="435">
      <c r="A435" s="37" t="s">
        <v>210</v>
      </c>
      <c r="B435" s="45"/>
      <c r="C435" s="46"/>
      <c r="D435" s="46"/>
      <c r="E435" s="47" t="s">
        <v>204</v>
      </c>
      <c r="F435" s="46"/>
      <c r="G435" s="46"/>
      <c r="H435" s="46"/>
      <c r="I435" s="46"/>
      <c r="J435" s="48"/>
    </row>
    <row r="436">
      <c r="A436" s="37" t="s">
        <v>202</v>
      </c>
      <c r="B436" s="37">
        <v>108</v>
      </c>
      <c r="C436" s="38" t="s">
        <v>11552</v>
      </c>
      <c r="D436" s="37" t="s">
        <v>204</v>
      </c>
      <c r="E436" s="39" t="s">
        <v>11553</v>
      </c>
      <c r="F436" s="40" t="s">
        <v>4213</v>
      </c>
      <c r="G436" s="41">
        <v>2</v>
      </c>
      <c r="H436" s="42">
        <v>0</v>
      </c>
      <c r="I436" s="43">
        <f>ROUND(G436*H436,P4)</f>
        <v>0</v>
      </c>
      <c r="J436" s="37"/>
      <c r="O436" s="44">
        <f>I436*0.21</f>
        <v>0</v>
      </c>
      <c r="P436">
        <v>3</v>
      </c>
    </row>
    <row r="437">
      <c r="A437" s="37" t="s">
        <v>207</v>
      </c>
      <c r="B437" s="45"/>
      <c r="C437" s="46"/>
      <c r="D437" s="46"/>
      <c r="E437" s="39" t="s">
        <v>11553</v>
      </c>
      <c r="F437" s="46"/>
      <c r="G437" s="46"/>
      <c r="H437" s="46"/>
      <c r="I437" s="46"/>
      <c r="J437" s="48"/>
    </row>
    <row r="438" ht="105">
      <c r="A438" s="37" t="s">
        <v>208</v>
      </c>
      <c r="B438" s="45"/>
      <c r="C438" s="46"/>
      <c r="D438" s="46"/>
      <c r="E438" s="49" t="s">
        <v>11554</v>
      </c>
      <c r="F438" s="46"/>
      <c r="G438" s="46"/>
      <c r="H438" s="46"/>
      <c r="I438" s="46"/>
      <c r="J438" s="48"/>
    </row>
    <row r="439" ht="105">
      <c r="A439" s="37" t="s">
        <v>210</v>
      </c>
      <c r="B439" s="45"/>
      <c r="C439" s="46"/>
      <c r="D439" s="46"/>
      <c r="E439" s="39" t="s">
        <v>11555</v>
      </c>
      <c r="F439" s="46"/>
      <c r="G439" s="46"/>
      <c r="H439" s="46"/>
      <c r="I439" s="46"/>
      <c r="J439" s="48"/>
    </row>
    <row r="440">
      <c r="A440" s="31" t="s">
        <v>199</v>
      </c>
      <c r="B440" s="32"/>
      <c r="C440" s="33" t="s">
        <v>5319</v>
      </c>
      <c r="D440" s="34"/>
      <c r="E440" s="31" t="s">
        <v>5320</v>
      </c>
      <c r="F440" s="34"/>
      <c r="G440" s="34"/>
      <c r="H440" s="34"/>
      <c r="I440" s="35">
        <f>SUMIFS(I441:I470,A441:A470,"P")</f>
        <v>0</v>
      </c>
      <c r="J440" s="36"/>
    </row>
    <row r="441">
      <c r="A441" s="37" t="s">
        <v>202</v>
      </c>
      <c r="B441" s="37">
        <v>109</v>
      </c>
      <c r="C441" s="38" t="s">
        <v>11556</v>
      </c>
      <c r="D441" s="37" t="s">
        <v>204</v>
      </c>
      <c r="E441" s="39" t="s">
        <v>11557</v>
      </c>
      <c r="F441" s="40" t="s">
        <v>492</v>
      </c>
      <c r="G441" s="41">
        <v>0.82199999999999995</v>
      </c>
      <c r="H441" s="42">
        <v>0</v>
      </c>
      <c r="I441" s="43">
        <f>ROUND(G441*H441,P4)</f>
        <v>0</v>
      </c>
      <c r="J441" s="37"/>
      <c r="O441" s="44">
        <f>I441*0.21</f>
        <v>0</v>
      </c>
      <c r="P441">
        <v>3</v>
      </c>
    </row>
    <row r="442">
      <c r="A442" s="37" t="s">
        <v>207</v>
      </c>
      <c r="B442" s="45"/>
      <c r="C442" s="46"/>
      <c r="D442" s="46"/>
      <c r="E442" s="39" t="s">
        <v>11557</v>
      </c>
      <c r="F442" s="46"/>
      <c r="G442" s="46"/>
      <c r="H442" s="46"/>
      <c r="I442" s="46"/>
      <c r="J442" s="48"/>
    </row>
    <row r="443">
      <c r="A443" s="37" t="s">
        <v>210</v>
      </c>
      <c r="B443" s="45"/>
      <c r="C443" s="46"/>
      <c r="D443" s="46"/>
      <c r="E443" s="47" t="s">
        <v>204</v>
      </c>
      <c r="F443" s="46"/>
      <c r="G443" s="46"/>
      <c r="H443" s="46"/>
      <c r="I443" s="46"/>
      <c r="J443" s="48"/>
    </row>
    <row r="444">
      <c r="A444" s="37" t="s">
        <v>202</v>
      </c>
      <c r="B444" s="37">
        <v>110</v>
      </c>
      <c r="C444" s="38" t="s">
        <v>11558</v>
      </c>
      <c r="D444" s="37" t="s">
        <v>204</v>
      </c>
      <c r="E444" s="39" t="s">
        <v>11559</v>
      </c>
      <c r="F444" s="40" t="s">
        <v>227</v>
      </c>
      <c r="G444" s="41">
        <v>22.838000000000001</v>
      </c>
      <c r="H444" s="42">
        <v>0</v>
      </c>
      <c r="I444" s="43">
        <f>ROUND(G444*H444,P4)</f>
        <v>0</v>
      </c>
      <c r="J444" s="37"/>
      <c r="O444" s="44">
        <f>I444*0.21</f>
        <v>0</v>
      </c>
      <c r="P444">
        <v>3</v>
      </c>
    </row>
    <row r="445">
      <c r="A445" s="37" t="s">
        <v>207</v>
      </c>
      <c r="B445" s="45"/>
      <c r="C445" s="46"/>
      <c r="D445" s="46"/>
      <c r="E445" s="39" t="s">
        <v>11559</v>
      </c>
      <c r="F445" s="46"/>
      <c r="G445" s="46"/>
      <c r="H445" s="46"/>
      <c r="I445" s="46"/>
      <c r="J445" s="48"/>
    </row>
    <row r="446" ht="60">
      <c r="A446" s="37" t="s">
        <v>208</v>
      </c>
      <c r="B446" s="45"/>
      <c r="C446" s="46"/>
      <c r="D446" s="46"/>
      <c r="E446" s="49" t="s">
        <v>11560</v>
      </c>
      <c r="F446" s="46"/>
      <c r="G446" s="46"/>
      <c r="H446" s="46"/>
      <c r="I446" s="46"/>
      <c r="J446" s="48"/>
    </row>
    <row r="447">
      <c r="A447" s="37" t="s">
        <v>210</v>
      </c>
      <c r="B447" s="45"/>
      <c r="C447" s="46"/>
      <c r="D447" s="46"/>
      <c r="E447" s="47" t="s">
        <v>204</v>
      </c>
      <c r="F447" s="46"/>
      <c r="G447" s="46"/>
      <c r="H447" s="46"/>
      <c r="I447" s="46"/>
      <c r="J447" s="48"/>
    </row>
    <row r="448" ht="30">
      <c r="A448" s="37" t="s">
        <v>202</v>
      </c>
      <c r="B448" s="37">
        <v>111</v>
      </c>
      <c r="C448" s="38" t="s">
        <v>11561</v>
      </c>
      <c r="D448" s="37" t="s">
        <v>204</v>
      </c>
      <c r="E448" s="39" t="s">
        <v>11562</v>
      </c>
      <c r="F448" s="40" t="s">
        <v>217</v>
      </c>
      <c r="G448" s="41">
        <v>41.107999999999997</v>
      </c>
      <c r="H448" s="42">
        <v>0</v>
      </c>
      <c r="I448" s="43">
        <f>ROUND(G448*H448,P4)</f>
        <v>0</v>
      </c>
      <c r="J448" s="37"/>
      <c r="O448" s="44">
        <f>I448*0.21</f>
        <v>0</v>
      </c>
      <c r="P448">
        <v>3</v>
      </c>
    </row>
    <row r="449" ht="30">
      <c r="A449" s="37" t="s">
        <v>207</v>
      </c>
      <c r="B449" s="45"/>
      <c r="C449" s="46"/>
      <c r="D449" s="46"/>
      <c r="E449" s="39" t="s">
        <v>11562</v>
      </c>
      <c r="F449" s="46"/>
      <c r="G449" s="46"/>
      <c r="H449" s="46"/>
      <c r="I449" s="46"/>
      <c r="J449" s="48"/>
    </row>
    <row r="450" ht="60">
      <c r="A450" s="37" t="s">
        <v>208</v>
      </c>
      <c r="B450" s="45"/>
      <c r="C450" s="46"/>
      <c r="D450" s="46"/>
      <c r="E450" s="49" t="s">
        <v>11563</v>
      </c>
      <c r="F450" s="46"/>
      <c r="G450" s="46"/>
      <c r="H450" s="46"/>
      <c r="I450" s="46"/>
      <c r="J450" s="48"/>
    </row>
    <row r="451">
      <c r="A451" s="37" t="s">
        <v>210</v>
      </c>
      <c r="B451" s="45"/>
      <c r="C451" s="46"/>
      <c r="D451" s="46"/>
      <c r="E451" s="47" t="s">
        <v>204</v>
      </c>
      <c r="F451" s="46"/>
      <c r="G451" s="46"/>
      <c r="H451" s="46"/>
      <c r="I451" s="46"/>
      <c r="J451" s="48"/>
    </row>
    <row r="452">
      <c r="A452" s="37" t="s">
        <v>202</v>
      </c>
      <c r="B452" s="37">
        <v>112</v>
      </c>
      <c r="C452" s="38" t="s">
        <v>11564</v>
      </c>
      <c r="D452" s="37" t="s">
        <v>204</v>
      </c>
      <c r="E452" s="39" t="s">
        <v>11565</v>
      </c>
      <c r="F452" s="40" t="s">
        <v>492</v>
      </c>
      <c r="G452" s="41">
        <v>0.82199999999999995</v>
      </c>
      <c r="H452" s="42">
        <v>0</v>
      </c>
      <c r="I452" s="43">
        <f>ROUND(G452*H452,P4)</f>
        <v>0</v>
      </c>
      <c r="J452" s="37"/>
      <c r="O452" s="44">
        <f>I452*0.21</f>
        <v>0</v>
      </c>
      <c r="P452">
        <v>3</v>
      </c>
    </row>
    <row r="453">
      <c r="A453" s="37" t="s">
        <v>207</v>
      </c>
      <c r="B453" s="45"/>
      <c r="C453" s="46"/>
      <c r="D453" s="46"/>
      <c r="E453" s="39" t="s">
        <v>11565</v>
      </c>
      <c r="F453" s="46"/>
      <c r="G453" s="46"/>
      <c r="H453" s="46"/>
      <c r="I453" s="46"/>
      <c r="J453" s="48"/>
    </row>
    <row r="454" ht="60">
      <c r="A454" s="37" t="s">
        <v>208</v>
      </c>
      <c r="B454" s="45"/>
      <c r="C454" s="46"/>
      <c r="D454" s="46"/>
      <c r="E454" s="49" t="s">
        <v>11566</v>
      </c>
      <c r="F454" s="46"/>
      <c r="G454" s="46"/>
      <c r="H454" s="46"/>
      <c r="I454" s="46"/>
      <c r="J454" s="48"/>
    </row>
    <row r="455">
      <c r="A455" s="37" t="s">
        <v>210</v>
      </c>
      <c r="B455" s="45"/>
      <c r="C455" s="46"/>
      <c r="D455" s="46"/>
      <c r="E455" s="47" t="s">
        <v>204</v>
      </c>
      <c r="F455" s="46"/>
      <c r="G455" s="46"/>
      <c r="H455" s="46"/>
      <c r="I455" s="46"/>
      <c r="J455" s="48"/>
    </row>
    <row r="456" ht="30">
      <c r="A456" s="37" t="s">
        <v>202</v>
      </c>
      <c r="B456" s="37">
        <v>113</v>
      </c>
      <c r="C456" s="38" t="s">
        <v>11567</v>
      </c>
      <c r="D456" s="37" t="s">
        <v>204</v>
      </c>
      <c r="E456" s="39" t="s">
        <v>11568</v>
      </c>
      <c r="F456" s="40" t="s">
        <v>227</v>
      </c>
      <c r="G456" s="41">
        <v>45.674999999999997</v>
      </c>
      <c r="H456" s="42">
        <v>0</v>
      </c>
      <c r="I456" s="43">
        <f>ROUND(G456*H456,P4)</f>
        <v>0</v>
      </c>
      <c r="J456" s="37"/>
      <c r="O456" s="44">
        <f>I456*0.21</f>
        <v>0</v>
      </c>
      <c r="P456">
        <v>3</v>
      </c>
    </row>
    <row r="457" ht="30">
      <c r="A457" s="37" t="s">
        <v>207</v>
      </c>
      <c r="B457" s="45"/>
      <c r="C457" s="46"/>
      <c r="D457" s="46"/>
      <c r="E457" s="39" t="s">
        <v>11568</v>
      </c>
      <c r="F457" s="46"/>
      <c r="G457" s="46"/>
      <c r="H457" s="46"/>
      <c r="I457" s="46"/>
      <c r="J457" s="48"/>
    </row>
    <row r="458" ht="60">
      <c r="A458" s="37" t="s">
        <v>208</v>
      </c>
      <c r="B458" s="45"/>
      <c r="C458" s="46"/>
      <c r="D458" s="46"/>
      <c r="E458" s="49" t="s">
        <v>11569</v>
      </c>
      <c r="F458" s="46"/>
      <c r="G458" s="46"/>
      <c r="H458" s="46"/>
      <c r="I458" s="46"/>
      <c r="J458" s="48"/>
    </row>
    <row r="459">
      <c r="A459" s="37" t="s">
        <v>210</v>
      </c>
      <c r="B459" s="45"/>
      <c r="C459" s="46"/>
      <c r="D459" s="46"/>
      <c r="E459" s="47" t="s">
        <v>204</v>
      </c>
      <c r="F459" s="46"/>
      <c r="G459" s="46"/>
      <c r="H459" s="46"/>
      <c r="I459" s="46"/>
      <c r="J459" s="48"/>
    </row>
    <row r="460" ht="30">
      <c r="A460" s="37" t="s">
        <v>202</v>
      </c>
      <c r="B460" s="37">
        <v>114</v>
      </c>
      <c r="C460" s="38" t="s">
        <v>11570</v>
      </c>
      <c r="D460" s="37" t="s">
        <v>204</v>
      </c>
      <c r="E460" s="39" t="s">
        <v>11571</v>
      </c>
      <c r="F460" s="40" t="s">
        <v>227</v>
      </c>
      <c r="G460" s="41">
        <v>45.674999999999997</v>
      </c>
      <c r="H460" s="42">
        <v>0</v>
      </c>
      <c r="I460" s="43">
        <f>ROUND(G460*H460,P4)</f>
        <v>0</v>
      </c>
      <c r="J460" s="37"/>
      <c r="O460" s="44">
        <f>I460*0.21</f>
        <v>0</v>
      </c>
      <c r="P460">
        <v>3</v>
      </c>
    </row>
    <row r="461" ht="30">
      <c r="A461" s="37" t="s">
        <v>207</v>
      </c>
      <c r="B461" s="45"/>
      <c r="C461" s="46"/>
      <c r="D461" s="46"/>
      <c r="E461" s="39" t="s">
        <v>11571</v>
      </c>
      <c r="F461" s="46"/>
      <c r="G461" s="46"/>
      <c r="H461" s="46"/>
      <c r="I461" s="46"/>
      <c r="J461" s="48"/>
    </row>
    <row r="462" ht="60">
      <c r="A462" s="37" t="s">
        <v>208</v>
      </c>
      <c r="B462" s="45"/>
      <c r="C462" s="46"/>
      <c r="D462" s="46"/>
      <c r="E462" s="49" t="s">
        <v>11569</v>
      </c>
      <c r="F462" s="46"/>
      <c r="G462" s="46"/>
      <c r="H462" s="46"/>
      <c r="I462" s="46"/>
      <c r="J462" s="48"/>
    </row>
    <row r="463">
      <c r="A463" s="37" t="s">
        <v>210</v>
      </c>
      <c r="B463" s="45"/>
      <c r="C463" s="46"/>
      <c r="D463" s="46"/>
      <c r="E463" s="47" t="s">
        <v>204</v>
      </c>
      <c r="F463" s="46"/>
      <c r="G463" s="46"/>
      <c r="H463" s="46"/>
      <c r="I463" s="46"/>
      <c r="J463" s="48"/>
    </row>
    <row r="464" ht="30">
      <c r="A464" s="37" t="s">
        <v>202</v>
      </c>
      <c r="B464" s="37">
        <v>115</v>
      </c>
      <c r="C464" s="38" t="s">
        <v>11572</v>
      </c>
      <c r="D464" s="37" t="s">
        <v>204</v>
      </c>
      <c r="E464" s="39" t="s">
        <v>11573</v>
      </c>
      <c r="F464" s="40" t="s">
        <v>227</v>
      </c>
      <c r="G464" s="41">
        <v>45.674999999999997</v>
      </c>
      <c r="H464" s="42">
        <v>0</v>
      </c>
      <c r="I464" s="43">
        <f>ROUND(G464*H464,P4)</f>
        <v>0</v>
      </c>
      <c r="J464" s="37"/>
      <c r="O464" s="44">
        <f>I464*0.21</f>
        <v>0</v>
      </c>
      <c r="P464">
        <v>3</v>
      </c>
    </row>
    <row r="465" ht="30">
      <c r="A465" s="37" t="s">
        <v>207</v>
      </c>
      <c r="B465" s="45"/>
      <c r="C465" s="46"/>
      <c r="D465" s="46"/>
      <c r="E465" s="39" t="s">
        <v>11573</v>
      </c>
      <c r="F465" s="46"/>
      <c r="G465" s="46"/>
      <c r="H465" s="46"/>
      <c r="I465" s="46"/>
      <c r="J465" s="48"/>
    </row>
    <row r="466" ht="60">
      <c r="A466" s="37" t="s">
        <v>208</v>
      </c>
      <c r="B466" s="45"/>
      <c r="C466" s="46"/>
      <c r="D466" s="46"/>
      <c r="E466" s="49" t="s">
        <v>11569</v>
      </c>
      <c r="F466" s="46"/>
      <c r="G466" s="46"/>
      <c r="H466" s="46"/>
      <c r="I466" s="46"/>
      <c r="J466" s="48"/>
    </row>
    <row r="467">
      <c r="A467" s="37" t="s">
        <v>210</v>
      </c>
      <c r="B467" s="45"/>
      <c r="C467" s="46"/>
      <c r="D467" s="46"/>
      <c r="E467" s="47" t="s">
        <v>204</v>
      </c>
      <c r="F467" s="46"/>
      <c r="G467" s="46"/>
      <c r="H467" s="46"/>
      <c r="I467" s="46"/>
      <c r="J467" s="48"/>
    </row>
    <row r="468" ht="45">
      <c r="A468" s="37" t="s">
        <v>202</v>
      </c>
      <c r="B468" s="37">
        <v>116</v>
      </c>
      <c r="C468" s="38" t="s">
        <v>11574</v>
      </c>
      <c r="D468" s="37" t="s">
        <v>204</v>
      </c>
      <c r="E468" s="39" t="s">
        <v>11575</v>
      </c>
      <c r="F468" s="40" t="s">
        <v>476</v>
      </c>
      <c r="G468" s="41">
        <v>1.901</v>
      </c>
      <c r="H468" s="42">
        <v>0</v>
      </c>
      <c r="I468" s="43">
        <f>ROUND(G468*H468,P4)</f>
        <v>0</v>
      </c>
      <c r="J468" s="37"/>
      <c r="O468" s="44">
        <f>I468*0.21</f>
        <v>0</v>
      </c>
      <c r="P468">
        <v>3</v>
      </c>
    </row>
    <row r="469" ht="45">
      <c r="A469" s="37" t="s">
        <v>207</v>
      </c>
      <c r="B469" s="45"/>
      <c r="C469" s="46"/>
      <c r="D469" s="46"/>
      <c r="E469" s="39" t="s">
        <v>11575</v>
      </c>
      <c r="F469" s="46"/>
      <c r="G469" s="46"/>
      <c r="H469" s="46"/>
      <c r="I469" s="46"/>
      <c r="J469" s="48"/>
    </row>
    <row r="470">
      <c r="A470" s="37" t="s">
        <v>210</v>
      </c>
      <c r="B470" s="45"/>
      <c r="C470" s="46"/>
      <c r="D470" s="46"/>
      <c r="E470" s="47" t="s">
        <v>204</v>
      </c>
      <c r="F470" s="46"/>
      <c r="G470" s="46"/>
      <c r="H470" s="46"/>
      <c r="I470" s="46"/>
      <c r="J470" s="48"/>
    </row>
    <row r="471">
      <c r="A471" s="31" t="s">
        <v>199</v>
      </c>
      <c r="B471" s="32"/>
      <c r="C471" s="33" t="s">
        <v>5353</v>
      </c>
      <c r="D471" s="34"/>
      <c r="E471" s="31" t="s">
        <v>5354</v>
      </c>
      <c r="F471" s="34"/>
      <c r="G471" s="34"/>
      <c r="H471" s="34"/>
      <c r="I471" s="35">
        <f>SUMIFS(I472:I583,A472:A583,"P")</f>
        <v>0</v>
      </c>
      <c r="J471" s="36"/>
    </row>
    <row r="472">
      <c r="A472" s="37" t="s">
        <v>202</v>
      </c>
      <c r="B472" s="37">
        <v>117</v>
      </c>
      <c r="C472" s="38" t="s">
        <v>11576</v>
      </c>
      <c r="D472" s="37" t="s">
        <v>204</v>
      </c>
      <c r="E472" s="39" t="s">
        <v>11577</v>
      </c>
      <c r="F472" s="40" t="s">
        <v>217</v>
      </c>
      <c r="G472" s="41">
        <v>11.606999999999999</v>
      </c>
      <c r="H472" s="42">
        <v>0</v>
      </c>
      <c r="I472" s="43">
        <f>ROUND(G472*H472,P4)</f>
        <v>0</v>
      </c>
      <c r="J472" s="37"/>
      <c r="O472" s="44">
        <f>I472*0.21</f>
        <v>0</v>
      </c>
      <c r="P472">
        <v>3</v>
      </c>
    </row>
    <row r="473">
      <c r="A473" s="37" t="s">
        <v>207</v>
      </c>
      <c r="B473" s="45"/>
      <c r="C473" s="46"/>
      <c r="D473" s="46"/>
      <c r="E473" s="39" t="s">
        <v>11577</v>
      </c>
      <c r="F473" s="46"/>
      <c r="G473" s="46"/>
      <c r="H473" s="46"/>
      <c r="I473" s="46"/>
      <c r="J473" s="48"/>
    </row>
    <row r="474" ht="90">
      <c r="A474" s="37" t="s">
        <v>208</v>
      </c>
      <c r="B474" s="45"/>
      <c r="C474" s="46"/>
      <c r="D474" s="46"/>
      <c r="E474" s="49" t="s">
        <v>11578</v>
      </c>
      <c r="F474" s="46"/>
      <c r="G474" s="46"/>
      <c r="H474" s="46"/>
      <c r="I474" s="46"/>
      <c r="J474" s="48"/>
    </row>
    <row r="475">
      <c r="A475" s="37" t="s">
        <v>210</v>
      </c>
      <c r="B475" s="45"/>
      <c r="C475" s="46"/>
      <c r="D475" s="46"/>
      <c r="E475" s="47" t="s">
        <v>204</v>
      </c>
      <c r="F475" s="46"/>
      <c r="G475" s="46"/>
      <c r="H475" s="46"/>
      <c r="I475" s="46"/>
      <c r="J475" s="48"/>
    </row>
    <row r="476">
      <c r="A476" s="37" t="s">
        <v>202</v>
      </c>
      <c r="B476" s="37">
        <v>118</v>
      </c>
      <c r="C476" s="38" t="s">
        <v>11579</v>
      </c>
      <c r="D476" s="37" t="s">
        <v>204</v>
      </c>
      <c r="E476" s="39" t="s">
        <v>11580</v>
      </c>
      <c r="F476" s="40" t="s">
        <v>217</v>
      </c>
      <c r="G476" s="41">
        <v>16.581</v>
      </c>
      <c r="H476" s="42">
        <v>0</v>
      </c>
      <c r="I476" s="43">
        <f>ROUND(G476*H476,P4)</f>
        <v>0</v>
      </c>
      <c r="J476" s="37"/>
      <c r="O476" s="44">
        <f>I476*0.21</f>
        <v>0</v>
      </c>
      <c r="P476">
        <v>3</v>
      </c>
    </row>
    <row r="477">
      <c r="A477" s="37" t="s">
        <v>207</v>
      </c>
      <c r="B477" s="45"/>
      <c r="C477" s="46"/>
      <c r="D477" s="46"/>
      <c r="E477" s="39" t="s">
        <v>11580</v>
      </c>
      <c r="F477" s="46"/>
      <c r="G477" s="46"/>
      <c r="H477" s="46"/>
      <c r="I477" s="46"/>
      <c r="J477" s="48"/>
    </row>
    <row r="478" ht="90">
      <c r="A478" s="37" t="s">
        <v>208</v>
      </c>
      <c r="B478" s="45"/>
      <c r="C478" s="46"/>
      <c r="D478" s="46"/>
      <c r="E478" s="49" t="s">
        <v>11581</v>
      </c>
      <c r="F478" s="46"/>
      <c r="G478" s="46"/>
      <c r="H478" s="46"/>
      <c r="I478" s="46"/>
      <c r="J478" s="48"/>
    </row>
    <row r="479">
      <c r="A479" s="37" t="s">
        <v>210</v>
      </c>
      <c r="B479" s="45"/>
      <c r="C479" s="46"/>
      <c r="D479" s="46"/>
      <c r="E479" s="47" t="s">
        <v>204</v>
      </c>
      <c r="F479" s="46"/>
      <c r="G479" s="46"/>
      <c r="H479" s="46"/>
      <c r="I479" s="46"/>
      <c r="J479" s="48"/>
    </row>
    <row r="480">
      <c r="A480" s="37" t="s">
        <v>202</v>
      </c>
      <c r="B480" s="37">
        <v>119</v>
      </c>
      <c r="C480" s="38" t="s">
        <v>11582</v>
      </c>
      <c r="D480" s="37" t="s">
        <v>204</v>
      </c>
      <c r="E480" s="39" t="s">
        <v>11583</v>
      </c>
      <c r="F480" s="40" t="s">
        <v>227</v>
      </c>
      <c r="G480" s="41">
        <v>46.427</v>
      </c>
      <c r="H480" s="42">
        <v>0</v>
      </c>
      <c r="I480" s="43">
        <f>ROUND(G480*H480,P4)</f>
        <v>0</v>
      </c>
      <c r="J480" s="37"/>
      <c r="O480" s="44">
        <f>I480*0.21</f>
        <v>0</v>
      </c>
      <c r="P480">
        <v>3</v>
      </c>
    </row>
    <row r="481">
      <c r="A481" s="37" t="s">
        <v>207</v>
      </c>
      <c r="B481" s="45"/>
      <c r="C481" s="46"/>
      <c r="D481" s="46"/>
      <c r="E481" s="39" t="s">
        <v>11583</v>
      </c>
      <c r="F481" s="46"/>
      <c r="G481" s="46"/>
      <c r="H481" s="46"/>
      <c r="I481" s="46"/>
      <c r="J481" s="48"/>
    </row>
    <row r="482">
      <c r="A482" s="37" t="s">
        <v>210</v>
      </c>
      <c r="B482" s="45"/>
      <c r="C482" s="46"/>
      <c r="D482" s="46"/>
      <c r="E482" s="47" t="s">
        <v>204</v>
      </c>
      <c r="F482" s="46"/>
      <c r="G482" s="46"/>
      <c r="H482" s="46"/>
      <c r="I482" s="46"/>
      <c r="J482" s="48"/>
    </row>
    <row r="483">
      <c r="A483" s="37" t="s">
        <v>202</v>
      </c>
      <c r="B483" s="37">
        <v>120</v>
      </c>
      <c r="C483" s="38" t="s">
        <v>11582</v>
      </c>
      <c r="D483" s="37" t="s">
        <v>200</v>
      </c>
      <c r="E483" s="39" t="s">
        <v>11583</v>
      </c>
      <c r="F483" s="40" t="s">
        <v>227</v>
      </c>
      <c r="G483" s="41">
        <v>2.9039999999999999</v>
      </c>
      <c r="H483" s="42">
        <v>0</v>
      </c>
      <c r="I483" s="43">
        <f>ROUND(G483*H483,P4)</f>
        <v>0</v>
      </c>
      <c r="J483" s="37"/>
      <c r="O483" s="44">
        <f>I483*0.21</f>
        <v>0</v>
      </c>
      <c r="P483">
        <v>3</v>
      </c>
    </row>
    <row r="484">
      <c r="A484" s="37" t="s">
        <v>207</v>
      </c>
      <c r="B484" s="45"/>
      <c r="C484" s="46"/>
      <c r="D484" s="46"/>
      <c r="E484" s="39" t="s">
        <v>11583</v>
      </c>
      <c r="F484" s="46"/>
      <c r="G484" s="46"/>
      <c r="H484" s="46"/>
      <c r="I484" s="46"/>
      <c r="J484" s="48"/>
    </row>
    <row r="485">
      <c r="A485" s="37" t="s">
        <v>210</v>
      </c>
      <c r="B485" s="45"/>
      <c r="C485" s="46"/>
      <c r="D485" s="46"/>
      <c r="E485" s="47" t="s">
        <v>204</v>
      </c>
      <c r="F485" s="46"/>
      <c r="G485" s="46"/>
      <c r="H485" s="46"/>
      <c r="I485" s="46"/>
      <c r="J485" s="48"/>
    </row>
    <row r="486" ht="30">
      <c r="A486" s="37" t="s">
        <v>202</v>
      </c>
      <c r="B486" s="37">
        <v>121</v>
      </c>
      <c r="C486" s="38" t="s">
        <v>11584</v>
      </c>
      <c r="D486" s="37" t="s">
        <v>204</v>
      </c>
      <c r="E486" s="39" t="s">
        <v>11585</v>
      </c>
      <c r="F486" s="40" t="s">
        <v>227</v>
      </c>
      <c r="G486" s="41">
        <v>82.929000000000002</v>
      </c>
      <c r="H486" s="42">
        <v>0</v>
      </c>
      <c r="I486" s="43">
        <f>ROUND(G486*H486,P4)</f>
        <v>0</v>
      </c>
      <c r="J486" s="37"/>
      <c r="O486" s="44">
        <f>I486*0.21</f>
        <v>0</v>
      </c>
      <c r="P486">
        <v>3</v>
      </c>
    </row>
    <row r="487" ht="30">
      <c r="A487" s="37" t="s">
        <v>207</v>
      </c>
      <c r="B487" s="45"/>
      <c r="C487" s="46"/>
      <c r="D487" s="46"/>
      <c r="E487" s="39" t="s">
        <v>11585</v>
      </c>
      <c r="F487" s="46"/>
      <c r="G487" s="46"/>
      <c r="H487" s="46"/>
      <c r="I487" s="46"/>
      <c r="J487" s="48"/>
    </row>
    <row r="488">
      <c r="A488" s="37" t="s">
        <v>210</v>
      </c>
      <c r="B488" s="45"/>
      <c r="C488" s="46"/>
      <c r="D488" s="46"/>
      <c r="E488" s="47" t="s">
        <v>204</v>
      </c>
      <c r="F488" s="46"/>
      <c r="G488" s="46"/>
      <c r="H488" s="46"/>
      <c r="I488" s="46"/>
      <c r="J488" s="48"/>
    </row>
    <row r="489" ht="45">
      <c r="A489" s="37" t="s">
        <v>202</v>
      </c>
      <c r="B489" s="37">
        <v>122</v>
      </c>
      <c r="C489" s="38" t="s">
        <v>11586</v>
      </c>
      <c r="D489" s="37" t="s">
        <v>204</v>
      </c>
      <c r="E489" s="39" t="s">
        <v>11587</v>
      </c>
      <c r="F489" s="40" t="s">
        <v>227</v>
      </c>
      <c r="G489" s="41">
        <v>27.263999999999999</v>
      </c>
      <c r="H489" s="42">
        <v>0</v>
      </c>
      <c r="I489" s="43">
        <f>ROUND(G489*H489,P4)</f>
        <v>0</v>
      </c>
      <c r="J489" s="37"/>
      <c r="O489" s="44">
        <f>I489*0.21</f>
        <v>0</v>
      </c>
      <c r="P489">
        <v>3</v>
      </c>
    </row>
    <row r="490" ht="45">
      <c r="A490" s="37" t="s">
        <v>207</v>
      </c>
      <c r="B490" s="45"/>
      <c r="C490" s="46"/>
      <c r="D490" s="46"/>
      <c r="E490" s="39" t="s">
        <v>11588</v>
      </c>
      <c r="F490" s="46"/>
      <c r="G490" s="46"/>
      <c r="H490" s="46"/>
      <c r="I490" s="46"/>
      <c r="J490" s="48"/>
    </row>
    <row r="491" ht="60">
      <c r="A491" s="37" t="s">
        <v>208</v>
      </c>
      <c r="B491" s="45"/>
      <c r="C491" s="46"/>
      <c r="D491" s="46"/>
      <c r="E491" s="49" t="s">
        <v>11589</v>
      </c>
      <c r="F491" s="46"/>
      <c r="G491" s="46"/>
      <c r="H491" s="46"/>
      <c r="I491" s="46"/>
      <c r="J491" s="48"/>
    </row>
    <row r="492">
      <c r="A492" s="37" t="s">
        <v>210</v>
      </c>
      <c r="B492" s="45"/>
      <c r="C492" s="46"/>
      <c r="D492" s="46"/>
      <c r="E492" s="47" t="s">
        <v>204</v>
      </c>
      <c r="F492" s="46"/>
      <c r="G492" s="46"/>
      <c r="H492" s="46"/>
      <c r="I492" s="46"/>
      <c r="J492" s="48"/>
    </row>
    <row r="493" ht="30">
      <c r="A493" s="37" t="s">
        <v>202</v>
      </c>
      <c r="B493" s="37">
        <v>123</v>
      </c>
      <c r="C493" s="38" t="s">
        <v>11590</v>
      </c>
      <c r="D493" s="37" t="s">
        <v>204</v>
      </c>
      <c r="E493" s="39" t="s">
        <v>11591</v>
      </c>
      <c r="F493" s="40" t="s">
        <v>217</v>
      </c>
      <c r="G493" s="41">
        <v>7.0999999999999996</v>
      </c>
      <c r="H493" s="42">
        <v>0</v>
      </c>
      <c r="I493" s="43">
        <f>ROUND(G493*H493,P4)</f>
        <v>0</v>
      </c>
      <c r="J493" s="37"/>
      <c r="O493" s="44">
        <f>I493*0.21</f>
        <v>0</v>
      </c>
      <c r="P493">
        <v>3</v>
      </c>
    </row>
    <row r="494" ht="30">
      <c r="A494" s="37" t="s">
        <v>207</v>
      </c>
      <c r="B494" s="45"/>
      <c r="C494" s="46"/>
      <c r="D494" s="46"/>
      <c r="E494" s="39" t="s">
        <v>11591</v>
      </c>
      <c r="F494" s="46"/>
      <c r="G494" s="46"/>
      <c r="H494" s="46"/>
      <c r="I494" s="46"/>
      <c r="J494" s="48"/>
    </row>
    <row r="495" ht="60">
      <c r="A495" s="37" t="s">
        <v>208</v>
      </c>
      <c r="B495" s="45"/>
      <c r="C495" s="46"/>
      <c r="D495" s="46"/>
      <c r="E495" s="49" t="s">
        <v>11592</v>
      </c>
      <c r="F495" s="46"/>
      <c r="G495" s="46"/>
      <c r="H495" s="46"/>
      <c r="I495" s="46"/>
      <c r="J495" s="48"/>
    </row>
    <row r="496">
      <c r="A496" s="37" t="s">
        <v>210</v>
      </c>
      <c r="B496" s="45"/>
      <c r="C496" s="46"/>
      <c r="D496" s="46"/>
      <c r="E496" s="47" t="s">
        <v>204</v>
      </c>
      <c r="F496" s="46"/>
      <c r="G496" s="46"/>
      <c r="H496" s="46"/>
      <c r="I496" s="46"/>
      <c r="J496" s="48"/>
    </row>
    <row r="497" ht="30">
      <c r="A497" s="37" t="s">
        <v>202</v>
      </c>
      <c r="B497" s="37">
        <v>124</v>
      </c>
      <c r="C497" s="38" t="s">
        <v>11593</v>
      </c>
      <c r="D497" s="37" t="s">
        <v>204</v>
      </c>
      <c r="E497" s="39" t="s">
        <v>11594</v>
      </c>
      <c r="F497" s="40" t="s">
        <v>217</v>
      </c>
      <c r="G497" s="41">
        <v>19.359999999999999</v>
      </c>
      <c r="H497" s="42">
        <v>0</v>
      </c>
      <c r="I497" s="43">
        <f>ROUND(G497*H497,P4)</f>
        <v>0</v>
      </c>
      <c r="J497" s="37"/>
      <c r="O497" s="44">
        <f>I497*0.21</f>
        <v>0</v>
      </c>
      <c r="P497">
        <v>3</v>
      </c>
    </row>
    <row r="498" ht="30">
      <c r="A498" s="37" t="s">
        <v>207</v>
      </c>
      <c r="B498" s="45"/>
      <c r="C498" s="46"/>
      <c r="D498" s="46"/>
      <c r="E498" s="39" t="s">
        <v>11594</v>
      </c>
      <c r="F498" s="46"/>
      <c r="G498" s="46"/>
      <c r="H498" s="46"/>
      <c r="I498" s="46"/>
      <c r="J498" s="48"/>
    </row>
    <row r="499" ht="60">
      <c r="A499" s="37" t="s">
        <v>208</v>
      </c>
      <c r="B499" s="45"/>
      <c r="C499" s="46"/>
      <c r="D499" s="46"/>
      <c r="E499" s="49" t="s">
        <v>11595</v>
      </c>
      <c r="F499" s="46"/>
      <c r="G499" s="46"/>
      <c r="H499" s="46"/>
      <c r="I499" s="46"/>
      <c r="J499" s="48"/>
    </row>
    <row r="500">
      <c r="A500" s="37" t="s">
        <v>210</v>
      </c>
      <c r="B500" s="45"/>
      <c r="C500" s="46"/>
      <c r="D500" s="46"/>
      <c r="E500" s="47" t="s">
        <v>204</v>
      </c>
      <c r="F500" s="46"/>
      <c r="G500" s="46"/>
      <c r="H500" s="46"/>
      <c r="I500" s="46"/>
      <c r="J500" s="48"/>
    </row>
    <row r="501" ht="30">
      <c r="A501" s="37" t="s">
        <v>202</v>
      </c>
      <c r="B501" s="37">
        <v>125</v>
      </c>
      <c r="C501" s="38" t="s">
        <v>5366</v>
      </c>
      <c r="D501" s="37" t="s">
        <v>204</v>
      </c>
      <c r="E501" s="39" t="s">
        <v>5367</v>
      </c>
      <c r="F501" s="40" t="s">
        <v>227</v>
      </c>
      <c r="G501" s="41">
        <v>54.527999999999999</v>
      </c>
      <c r="H501" s="42">
        <v>0</v>
      </c>
      <c r="I501" s="43">
        <f>ROUND(G501*H501,P4)</f>
        <v>0</v>
      </c>
      <c r="J501" s="37"/>
      <c r="O501" s="44">
        <f>I501*0.21</f>
        <v>0</v>
      </c>
      <c r="P501">
        <v>3</v>
      </c>
    </row>
    <row r="502" ht="30">
      <c r="A502" s="37" t="s">
        <v>207</v>
      </c>
      <c r="B502" s="45"/>
      <c r="C502" s="46"/>
      <c r="D502" s="46"/>
      <c r="E502" s="39" t="s">
        <v>5367</v>
      </c>
      <c r="F502" s="46"/>
      <c r="G502" s="46"/>
      <c r="H502" s="46"/>
      <c r="I502" s="46"/>
      <c r="J502" s="48"/>
    </row>
    <row r="503" ht="60">
      <c r="A503" s="37" t="s">
        <v>208</v>
      </c>
      <c r="B503" s="45"/>
      <c r="C503" s="46"/>
      <c r="D503" s="46"/>
      <c r="E503" s="49" t="s">
        <v>11596</v>
      </c>
      <c r="F503" s="46"/>
      <c r="G503" s="46"/>
      <c r="H503" s="46"/>
      <c r="I503" s="46"/>
      <c r="J503" s="48"/>
    </row>
    <row r="504">
      <c r="A504" s="37" t="s">
        <v>210</v>
      </c>
      <c r="B504" s="45"/>
      <c r="C504" s="46"/>
      <c r="D504" s="46"/>
      <c r="E504" s="47" t="s">
        <v>204</v>
      </c>
      <c r="F504" s="46"/>
      <c r="G504" s="46"/>
      <c r="H504" s="46"/>
      <c r="I504" s="46"/>
      <c r="J504" s="48"/>
    </row>
    <row r="505" ht="30">
      <c r="A505" s="37" t="s">
        <v>202</v>
      </c>
      <c r="B505" s="37">
        <v>126</v>
      </c>
      <c r="C505" s="38" t="s">
        <v>11597</v>
      </c>
      <c r="D505" s="37" t="s">
        <v>204</v>
      </c>
      <c r="E505" s="39" t="s">
        <v>11598</v>
      </c>
      <c r="F505" s="40" t="s">
        <v>217</v>
      </c>
      <c r="G505" s="41">
        <v>19.359999999999999</v>
      </c>
      <c r="H505" s="42">
        <v>0</v>
      </c>
      <c r="I505" s="43">
        <f>ROUND(G505*H505,P4)</f>
        <v>0</v>
      </c>
      <c r="J505" s="37"/>
      <c r="O505" s="44">
        <f>I505*0.21</f>
        <v>0</v>
      </c>
      <c r="P505">
        <v>3</v>
      </c>
    </row>
    <row r="506" ht="30">
      <c r="A506" s="37" t="s">
        <v>207</v>
      </c>
      <c r="B506" s="45"/>
      <c r="C506" s="46"/>
      <c r="D506" s="46"/>
      <c r="E506" s="39" t="s">
        <v>11598</v>
      </c>
      <c r="F506" s="46"/>
      <c r="G506" s="46"/>
      <c r="H506" s="46"/>
      <c r="I506" s="46"/>
      <c r="J506" s="48"/>
    </row>
    <row r="507" ht="60">
      <c r="A507" s="37" t="s">
        <v>208</v>
      </c>
      <c r="B507" s="45"/>
      <c r="C507" s="46"/>
      <c r="D507" s="46"/>
      <c r="E507" s="49" t="s">
        <v>11599</v>
      </c>
      <c r="F507" s="46"/>
      <c r="G507" s="46"/>
      <c r="H507" s="46"/>
      <c r="I507" s="46"/>
      <c r="J507" s="48"/>
    </row>
    <row r="508">
      <c r="A508" s="37" t="s">
        <v>210</v>
      </c>
      <c r="B508" s="45"/>
      <c r="C508" s="46"/>
      <c r="D508" s="46"/>
      <c r="E508" s="47" t="s">
        <v>204</v>
      </c>
      <c r="F508" s="46"/>
      <c r="G508" s="46"/>
      <c r="H508" s="46"/>
      <c r="I508" s="46"/>
      <c r="J508" s="48"/>
    </row>
    <row r="509" ht="30">
      <c r="A509" s="37" t="s">
        <v>202</v>
      </c>
      <c r="B509" s="37">
        <v>127</v>
      </c>
      <c r="C509" s="38" t="s">
        <v>11600</v>
      </c>
      <c r="D509" s="37" t="s">
        <v>204</v>
      </c>
      <c r="E509" s="39" t="s">
        <v>11601</v>
      </c>
      <c r="F509" s="40" t="s">
        <v>227</v>
      </c>
      <c r="G509" s="41">
        <v>11.054</v>
      </c>
      <c r="H509" s="42">
        <v>0</v>
      </c>
      <c r="I509" s="43">
        <f>ROUND(G509*H509,P4)</f>
        <v>0</v>
      </c>
      <c r="J509" s="37"/>
      <c r="O509" s="44">
        <f>I509*0.21</f>
        <v>0</v>
      </c>
      <c r="P509">
        <v>3</v>
      </c>
    </row>
    <row r="510" ht="30">
      <c r="A510" s="37" t="s">
        <v>207</v>
      </c>
      <c r="B510" s="45"/>
      <c r="C510" s="46"/>
      <c r="D510" s="46"/>
      <c r="E510" s="39" t="s">
        <v>11601</v>
      </c>
      <c r="F510" s="46"/>
      <c r="G510" s="46"/>
      <c r="H510" s="46"/>
      <c r="I510" s="46"/>
      <c r="J510" s="48"/>
    </row>
    <row r="511" ht="75">
      <c r="A511" s="37" t="s">
        <v>208</v>
      </c>
      <c r="B511" s="45"/>
      <c r="C511" s="46"/>
      <c r="D511" s="46"/>
      <c r="E511" s="49" t="s">
        <v>11486</v>
      </c>
      <c r="F511" s="46"/>
      <c r="G511" s="46"/>
      <c r="H511" s="46"/>
      <c r="I511" s="46"/>
      <c r="J511" s="48"/>
    </row>
    <row r="512">
      <c r="A512" s="37" t="s">
        <v>210</v>
      </c>
      <c r="B512" s="45"/>
      <c r="C512" s="46"/>
      <c r="D512" s="46"/>
      <c r="E512" s="47" t="s">
        <v>204</v>
      </c>
      <c r="F512" s="46"/>
      <c r="G512" s="46"/>
      <c r="H512" s="46"/>
      <c r="I512" s="46"/>
      <c r="J512" s="48"/>
    </row>
    <row r="513" ht="30">
      <c r="A513" s="37" t="s">
        <v>202</v>
      </c>
      <c r="B513" s="37">
        <v>128</v>
      </c>
      <c r="C513" s="38" t="s">
        <v>11602</v>
      </c>
      <c r="D513" s="37" t="s">
        <v>204</v>
      </c>
      <c r="E513" s="39" t="s">
        <v>11603</v>
      </c>
      <c r="F513" s="40" t="s">
        <v>227</v>
      </c>
      <c r="G513" s="41">
        <v>54.527999999999999</v>
      </c>
      <c r="H513" s="42">
        <v>0</v>
      </c>
      <c r="I513" s="43">
        <f>ROUND(G513*H513,P4)</f>
        <v>0</v>
      </c>
      <c r="J513" s="37"/>
      <c r="O513" s="44">
        <f>I513*0.21</f>
        <v>0</v>
      </c>
      <c r="P513">
        <v>3</v>
      </c>
    </row>
    <row r="514" ht="30">
      <c r="A514" s="37" t="s">
        <v>207</v>
      </c>
      <c r="B514" s="45"/>
      <c r="C514" s="46"/>
      <c r="D514" s="46"/>
      <c r="E514" s="39" t="s">
        <v>11603</v>
      </c>
      <c r="F514" s="46"/>
      <c r="G514" s="46"/>
      <c r="H514" s="46"/>
      <c r="I514" s="46"/>
      <c r="J514" s="48"/>
    </row>
    <row r="515" ht="60">
      <c r="A515" s="37" t="s">
        <v>208</v>
      </c>
      <c r="B515" s="45"/>
      <c r="C515" s="46"/>
      <c r="D515" s="46"/>
      <c r="E515" s="49" t="s">
        <v>11596</v>
      </c>
      <c r="F515" s="46"/>
      <c r="G515" s="46"/>
      <c r="H515" s="46"/>
      <c r="I515" s="46"/>
      <c r="J515" s="48"/>
    </row>
    <row r="516">
      <c r="A516" s="37" t="s">
        <v>210</v>
      </c>
      <c r="B516" s="45"/>
      <c r="C516" s="46"/>
      <c r="D516" s="46"/>
      <c r="E516" s="47" t="s">
        <v>204</v>
      </c>
      <c r="F516" s="46"/>
      <c r="G516" s="46"/>
      <c r="H516" s="46"/>
      <c r="I516" s="46"/>
      <c r="J516" s="48"/>
    </row>
    <row r="517" ht="30">
      <c r="A517" s="37" t="s">
        <v>202</v>
      </c>
      <c r="B517" s="37">
        <v>129</v>
      </c>
      <c r="C517" s="38" t="s">
        <v>11604</v>
      </c>
      <c r="D517" s="37" t="s">
        <v>204</v>
      </c>
      <c r="E517" s="39" t="s">
        <v>11605</v>
      </c>
      <c r="F517" s="40" t="s">
        <v>227</v>
      </c>
      <c r="G517" s="41">
        <v>53.107999999999997</v>
      </c>
      <c r="H517" s="42">
        <v>0</v>
      </c>
      <c r="I517" s="43">
        <f>ROUND(G517*H517,P4)</f>
        <v>0</v>
      </c>
      <c r="J517" s="37"/>
      <c r="O517" s="44">
        <f>I517*0.21</f>
        <v>0</v>
      </c>
      <c r="P517">
        <v>3</v>
      </c>
    </row>
    <row r="518" ht="30">
      <c r="A518" s="37" t="s">
        <v>207</v>
      </c>
      <c r="B518" s="45"/>
      <c r="C518" s="46"/>
      <c r="D518" s="46"/>
      <c r="E518" s="39" t="s">
        <v>11605</v>
      </c>
      <c r="F518" s="46"/>
      <c r="G518" s="46"/>
      <c r="H518" s="46"/>
      <c r="I518" s="46"/>
      <c r="J518" s="48"/>
    </row>
    <row r="519" ht="60">
      <c r="A519" s="37" t="s">
        <v>208</v>
      </c>
      <c r="B519" s="45"/>
      <c r="C519" s="46"/>
      <c r="D519" s="46"/>
      <c r="E519" s="49" t="s">
        <v>11606</v>
      </c>
      <c r="F519" s="46"/>
      <c r="G519" s="46"/>
      <c r="H519" s="46"/>
      <c r="I519" s="46"/>
      <c r="J519" s="48"/>
    </row>
    <row r="520">
      <c r="A520" s="37" t="s">
        <v>210</v>
      </c>
      <c r="B520" s="45"/>
      <c r="C520" s="46"/>
      <c r="D520" s="46"/>
      <c r="E520" s="47" t="s">
        <v>204</v>
      </c>
      <c r="F520" s="46"/>
      <c r="G520" s="46"/>
      <c r="H520" s="46"/>
      <c r="I520" s="46"/>
      <c r="J520" s="48"/>
    </row>
    <row r="521" ht="45">
      <c r="A521" s="37" t="s">
        <v>202</v>
      </c>
      <c r="B521" s="37">
        <v>130</v>
      </c>
      <c r="C521" s="38" t="s">
        <v>11607</v>
      </c>
      <c r="D521" s="37" t="s">
        <v>204</v>
      </c>
      <c r="E521" s="39" t="s">
        <v>11608</v>
      </c>
      <c r="F521" s="40" t="s">
        <v>206</v>
      </c>
      <c r="G521" s="41">
        <v>4</v>
      </c>
      <c r="H521" s="42">
        <v>0</v>
      </c>
      <c r="I521" s="43">
        <f>ROUND(G521*H521,P4)</f>
        <v>0</v>
      </c>
      <c r="J521" s="37"/>
      <c r="O521" s="44">
        <f>I521*0.21</f>
        <v>0</v>
      </c>
      <c r="P521">
        <v>3</v>
      </c>
    </row>
    <row r="522" ht="45">
      <c r="A522" s="37" t="s">
        <v>207</v>
      </c>
      <c r="B522" s="45"/>
      <c r="C522" s="46"/>
      <c r="D522" s="46"/>
      <c r="E522" s="39" t="s">
        <v>11609</v>
      </c>
      <c r="F522" s="46"/>
      <c r="G522" s="46"/>
      <c r="H522" s="46"/>
      <c r="I522" s="46"/>
      <c r="J522" s="48"/>
    </row>
    <row r="523" ht="60">
      <c r="A523" s="37" t="s">
        <v>208</v>
      </c>
      <c r="B523" s="45"/>
      <c r="C523" s="46"/>
      <c r="D523" s="46"/>
      <c r="E523" s="49" t="s">
        <v>11610</v>
      </c>
      <c r="F523" s="46"/>
      <c r="G523" s="46"/>
      <c r="H523" s="46"/>
      <c r="I523" s="46"/>
      <c r="J523" s="48"/>
    </row>
    <row r="524">
      <c r="A524" s="37" t="s">
        <v>210</v>
      </c>
      <c r="B524" s="45"/>
      <c r="C524" s="46"/>
      <c r="D524" s="46"/>
      <c r="E524" s="47" t="s">
        <v>204</v>
      </c>
      <c r="F524" s="46"/>
      <c r="G524" s="46"/>
      <c r="H524" s="46"/>
      <c r="I524" s="46"/>
      <c r="J524" s="48"/>
    </row>
    <row r="525" ht="45">
      <c r="A525" s="37" t="s">
        <v>202</v>
      </c>
      <c r="B525" s="37">
        <v>131</v>
      </c>
      <c r="C525" s="38" t="s">
        <v>11611</v>
      </c>
      <c r="D525" s="37" t="s">
        <v>204</v>
      </c>
      <c r="E525" s="39" t="s">
        <v>11612</v>
      </c>
      <c r="F525" s="40" t="s">
        <v>227</v>
      </c>
      <c r="G525" s="41">
        <v>14.180999999999999</v>
      </c>
      <c r="H525" s="42">
        <v>0</v>
      </c>
      <c r="I525" s="43">
        <f>ROUND(G525*H525,P4)</f>
        <v>0</v>
      </c>
      <c r="J525" s="37"/>
      <c r="O525" s="44">
        <f>I525*0.21</f>
        <v>0</v>
      </c>
      <c r="P525">
        <v>3</v>
      </c>
    </row>
    <row r="526" ht="45">
      <c r="A526" s="37" t="s">
        <v>207</v>
      </c>
      <c r="B526" s="45"/>
      <c r="C526" s="46"/>
      <c r="D526" s="46"/>
      <c r="E526" s="39" t="s">
        <v>11613</v>
      </c>
      <c r="F526" s="46"/>
      <c r="G526" s="46"/>
      <c r="H526" s="46"/>
      <c r="I526" s="46"/>
      <c r="J526" s="48"/>
    </row>
    <row r="527" ht="75">
      <c r="A527" s="37" t="s">
        <v>208</v>
      </c>
      <c r="B527" s="45"/>
      <c r="C527" s="46"/>
      <c r="D527" s="46"/>
      <c r="E527" s="49" t="s">
        <v>11614</v>
      </c>
      <c r="F527" s="46"/>
      <c r="G527" s="46"/>
      <c r="H527" s="46"/>
      <c r="I527" s="46"/>
      <c r="J527" s="48"/>
    </row>
    <row r="528">
      <c r="A528" s="37" t="s">
        <v>210</v>
      </c>
      <c r="B528" s="45"/>
      <c r="C528" s="46"/>
      <c r="D528" s="46"/>
      <c r="E528" s="47" t="s">
        <v>204</v>
      </c>
      <c r="F528" s="46"/>
      <c r="G528" s="46"/>
      <c r="H528" s="46"/>
      <c r="I528" s="46"/>
      <c r="J528" s="48"/>
    </row>
    <row r="529" ht="45">
      <c r="A529" s="37" t="s">
        <v>202</v>
      </c>
      <c r="B529" s="37">
        <v>132</v>
      </c>
      <c r="C529" s="38" t="s">
        <v>11615</v>
      </c>
      <c r="D529" s="37" t="s">
        <v>204</v>
      </c>
      <c r="E529" s="39" t="s">
        <v>5376</v>
      </c>
      <c r="F529" s="40" t="s">
        <v>227</v>
      </c>
      <c r="G529" s="41">
        <v>11.054</v>
      </c>
      <c r="H529" s="42">
        <v>0</v>
      </c>
      <c r="I529" s="43">
        <f>ROUND(G529*H529,P4)</f>
        <v>0</v>
      </c>
      <c r="J529" s="37"/>
      <c r="O529" s="44">
        <f>I529*0.21</f>
        <v>0</v>
      </c>
      <c r="P529">
        <v>3</v>
      </c>
    </row>
    <row r="530" ht="60">
      <c r="A530" s="37" t="s">
        <v>207</v>
      </c>
      <c r="B530" s="45"/>
      <c r="C530" s="46"/>
      <c r="D530" s="46"/>
      <c r="E530" s="39" t="s">
        <v>11616</v>
      </c>
      <c r="F530" s="46"/>
      <c r="G530" s="46"/>
      <c r="H530" s="46"/>
      <c r="I530" s="46"/>
      <c r="J530" s="48"/>
    </row>
    <row r="531" ht="60">
      <c r="A531" s="37" t="s">
        <v>208</v>
      </c>
      <c r="B531" s="45"/>
      <c r="C531" s="46"/>
      <c r="D531" s="46"/>
      <c r="E531" s="49" t="s">
        <v>11617</v>
      </c>
      <c r="F531" s="46"/>
      <c r="G531" s="46"/>
      <c r="H531" s="46"/>
      <c r="I531" s="46"/>
      <c r="J531" s="48"/>
    </row>
    <row r="532">
      <c r="A532" s="37" t="s">
        <v>210</v>
      </c>
      <c r="B532" s="45"/>
      <c r="C532" s="46"/>
      <c r="D532" s="46"/>
      <c r="E532" s="47" t="s">
        <v>204</v>
      </c>
      <c r="F532" s="46"/>
      <c r="G532" s="46"/>
      <c r="H532" s="46"/>
      <c r="I532" s="46"/>
      <c r="J532" s="48"/>
    </row>
    <row r="533" ht="30">
      <c r="A533" s="37" t="s">
        <v>202</v>
      </c>
      <c r="B533" s="37">
        <v>133</v>
      </c>
      <c r="C533" s="38" t="s">
        <v>11618</v>
      </c>
      <c r="D533" s="37" t="s">
        <v>204</v>
      </c>
      <c r="E533" s="39" t="s">
        <v>11619</v>
      </c>
      <c r="F533" s="40" t="s">
        <v>227</v>
      </c>
      <c r="G533" s="41">
        <v>25.234999999999999</v>
      </c>
      <c r="H533" s="42">
        <v>0</v>
      </c>
      <c r="I533" s="43">
        <f>ROUND(G533*H533,P4)</f>
        <v>0</v>
      </c>
      <c r="J533" s="37"/>
      <c r="O533" s="44">
        <f>I533*0.21</f>
        <v>0</v>
      </c>
      <c r="P533">
        <v>3</v>
      </c>
    </row>
    <row r="534" ht="30">
      <c r="A534" s="37" t="s">
        <v>207</v>
      </c>
      <c r="B534" s="45"/>
      <c r="C534" s="46"/>
      <c r="D534" s="46"/>
      <c r="E534" s="39" t="s">
        <v>11619</v>
      </c>
      <c r="F534" s="46"/>
      <c r="G534" s="46"/>
      <c r="H534" s="46"/>
      <c r="I534" s="46"/>
      <c r="J534" s="48"/>
    </row>
    <row r="535" ht="105">
      <c r="A535" s="37" t="s">
        <v>208</v>
      </c>
      <c r="B535" s="45"/>
      <c r="C535" s="46"/>
      <c r="D535" s="46"/>
      <c r="E535" s="49" t="s">
        <v>11620</v>
      </c>
      <c r="F535" s="46"/>
      <c r="G535" s="46"/>
      <c r="H535" s="46"/>
      <c r="I535" s="46"/>
      <c r="J535" s="48"/>
    </row>
    <row r="536">
      <c r="A536" s="37" t="s">
        <v>210</v>
      </c>
      <c r="B536" s="45"/>
      <c r="C536" s="46"/>
      <c r="D536" s="46"/>
      <c r="E536" s="47" t="s">
        <v>204</v>
      </c>
      <c r="F536" s="46"/>
      <c r="G536" s="46"/>
      <c r="H536" s="46"/>
      <c r="I536" s="46"/>
      <c r="J536" s="48"/>
    </row>
    <row r="537" ht="45">
      <c r="A537" s="37" t="s">
        <v>202</v>
      </c>
      <c r="B537" s="37">
        <v>134</v>
      </c>
      <c r="C537" s="38" t="s">
        <v>11621</v>
      </c>
      <c r="D537" s="37" t="s">
        <v>204</v>
      </c>
      <c r="E537" s="39" t="s">
        <v>11622</v>
      </c>
      <c r="F537" s="40" t="s">
        <v>227</v>
      </c>
      <c r="G537" s="41">
        <v>14.180999999999999</v>
      </c>
      <c r="H537" s="42">
        <v>0</v>
      </c>
      <c r="I537" s="43">
        <f>ROUND(G537*H537,P4)</f>
        <v>0</v>
      </c>
      <c r="J537" s="37"/>
      <c r="O537" s="44">
        <f>I537*0.21</f>
        <v>0</v>
      </c>
      <c r="P537">
        <v>3</v>
      </c>
    </row>
    <row r="538" ht="45">
      <c r="A538" s="37" t="s">
        <v>207</v>
      </c>
      <c r="B538" s="45"/>
      <c r="C538" s="46"/>
      <c r="D538" s="46"/>
      <c r="E538" s="39" t="s">
        <v>11622</v>
      </c>
      <c r="F538" s="46"/>
      <c r="G538" s="46"/>
      <c r="H538" s="46"/>
      <c r="I538" s="46"/>
      <c r="J538" s="48"/>
    </row>
    <row r="539" ht="75">
      <c r="A539" s="37" t="s">
        <v>208</v>
      </c>
      <c r="B539" s="45"/>
      <c r="C539" s="46"/>
      <c r="D539" s="46"/>
      <c r="E539" s="49" t="s">
        <v>11614</v>
      </c>
      <c r="F539" s="46"/>
      <c r="G539" s="46"/>
      <c r="H539" s="46"/>
      <c r="I539" s="46"/>
      <c r="J539" s="48"/>
    </row>
    <row r="540">
      <c r="A540" s="37" t="s">
        <v>210</v>
      </c>
      <c r="B540" s="45"/>
      <c r="C540" s="46"/>
      <c r="D540" s="46"/>
      <c r="E540" s="47" t="s">
        <v>204</v>
      </c>
      <c r="F540" s="46"/>
      <c r="G540" s="46"/>
      <c r="H540" s="46"/>
      <c r="I540" s="46"/>
      <c r="J540" s="48"/>
    </row>
    <row r="541" ht="45">
      <c r="A541" s="37" t="s">
        <v>202</v>
      </c>
      <c r="B541" s="37">
        <v>135</v>
      </c>
      <c r="C541" s="38" t="s">
        <v>11623</v>
      </c>
      <c r="D541" s="37" t="s">
        <v>204</v>
      </c>
      <c r="E541" s="39" t="s">
        <v>11624</v>
      </c>
      <c r="F541" s="40" t="s">
        <v>227</v>
      </c>
      <c r="G541" s="41">
        <v>5.2999999999999998</v>
      </c>
      <c r="H541" s="42">
        <v>0</v>
      </c>
      <c r="I541" s="43">
        <f>ROUND(G541*H541,P4)</f>
        <v>0</v>
      </c>
      <c r="J541" s="37"/>
      <c r="O541" s="44">
        <f>I541*0.21</f>
        <v>0</v>
      </c>
      <c r="P541">
        <v>3</v>
      </c>
    </row>
    <row r="542" ht="45">
      <c r="A542" s="37" t="s">
        <v>207</v>
      </c>
      <c r="B542" s="45"/>
      <c r="C542" s="46"/>
      <c r="D542" s="46"/>
      <c r="E542" s="39" t="s">
        <v>11625</v>
      </c>
      <c r="F542" s="46"/>
      <c r="G542" s="46"/>
      <c r="H542" s="46"/>
      <c r="I542" s="46"/>
      <c r="J542" s="48"/>
    </row>
    <row r="543">
      <c r="A543" s="37" t="s">
        <v>208</v>
      </c>
      <c r="B543" s="45"/>
      <c r="C543" s="46"/>
      <c r="D543" s="46"/>
      <c r="E543" s="49" t="s">
        <v>11626</v>
      </c>
      <c r="F543" s="46"/>
      <c r="G543" s="46"/>
      <c r="H543" s="46"/>
      <c r="I543" s="46"/>
      <c r="J543" s="48"/>
    </row>
    <row r="544">
      <c r="A544" s="37" t="s">
        <v>210</v>
      </c>
      <c r="B544" s="45"/>
      <c r="C544" s="46"/>
      <c r="D544" s="46"/>
      <c r="E544" s="47" t="s">
        <v>204</v>
      </c>
      <c r="F544" s="46"/>
      <c r="G544" s="46"/>
      <c r="H544" s="46"/>
      <c r="I544" s="46"/>
      <c r="J544" s="48"/>
    </row>
    <row r="545" ht="30">
      <c r="A545" s="37" t="s">
        <v>202</v>
      </c>
      <c r="B545" s="37">
        <v>136</v>
      </c>
      <c r="C545" s="38" t="s">
        <v>5394</v>
      </c>
      <c r="D545" s="37" t="s">
        <v>204</v>
      </c>
      <c r="E545" s="39" t="s">
        <v>5395</v>
      </c>
      <c r="F545" s="40" t="s">
        <v>227</v>
      </c>
      <c r="G545" s="41">
        <v>5.2999999999999998</v>
      </c>
      <c r="H545" s="42">
        <v>0</v>
      </c>
      <c r="I545" s="43">
        <f>ROUND(G545*H545,P4)</f>
        <v>0</v>
      </c>
      <c r="J545" s="37"/>
      <c r="O545" s="44">
        <f>I545*0.21</f>
        <v>0</v>
      </c>
      <c r="P545">
        <v>3</v>
      </c>
    </row>
    <row r="546" ht="30">
      <c r="A546" s="37" t="s">
        <v>207</v>
      </c>
      <c r="B546" s="45"/>
      <c r="C546" s="46"/>
      <c r="D546" s="46"/>
      <c r="E546" s="39" t="s">
        <v>5395</v>
      </c>
      <c r="F546" s="46"/>
      <c r="G546" s="46"/>
      <c r="H546" s="46"/>
      <c r="I546" s="46"/>
      <c r="J546" s="48"/>
    </row>
    <row r="547">
      <c r="A547" s="37" t="s">
        <v>208</v>
      </c>
      <c r="B547" s="45"/>
      <c r="C547" s="46"/>
      <c r="D547" s="46"/>
      <c r="E547" s="49" t="s">
        <v>11626</v>
      </c>
      <c r="F547" s="46"/>
      <c r="G547" s="46"/>
      <c r="H547" s="46"/>
      <c r="I547" s="46"/>
      <c r="J547" s="48"/>
    </row>
    <row r="548">
      <c r="A548" s="37" t="s">
        <v>210</v>
      </c>
      <c r="B548" s="45"/>
      <c r="C548" s="46"/>
      <c r="D548" s="46"/>
      <c r="E548" s="47" t="s">
        <v>204</v>
      </c>
      <c r="F548" s="46"/>
      <c r="G548" s="46"/>
      <c r="H548" s="46"/>
      <c r="I548" s="46"/>
      <c r="J548" s="48"/>
    </row>
    <row r="549" ht="30">
      <c r="A549" s="37" t="s">
        <v>202</v>
      </c>
      <c r="B549" s="37">
        <v>137</v>
      </c>
      <c r="C549" s="38" t="s">
        <v>5403</v>
      </c>
      <c r="D549" s="37" t="s">
        <v>204</v>
      </c>
      <c r="E549" s="39" t="s">
        <v>5404</v>
      </c>
      <c r="F549" s="40" t="s">
        <v>227</v>
      </c>
      <c r="G549" s="41">
        <v>5.2999999999999998</v>
      </c>
      <c r="H549" s="42">
        <v>0</v>
      </c>
      <c r="I549" s="43">
        <f>ROUND(G549*H549,P4)</f>
        <v>0</v>
      </c>
      <c r="J549" s="37"/>
      <c r="O549" s="44">
        <f>I549*0.21</f>
        <v>0</v>
      </c>
      <c r="P549">
        <v>3</v>
      </c>
    </row>
    <row r="550" ht="30">
      <c r="A550" s="37" t="s">
        <v>207</v>
      </c>
      <c r="B550" s="45"/>
      <c r="C550" s="46"/>
      <c r="D550" s="46"/>
      <c r="E550" s="39" t="s">
        <v>5404</v>
      </c>
      <c r="F550" s="46"/>
      <c r="G550" s="46"/>
      <c r="H550" s="46"/>
      <c r="I550" s="46"/>
      <c r="J550" s="48"/>
    </row>
    <row r="551">
      <c r="A551" s="37" t="s">
        <v>208</v>
      </c>
      <c r="B551" s="45"/>
      <c r="C551" s="46"/>
      <c r="D551" s="46"/>
      <c r="E551" s="49" t="s">
        <v>11626</v>
      </c>
      <c r="F551" s="46"/>
      <c r="G551" s="46"/>
      <c r="H551" s="46"/>
      <c r="I551" s="46"/>
      <c r="J551" s="48"/>
    </row>
    <row r="552">
      <c r="A552" s="37" t="s">
        <v>210</v>
      </c>
      <c r="B552" s="45"/>
      <c r="C552" s="46"/>
      <c r="D552" s="46"/>
      <c r="E552" s="47" t="s">
        <v>204</v>
      </c>
      <c r="F552" s="46"/>
      <c r="G552" s="46"/>
      <c r="H552" s="46"/>
      <c r="I552" s="46"/>
      <c r="J552" s="48"/>
    </row>
    <row r="553" ht="30">
      <c r="A553" s="37" t="s">
        <v>202</v>
      </c>
      <c r="B553" s="37">
        <v>138</v>
      </c>
      <c r="C553" s="38" t="s">
        <v>11627</v>
      </c>
      <c r="D553" s="37" t="s">
        <v>204</v>
      </c>
      <c r="E553" s="39" t="s">
        <v>11628</v>
      </c>
      <c r="F553" s="40" t="s">
        <v>227</v>
      </c>
      <c r="G553" s="41">
        <v>5.2999999999999998</v>
      </c>
      <c r="H553" s="42">
        <v>0</v>
      </c>
      <c r="I553" s="43">
        <f>ROUND(G553*H553,P4)</f>
        <v>0</v>
      </c>
      <c r="J553" s="37"/>
      <c r="O553" s="44">
        <f>I553*0.21</f>
        <v>0</v>
      </c>
      <c r="P553">
        <v>3</v>
      </c>
    </row>
    <row r="554" ht="30">
      <c r="A554" s="37" t="s">
        <v>207</v>
      </c>
      <c r="B554" s="45"/>
      <c r="C554" s="46"/>
      <c r="D554" s="46"/>
      <c r="E554" s="39" t="s">
        <v>11628</v>
      </c>
      <c r="F554" s="46"/>
      <c r="G554" s="46"/>
      <c r="H554" s="46"/>
      <c r="I554" s="46"/>
      <c r="J554" s="48"/>
    </row>
    <row r="555">
      <c r="A555" s="37" t="s">
        <v>208</v>
      </c>
      <c r="B555" s="45"/>
      <c r="C555" s="46"/>
      <c r="D555" s="46"/>
      <c r="E555" s="49" t="s">
        <v>11626</v>
      </c>
      <c r="F555" s="46"/>
      <c r="G555" s="46"/>
      <c r="H555" s="46"/>
      <c r="I555" s="46"/>
      <c r="J555" s="48"/>
    </row>
    <row r="556">
      <c r="A556" s="37" t="s">
        <v>210</v>
      </c>
      <c r="B556" s="45"/>
      <c r="C556" s="46"/>
      <c r="D556" s="46"/>
      <c r="E556" s="47" t="s">
        <v>204</v>
      </c>
      <c r="F556" s="46"/>
      <c r="G556" s="46"/>
      <c r="H556" s="46"/>
      <c r="I556" s="46"/>
      <c r="J556" s="48"/>
    </row>
    <row r="557" ht="30">
      <c r="A557" s="37" t="s">
        <v>202</v>
      </c>
      <c r="B557" s="37">
        <v>139</v>
      </c>
      <c r="C557" s="38" t="s">
        <v>11629</v>
      </c>
      <c r="D557" s="37" t="s">
        <v>204</v>
      </c>
      <c r="E557" s="39" t="s">
        <v>11630</v>
      </c>
      <c r="F557" s="40" t="s">
        <v>227</v>
      </c>
      <c r="G557" s="41">
        <v>11.054</v>
      </c>
      <c r="H557" s="42">
        <v>0</v>
      </c>
      <c r="I557" s="43">
        <f>ROUND(G557*H557,P4)</f>
        <v>0</v>
      </c>
      <c r="J557" s="37"/>
      <c r="O557" s="44">
        <f>I557*0.21</f>
        <v>0</v>
      </c>
      <c r="P557">
        <v>3</v>
      </c>
    </row>
    <row r="558" ht="30">
      <c r="A558" s="37" t="s">
        <v>207</v>
      </c>
      <c r="B558" s="45"/>
      <c r="C558" s="46"/>
      <c r="D558" s="46"/>
      <c r="E558" s="39" t="s">
        <v>11630</v>
      </c>
      <c r="F558" s="46"/>
      <c r="G558" s="46"/>
      <c r="H558" s="46"/>
      <c r="I558" s="46"/>
      <c r="J558" s="48"/>
    </row>
    <row r="559" ht="75">
      <c r="A559" s="37" t="s">
        <v>208</v>
      </c>
      <c r="B559" s="45"/>
      <c r="C559" s="46"/>
      <c r="D559" s="46"/>
      <c r="E559" s="49" t="s">
        <v>11486</v>
      </c>
      <c r="F559" s="46"/>
      <c r="G559" s="46"/>
      <c r="H559" s="46"/>
      <c r="I559" s="46"/>
      <c r="J559" s="48"/>
    </row>
    <row r="560">
      <c r="A560" s="37" t="s">
        <v>210</v>
      </c>
      <c r="B560" s="45"/>
      <c r="C560" s="46"/>
      <c r="D560" s="46"/>
      <c r="E560" s="47" t="s">
        <v>204</v>
      </c>
      <c r="F560" s="46"/>
      <c r="G560" s="46"/>
      <c r="H560" s="46"/>
      <c r="I560" s="46"/>
      <c r="J560" s="48"/>
    </row>
    <row r="561" ht="30">
      <c r="A561" s="37" t="s">
        <v>202</v>
      </c>
      <c r="B561" s="37">
        <v>140</v>
      </c>
      <c r="C561" s="38" t="s">
        <v>11631</v>
      </c>
      <c r="D561" s="37" t="s">
        <v>204</v>
      </c>
      <c r="E561" s="39" t="s">
        <v>11632</v>
      </c>
      <c r="F561" s="40" t="s">
        <v>227</v>
      </c>
      <c r="G561" s="41">
        <v>11.054</v>
      </c>
      <c r="H561" s="42">
        <v>0</v>
      </c>
      <c r="I561" s="43">
        <f>ROUND(G561*H561,P4)</f>
        <v>0</v>
      </c>
      <c r="J561" s="37"/>
      <c r="O561" s="44">
        <f>I561*0.21</f>
        <v>0</v>
      </c>
      <c r="P561">
        <v>3</v>
      </c>
    </row>
    <row r="562" ht="30">
      <c r="A562" s="37" t="s">
        <v>207</v>
      </c>
      <c r="B562" s="45"/>
      <c r="C562" s="46"/>
      <c r="D562" s="46"/>
      <c r="E562" s="39" t="s">
        <v>11632</v>
      </c>
      <c r="F562" s="46"/>
      <c r="G562" s="46"/>
      <c r="H562" s="46"/>
      <c r="I562" s="46"/>
      <c r="J562" s="48"/>
    </row>
    <row r="563" ht="75">
      <c r="A563" s="37" t="s">
        <v>208</v>
      </c>
      <c r="B563" s="45"/>
      <c r="C563" s="46"/>
      <c r="D563" s="46"/>
      <c r="E563" s="49" t="s">
        <v>11486</v>
      </c>
      <c r="F563" s="46"/>
      <c r="G563" s="46"/>
      <c r="H563" s="46"/>
      <c r="I563" s="46"/>
      <c r="J563" s="48"/>
    </row>
    <row r="564">
      <c r="A564" s="37" t="s">
        <v>210</v>
      </c>
      <c r="B564" s="45"/>
      <c r="C564" s="46"/>
      <c r="D564" s="46"/>
      <c r="E564" s="47" t="s">
        <v>204</v>
      </c>
      <c r="F564" s="46"/>
      <c r="G564" s="46"/>
      <c r="H564" s="46"/>
      <c r="I564" s="46"/>
      <c r="J564" s="48"/>
    </row>
    <row r="565" ht="30">
      <c r="A565" s="37" t="s">
        <v>202</v>
      </c>
      <c r="B565" s="37">
        <v>141</v>
      </c>
      <c r="C565" s="38" t="s">
        <v>11633</v>
      </c>
      <c r="D565" s="37" t="s">
        <v>204</v>
      </c>
      <c r="E565" s="39" t="s">
        <v>11634</v>
      </c>
      <c r="F565" s="40" t="s">
        <v>227</v>
      </c>
      <c r="G565" s="41">
        <v>11.054</v>
      </c>
      <c r="H565" s="42">
        <v>0</v>
      </c>
      <c r="I565" s="43">
        <f>ROUND(G565*H565,P4)</f>
        <v>0</v>
      </c>
      <c r="J565" s="37"/>
      <c r="O565" s="44">
        <f>I565*0.21</f>
        <v>0</v>
      </c>
      <c r="P565">
        <v>3</v>
      </c>
    </row>
    <row r="566" ht="30">
      <c r="A566" s="37" t="s">
        <v>207</v>
      </c>
      <c r="B566" s="45"/>
      <c r="C566" s="46"/>
      <c r="D566" s="46"/>
      <c r="E566" s="39" t="s">
        <v>11634</v>
      </c>
      <c r="F566" s="46"/>
      <c r="G566" s="46"/>
      <c r="H566" s="46"/>
      <c r="I566" s="46"/>
      <c r="J566" s="48"/>
    </row>
    <row r="567" ht="75">
      <c r="A567" s="37" t="s">
        <v>208</v>
      </c>
      <c r="B567" s="45"/>
      <c r="C567" s="46"/>
      <c r="D567" s="46"/>
      <c r="E567" s="49" t="s">
        <v>11486</v>
      </c>
      <c r="F567" s="46"/>
      <c r="G567" s="46"/>
      <c r="H567" s="46"/>
      <c r="I567" s="46"/>
      <c r="J567" s="48"/>
    </row>
    <row r="568">
      <c r="A568" s="37" t="s">
        <v>210</v>
      </c>
      <c r="B568" s="45"/>
      <c r="C568" s="46"/>
      <c r="D568" s="46"/>
      <c r="E568" s="47" t="s">
        <v>204</v>
      </c>
      <c r="F568" s="46"/>
      <c r="G568" s="46"/>
      <c r="H568" s="46"/>
      <c r="I568" s="46"/>
      <c r="J568" s="48"/>
    </row>
    <row r="569" ht="30">
      <c r="A569" s="37" t="s">
        <v>202</v>
      </c>
      <c r="B569" s="37">
        <v>142</v>
      </c>
      <c r="C569" s="38" t="s">
        <v>5406</v>
      </c>
      <c r="D569" s="37" t="s">
        <v>204</v>
      </c>
      <c r="E569" s="39" t="s">
        <v>5407</v>
      </c>
      <c r="F569" s="40" t="s">
        <v>227</v>
      </c>
      <c r="G569" s="41">
        <v>78.980000000000004</v>
      </c>
      <c r="H569" s="42">
        <v>0</v>
      </c>
      <c r="I569" s="43">
        <f>ROUND(G569*H569,P4)</f>
        <v>0</v>
      </c>
      <c r="J569" s="37"/>
      <c r="O569" s="44">
        <f>I569*0.21</f>
        <v>0</v>
      </c>
      <c r="P569">
        <v>3</v>
      </c>
    </row>
    <row r="570" ht="30">
      <c r="A570" s="37" t="s">
        <v>207</v>
      </c>
      <c r="B570" s="45"/>
      <c r="C570" s="46"/>
      <c r="D570" s="46"/>
      <c r="E570" s="39" t="s">
        <v>5407</v>
      </c>
      <c r="F570" s="46"/>
      <c r="G570" s="46"/>
      <c r="H570" s="46"/>
      <c r="I570" s="46"/>
      <c r="J570" s="48"/>
    </row>
    <row r="571" ht="135">
      <c r="A571" s="37" t="s">
        <v>208</v>
      </c>
      <c r="B571" s="45"/>
      <c r="C571" s="46"/>
      <c r="D571" s="46"/>
      <c r="E571" s="49" t="s">
        <v>11635</v>
      </c>
      <c r="F571" s="46"/>
      <c r="G571" s="46"/>
      <c r="H571" s="46"/>
      <c r="I571" s="46"/>
      <c r="J571" s="48"/>
    </row>
    <row r="572">
      <c r="A572" s="37" t="s">
        <v>210</v>
      </c>
      <c r="B572" s="45"/>
      <c r="C572" s="46"/>
      <c r="D572" s="46"/>
      <c r="E572" s="47" t="s">
        <v>204</v>
      </c>
      <c r="F572" s="46"/>
      <c r="G572" s="46"/>
      <c r="H572" s="46"/>
      <c r="I572" s="46"/>
      <c r="J572" s="48"/>
    </row>
    <row r="573">
      <c r="A573" s="37" t="s">
        <v>202</v>
      </c>
      <c r="B573" s="37">
        <v>143</v>
      </c>
      <c r="C573" s="38" t="s">
        <v>11636</v>
      </c>
      <c r="D573" s="37" t="s">
        <v>204</v>
      </c>
      <c r="E573" s="39" t="s">
        <v>11637</v>
      </c>
      <c r="F573" s="40" t="s">
        <v>217</v>
      </c>
      <c r="G573" s="41">
        <v>44.700000000000003</v>
      </c>
      <c r="H573" s="42">
        <v>0</v>
      </c>
      <c r="I573" s="43">
        <f>ROUND(G573*H573,P4)</f>
        <v>0</v>
      </c>
      <c r="J573" s="37"/>
      <c r="O573" s="44">
        <f>I573*0.21</f>
        <v>0</v>
      </c>
      <c r="P573">
        <v>3</v>
      </c>
    </row>
    <row r="574">
      <c r="A574" s="37" t="s">
        <v>207</v>
      </c>
      <c r="B574" s="45"/>
      <c r="C574" s="46"/>
      <c r="D574" s="46"/>
      <c r="E574" s="39" t="s">
        <v>11637</v>
      </c>
      <c r="F574" s="46"/>
      <c r="G574" s="46"/>
      <c r="H574" s="46"/>
      <c r="I574" s="46"/>
      <c r="J574" s="48"/>
    </row>
    <row r="575" ht="135">
      <c r="A575" s="37" t="s">
        <v>208</v>
      </c>
      <c r="B575" s="45"/>
      <c r="C575" s="46"/>
      <c r="D575" s="46"/>
      <c r="E575" s="49" t="s">
        <v>11638</v>
      </c>
      <c r="F575" s="46"/>
      <c r="G575" s="46"/>
      <c r="H575" s="46"/>
      <c r="I575" s="46"/>
      <c r="J575" s="48"/>
    </row>
    <row r="576">
      <c r="A576" s="37" t="s">
        <v>210</v>
      </c>
      <c r="B576" s="45"/>
      <c r="C576" s="46"/>
      <c r="D576" s="46"/>
      <c r="E576" s="47" t="s">
        <v>204</v>
      </c>
      <c r="F576" s="46"/>
      <c r="G576" s="46"/>
      <c r="H576" s="46"/>
      <c r="I576" s="46"/>
      <c r="J576" s="48"/>
    </row>
    <row r="577">
      <c r="A577" s="37" t="s">
        <v>202</v>
      </c>
      <c r="B577" s="37">
        <v>144</v>
      </c>
      <c r="C577" s="38" t="s">
        <v>11639</v>
      </c>
      <c r="D577" s="37" t="s">
        <v>204</v>
      </c>
      <c r="E577" s="39" t="s">
        <v>11640</v>
      </c>
      <c r="F577" s="40" t="s">
        <v>227</v>
      </c>
      <c r="G577" s="41">
        <v>31.41</v>
      </c>
      <c r="H577" s="42">
        <v>0</v>
      </c>
      <c r="I577" s="43">
        <f>ROUND(G577*H577,P4)</f>
        <v>0</v>
      </c>
      <c r="J577" s="37"/>
      <c r="O577" s="44">
        <f>I577*0.21</f>
        <v>0</v>
      </c>
      <c r="P577">
        <v>3</v>
      </c>
    </row>
    <row r="578">
      <c r="A578" s="37" t="s">
        <v>207</v>
      </c>
      <c r="B578" s="45"/>
      <c r="C578" s="46"/>
      <c r="D578" s="46"/>
      <c r="E578" s="39" t="s">
        <v>11640</v>
      </c>
      <c r="F578" s="46"/>
      <c r="G578" s="46"/>
      <c r="H578" s="46"/>
      <c r="I578" s="46"/>
      <c r="J578" s="48"/>
    </row>
    <row r="579" ht="90">
      <c r="A579" s="37" t="s">
        <v>208</v>
      </c>
      <c r="B579" s="45"/>
      <c r="C579" s="46"/>
      <c r="D579" s="46"/>
      <c r="E579" s="49" t="s">
        <v>11641</v>
      </c>
      <c r="F579" s="46"/>
      <c r="G579" s="46"/>
      <c r="H579" s="46"/>
      <c r="I579" s="46"/>
      <c r="J579" s="48"/>
    </row>
    <row r="580">
      <c r="A580" s="37" t="s">
        <v>210</v>
      </c>
      <c r="B580" s="45"/>
      <c r="C580" s="46"/>
      <c r="D580" s="46"/>
      <c r="E580" s="47" t="s">
        <v>204</v>
      </c>
      <c r="F580" s="46"/>
      <c r="G580" s="46"/>
      <c r="H580" s="46"/>
      <c r="I580" s="46"/>
      <c r="J580" s="48"/>
    </row>
    <row r="581" ht="45">
      <c r="A581" s="37" t="s">
        <v>202</v>
      </c>
      <c r="B581" s="37">
        <v>145</v>
      </c>
      <c r="C581" s="38" t="s">
        <v>11642</v>
      </c>
      <c r="D581" s="37" t="s">
        <v>204</v>
      </c>
      <c r="E581" s="39" t="s">
        <v>5413</v>
      </c>
      <c r="F581" s="40" t="s">
        <v>476</v>
      </c>
      <c r="G581" s="41">
        <v>3.754</v>
      </c>
      <c r="H581" s="42">
        <v>0</v>
      </c>
      <c r="I581" s="43">
        <f>ROUND(G581*H581,P4)</f>
        <v>0</v>
      </c>
      <c r="J581" s="37"/>
      <c r="O581" s="44">
        <f>I581*0.21</f>
        <v>0</v>
      </c>
      <c r="P581">
        <v>3</v>
      </c>
    </row>
    <row r="582" ht="60">
      <c r="A582" s="37" t="s">
        <v>207</v>
      </c>
      <c r="B582" s="45"/>
      <c r="C582" s="46"/>
      <c r="D582" s="46"/>
      <c r="E582" s="39" t="s">
        <v>11643</v>
      </c>
      <c r="F582" s="46"/>
      <c r="G582" s="46"/>
      <c r="H582" s="46"/>
      <c r="I582" s="46"/>
      <c r="J582" s="48"/>
    </row>
    <row r="583">
      <c r="A583" s="37" t="s">
        <v>210</v>
      </c>
      <c r="B583" s="45"/>
      <c r="C583" s="46"/>
      <c r="D583" s="46"/>
      <c r="E583" s="47" t="s">
        <v>204</v>
      </c>
      <c r="F583" s="46"/>
      <c r="G583" s="46"/>
      <c r="H583" s="46"/>
      <c r="I583" s="46"/>
      <c r="J583" s="48"/>
    </row>
    <row r="584">
      <c r="A584" s="31" t="s">
        <v>199</v>
      </c>
      <c r="B584" s="32"/>
      <c r="C584" s="33" t="s">
        <v>4217</v>
      </c>
      <c r="D584" s="34"/>
      <c r="E584" s="31" t="s">
        <v>4218</v>
      </c>
      <c r="F584" s="34"/>
      <c r="G584" s="34"/>
      <c r="H584" s="34"/>
      <c r="I584" s="35">
        <f>SUMIFS(I585:I603,A585:A603,"P")</f>
        <v>0</v>
      </c>
      <c r="J584" s="36"/>
    </row>
    <row r="585">
      <c r="A585" s="37" t="s">
        <v>202</v>
      </c>
      <c r="B585" s="37">
        <v>146</v>
      </c>
      <c r="C585" s="38" t="s">
        <v>11644</v>
      </c>
      <c r="D585" s="37" t="s">
        <v>204</v>
      </c>
      <c r="E585" s="39" t="s">
        <v>11645</v>
      </c>
      <c r="F585" s="40" t="s">
        <v>217</v>
      </c>
      <c r="G585" s="41">
        <v>5.8600000000000003</v>
      </c>
      <c r="H585" s="42">
        <v>0</v>
      </c>
      <c r="I585" s="43">
        <f>ROUND(G585*H585,P4)</f>
        <v>0</v>
      </c>
      <c r="J585" s="37"/>
      <c r="O585" s="44">
        <f>I585*0.21</f>
        <v>0</v>
      </c>
      <c r="P585">
        <v>3</v>
      </c>
    </row>
    <row r="586">
      <c r="A586" s="37" t="s">
        <v>207</v>
      </c>
      <c r="B586" s="45"/>
      <c r="C586" s="46"/>
      <c r="D586" s="46"/>
      <c r="E586" s="39" t="s">
        <v>11645</v>
      </c>
      <c r="F586" s="46"/>
      <c r="G586" s="46"/>
      <c r="H586" s="46"/>
      <c r="I586" s="46"/>
      <c r="J586" s="48"/>
    </row>
    <row r="587" ht="90">
      <c r="A587" s="37" t="s">
        <v>208</v>
      </c>
      <c r="B587" s="45"/>
      <c r="C587" s="46"/>
      <c r="D587" s="46"/>
      <c r="E587" s="49" t="s">
        <v>11646</v>
      </c>
      <c r="F587" s="46"/>
      <c r="G587" s="46"/>
      <c r="H587" s="46"/>
      <c r="I587" s="46"/>
      <c r="J587" s="48"/>
    </row>
    <row r="588">
      <c r="A588" s="37" t="s">
        <v>210</v>
      </c>
      <c r="B588" s="45"/>
      <c r="C588" s="46"/>
      <c r="D588" s="46"/>
      <c r="E588" s="47" t="s">
        <v>204</v>
      </c>
      <c r="F588" s="46"/>
      <c r="G588" s="46"/>
      <c r="H588" s="46"/>
      <c r="I588" s="46"/>
      <c r="J588" s="48"/>
    </row>
    <row r="589" ht="30">
      <c r="A589" s="37" t="s">
        <v>202</v>
      </c>
      <c r="B589" s="37">
        <v>147</v>
      </c>
      <c r="C589" s="38" t="s">
        <v>11647</v>
      </c>
      <c r="D589" s="37" t="s">
        <v>204</v>
      </c>
      <c r="E589" s="39" t="s">
        <v>11648</v>
      </c>
      <c r="F589" s="40" t="s">
        <v>206</v>
      </c>
      <c r="G589" s="41">
        <v>1</v>
      </c>
      <c r="H589" s="42">
        <v>0</v>
      </c>
      <c r="I589" s="43">
        <f>ROUND(G589*H589,P4)</f>
        <v>0</v>
      </c>
      <c r="J589" s="37"/>
      <c r="O589" s="44">
        <f>I589*0.21</f>
        <v>0</v>
      </c>
      <c r="P589">
        <v>3</v>
      </c>
    </row>
    <row r="590" ht="30">
      <c r="A590" s="37" t="s">
        <v>207</v>
      </c>
      <c r="B590" s="45"/>
      <c r="C590" s="46"/>
      <c r="D590" s="46"/>
      <c r="E590" s="39" t="s">
        <v>11648</v>
      </c>
      <c r="F590" s="46"/>
      <c r="G590" s="46"/>
      <c r="H590" s="46"/>
      <c r="I590" s="46"/>
      <c r="J590" s="48"/>
    </row>
    <row r="591" ht="60">
      <c r="A591" s="37" t="s">
        <v>208</v>
      </c>
      <c r="B591" s="45"/>
      <c r="C591" s="46"/>
      <c r="D591" s="46"/>
      <c r="E591" s="49" t="s">
        <v>11649</v>
      </c>
      <c r="F591" s="46"/>
      <c r="G591" s="46"/>
      <c r="H591" s="46"/>
      <c r="I591" s="46"/>
      <c r="J591" s="48"/>
    </row>
    <row r="592">
      <c r="A592" s="37" t="s">
        <v>210</v>
      </c>
      <c r="B592" s="45"/>
      <c r="C592" s="46"/>
      <c r="D592" s="46"/>
      <c r="E592" s="47" t="s">
        <v>204</v>
      </c>
      <c r="F592" s="46"/>
      <c r="G592" s="46"/>
      <c r="H592" s="46"/>
      <c r="I592" s="46"/>
      <c r="J592" s="48"/>
    </row>
    <row r="593" ht="30">
      <c r="A593" s="37" t="s">
        <v>202</v>
      </c>
      <c r="B593" s="37">
        <v>148</v>
      </c>
      <c r="C593" s="38" t="s">
        <v>11650</v>
      </c>
      <c r="D593" s="37" t="s">
        <v>204</v>
      </c>
      <c r="E593" s="39" t="s">
        <v>11651</v>
      </c>
      <c r="F593" s="40" t="s">
        <v>217</v>
      </c>
      <c r="G593" s="41">
        <v>5.8600000000000003</v>
      </c>
      <c r="H593" s="42">
        <v>0</v>
      </c>
      <c r="I593" s="43">
        <f>ROUND(G593*H593,P4)</f>
        <v>0</v>
      </c>
      <c r="J593" s="37"/>
      <c r="O593" s="44">
        <f>I593*0.21</f>
        <v>0</v>
      </c>
      <c r="P593">
        <v>3</v>
      </c>
    </row>
    <row r="594" ht="30">
      <c r="A594" s="37" t="s">
        <v>207</v>
      </c>
      <c r="B594" s="45"/>
      <c r="C594" s="46"/>
      <c r="D594" s="46"/>
      <c r="E594" s="39" t="s">
        <v>11651</v>
      </c>
      <c r="F594" s="46"/>
      <c r="G594" s="46"/>
      <c r="H594" s="46"/>
      <c r="I594" s="46"/>
      <c r="J594" s="48"/>
    </row>
    <row r="595" ht="90">
      <c r="A595" s="37" t="s">
        <v>208</v>
      </c>
      <c r="B595" s="45"/>
      <c r="C595" s="46"/>
      <c r="D595" s="46"/>
      <c r="E595" s="49" t="s">
        <v>11646</v>
      </c>
      <c r="F595" s="46"/>
      <c r="G595" s="46"/>
      <c r="H595" s="46"/>
      <c r="I595" s="46"/>
      <c r="J595" s="48"/>
    </row>
    <row r="596">
      <c r="A596" s="37" t="s">
        <v>210</v>
      </c>
      <c r="B596" s="45"/>
      <c r="C596" s="46"/>
      <c r="D596" s="46"/>
      <c r="E596" s="47" t="s">
        <v>204</v>
      </c>
      <c r="F596" s="46"/>
      <c r="G596" s="46"/>
      <c r="H596" s="46"/>
      <c r="I596" s="46"/>
      <c r="J596" s="48"/>
    </row>
    <row r="597" ht="45">
      <c r="A597" s="37" t="s">
        <v>202</v>
      </c>
      <c r="B597" s="37">
        <v>149</v>
      </c>
      <c r="C597" s="38" t="s">
        <v>11652</v>
      </c>
      <c r="D597" s="37" t="s">
        <v>204</v>
      </c>
      <c r="E597" s="39" t="s">
        <v>11653</v>
      </c>
      <c r="F597" s="40" t="s">
        <v>476</v>
      </c>
      <c r="G597" s="41">
        <v>0.028000000000000001</v>
      </c>
      <c r="H597" s="42">
        <v>0</v>
      </c>
      <c r="I597" s="43">
        <f>ROUND(G597*H597,P4)</f>
        <v>0</v>
      </c>
      <c r="J597" s="37"/>
      <c r="O597" s="44">
        <f>I597*0.21</f>
        <v>0</v>
      </c>
      <c r="P597">
        <v>3</v>
      </c>
    </row>
    <row r="598" ht="45">
      <c r="A598" s="37" t="s">
        <v>207</v>
      </c>
      <c r="B598" s="45"/>
      <c r="C598" s="46"/>
      <c r="D598" s="46"/>
      <c r="E598" s="39" t="s">
        <v>11653</v>
      </c>
      <c r="F598" s="46"/>
      <c r="G598" s="46"/>
      <c r="H598" s="46"/>
      <c r="I598" s="46"/>
      <c r="J598" s="48"/>
    </row>
    <row r="599">
      <c r="A599" s="37" t="s">
        <v>210</v>
      </c>
      <c r="B599" s="45"/>
      <c r="C599" s="46"/>
      <c r="D599" s="46"/>
      <c r="E599" s="47" t="s">
        <v>204</v>
      </c>
      <c r="F599" s="46"/>
      <c r="G599" s="46"/>
      <c r="H599" s="46"/>
      <c r="I599" s="46"/>
      <c r="J599" s="48"/>
    </row>
    <row r="600" ht="30">
      <c r="A600" s="37" t="s">
        <v>202</v>
      </c>
      <c r="B600" s="37">
        <v>150</v>
      </c>
      <c r="C600" s="38" t="s">
        <v>11654</v>
      </c>
      <c r="D600" s="37" t="s">
        <v>204</v>
      </c>
      <c r="E600" s="39" t="s">
        <v>11655</v>
      </c>
      <c r="F600" s="40" t="s">
        <v>206</v>
      </c>
      <c r="G600" s="41">
        <v>1</v>
      </c>
      <c r="H600" s="42">
        <v>0</v>
      </c>
      <c r="I600" s="43">
        <f>ROUND(G600*H600,P4)</f>
        <v>0</v>
      </c>
      <c r="J600" s="37"/>
      <c r="O600" s="44">
        <f>I600*0.21</f>
        <v>0</v>
      </c>
      <c r="P600">
        <v>3</v>
      </c>
    </row>
    <row r="601" ht="30">
      <c r="A601" s="37" t="s">
        <v>207</v>
      </c>
      <c r="B601" s="45"/>
      <c r="C601" s="46"/>
      <c r="D601" s="46"/>
      <c r="E601" s="39" t="s">
        <v>11655</v>
      </c>
      <c r="F601" s="46"/>
      <c r="G601" s="46"/>
      <c r="H601" s="46"/>
      <c r="I601" s="46"/>
      <c r="J601" s="48"/>
    </row>
    <row r="602" ht="60">
      <c r="A602" s="37" t="s">
        <v>208</v>
      </c>
      <c r="B602" s="45"/>
      <c r="C602" s="46"/>
      <c r="D602" s="46"/>
      <c r="E602" s="49" t="s">
        <v>11649</v>
      </c>
      <c r="F602" s="46"/>
      <c r="G602" s="46"/>
      <c r="H602" s="46"/>
      <c r="I602" s="46"/>
      <c r="J602" s="48"/>
    </row>
    <row r="603">
      <c r="A603" s="37" t="s">
        <v>210</v>
      </c>
      <c r="B603" s="45"/>
      <c r="C603" s="46"/>
      <c r="D603" s="46"/>
      <c r="E603" s="47" t="s">
        <v>204</v>
      </c>
      <c r="F603" s="46"/>
      <c r="G603" s="46"/>
      <c r="H603" s="46"/>
      <c r="I603" s="46"/>
      <c r="J603" s="48"/>
    </row>
    <row r="604">
      <c r="A604" s="31" t="s">
        <v>199</v>
      </c>
      <c r="B604" s="32"/>
      <c r="C604" s="33" t="s">
        <v>5497</v>
      </c>
      <c r="D604" s="34"/>
      <c r="E604" s="31" t="s">
        <v>5498</v>
      </c>
      <c r="F604" s="34"/>
      <c r="G604" s="34"/>
      <c r="H604" s="34"/>
      <c r="I604" s="35">
        <f>SUMIFS(I605:I718,A605:A718,"P")</f>
        <v>0</v>
      </c>
      <c r="J604" s="36"/>
    </row>
    <row r="605">
      <c r="A605" s="37" t="s">
        <v>202</v>
      </c>
      <c r="B605" s="37">
        <v>151</v>
      </c>
      <c r="C605" s="38" t="s">
        <v>11656</v>
      </c>
      <c r="D605" s="37" t="s">
        <v>204</v>
      </c>
      <c r="E605" s="39" t="s">
        <v>11657</v>
      </c>
      <c r="F605" s="40" t="s">
        <v>206</v>
      </c>
      <c r="G605" s="41">
        <v>14</v>
      </c>
      <c r="H605" s="42">
        <v>0</v>
      </c>
      <c r="I605" s="43">
        <f>ROUND(G605*H605,P4)</f>
        <v>0</v>
      </c>
      <c r="J605" s="37"/>
      <c r="O605" s="44">
        <f>I605*0.21</f>
        <v>0</v>
      </c>
      <c r="P605">
        <v>3</v>
      </c>
    </row>
    <row r="606">
      <c r="A606" s="37" t="s">
        <v>207</v>
      </c>
      <c r="B606" s="45"/>
      <c r="C606" s="46"/>
      <c r="D606" s="46"/>
      <c r="E606" s="39" t="s">
        <v>11657</v>
      </c>
      <c r="F606" s="46"/>
      <c r="G606" s="46"/>
      <c r="H606" s="46"/>
      <c r="I606" s="46"/>
      <c r="J606" s="48"/>
    </row>
    <row r="607">
      <c r="A607" s="37" t="s">
        <v>210</v>
      </c>
      <c r="B607" s="45"/>
      <c r="C607" s="46"/>
      <c r="D607" s="46"/>
      <c r="E607" s="47" t="s">
        <v>204</v>
      </c>
      <c r="F607" s="46"/>
      <c r="G607" s="46"/>
      <c r="H607" s="46"/>
      <c r="I607" s="46"/>
      <c r="J607" s="48"/>
    </row>
    <row r="608">
      <c r="A608" s="37" t="s">
        <v>202</v>
      </c>
      <c r="B608" s="37">
        <v>152</v>
      </c>
      <c r="C608" s="38" t="s">
        <v>11658</v>
      </c>
      <c r="D608" s="37" t="s">
        <v>204</v>
      </c>
      <c r="E608" s="39" t="s">
        <v>11659</v>
      </c>
      <c r="F608" s="40" t="s">
        <v>206</v>
      </c>
      <c r="G608" s="41">
        <v>4</v>
      </c>
      <c r="H608" s="42">
        <v>0</v>
      </c>
      <c r="I608" s="43">
        <f>ROUND(G608*H608,P4)</f>
        <v>0</v>
      </c>
      <c r="J608" s="37"/>
      <c r="O608" s="44">
        <f>I608*0.21</f>
        <v>0</v>
      </c>
      <c r="P608">
        <v>3</v>
      </c>
    </row>
    <row r="609">
      <c r="A609" s="37" t="s">
        <v>207</v>
      </c>
      <c r="B609" s="45"/>
      <c r="C609" s="46"/>
      <c r="D609" s="46"/>
      <c r="E609" s="39" t="s">
        <v>11659</v>
      </c>
      <c r="F609" s="46"/>
      <c r="G609" s="46"/>
      <c r="H609" s="46"/>
      <c r="I609" s="46"/>
      <c r="J609" s="48"/>
    </row>
    <row r="610">
      <c r="A610" s="37" t="s">
        <v>210</v>
      </c>
      <c r="B610" s="45"/>
      <c r="C610" s="46"/>
      <c r="D610" s="46"/>
      <c r="E610" s="47" t="s">
        <v>204</v>
      </c>
      <c r="F610" s="46"/>
      <c r="G610" s="46"/>
      <c r="H610" s="46"/>
      <c r="I610" s="46"/>
      <c r="J610" s="48"/>
    </row>
    <row r="611">
      <c r="A611" s="37" t="s">
        <v>202</v>
      </c>
      <c r="B611" s="37">
        <v>153</v>
      </c>
      <c r="C611" s="38" t="s">
        <v>11660</v>
      </c>
      <c r="D611" s="37" t="s">
        <v>204</v>
      </c>
      <c r="E611" s="39" t="s">
        <v>11661</v>
      </c>
      <c r="F611" s="40" t="s">
        <v>206</v>
      </c>
      <c r="G611" s="41">
        <v>4</v>
      </c>
      <c r="H611" s="42">
        <v>0</v>
      </c>
      <c r="I611" s="43">
        <f>ROUND(G611*H611,P4)</f>
        <v>0</v>
      </c>
      <c r="J611" s="37"/>
      <c r="O611" s="44">
        <f>I611*0.21</f>
        <v>0</v>
      </c>
      <c r="P611">
        <v>3</v>
      </c>
    </row>
    <row r="612">
      <c r="A612" s="37" t="s">
        <v>207</v>
      </c>
      <c r="B612" s="45"/>
      <c r="C612" s="46"/>
      <c r="D612" s="46"/>
      <c r="E612" s="39" t="s">
        <v>11661</v>
      </c>
      <c r="F612" s="46"/>
      <c r="G612" s="46"/>
      <c r="H612" s="46"/>
      <c r="I612" s="46"/>
      <c r="J612" s="48"/>
    </row>
    <row r="613" ht="60">
      <c r="A613" s="37" t="s">
        <v>208</v>
      </c>
      <c r="B613" s="45"/>
      <c r="C613" s="46"/>
      <c r="D613" s="46"/>
      <c r="E613" s="49" t="s">
        <v>11662</v>
      </c>
      <c r="F613" s="46"/>
      <c r="G613" s="46"/>
      <c r="H613" s="46"/>
      <c r="I613" s="46"/>
      <c r="J613" s="48"/>
    </row>
    <row r="614">
      <c r="A614" s="37" t="s">
        <v>210</v>
      </c>
      <c r="B614" s="45"/>
      <c r="C614" s="46"/>
      <c r="D614" s="46"/>
      <c r="E614" s="47" t="s">
        <v>204</v>
      </c>
      <c r="F614" s="46"/>
      <c r="G614" s="46"/>
      <c r="H614" s="46"/>
      <c r="I614" s="46"/>
      <c r="J614" s="48"/>
    </row>
    <row r="615">
      <c r="A615" s="37" t="s">
        <v>202</v>
      </c>
      <c r="B615" s="37">
        <v>154</v>
      </c>
      <c r="C615" s="38" t="s">
        <v>11663</v>
      </c>
      <c r="D615" s="37" t="s">
        <v>204</v>
      </c>
      <c r="E615" s="39" t="s">
        <v>11664</v>
      </c>
      <c r="F615" s="40" t="s">
        <v>206</v>
      </c>
      <c r="G615" s="41">
        <v>9</v>
      </c>
      <c r="H615" s="42">
        <v>0</v>
      </c>
      <c r="I615" s="43">
        <f>ROUND(G615*H615,P4)</f>
        <v>0</v>
      </c>
      <c r="J615" s="37"/>
      <c r="O615" s="44">
        <f>I615*0.21</f>
        <v>0</v>
      </c>
      <c r="P615">
        <v>3</v>
      </c>
    </row>
    <row r="616">
      <c r="A616" s="37" t="s">
        <v>207</v>
      </c>
      <c r="B616" s="45"/>
      <c r="C616" s="46"/>
      <c r="D616" s="46"/>
      <c r="E616" s="39" t="s">
        <v>11664</v>
      </c>
      <c r="F616" s="46"/>
      <c r="G616" s="46"/>
      <c r="H616" s="46"/>
      <c r="I616" s="46"/>
      <c r="J616" s="48"/>
    </row>
    <row r="617">
      <c r="A617" s="37" t="s">
        <v>210</v>
      </c>
      <c r="B617" s="45"/>
      <c r="C617" s="46"/>
      <c r="D617" s="46"/>
      <c r="E617" s="47" t="s">
        <v>204</v>
      </c>
      <c r="F617" s="46"/>
      <c r="G617" s="46"/>
      <c r="H617" s="46"/>
      <c r="I617" s="46"/>
      <c r="J617" s="48"/>
    </row>
    <row r="618">
      <c r="A618" s="37" t="s">
        <v>202</v>
      </c>
      <c r="B618" s="37">
        <v>155</v>
      </c>
      <c r="C618" s="38" t="s">
        <v>11665</v>
      </c>
      <c r="D618" s="37" t="s">
        <v>204</v>
      </c>
      <c r="E618" s="39" t="s">
        <v>11666</v>
      </c>
      <c r="F618" s="40" t="s">
        <v>206</v>
      </c>
      <c r="G618" s="41">
        <v>6</v>
      </c>
      <c r="H618" s="42">
        <v>0</v>
      </c>
      <c r="I618" s="43">
        <f>ROUND(G618*H618,P4)</f>
        <v>0</v>
      </c>
      <c r="J618" s="37"/>
      <c r="O618" s="44">
        <f>I618*0.21</f>
        <v>0</v>
      </c>
      <c r="P618">
        <v>3</v>
      </c>
    </row>
    <row r="619">
      <c r="A619" s="37" t="s">
        <v>207</v>
      </c>
      <c r="B619" s="45"/>
      <c r="C619" s="46"/>
      <c r="D619" s="46"/>
      <c r="E619" s="39" t="s">
        <v>11666</v>
      </c>
      <c r="F619" s="46"/>
      <c r="G619" s="46"/>
      <c r="H619" s="46"/>
      <c r="I619" s="46"/>
      <c r="J619" s="48"/>
    </row>
    <row r="620">
      <c r="A620" s="37" t="s">
        <v>210</v>
      </c>
      <c r="B620" s="45"/>
      <c r="C620" s="46"/>
      <c r="D620" s="46"/>
      <c r="E620" s="47" t="s">
        <v>204</v>
      </c>
      <c r="F620" s="46"/>
      <c r="G620" s="46"/>
      <c r="H620" s="46"/>
      <c r="I620" s="46"/>
      <c r="J620" s="48"/>
    </row>
    <row r="621">
      <c r="A621" s="37" t="s">
        <v>202</v>
      </c>
      <c r="B621" s="37">
        <v>156</v>
      </c>
      <c r="C621" s="38" t="s">
        <v>11667</v>
      </c>
      <c r="D621" s="37" t="s">
        <v>204</v>
      </c>
      <c r="E621" s="39" t="s">
        <v>11668</v>
      </c>
      <c r="F621" s="40" t="s">
        <v>206</v>
      </c>
      <c r="G621" s="41">
        <v>14</v>
      </c>
      <c r="H621" s="42">
        <v>0</v>
      </c>
      <c r="I621" s="43">
        <f>ROUND(G621*H621,P4)</f>
        <v>0</v>
      </c>
      <c r="J621" s="37"/>
      <c r="O621" s="44">
        <f>I621*0.21</f>
        <v>0</v>
      </c>
      <c r="P621">
        <v>3</v>
      </c>
    </row>
    <row r="622">
      <c r="A622" s="37" t="s">
        <v>207</v>
      </c>
      <c r="B622" s="45"/>
      <c r="C622" s="46"/>
      <c r="D622" s="46"/>
      <c r="E622" s="39" t="s">
        <v>11668</v>
      </c>
      <c r="F622" s="46"/>
      <c r="G622" s="46"/>
      <c r="H622" s="46"/>
      <c r="I622" s="46"/>
      <c r="J622" s="48"/>
    </row>
    <row r="623">
      <c r="A623" s="37" t="s">
        <v>210</v>
      </c>
      <c r="B623" s="45"/>
      <c r="C623" s="46"/>
      <c r="D623" s="46"/>
      <c r="E623" s="47" t="s">
        <v>204</v>
      </c>
      <c r="F623" s="46"/>
      <c r="G623" s="46"/>
      <c r="H623" s="46"/>
      <c r="I623" s="46"/>
      <c r="J623" s="48"/>
    </row>
    <row r="624">
      <c r="A624" s="37" t="s">
        <v>202</v>
      </c>
      <c r="B624" s="37">
        <v>157</v>
      </c>
      <c r="C624" s="38" t="s">
        <v>11669</v>
      </c>
      <c r="D624" s="37" t="s">
        <v>204</v>
      </c>
      <c r="E624" s="39" t="s">
        <v>11670</v>
      </c>
      <c r="F624" s="40" t="s">
        <v>217</v>
      </c>
      <c r="G624" s="41">
        <v>5.8600000000000003</v>
      </c>
      <c r="H624" s="42">
        <v>0</v>
      </c>
      <c r="I624" s="43">
        <f>ROUND(G624*H624,P4)</f>
        <v>0</v>
      </c>
      <c r="J624" s="37"/>
      <c r="O624" s="44">
        <f>I624*0.21</f>
        <v>0</v>
      </c>
      <c r="P624">
        <v>3</v>
      </c>
    </row>
    <row r="625">
      <c r="A625" s="37" t="s">
        <v>207</v>
      </c>
      <c r="B625" s="45"/>
      <c r="C625" s="46"/>
      <c r="D625" s="46"/>
      <c r="E625" s="39" t="s">
        <v>11670</v>
      </c>
      <c r="F625" s="46"/>
      <c r="G625" s="46"/>
      <c r="H625" s="46"/>
      <c r="I625" s="46"/>
      <c r="J625" s="48"/>
    </row>
    <row r="626">
      <c r="A626" s="37" t="s">
        <v>210</v>
      </c>
      <c r="B626" s="45"/>
      <c r="C626" s="46"/>
      <c r="D626" s="46"/>
      <c r="E626" s="47" t="s">
        <v>204</v>
      </c>
      <c r="F626" s="46"/>
      <c r="G626" s="46"/>
      <c r="H626" s="46"/>
      <c r="I626" s="46"/>
      <c r="J626" s="48"/>
    </row>
    <row r="627">
      <c r="A627" s="37" t="s">
        <v>202</v>
      </c>
      <c r="B627" s="37">
        <v>158</v>
      </c>
      <c r="C627" s="38" t="s">
        <v>11671</v>
      </c>
      <c r="D627" s="37" t="s">
        <v>204</v>
      </c>
      <c r="E627" s="39" t="s">
        <v>11672</v>
      </c>
      <c r="F627" s="40" t="s">
        <v>206</v>
      </c>
      <c r="G627" s="41">
        <v>8</v>
      </c>
      <c r="H627" s="42">
        <v>0</v>
      </c>
      <c r="I627" s="43">
        <f>ROUND(G627*H627,P4)</f>
        <v>0</v>
      </c>
      <c r="J627" s="37"/>
      <c r="O627" s="44">
        <f>I627*0.21</f>
        <v>0</v>
      </c>
      <c r="P627">
        <v>3</v>
      </c>
    </row>
    <row r="628">
      <c r="A628" s="37" t="s">
        <v>207</v>
      </c>
      <c r="B628" s="45"/>
      <c r="C628" s="46"/>
      <c r="D628" s="46"/>
      <c r="E628" s="39" t="s">
        <v>11672</v>
      </c>
      <c r="F628" s="46"/>
      <c r="G628" s="46"/>
      <c r="H628" s="46"/>
      <c r="I628" s="46"/>
      <c r="J628" s="48"/>
    </row>
    <row r="629" ht="90">
      <c r="A629" s="37" t="s">
        <v>208</v>
      </c>
      <c r="B629" s="45"/>
      <c r="C629" s="46"/>
      <c r="D629" s="46"/>
      <c r="E629" s="49" t="s">
        <v>11673</v>
      </c>
      <c r="F629" s="46"/>
      <c r="G629" s="46"/>
      <c r="H629" s="46"/>
      <c r="I629" s="46"/>
      <c r="J629" s="48"/>
    </row>
    <row r="630">
      <c r="A630" s="37" t="s">
        <v>210</v>
      </c>
      <c r="B630" s="45"/>
      <c r="C630" s="46"/>
      <c r="D630" s="46"/>
      <c r="E630" s="47" t="s">
        <v>204</v>
      </c>
      <c r="F630" s="46"/>
      <c r="G630" s="46"/>
      <c r="H630" s="46"/>
      <c r="I630" s="46"/>
      <c r="J630" s="48"/>
    </row>
    <row r="631">
      <c r="A631" s="37" t="s">
        <v>202</v>
      </c>
      <c r="B631" s="37">
        <v>159</v>
      </c>
      <c r="C631" s="38" t="s">
        <v>11674</v>
      </c>
      <c r="D631" s="37" t="s">
        <v>204</v>
      </c>
      <c r="E631" s="39" t="s">
        <v>11675</v>
      </c>
      <c r="F631" s="40" t="s">
        <v>227</v>
      </c>
      <c r="G631" s="41">
        <v>2.1459999999999999</v>
      </c>
      <c r="H631" s="42">
        <v>0</v>
      </c>
      <c r="I631" s="43">
        <f>ROUND(G631*H631,P4)</f>
        <v>0</v>
      </c>
      <c r="J631" s="37"/>
      <c r="O631" s="44">
        <f>I631*0.21</f>
        <v>0</v>
      </c>
      <c r="P631">
        <v>3</v>
      </c>
    </row>
    <row r="632">
      <c r="A632" s="37" t="s">
        <v>207</v>
      </c>
      <c r="B632" s="45"/>
      <c r="C632" s="46"/>
      <c r="D632" s="46"/>
      <c r="E632" s="39" t="s">
        <v>11675</v>
      </c>
      <c r="F632" s="46"/>
      <c r="G632" s="46"/>
      <c r="H632" s="46"/>
      <c r="I632" s="46"/>
      <c r="J632" s="48"/>
    </row>
    <row r="633">
      <c r="A633" s="37" t="s">
        <v>210</v>
      </c>
      <c r="B633" s="45"/>
      <c r="C633" s="46"/>
      <c r="D633" s="46"/>
      <c r="E633" s="47" t="s">
        <v>204</v>
      </c>
      <c r="F633" s="46"/>
      <c r="G633" s="46"/>
      <c r="H633" s="46"/>
      <c r="I633" s="46"/>
      <c r="J633" s="48"/>
    </row>
    <row r="634">
      <c r="A634" s="37" t="s">
        <v>202</v>
      </c>
      <c r="B634" s="37">
        <v>160</v>
      </c>
      <c r="C634" s="38" t="s">
        <v>11676</v>
      </c>
      <c r="D634" s="37" t="s">
        <v>204</v>
      </c>
      <c r="E634" s="39" t="s">
        <v>11677</v>
      </c>
      <c r="F634" s="40" t="s">
        <v>227</v>
      </c>
      <c r="G634" s="41">
        <v>9.8889999999999993</v>
      </c>
      <c r="H634" s="42">
        <v>0</v>
      </c>
      <c r="I634" s="43">
        <f>ROUND(G634*H634,P4)</f>
        <v>0</v>
      </c>
      <c r="J634" s="37"/>
      <c r="O634" s="44">
        <f>I634*0.21</f>
        <v>0</v>
      </c>
      <c r="P634">
        <v>3</v>
      </c>
    </row>
    <row r="635">
      <c r="A635" s="37" t="s">
        <v>207</v>
      </c>
      <c r="B635" s="45"/>
      <c r="C635" s="46"/>
      <c r="D635" s="46"/>
      <c r="E635" s="39" t="s">
        <v>11677</v>
      </c>
      <c r="F635" s="46"/>
      <c r="G635" s="46"/>
      <c r="H635" s="46"/>
      <c r="I635" s="46"/>
      <c r="J635" s="48"/>
    </row>
    <row r="636">
      <c r="A636" s="37" t="s">
        <v>210</v>
      </c>
      <c r="B636" s="45"/>
      <c r="C636" s="46"/>
      <c r="D636" s="46"/>
      <c r="E636" s="47" t="s">
        <v>204</v>
      </c>
      <c r="F636" s="46"/>
      <c r="G636" s="46"/>
      <c r="H636" s="46"/>
      <c r="I636" s="46"/>
      <c r="J636" s="48"/>
    </row>
    <row r="637" ht="30">
      <c r="A637" s="37" t="s">
        <v>202</v>
      </c>
      <c r="B637" s="37">
        <v>161</v>
      </c>
      <c r="C637" s="38" t="s">
        <v>11678</v>
      </c>
      <c r="D637" s="37" t="s">
        <v>204</v>
      </c>
      <c r="E637" s="39" t="s">
        <v>11679</v>
      </c>
      <c r="F637" s="40" t="s">
        <v>206</v>
      </c>
      <c r="G637" s="41">
        <v>3</v>
      </c>
      <c r="H637" s="42">
        <v>0</v>
      </c>
      <c r="I637" s="43">
        <f>ROUND(G637*H637,P4)</f>
        <v>0</v>
      </c>
      <c r="J637" s="37"/>
      <c r="O637" s="44">
        <f>I637*0.21</f>
        <v>0</v>
      </c>
      <c r="P637">
        <v>3</v>
      </c>
    </row>
    <row r="638" ht="30">
      <c r="A638" s="37" t="s">
        <v>207</v>
      </c>
      <c r="B638" s="45"/>
      <c r="C638" s="46"/>
      <c r="D638" s="46"/>
      <c r="E638" s="39" t="s">
        <v>11679</v>
      </c>
      <c r="F638" s="46"/>
      <c r="G638" s="46"/>
      <c r="H638" s="46"/>
      <c r="I638" s="46"/>
      <c r="J638" s="48"/>
    </row>
    <row r="639" ht="90">
      <c r="A639" s="37" t="s">
        <v>208</v>
      </c>
      <c r="B639" s="45"/>
      <c r="C639" s="46"/>
      <c r="D639" s="46"/>
      <c r="E639" s="49" t="s">
        <v>11398</v>
      </c>
      <c r="F639" s="46"/>
      <c r="G639" s="46"/>
      <c r="H639" s="46"/>
      <c r="I639" s="46"/>
      <c r="J639" s="48"/>
    </row>
    <row r="640">
      <c r="A640" s="37" t="s">
        <v>210</v>
      </c>
      <c r="B640" s="45"/>
      <c r="C640" s="46"/>
      <c r="D640" s="46"/>
      <c r="E640" s="47" t="s">
        <v>204</v>
      </c>
      <c r="F640" s="46"/>
      <c r="G640" s="46"/>
      <c r="H640" s="46"/>
      <c r="I640" s="46"/>
      <c r="J640" s="48"/>
    </row>
    <row r="641" ht="30">
      <c r="A641" s="37" t="s">
        <v>202</v>
      </c>
      <c r="B641" s="37">
        <v>162</v>
      </c>
      <c r="C641" s="38" t="s">
        <v>11680</v>
      </c>
      <c r="D641" s="37" t="s">
        <v>204</v>
      </c>
      <c r="E641" s="39" t="s">
        <v>11681</v>
      </c>
      <c r="F641" s="40" t="s">
        <v>206</v>
      </c>
      <c r="G641" s="41">
        <v>6</v>
      </c>
      <c r="H641" s="42">
        <v>0</v>
      </c>
      <c r="I641" s="43">
        <f>ROUND(G641*H641,P4)</f>
        <v>0</v>
      </c>
      <c r="J641" s="37"/>
      <c r="O641" s="44">
        <f>I641*0.21</f>
        <v>0</v>
      </c>
      <c r="P641">
        <v>3</v>
      </c>
    </row>
    <row r="642" ht="30">
      <c r="A642" s="37" t="s">
        <v>207</v>
      </c>
      <c r="B642" s="45"/>
      <c r="C642" s="46"/>
      <c r="D642" s="46"/>
      <c r="E642" s="39" t="s">
        <v>11681</v>
      </c>
      <c r="F642" s="46"/>
      <c r="G642" s="46"/>
      <c r="H642" s="46"/>
      <c r="I642" s="46"/>
      <c r="J642" s="48"/>
    </row>
    <row r="643" ht="90">
      <c r="A643" s="37" t="s">
        <v>208</v>
      </c>
      <c r="B643" s="45"/>
      <c r="C643" s="46"/>
      <c r="D643" s="46"/>
      <c r="E643" s="49" t="s">
        <v>11682</v>
      </c>
      <c r="F643" s="46"/>
      <c r="G643" s="46"/>
      <c r="H643" s="46"/>
      <c r="I643" s="46"/>
      <c r="J643" s="48"/>
    </row>
    <row r="644">
      <c r="A644" s="37" t="s">
        <v>210</v>
      </c>
      <c r="B644" s="45"/>
      <c r="C644" s="46"/>
      <c r="D644" s="46"/>
      <c r="E644" s="47" t="s">
        <v>204</v>
      </c>
      <c r="F644" s="46"/>
      <c r="G644" s="46"/>
      <c r="H644" s="46"/>
      <c r="I644" s="46"/>
      <c r="J644" s="48"/>
    </row>
    <row r="645" ht="30">
      <c r="A645" s="37" t="s">
        <v>202</v>
      </c>
      <c r="B645" s="37">
        <v>163</v>
      </c>
      <c r="C645" s="38" t="s">
        <v>11683</v>
      </c>
      <c r="D645" s="37" t="s">
        <v>204</v>
      </c>
      <c r="E645" s="39" t="s">
        <v>11684</v>
      </c>
      <c r="F645" s="40" t="s">
        <v>206</v>
      </c>
      <c r="G645" s="41">
        <v>3</v>
      </c>
      <c r="H645" s="42">
        <v>0</v>
      </c>
      <c r="I645" s="43">
        <f>ROUND(G645*H645,P4)</f>
        <v>0</v>
      </c>
      <c r="J645" s="37"/>
      <c r="O645" s="44">
        <f>I645*0.21</f>
        <v>0</v>
      </c>
      <c r="P645">
        <v>3</v>
      </c>
    </row>
    <row r="646" ht="30">
      <c r="A646" s="37" t="s">
        <v>207</v>
      </c>
      <c r="B646" s="45"/>
      <c r="C646" s="46"/>
      <c r="D646" s="46"/>
      <c r="E646" s="39" t="s">
        <v>11684</v>
      </c>
      <c r="F646" s="46"/>
      <c r="G646" s="46"/>
      <c r="H646" s="46"/>
      <c r="I646" s="46"/>
      <c r="J646" s="48"/>
    </row>
    <row r="647" ht="60">
      <c r="A647" s="37" t="s">
        <v>208</v>
      </c>
      <c r="B647" s="45"/>
      <c r="C647" s="46"/>
      <c r="D647" s="46"/>
      <c r="E647" s="49" t="s">
        <v>11389</v>
      </c>
      <c r="F647" s="46"/>
      <c r="G647" s="46"/>
      <c r="H647" s="46"/>
      <c r="I647" s="46"/>
      <c r="J647" s="48"/>
    </row>
    <row r="648">
      <c r="A648" s="37" t="s">
        <v>210</v>
      </c>
      <c r="B648" s="45"/>
      <c r="C648" s="46"/>
      <c r="D648" s="46"/>
      <c r="E648" s="47" t="s">
        <v>204</v>
      </c>
      <c r="F648" s="46"/>
      <c r="G648" s="46"/>
      <c r="H648" s="46"/>
      <c r="I648" s="46"/>
      <c r="J648" s="48"/>
    </row>
    <row r="649" ht="30">
      <c r="A649" s="37" t="s">
        <v>202</v>
      </c>
      <c r="B649" s="37">
        <v>164</v>
      </c>
      <c r="C649" s="38" t="s">
        <v>11685</v>
      </c>
      <c r="D649" s="37" t="s">
        <v>204</v>
      </c>
      <c r="E649" s="39" t="s">
        <v>11686</v>
      </c>
      <c r="F649" s="40" t="s">
        <v>206</v>
      </c>
      <c r="G649" s="41">
        <v>3</v>
      </c>
      <c r="H649" s="42">
        <v>0</v>
      </c>
      <c r="I649" s="43">
        <f>ROUND(G649*H649,P4)</f>
        <v>0</v>
      </c>
      <c r="J649" s="37"/>
      <c r="O649" s="44">
        <f>I649*0.21</f>
        <v>0</v>
      </c>
      <c r="P649">
        <v>3</v>
      </c>
    </row>
    <row r="650" ht="30">
      <c r="A650" s="37" t="s">
        <v>207</v>
      </c>
      <c r="B650" s="45"/>
      <c r="C650" s="46"/>
      <c r="D650" s="46"/>
      <c r="E650" s="39" t="s">
        <v>11686</v>
      </c>
      <c r="F650" s="46"/>
      <c r="G650" s="46"/>
      <c r="H650" s="46"/>
      <c r="I650" s="46"/>
      <c r="J650" s="48"/>
    </row>
    <row r="651" ht="60">
      <c r="A651" s="37" t="s">
        <v>208</v>
      </c>
      <c r="B651" s="45"/>
      <c r="C651" s="46"/>
      <c r="D651" s="46"/>
      <c r="E651" s="49" t="s">
        <v>11395</v>
      </c>
      <c r="F651" s="46"/>
      <c r="G651" s="46"/>
      <c r="H651" s="46"/>
      <c r="I651" s="46"/>
      <c r="J651" s="48"/>
    </row>
    <row r="652">
      <c r="A652" s="37" t="s">
        <v>210</v>
      </c>
      <c r="B652" s="45"/>
      <c r="C652" s="46"/>
      <c r="D652" s="46"/>
      <c r="E652" s="47" t="s">
        <v>204</v>
      </c>
      <c r="F652" s="46"/>
      <c r="G652" s="46"/>
      <c r="H652" s="46"/>
      <c r="I652" s="46"/>
      <c r="J652" s="48"/>
    </row>
    <row r="653" ht="30">
      <c r="A653" s="37" t="s">
        <v>202</v>
      </c>
      <c r="B653" s="37">
        <v>165</v>
      </c>
      <c r="C653" s="38" t="s">
        <v>11687</v>
      </c>
      <c r="D653" s="37" t="s">
        <v>204</v>
      </c>
      <c r="E653" s="39" t="s">
        <v>11688</v>
      </c>
      <c r="F653" s="40" t="s">
        <v>206</v>
      </c>
      <c r="G653" s="41">
        <v>4</v>
      </c>
      <c r="H653" s="42">
        <v>0</v>
      </c>
      <c r="I653" s="43">
        <f>ROUND(G653*H653,P4)</f>
        <v>0</v>
      </c>
      <c r="J653" s="37"/>
      <c r="O653" s="44">
        <f>I653*0.21</f>
        <v>0</v>
      </c>
      <c r="P653">
        <v>3</v>
      </c>
    </row>
    <row r="654" ht="30">
      <c r="A654" s="37" t="s">
        <v>207</v>
      </c>
      <c r="B654" s="45"/>
      <c r="C654" s="46"/>
      <c r="D654" s="46"/>
      <c r="E654" s="39" t="s">
        <v>11688</v>
      </c>
      <c r="F654" s="46"/>
      <c r="G654" s="46"/>
      <c r="H654" s="46"/>
      <c r="I654" s="46"/>
      <c r="J654" s="48"/>
    </row>
    <row r="655" ht="90">
      <c r="A655" s="37" t="s">
        <v>208</v>
      </c>
      <c r="B655" s="45"/>
      <c r="C655" s="46"/>
      <c r="D655" s="46"/>
      <c r="E655" s="49" t="s">
        <v>11689</v>
      </c>
      <c r="F655" s="46"/>
      <c r="G655" s="46"/>
      <c r="H655" s="46"/>
      <c r="I655" s="46"/>
      <c r="J655" s="48"/>
    </row>
    <row r="656">
      <c r="A656" s="37" t="s">
        <v>210</v>
      </c>
      <c r="B656" s="45"/>
      <c r="C656" s="46"/>
      <c r="D656" s="46"/>
      <c r="E656" s="47" t="s">
        <v>204</v>
      </c>
      <c r="F656" s="46"/>
      <c r="G656" s="46"/>
      <c r="H656" s="46"/>
      <c r="I656" s="46"/>
      <c r="J656" s="48"/>
    </row>
    <row r="657">
      <c r="A657" s="37" t="s">
        <v>202</v>
      </c>
      <c r="B657" s="37">
        <v>166</v>
      </c>
      <c r="C657" s="38" t="s">
        <v>11690</v>
      </c>
      <c r="D657" s="37" t="s">
        <v>204</v>
      </c>
      <c r="E657" s="39" t="s">
        <v>11691</v>
      </c>
      <c r="F657" s="40" t="s">
        <v>206</v>
      </c>
      <c r="G657" s="41">
        <v>14</v>
      </c>
      <c r="H657" s="42">
        <v>0</v>
      </c>
      <c r="I657" s="43">
        <f>ROUND(G657*H657,P4)</f>
        <v>0</v>
      </c>
      <c r="J657" s="37"/>
      <c r="O657" s="44">
        <f>I657*0.21</f>
        <v>0</v>
      </c>
      <c r="P657">
        <v>3</v>
      </c>
    </row>
    <row r="658">
      <c r="A658" s="37" t="s">
        <v>207</v>
      </c>
      <c r="B658" s="45"/>
      <c r="C658" s="46"/>
      <c r="D658" s="46"/>
      <c r="E658" s="39" t="s">
        <v>11691</v>
      </c>
      <c r="F658" s="46"/>
      <c r="G658" s="46"/>
      <c r="H658" s="46"/>
      <c r="I658" s="46"/>
      <c r="J658" s="48"/>
    </row>
    <row r="659" ht="180">
      <c r="A659" s="37" t="s">
        <v>208</v>
      </c>
      <c r="B659" s="45"/>
      <c r="C659" s="46"/>
      <c r="D659" s="46"/>
      <c r="E659" s="49" t="s">
        <v>11692</v>
      </c>
      <c r="F659" s="46"/>
      <c r="G659" s="46"/>
      <c r="H659" s="46"/>
      <c r="I659" s="46"/>
      <c r="J659" s="48"/>
    </row>
    <row r="660">
      <c r="A660" s="37" t="s">
        <v>210</v>
      </c>
      <c r="B660" s="45"/>
      <c r="C660" s="46"/>
      <c r="D660" s="46"/>
      <c r="E660" s="47" t="s">
        <v>204</v>
      </c>
      <c r="F660" s="46"/>
      <c r="G660" s="46"/>
      <c r="H660" s="46"/>
      <c r="I660" s="46"/>
      <c r="J660" s="48"/>
    </row>
    <row r="661" ht="30">
      <c r="A661" s="37" t="s">
        <v>202</v>
      </c>
      <c r="B661" s="37">
        <v>167</v>
      </c>
      <c r="C661" s="38" t="s">
        <v>11693</v>
      </c>
      <c r="D661" s="37" t="s">
        <v>204</v>
      </c>
      <c r="E661" s="39" t="s">
        <v>11694</v>
      </c>
      <c r="F661" s="40" t="s">
        <v>227</v>
      </c>
      <c r="G661" s="41">
        <v>2.1459999999999999</v>
      </c>
      <c r="H661" s="42">
        <v>0</v>
      </c>
      <c r="I661" s="43">
        <f>ROUND(G661*H661,P4)</f>
        <v>0</v>
      </c>
      <c r="J661" s="37"/>
      <c r="O661" s="44">
        <f>I661*0.21</f>
        <v>0</v>
      </c>
      <c r="P661">
        <v>3</v>
      </c>
    </row>
    <row r="662" ht="30">
      <c r="A662" s="37" t="s">
        <v>207</v>
      </c>
      <c r="B662" s="45"/>
      <c r="C662" s="46"/>
      <c r="D662" s="46"/>
      <c r="E662" s="39" t="s">
        <v>11694</v>
      </c>
      <c r="F662" s="46"/>
      <c r="G662" s="46"/>
      <c r="H662" s="46"/>
      <c r="I662" s="46"/>
      <c r="J662" s="48"/>
    </row>
    <row r="663" ht="60">
      <c r="A663" s="37" t="s">
        <v>208</v>
      </c>
      <c r="B663" s="45"/>
      <c r="C663" s="46"/>
      <c r="D663" s="46"/>
      <c r="E663" s="49" t="s">
        <v>11695</v>
      </c>
      <c r="F663" s="46"/>
      <c r="G663" s="46"/>
      <c r="H663" s="46"/>
      <c r="I663" s="46"/>
      <c r="J663" s="48"/>
    </row>
    <row r="664">
      <c r="A664" s="37" t="s">
        <v>210</v>
      </c>
      <c r="B664" s="45"/>
      <c r="C664" s="46"/>
      <c r="D664" s="46"/>
      <c r="E664" s="47" t="s">
        <v>204</v>
      </c>
      <c r="F664" s="46"/>
      <c r="G664" s="46"/>
      <c r="H664" s="46"/>
      <c r="I664" s="46"/>
      <c r="J664" s="48"/>
    </row>
    <row r="665" ht="30">
      <c r="A665" s="37" t="s">
        <v>202</v>
      </c>
      <c r="B665" s="37">
        <v>168</v>
      </c>
      <c r="C665" s="38" t="s">
        <v>11696</v>
      </c>
      <c r="D665" s="37" t="s">
        <v>204</v>
      </c>
      <c r="E665" s="39" t="s">
        <v>11697</v>
      </c>
      <c r="F665" s="40" t="s">
        <v>227</v>
      </c>
      <c r="G665" s="41">
        <v>9.8889999999999993</v>
      </c>
      <c r="H665" s="42">
        <v>0</v>
      </c>
      <c r="I665" s="43">
        <f>ROUND(G665*H665,P4)</f>
        <v>0</v>
      </c>
      <c r="J665" s="37"/>
      <c r="O665" s="44">
        <f>I665*0.21</f>
        <v>0</v>
      </c>
      <c r="P665">
        <v>3</v>
      </c>
    </row>
    <row r="666" ht="30">
      <c r="A666" s="37" t="s">
        <v>207</v>
      </c>
      <c r="B666" s="45"/>
      <c r="C666" s="46"/>
      <c r="D666" s="46"/>
      <c r="E666" s="39" t="s">
        <v>11697</v>
      </c>
      <c r="F666" s="46"/>
      <c r="G666" s="46"/>
      <c r="H666" s="46"/>
      <c r="I666" s="46"/>
      <c r="J666" s="48"/>
    </row>
    <row r="667" ht="60">
      <c r="A667" s="37" t="s">
        <v>208</v>
      </c>
      <c r="B667" s="45"/>
      <c r="C667" s="46"/>
      <c r="D667" s="46"/>
      <c r="E667" s="49" t="s">
        <v>11698</v>
      </c>
      <c r="F667" s="46"/>
      <c r="G667" s="46"/>
      <c r="H667" s="46"/>
      <c r="I667" s="46"/>
      <c r="J667" s="48"/>
    </row>
    <row r="668">
      <c r="A668" s="37" t="s">
        <v>210</v>
      </c>
      <c r="B668" s="45"/>
      <c r="C668" s="46"/>
      <c r="D668" s="46"/>
      <c r="E668" s="47" t="s">
        <v>204</v>
      </c>
      <c r="F668" s="46"/>
      <c r="G668" s="46"/>
      <c r="H668" s="46"/>
      <c r="I668" s="46"/>
      <c r="J668" s="48"/>
    </row>
    <row r="669" ht="30">
      <c r="A669" s="37" t="s">
        <v>202</v>
      </c>
      <c r="B669" s="37">
        <v>169</v>
      </c>
      <c r="C669" s="38" t="s">
        <v>11699</v>
      </c>
      <c r="D669" s="37" t="s">
        <v>204</v>
      </c>
      <c r="E669" s="39" t="s">
        <v>11700</v>
      </c>
      <c r="F669" s="40" t="s">
        <v>206</v>
      </c>
      <c r="G669" s="41">
        <v>4</v>
      </c>
      <c r="H669" s="42">
        <v>0</v>
      </c>
      <c r="I669" s="43">
        <f>ROUND(G669*H669,P4)</f>
        <v>0</v>
      </c>
      <c r="J669" s="37"/>
      <c r="O669" s="44">
        <f>I669*0.21</f>
        <v>0</v>
      </c>
      <c r="P669">
        <v>3</v>
      </c>
    </row>
    <row r="670" ht="30">
      <c r="A670" s="37" t="s">
        <v>207</v>
      </c>
      <c r="B670" s="45"/>
      <c r="C670" s="46"/>
      <c r="D670" s="46"/>
      <c r="E670" s="39" t="s">
        <v>11700</v>
      </c>
      <c r="F670" s="46"/>
      <c r="G670" s="46"/>
      <c r="H670" s="46"/>
      <c r="I670" s="46"/>
      <c r="J670" s="48"/>
    </row>
    <row r="671" ht="60">
      <c r="A671" s="37" t="s">
        <v>208</v>
      </c>
      <c r="B671" s="45"/>
      <c r="C671" s="46"/>
      <c r="D671" s="46"/>
      <c r="E671" s="49" t="s">
        <v>11701</v>
      </c>
      <c r="F671" s="46"/>
      <c r="G671" s="46"/>
      <c r="H671" s="46"/>
      <c r="I671" s="46"/>
      <c r="J671" s="48"/>
    </row>
    <row r="672">
      <c r="A672" s="37" t="s">
        <v>210</v>
      </c>
      <c r="B672" s="45"/>
      <c r="C672" s="46"/>
      <c r="D672" s="46"/>
      <c r="E672" s="47" t="s">
        <v>204</v>
      </c>
      <c r="F672" s="46"/>
      <c r="G672" s="46"/>
      <c r="H672" s="46"/>
      <c r="I672" s="46"/>
      <c r="J672" s="48"/>
    </row>
    <row r="673" ht="45">
      <c r="A673" s="37" t="s">
        <v>202</v>
      </c>
      <c r="B673" s="37">
        <v>170</v>
      </c>
      <c r="C673" s="38" t="s">
        <v>11702</v>
      </c>
      <c r="D673" s="37" t="s">
        <v>204</v>
      </c>
      <c r="E673" s="39" t="s">
        <v>11703</v>
      </c>
      <c r="F673" s="40" t="s">
        <v>206</v>
      </c>
      <c r="G673" s="41">
        <v>9</v>
      </c>
      <c r="H673" s="42">
        <v>0</v>
      </c>
      <c r="I673" s="43">
        <f>ROUND(G673*H673,P4)</f>
        <v>0</v>
      </c>
      <c r="J673" s="37"/>
      <c r="O673" s="44">
        <f>I673*0.21</f>
        <v>0</v>
      </c>
      <c r="P673">
        <v>3</v>
      </c>
    </row>
    <row r="674" ht="45">
      <c r="A674" s="37" t="s">
        <v>207</v>
      </c>
      <c r="B674" s="45"/>
      <c r="C674" s="46"/>
      <c r="D674" s="46"/>
      <c r="E674" s="39" t="s">
        <v>11703</v>
      </c>
      <c r="F674" s="46"/>
      <c r="G674" s="46"/>
      <c r="H674" s="46"/>
      <c r="I674" s="46"/>
      <c r="J674" s="48"/>
    </row>
    <row r="675" ht="120">
      <c r="A675" s="37" t="s">
        <v>208</v>
      </c>
      <c r="B675" s="45"/>
      <c r="C675" s="46"/>
      <c r="D675" s="46"/>
      <c r="E675" s="49" t="s">
        <v>11704</v>
      </c>
      <c r="F675" s="46"/>
      <c r="G675" s="46"/>
      <c r="H675" s="46"/>
      <c r="I675" s="46"/>
      <c r="J675" s="48"/>
    </row>
    <row r="676">
      <c r="A676" s="37" t="s">
        <v>210</v>
      </c>
      <c r="B676" s="45"/>
      <c r="C676" s="46"/>
      <c r="D676" s="46"/>
      <c r="E676" s="47" t="s">
        <v>204</v>
      </c>
      <c r="F676" s="46"/>
      <c r="G676" s="46"/>
      <c r="H676" s="46"/>
      <c r="I676" s="46"/>
      <c r="J676" s="48"/>
    </row>
    <row r="677" ht="30">
      <c r="A677" s="37" t="s">
        <v>202</v>
      </c>
      <c r="B677" s="37">
        <v>171</v>
      </c>
      <c r="C677" s="38" t="s">
        <v>11705</v>
      </c>
      <c r="D677" s="37" t="s">
        <v>204</v>
      </c>
      <c r="E677" s="39" t="s">
        <v>11706</v>
      </c>
      <c r="F677" s="40" t="s">
        <v>206</v>
      </c>
      <c r="G677" s="41">
        <v>3</v>
      </c>
      <c r="H677" s="42">
        <v>0</v>
      </c>
      <c r="I677" s="43">
        <f>ROUND(G677*H677,P4)</f>
        <v>0</v>
      </c>
      <c r="J677" s="37"/>
      <c r="O677" s="44">
        <f>I677*0.21</f>
        <v>0</v>
      </c>
      <c r="P677">
        <v>3</v>
      </c>
    </row>
    <row r="678" ht="30">
      <c r="A678" s="37" t="s">
        <v>207</v>
      </c>
      <c r="B678" s="45"/>
      <c r="C678" s="46"/>
      <c r="D678" s="46"/>
      <c r="E678" s="39" t="s">
        <v>11706</v>
      </c>
      <c r="F678" s="46"/>
      <c r="G678" s="46"/>
      <c r="H678" s="46"/>
      <c r="I678" s="46"/>
      <c r="J678" s="48"/>
    </row>
    <row r="679" ht="60">
      <c r="A679" s="37" t="s">
        <v>208</v>
      </c>
      <c r="B679" s="45"/>
      <c r="C679" s="46"/>
      <c r="D679" s="46"/>
      <c r="E679" s="49" t="s">
        <v>11395</v>
      </c>
      <c r="F679" s="46"/>
      <c r="G679" s="46"/>
      <c r="H679" s="46"/>
      <c r="I679" s="46"/>
      <c r="J679" s="48"/>
    </row>
    <row r="680">
      <c r="A680" s="37" t="s">
        <v>210</v>
      </c>
      <c r="B680" s="45"/>
      <c r="C680" s="46"/>
      <c r="D680" s="46"/>
      <c r="E680" s="47" t="s">
        <v>204</v>
      </c>
      <c r="F680" s="46"/>
      <c r="G680" s="46"/>
      <c r="H680" s="46"/>
      <c r="I680" s="46"/>
      <c r="J680" s="48"/>
    </row>
    <row r="681" ht="30">
      <c r="A681" s="37" t="s">
        <v>202</v>
      </c>
      <c r="B681" s="37">
        <v>172</v>
      </c>
      <c r="C681" s="38" t="s">
        <v>11707</v>
      </c>
      <c r="D681" s="37" t="s">
        <v>204</v>
      </c>
      <c r="E681" s="39" t="s">
        <v>11708</v>
      </c>
      <c r="F681" s="40" t="s">
        <v>206</v>
      </c>
      <c r="G681" s="41">
        <v>4</v>
      </c>
      <c r="H681" s="42">
        <v>0</v>
      </c>
      <c r="I681" s="43">
        <f>ROUND(G681*H681,P4)</f>
        <v>0</v>
      </c>
      <c r="J681" s="37"/>
      <c r="O681" s="44">
        <f>I681*0.21</f>
        <v>0</v>
      </c>
      <c r="P681">
        <v>3</v>
      </c>
    </row>
    <row r="682" ht="30">
      <c r="A682" s="37" t="s">
        <v>207</v>
      </c>
      <c r="B682" s="45"/>
      <c r="C682" s="46"/>
      <c r="D682" s="46"/>
      <c r="E682" s="39" t="s">
        <v>11708</v>
      </c>
      <c r="F682" s="46"/>
      <c r="G682" s="46"/>
      <c r="H682" s="46"/>
      <c r="I682" s="46"/>
      <c r="J682" s="48"/>
    </row>
    <row r="683" ht="120">
      <c r="A683" s="37" t="s">
        <v>208</v>
      </c>
      <c r="B683" s="45"/>
      <c r="C683" s="46"/>
      <c r="D683" s="46"/>
      <c r="E683" s="49" t="s">
        <v>11709</v>
      </c>
      <c r="F683" s="46"/>
      <c r="G683" s="46"/>
      <c r="H683" s="46"/>
      <c r="I683" s="46"/>
      <c r="J683" s="48"/>
    </row>
    <row r="684">
      <c r="A684" s="37" t="s">
        <v>210</v>
      </c>
      <c r="B684" s="45"/>
      <c r="C684" s="46"/>
      <c r="D684" s="46"/>
      <c r="E684" s="47" t="s">
        <v>204</v>
      </c>
      <c r="F684" s="46"/>
      <c r="G684" s="46"/>
      <c r="H684" s="46"/>
      <c r="I684" s="46"/>
      <c r="J684" s="48"/>
    </row>
    <row r="685">
      <c r="A685" s="37" t="s">
        <v>202</v>
      </c>
      <c r="B685" s="37">
        <v>173</v>
      </c>
      <c r="C685" s="38" t="s">
        <v>11710</v>
      </c>
      <c r="D685" s="37" t="s">
        <v>204</v>
      </c>
      <c r="E685" s="39" t="s">
        <v>11711</v>
      </c>
      <c r="F685" s="40" t="s">
        <v>206</v>
      </c>
      <c r="G685" s="41">
        <v>6</v>
      </c>
      <c r="H685" s="42">
        <v>0</v>
      </c>
      <c r="I685" s="43">
        <f>ROUND(G685*H685,P4)</f>
        <v>0</v>
      </c>
      <c r="J685" s="37"/>
      <c r="O685" s="44">
        <f>I685*0.21</f>
        <v>0</v>
      </c>
      <c r="P685">
        <v>3</v>
      </c>
    </row>
    <row r="686">
      <c r="A686" s="37" t="s">
        <v>207</v>
      </c>
      <c r="B686" s="45"/>
      <c r="C686" s="46"/>
      <c r="D686" s="46"/>
      <c r="E686" s="39" t="s">
        <v>11711</v>
      </c>
      <c r="F686" s="46"/>
      <c r="G686" s="46"/>
      <c r="H686" s="46"/>
      <c r="I686" s="46"/>
      <c r="J686" s="48"/>
    </row>
    <row r="687" ht="120">
      <c r="A687" s="37" t="s">
        <v>208</v>
      </c>
      <c r="B687" s="45"/>
      <c r="C687" s="46"/>
      <c r="D687" s="46"/>
      <c r="E687" s="49" t="s">
        <v>11712</v>
      </c>
      <c r="F687" s="46"/>
      <c r="G687" s="46"/>
      <c r="H687" s="46"/>
      <c r="I687" s="46"/>
      <c r="J687" s="48"/>
    </row>
    <row r="688">
      <c r="A688" s="37" t="s">
        <v>210</v>
      </c>
      <c r="B688" s="45"/>
      <c r="C688" s="46"/>
      <c r="D688" s="46"/>
      <c r="E688" s="47" t="s">
        <v>204</v>
      </c>
      <c r="F688" s="46"/>
      <c r="G688" s="46"/>
      <c r="H688" s="46"/>
      <c r="I688" s="46"/>
      <c r="J688" s="48"/>
    </row>
    <row r="689">
      <c r="A689" s="37" t="s">
        <v>202</v>
      </c>
      <c r="B689" s="37">
        <v>174</v>
      </c>
      <c r="C689" s="38" t="s">
        <v>11713</v>
      </c>
      <c r="D689" s="37" t="s">
        <v>204</v>
      </c>
      <c r="E689" s="39" t="s">
        <v>11714</v>
      </c>
      <c r="F689" s="40" t="s">
        <v>206</v>
      </c>
      <c r="G689" s="41">
        <v>14</v>
      </c>
      <c r="H689" s="42">
        <v>0</v>
      </c>
      <c r="I689" s="43">
        <f>ROUND(G689*H689,P4)</f>
        <v>0</v>
      </c>
      <c r="J689" s="37"/>
      <c r="O689" s="44">
        <f>I689*0.21</f>
        <v>0</v>
      </c>
      <c r="P689">
        <v>3</v>
      </c>
    </row>
    <row r="690">
      <c r="A690" s="37" t="s">
        <v>207</v>
      </c>
      <c r="B690" s="45"/>
      <c r="C690" s="46"/>
      <c r="D690" s="46"/>
      <c r="E690" s="39" t="s">
        <v>11714</v>
      </c>
      <c r="F690" s="46"/>
      <c r="G690" s="46"/>
      <c r="H690" s="46"/>
      <c r="I690" s="46"/>
      <c r="J690" s="48"/>
    </row>
    <row r="691" ht="180">
      <c r="A691" s="37" t="s">
        <v>208</v>
      </c>
      <c r="B691" s="45"/>
      <c r="C691" s="46"/>
      <c r="D691" s="46"/>
      <c r="E691" s="49" t="s">
        <v>11715</v>
      </c>
      <c r="F691" s="46"/>
      <c r="G691" s="46"/>
      <c r="H691" s="46"/>
      <c r="I691" s="46"/>
      <c r="J691" s="48"/>
    </row>
    <row r="692">
      <c r="A692" s="37" t="s">
        <v>210</v>
      </c>
      <c r="B692" s="45"/>
      <c r="C692" s="46"/>
      <c r="D692" s="46"/>
      <c r="E692" s="47" t="s">
        <v>204</v>
      </c>
      <c r="F692" s="46"/>
      <c r="G692" s="46"/>
      <c r="H692" s="46"/>
      <c r="I692" s="46"/>
      <c r="J692" s="48"/>
    </row>
    <row r="693">
      <c r="A693" s="37" t="s">
        <v>202</v>
      </c>
      <c r="B693" s="37">
        <v>175</v>
      </c>
      <c r="C693" s="38" t="s">
        <v>11716</v>
      </c>
      <c r="D693" s="37" t="s">
        <v>204</v>
      </c>
      <c r="E693" s="39" t="s">
        <v>11717</v>
      </c>
      <c r="F693" s="40" t="s">
        <v>206</v>
      </c>
      <c r="G693" s="41">
        <v>14</v>
      </c>
      <c r="H693" s="42">
        <v>0</v>
      </c>
      <c r="I693" s="43">
        <f>ROUND(G693*H693,P4)</f>
        <v>0</v>
      </c>
      <c r="J693" s="37"/>
      <c r="O693" s="44">
        <f>I693*0.21</f>
        <v>0</v>
      </c>
      <c r="P693">
        <v>3</v>
      </c>
    </row>
    <row r="694">
      <c r="A694" s="37" t="s">
        <v>207</v>
      </c>
      <c r="B694" s="45"/>
      <c r="C694" s="46"/>
      <c r="D694" s="46"/>
      <c r="E694" s="39" t="s">
        <v>11717</v>
      </c>
      <c r="F694" s="46"/>
      <c r="G694" s="46"/>
      <c r="H694" s="46"/>
      <c r="I694" s="46"/>
      <c r="J694" s="48"/>
    </row>
    <row r="695" ht="180">
      <c r="A695" s="37" t="s">
        <v>208</v>
      </c>
      <c r="B695" s="45"/>
      <c r="C695" s="46"/>
      <c r="D695" s="46"/>
      <c r="E695" s="49" t="s">
        <v>11715</v>
      </c>
      <c r="F695" s="46"/>
      <c r="G695" s="46"/>
      <c r="H695" s="46"/>
      <c r="I695" s="46"/>
      <c r="J695" s="48"/>
    </row>
    <row r="696">
      <c r="A696" s="37" t="s">
        <v>210</v>
      </c>
      <c r="B696" s="45"/>
      <c r="C696" s="46"/>
      <c r="D696" s="46"/>
      <c r="E696" s="47" t="s">
        <v>204</v>
      </c>
      <c r="F696" s="46"/>
      <c r="G696" s="46"/>
      <c r="H696" s="46"/>
      <c r="I696" s="46"/>
      <c r="J696" s="48"/>
    </row>
    <row r="697" ht="30">
      <c r="A697" s="37" t="s">
        <v>202</v>
      </c>
      <c r="B697" s="37">
        <v>176</v>
      </c>
      <c r="C697" s="38" t="s">
        <v>11718</v>
      </c>
      <c r="D697" s="37" t="s">
        <v>204</v>
      </c>
      <c r="E697" s="39" t="s">
        <v>11719</v>
      </c>
      <c r="F697" s="40" t="s">
        <v>206</v>
      </c>
      <c r="G697" s="41">
        <v>4</v>
      </c>
      <c r="H697" s="42">
        <v>0</v>
      </c>
      <c r="I697" s="43">
        <f>ROUND(G697*H697,P4)</f>
        <v>0</v>
      </c>
      <c r="J697" s="37"/>
      <c r="O697" s="44">
        <f>I697*0.21</f>
        <v>0</v>
      </c>
      <c r="P697">
        <v>3</v>
      </c>
    </row>
    <row r="698" ht="30">
      <c r="A698" s="37" t="s">
        <v>207</v>
      </c>
      <c r="B698" s="45"/>
      <c r="C698" s="46"/>
      <c r="D698" s="46"/>
      <c r="E698" s="39" t="s">
        <v>11719</v>
      </c>
      <c r="F698" s="46"/>
      <c r="G698" s="46"/>
      <c r="H698" s="46"/>
      <c r="I698" s="46"/>
      <c r="J698" s="48"/>
    </row>
    <row r="699" ht="90">
      <c r="A699" s="37" t="s">
        <v>208</v>
      </c>
      <c r="B699" s="45"/>
      <c r="C699" s="46"/>
      <c r="D699" s="46"/>
      <c r="E699" s="49" t="s">
        <v>11720</v>
      </c>
      <c r="F699" s="46"/>
      <c r="G699" s="46"/>
      <c r="H699" s="46"/>
      <c r="I699" s="46"/>
      <c r="J699" s="48"/>
    </row>
    <row r="700">
      <c r="A700" s="37" t="s">
        <v>210</v>
      </c>
      <c r="B700" s="45"/>
      <c r="C700" s="46"/>
      <c r="D700" s="46"/>
      <c r="E700" s="47" t="s">
        <v>204</v>
      </c>
      <c r="F700" s="46"/>
      <c r="G700" s="46"/>
      <c r="H700" s="46"/>
      <c r="I700" s="46"/>
      <c r="J700" s="48"/>
    </row>
    <row r="701">
      <c r="A701" s="37" t="s">
        <v>202</v>
      </c>
      <c r="B701" s="37">
        <v>177</v>
      </c>
      <c r="C701" s="38" t="s">
        <v>11721</v>
      </c>
      <c r="D701" s="37" t="s">
        <v>204</v>
      </c>
      <c r="E701" s="39" t="s">
        <v>11722</v>
      </c>
      <c r="F701" s="40" t="s">
        <v>206</v>
      </c>
      <c r="G701" s="41">
        <v>4</v>
      </c>
      <c r="H701" s="42">
        <v>0</v>
      </c>
      <c r="I701" s="43">
        <f>ROUND(G701*H701,P4)</f>
        <v>0</v>
      </c>
      <c r="J701" s="37"/>
      <c r="O701" s="44">
        <f>I701*0.21</f>
        <v>0</v>
      </c>
      <c r="P701">
        <v>3</v>
      </c>
    </row>
    <row r="702">
      <c r="A702" s="37" t="s">
        <v>207</v>
      </c>
      <c r="B702" s="45"/>
      <c r="C702" s="46"/>
      <c r="D702" s="46"/>
      <c r="E702" s="39" t="s">
        <v>11722</v>
      </c>
      <c r="F702" s="46"/>
      <c r="G702" s="46"/>
      <c r="H702" s="46"/>
      <c r="I702" s="46"/>
      <c r="J702" s="48"/>
    </row>
    <row r="703" ht="60">
      <c r="A703" s="37" t="s">
        <v>208</v>
      </c>
      <c r="B703" s="45"/>
      <c r="C703" s="46"/>
      <c r="D703" s="46"/>
      <c r="E703" s="49" t="s">
        <v>11662</v>
      </c>
      <c r="F703" s="46"/>
      <c r="G703" s="46"/>
      <c r="H703" s="46"/>
      <c r="I703" s="46"/>
      <c r="J703" s="48"/>
    </row>
    <row r="704">
      <c r="A704" s="37" t="s">
        <v>210</v>
      </c>
      <c r="B704" s="45"/>
      <c r="C704" s="46"/>
      <c r="D704" s="46"/>
      <c r="E704" s="47" t="s">
        <v>204</v>
      </c>
      <c r="F704" s="46"/>
      <c r="G704" s="46"/>
      <c r="H704" s="46"/>
      <c r="I704" s="46"/>
      <c r="J704" s="48"/>
    </row>
    <row r="705" ht="30">
      <c r="A705" s="37" t="s">
        <v>202</v>
      </c>
      <c r="B705" s="37">
        <v>178</v>
      </c>
      <c r="C705" s="38" t="s">
        <v>11723</v>
      </c>
      <c r="D705" s="37" t="s">
        <v>204</v>
      </c>
      <c r="E705" s="39" t="s">
        <v>11724</v>
      </c>
      <c r="F705" s="40" t="s">
        <v>206</v>
      </c>
      <c r="G705" s="41">
        <v>9</v>
      </c>
      <c r="H705" s="42">
        <v>0</v>
      </c>
      <c r="I705" s="43">
        <f>ROUND(G705*H705,P4)</f>
        <v>0</v>
      </c>
      <c r="J705" s="37"/>
      <c r="O705" s="44">
        <f>I705*0.21</f>
        <v>0</v>
      </c>
      <c r="P705">
        <v>3</v>
      </c>
    </row>
    <row r="706" ht="30">
      <c r="A706" s="37" t="s">
        <v>207</v>
      </c>
      <c r="B706" s="45"/>
      <c r="C706" s="46"/>
      <c r="D706" s="46"/>
      <c r="E706" s="39" t="s">
        <v>11724</v>
      </c>
      <c r="F706" s="46"/>
      <c r="G706" s="46"/>
      <c r="H706" s="46"/>
      <c r="I706" s="46"/>
      <c r="J706" s="48"/>
    </row>
    <row r="707" ht="90">
      <c r="A707" s="37" t="s">
        <v>208</v>
      </c>
      <c r="B707" s="45"/>
      <c r="C707" s="46"/>
      <c r="D707" s="46"/>
      <c r="E707" s="49" t="s">
        <v>11725</v>
      </c>
      <c r="F707" s="46"/>
      <c r="G707" s="46"/>
      <c r="H707" s="46"/>
      <c r="I707" s="46"/>
      <c r="J707" s="48"/>
    </row>
    <row r="708">
      <c r="A708" s="37" t="s">
        <v>210</v>
      </c>
      <c r="B708" s="45"/>
      <c r="C708" s="46"/>
      <c r="D708" s="46"/>
      <c r="E708" s="47" t="s">
        <v>204</v>
      </c>
      <c r="F708" s="46"/>
      <c r="G708" s="46"/>
      <c r="H708" s="46"/>
      <c r="I708" s="46"/>
      <c r="J708" s="48"/>
    </row>
    <row r="709" ht="30">
      <c r="A709" s="37" t="s">
        <v>202</v>
      </c>
      <c r="B709" s="37">
        <v>179</v>
      </c>
      <c r="C709" s="38" t="s">
        <v>11726</v>
      </c>
      <c r="D709" s="37" t="s">
        <v>204</v>
      </c>
      <c r="E709" s="39" t="s">
        <v>11727</v>
      </c>
      <c r="F709" s="40" t="s">
        <v>217</v>
      </c>
      <c r="G709" s="41">
        <v>5.8600000000000003</v>
      </c>
      <c r="H709" s="42">
        <v>0</v>
      </c>
      <c r="I709" s="43">
        <f>ROUND(G709*H709,P4)</f>
        <v>0</v>
      </c>
      <c r="J709" s="37"/>
      <c r="O709" s="44">
        <f>I709*0.21</f>
        <v>0</v>
      </c>
      <c r="P709">
        <v>3</v>
      </c>
    </row>
    <row r="710" ht="30">
      <c r="A710" s="37" t="s">
        <v>207</v>
      </c>
      <c r="B710" s="45"/>
      <c r="C710" s="46"/>
      <c r="D710" s="46"/>
      <c r="E710" s="39" t="s">
        <v>11727</v>
      </c>
      <c r="F710" s="46"/>
      <c r="G710" s="46"/>
      <c r="H710" s="46"/>
      <c r="I710" s="46"/>
      <c r="J710" s="48"/>
    </row>
    <row r="711" ht="90">
      <c r="A711" s="37" t="s">
        <v>208</v>
      </c>
      <c r="B711" s="45"/>
      <c r="C711" s="46"/>
      <c r="D711" s="46"/>
      <c r="E711" s="49" t="s">
        <v>11728</v>
      </c>
      <c r="F711" s="46"/>
      <c r="G711" s="46"/>
      <c r="H711" s="46"/>
      <c r="I711" s="46"/>
      <c r="J711" s="48"/>
    </row>
    <row r="712">
      <c r="A712" s="37" t="s">
        <v>210</v>
      </c>
      <c r="B712" s="45"/>
      <c r="C712" s="46"/>
      <c r="D712" s="46"/>
      <c r="E712" s="47" t="s">
        <v>204</v>
      </c>
      <c r="F712" s="46"/>
      <c r="G712" s="46"/>
      <c r="H712" s="46"/>
      <c r="I712" s="46"/>
      <c r="J712" s="48"/>
    </row>
    <row r="713" ht="45">
      <c r="A713" s="37" t="s">
        <v>202</v>
      </c>
      <c r="B713" s="37">
        <v>180</v>
      </c>
      <c r="C713" s="38" t="s">
        <v>11729</v>
      </c>
      <c r="D713" s="37" t="s">
        <v>204</v>
      </c>
      <c r="E713" s="39" t="s">
        <v>11730</v>
      </c>
      <c r="F713" s="40" t="s">
        <v>476</v>
      </c>
      <c r="G713" s="41">
        <v>0.96199999999999997</v>
      </c>
      <c r="H713" s="42">
        <v>0</v>
      </c>
      <c r="I713" s="43">
        <f>ROUND(G713*H713,P4)</f>
        <v>0</v>
      </c>
      <c r="J713" s="37"/>
      <c r="O713" s="44">
        <f>I713*0.21</f>
        <v>0</v>
      </c>
      <c r="P713">
        <v>3</v>
      </c>
    </row>
    <row r="714" ht="45">
      <c r="A714" s="37" t="s">
        <v>207</v>
      </c>
      <c r="B714" s="45"/>
      <c r="C714" s="46"/>
      <c r="D714" s="46"/>
      <c r="E714" s="39" t="s">
        <v>11730</v>
      </c>
      <c r="F714" s="46"/>
      <c r="G714" s="46"/>
      <c r="H714" s="46"/>
      <c r="I714" s="46"/>
      <c r="J714" s="48"/>
    </row>
    <row r="715">
      <c r="A715" s="37" t="s">
        <v>210</v>
      </c>
      <c r="B715" s="45"/>
      <c r="C715" s="46"/>
      <c r="D715" s="46"/>
      <c r="E715" s="47" t="s">
        <v>204</v>
      </c>
      <c r="F715" s="46"/>
      <c r="G715" s="46"/>
      <c r="H715" s="46"/>
      <c r="I715" s="46"/>
      <c r="J715" s="48"/>
    </row>
    <row r="716" ht="30">
      <c r="A716" s="37" t="s">
        <v>202</v>
      </c>
      <c r="B716" s="37">
        <v>181</v>
      </c>
      <c r="C716" s="38" t="s">
        <v>11731</v>
      </c>
      <c r="D716" s="37" t="s">
        <v>204</v>
      </c>
      <c r="E716" s="39" t="s">
        <v>11732</v>
      </c>
      <c r="F716" s="40" t="s">
        <v>227</v>
      </c>
      <c r="G716" s="41">
        <v>7.2000000000000002</v>
      </c>
      <c r="H716" s="42">
        <v>0</v>
      </c>
      <c r="I716" s="43">
        <f>ROUND(G716*H716,P4)</f>
        <v>0</v>
      </c>
      <c r="J716" s="37"/>
      <c r="O716" s="44">
        <f>I716*0.21</f>
        <v>0</v>
      </c>
      <c r="P716">
        <v>3</v>
      </c>
    </row>
    <row r="717" ht="30">
      <c r="A717" s="37" t="s">
        <v>207</v>
      </c>
      <c r="B717" s="45"/>
      <c r="C717" s="46"/>
      <c r="D717" s="46"/>
      <c r="E717" s="39" t="s">
        <v>11732</v>
      </c>
      <c r="F717" s="46"/>
      <c r="G717" s="46"/>
      <c r="H717" s="46"/>
      <c r="I717" s="46"/>
      <c r="J717" s="48"/>
    </row>
    <row r="718" ht="150">
      <c r="A718" s="37" t="s">
        <v>210</v>
      </c>
      <c r="B718" s="45"/>
      <c r="C718" s="46"/>
      <c r="D718" s="46"/>
      <c r="E718" s="39" t="s">
        <v>11733</v>
      </c>
      <c r="F718" s="46"/>
      <c r="G718" s="46"/>
      <c r="H718" s="46"/>
      <c r="I718" s="46"/>
      <c r="J718" s="48"/>
    </row>
    <row r="719">
      <c r="A719" s="31" t="s">
        <v>199</v>
      </c>
      <c r="B719" s="32"/>
      <c r="C719" s="33" t="s">
        <v>3191</v>
      </c>
      <c r="D719" s="34"/>
      <c r="E719" s="31" t="s">
        <v>3192</v>
      </c>
      <c r="F719" s="34"/>
      <c r="G719" s="34"/>
      <c r="H719" s="34"/>
      <c r="I719" s="35">
        <f>SUMIFS(I720:I789,A720:A789,"P")</f>
        <v>0</v>
      </c>
      <c r="J719" s="36"/>
    </row>
    <row r="720">
      <c r="A720" s="37" t="s">
        <v>202</v>
      </c>
      <c r="B720" s="37">
        <v>182</v>
      </c>
      <c r="C720" s="38" t="s">
        <v>11665</v>
      </c>
      <c r="D720" s="37" t="s">
        <v>204</v>
      </c>
      <c r="E720" s="39" t="s">
        <v>11666</v>
      </c>
      <c r="F720" s="40" t="s">
        <v>206</v>
      </c>
      <c r="G720" s="41">
        <v>5</v>
      </c>
      <c r="H720" s="42">
        <v>0</v>
      </c>
      <c r="I720" s="43">
        <f>ROUND(G720*H720,P4)</f>
        <v>0</v>
      </c>
      <c r="J720" s="37"/>
      <c r="O720" s="44">
        <f>I720*0.21</f>
        <v>0</v>
      </c>
      <c r="P720">
        <v>3</v>
      </c>
    </row>
    <row r="721">
      <c r="A721" s="37" t="s">
        <v>207</v>
      </c>
      <c r="B721" s="45"/>
      <c r="C721" s="46"/>
      <c r="D721" s="46"/>
      <c r="E721" s="39" t="s">
        <v>11666</v>
      </c>
      <c r="F721" s="46"/>
      <c r="G721" s="46"/>
      <c r="H721" s="46"/>
      <c r="I721" s="46"/>
      <c r="J721" s="48"/>
    </row>
    <row r="722">
      <c r="A722" s="37" t="s">
        <v>210</v>
      </c>
      <c r="B722" s="45"/>
      <c r="C722" s="46"/>
      <c r="D722" s="46"/>
      <c r="E722" s="47" t="s">
        <v>204</v>
      </c>
      <c r="F722" s="46"/>
      <c r="G722" s="46"/>
      <c r="H722" s="46"/>
      <c r="I722" s="46"/>
      <c r="J722" s="48"/>
    </row>
    <row r="723" ht="30">
      <c r="A723" s="37" t="s">
        <v>202</v>
      </c>
      <c r="B723" s="37">
        <v>183</v>
      </c>
      <c r="C723" s="38" t="s">
        <v>11734</v>
      </c>
      <c r="D723" s="37" t="s">
        <v>204</v>
      </c>
      <c r="E723" s="39" t="s">
        <v>11735</v>
      </c>
      <c r="F723" s="40" t="s">
        <v>227</v>
      </c>
      <c r="G723" s="41">
        <v>104.54900000000001</v>
      </c>
      <c r="H723" s="42">
        <v>0</v>
      </c>
      <c r="I723" s="43">
        <f>ROUND(G723*H723,P4)</f>
        <v>0</v>
      </c>
      <c r="J723" s="37"/>
      <c r="O723" s="44">
        <f>I723*0.21</f>
        <v>0</v>
      </c>
      <c r="P723">
        <v>3</v>
      </c>
    </row>
    <row r="724" ht="30">
      <c r="A724" s="37" t="s">
        <v>207</v>
      </c>
      <c r="B724" s="45"/>
      <c r="C724" s="46"/>
      <c r="D724" s="46"/>
      <c r="E724" s="39" t="s">
        <v>11735</v>
      </c>
      <c r="F724" s="46"/>
      <c r="G724" s="46"/>
      <c r="H724" s="46"/>
      <c r="I724" s="46"/>
      <c r="J724" s="48"/>
    </row>
    <row r="725">
      <c r="A725" s="37" t="s">
        <v>210</v>
      </c>
      <c r="B725" s="45"/>
      <c r="C725" s="46"/>
      <c r="D725" s="46"/>
      <c r="E725" s="47" t="s">
        <v>204</v>
      </c>
      <c r="F725" s="46"/>
      <c r="G725" s="46"/>
      <c r="H725" s="46"/>
      <c r="I725" s="46"/>
      <c r="J725" s="48"/>
    </row>
    <row r="726" ht="45">
      <c r="A726" s="37" t="s">
        <v>202</v>
      </c>
      <c r="B726" s="37">
        <v>184</v>
      </c>
      <c r="C726" s="38" t="s">
        <v>11736</v>
      </c>
      <c r="D726" s="37" t="s">
        <v>204</v>
      </c>
      <c r="E726" s="39" t="s">
        <v>11737</v>
      </c>
      <c r="F726" s="40" t="s">
        <v>227</v>
      </c>
      <c r="G726" s="41">
        <v>27.867999999999999</v>
      </c>
      <c r="H726" s="42">
        <v>0</v>
      </c>
      <c r="I726" s="43">
        <f>ROUND(G726*H726,P4)</f>
        <v>0</v>
      </c>
      <c r="J726" s="37"/>
      <c r="O726" s="44">
        <f>I726*0.21</f>
        <v>0</v>
      </c>
      <c r="P726">
        <v>3</v>
      </c>
    </row>
    <row r="727" ht="45">
      <c r="A727" s="37" t="s">
        <v>207</v>
      </c>
      <c r="B727" s="45"/>
      <c r="C727" s="46"/>
      <c r="D727" s="46"/>
      <c r="E727" s="39" t="s">
        <v>11738</v>
      </c>
      <c r="F727" s="46"/>
      <c r="G727" s="46"/>
      <c r="H727" s="46"/>
      <c r="I727" s="46"/>
      <c r="J727" s="48"/>
    </row>
    <row r="728" ht="60">
      <c r="A728" s="37" t="s">
        <v>208</v>
      </c>
      <c r="B728" s="45"/>
      <c r="C728" s="46"/>
      <c r="D728" s="46"/>
      <c r="E728" s="49" t="s">
        <v>11739</v>
      </c>
      <c r="F728" s="46"/>
      <c r="G728" s="46"/>
      <c r="H728" s="46"/>
      <c r="I728" s="46"/>
      <c r="J728" s="48"/>
    </row>
    <row r="729">
      <c r="A729" s="37" t="s">
        <v>210</v>
      </c>
      <c r="B729" s="45"/>
      <c r="C729" s="46"/>
      <c r="D729" s="46"/>
      <c r="E729" s="47" t="s">
        <v>204</v>
      </c>
      <c r="F729" s="46"/>
      <c r="G729" s="46"/>
      <c r="H729" s="46"/>
      <c r="I729" s="46"/>
      <c r="J729" s="48"/>
    </row>
    <row r="730" ht="45">
      <c r="A730" s="37" t="s">
        <v>202</v>
      </c>
      <c r="B730" s="37">
        <v>185</v>
      </c>
      <c r="C730" s="38" t="s">
        <v>5651</v>
      </c>
      <c r="D730" s="37" t="s">
        <v>204</v>
      </c>
      <c r="E730" s="39" t="s">
        <v>5652</v>
      </c>
      <c r="F730" s="40" t="s">
        <v>227</v>
      </c>
      <c r="G730" s="41">
        <v>47.57</v>
      </c>
      <c r="H730" s="42">
        <v>0</v>
      </c>
      <c r="I730" s="43">
        <f>ROUND(G730*H730,P4)</f>
        <v>0</v>
      </c>
      <c r="J730" s="37"/>
      <c r="O730" s="44">
        <f>I730*0.21</f>
        <v>0</v>
      </c>
      <c r="P730">
        <v>3</v>
      </c>
    </row>
    <row r="731" ht="45">
      <c r="A731" s="37" t="s">
        <v>207</v>
      </c>
      <c r="B731" s="45"/>
      <c r="C731" s="46"/>
      <c r="D731" s="46"/>
      <c r="E731" s="39" t="s">
        <v>5653</v>
      </c>
      <c r="F731" s="46"/>
      <c r="G731" s="46"/>
      <c r="H731" s="46"/>
      <c r="I731" s="46"/>
      <c r="J731" s="48"/>
    </row>
    <row r="732" ht="60">
      <c r="A732" s="37" t="s">
        <v>208</v>
      </c>
      <c r="B732" s="45"/>
      <c r="C732" s="46"/>
      <c r="D732" s="46"/>
      <c r="E732" s="49" t="s">
        <v>11740</v>
      </c>
      <c r="F732" s="46"/>
      <c r="G732" s="46"/>
      <c r="H732" s="46"/>
      <c r="I732" s="46"/>
      <c r="J732" s="48"/>
    </row>
    <row r="733">
      <c r="A733" s="37" t="s">
        <v>210</v>
      </c>
      <c r="B733" s="45"/>
      <c r="C733" s="46"/>
      <c r="D733" s="46"/>
      <c r="E733" s="47" t="s">
        <v>204</v>
      </c>
      <c r="F733" s="46"/>
      <c r="G733" s="46"/>
      <c r="H733" s="46"/>
      <c r="I733" s="46"/>
      <c r="J733" s="48"/>
    </row>
    <row r="734" ht="45">
      <c r="A734" s="37" t="s">
        <v>202</v>
      </c>
      <c r="B734" s="37">
        <v>186</v>
      </c>
      <c r="C734" s="38" t="s">
        <v>11741</v>
      </c>
      <c r="D734" s="37" t="s">
        <v>204</v>
      </c>
      <c r="E734" s="39" t="s">
        <v>5652</v>
      </c>
      <c r="F734" s="40" t="s">
        <v>227</v>
      </c>
      <c r="G734" s="41">
        <v>24.132999999999999</v>
      </c>
      <c r="H734" s="42">
        <v>0</v>
      </c>
      <c r="I734" s="43">
        <f>ROUND(G734*H734,P4)</f>
        <v>0</v>
      </c>
      <c r="J734" s="37"/>
      <c r="O734" s="44">
        <f>I734*0.21</f>
        <v>0</v>
      </c>
      <c r="P734">
        <v>3</v>
      </c>
    </row>
    <row r="735" ht="45">
      <c r="A735" s="37" t="s">
        <v>207</v>
      </c>
      <c r="B735" s="45"/>
      <c r="C735" s="46"/>
      <c r="D735" s="46"/>
      <c r="E735" s="39" t="s">
        <v>11742</v>
      </c>
      <c r="F735" s="46"/>
      <c r="G735" s="46"/>
      <c r="H735" s="46"/>
      <c r="I735" s="46"/>
      <c r="J735" s="48"/>
    </row>
    <row r="736" ht="60">
      <c r="A736" s="37" t="s">
        <v>208</v>
      </c>
      <c r="B736" s="45"/>
      <c r="C736" s="46"/>
      <c r="D736" s="46"/>
      <c r="E736" s="49" t="s">
        <v>11743</v>
      </c>
      <c r="F736" s="46"/>
      <c r="G736" s="46"/>
      <c r="H736" s="46"/>
      <c r="I736" s="46"/>
      <c r="J736" s="48"/>
    </row>
    <row r="737">
      <c r="A737" s="37" t="s">
        <v>210</v>
      </c>
      <c r="B737" s="45"/>
      <c r="C737" s="46"/>
      <c r="D737" s="46"/>
      <c r="E737" s="47" t="s">
        <v>204</v>
      </c>
      <c r="F737" s="46"/>
      <c r="G737" s="46"/>
      <c r="H737" s="46"/>
      <c r="I737" s="46"/>
      <c r="J737" s="48"/>
    </row>
    <row r="738" ht="45">
      <c r="A738" s="37" t="s">
        <v>202</v>
      </c>
      <c r="B738" s="37">
        <v>187</v>
      </c>
      <c r="C738" s="38" t="s">
        <v>11744</v>
      </c>
      <c r="D738" s="37" t="s">
        <v>204</v>
      </c>
      <c r="E738" s="39" t="s">
        <v>11745</v>
      </c>
      <c r="F738" s="40" t="s">
        <v>227</v>
      </c>
      <c r="G738" s="41">
        <v>52</v>
      </c>
      <c r="H738" s="42">
        <v>0</v>
      </c>
      <c r="I738" s="43">
        <f>ROUND(G738*H738,P4)</f>
        <v>0</v>
      </c>
      <c r="J738" s="37"/>
      <c r="O738" s="44">
        <f>I738*0.21</f>
        <v>0</v>
      </c>
      <c r="P738">
        <v>3</v>
      </c>
    </row>
    <row r="739" ht="45">
      <c r="A739" s="37" t="s">
        <v>207</v>
      </c>
      <c r="B739" s="45"/>
      <c r="C739" s="46"/>
      <c r="D739" s="46"/>
      <c r="E739" s="39" t="s">
        <v>11746</v>
      </c>
      <c r="F739" s="46"/>
      <c r="G739" s="46"/>
      <c r="H739" s="46"/>
      <c r="I739" s="46"/>
      <c r="J739" s="48"/>
    </row>
    <row r="740" ht="60">
      <c r="A740" s="37" t="s">
        <v>208</v>
      </c>
      <c r="B740" s="45"/>
      <c r="C740" s="46"/>
      <c r="D740" s="46"/>
      <c r="E740" s="49" t="s">
        <v>11747</v>
      </c>
      <c r="F740" s="46"/>
      <c r="G740" s="46"/>
      <c r="H740" s="46"/>
      <c r="I740" s="46"/>
      <c r="J740" s="48"/>
    </row>
    <row r="741">
      <c r="A741" s="37" t="s">
        <v>210</v>
      </c>
      <c r="B741" s="45"/>
      <c r="C741" s="46"/>
      <c r="D741" s="46"/>
      <c r="E741" s="47" t="s">
        <v>204</v>
      </c>
      <c r="F741" s="46"/>
      <c r="G741" s="46"/>
      <c r="H741" s="46"/>
      <c r="I741" s="46"/>
      <c r="J741" s="48"/>
    </row>
    <row r="742">
      <c r="A742" s="37" t="s">
        <v>202</v>
      </c>
      <c r="B742" s="37">
        <v>188</v>
      </c>
      <c r="C742" s="38" t="s">
        <v>5664</v>
      </c>
      <c r="D742" s="37" t="s">
        <v>204</v>
      </c>
      <c r="E742" s="39" t="s">
        <v>5665</v>
      </c>
      <c r="F742" s="40" t="s">
        <v>227</v>
      </c>
      <c r="G742" s="41">
        <v>99.569999999999993</v>
      </c>
      <c r="H742" s="42">
        <v>0</v>
      </c>
      <c r="I742" s="43">
        <f>ROUND(G742*H742,P4)</f>
        <v>0</v>
      </c>
      <c r="J742" s="37"/>
      <c r="O742" s="44">
        <f>I742*0.21</f>
        <v>0</v>
      </c>
      <c r="P742">
        <v>3</v>
      </c>
    </row>
    <row r="743">
      <c r="A743" s="37" t="s">
        <v>207</v>
      </c>
      <c r="B743" s="45"/>
      <c r="C743" s="46"/>
      <c r="D743" s="46"/>
      <c r="E743" s="39" t="s">
        <v>5665</v>
      </c>
      <c r="F743" s="46"/>
      <c r="G743" s="46"/>
      <c r="H743" s="46"/>
      <c r="I743" s="46"/>
      <c r="J743" s="48"/>
    </row>
    <row r="744" ht="90">
      <c r="A744" s="37" t="s">
        <v>208</v>
      </c>
      <c r="B744" s="45"/>
      <c r="C744" s="46"/>
      <c r="D744" s="46"/>
      <c r="E744" s="49" t="s">
        <v>11748</v>
      </c>
      <c r="F744" s="46"/>
      <c r="G744" s="46"/>
      <c r="H744" s="46"/>
      <c r="I744" s="46"/>
      <c r="J744" s="48"/>
    </row>
    <row r="745">
      <c r="A745" s="37" t="s">
        <v>210</v>
      </c>
      <c r="B745" s="45"/>
      <c r="C745" s="46"/>
      <c r="D745" s="46"/>
      <c r="E745" s="47" t="s">
        <v>204</v>
      </c>
      <c r="F745" s="46"/>
      <c r="G745" s="46"/>
      <c r="H745" s="46"/>
      <c r="I745" s="46"/>
      <c r="J745" s="48"/>
    </row>
    <row r="746" ht="30">
      <c r="A746" s="37" t="s">
        <v>202</v>
      </c>
      <c r="B746" s="37">
        <v>189</v>
      </c>
      <c r="C746" s="38" t="s">
        <v>5667</v>
      </c>
      <c r="D746" s="37" t="s">
        <v>204</v>
      </c>
      <c r="E746" s="39" t="s">
        <v>5668</v>
      </c>
      <c r="F746" s="40" t="s">
        <v>217</v>
      </c>
      <c r="G746" s="41">
        <v>94.450000000000003</v>
      </c>
      <c r="H746" s="42">
        <v>0</v>
      </c>
      <c r="I746" s="43">
        <f>ROUND(G746*H746,P4)</f>
        <v>0</v>
      </c>
      <c r="J746" s="37"/>
      <c r="O746" s="44">
        <f>I746*0.21</f>
        <v>0</v>
      </c>
      <c r="P746">
        <v>3</v>
      </c>
    </row>
    <row r="747" ht="30">
      <c r="A747" s="37" t="s">
        <v>207</v>
      </c>
      <c r="B747" s="45"/>
      <c r="C747" s="46"/>
      <c r="D747" s="46"/>
      <c r="E747" s="39" t="s">
        <v>5668</v>
      </c>
      <c r="F747" s="46"/>
      <c r="G747" s="46"/>
      <c r="H747" s="46"/>
      <c r="I747" s="46"/>
      <c r="J747" s="48"/>
    </row>
    <row r="748" ht="90">
      <c r="A748" s="37" t="s">
        <v>208</v>
      </c>
      <c r="B748" s="45"/>
      <c r="C748" s="46"/>
      <c r="D748" s="46"/>
      <c r="E748" s="49" t="s">
        <v>11749</v>
      </c>
      <c r="F748" s="46"/>
      <c r="G748" s="46"/>
      <c r="H748" s="46"/>
      <c r="I748" s="46"/>
      <c r="J748" s="48"/>
    </row>
    <row r="749">
      <c r="A749" s="37" t="s">
        <v>210</v>
      </c>
      <c r="B749" s="45"/>
      <c r="C749" s="46"/>
      <c r="D749" s="46"/>
      <c r="E749" s="47" t="s">
        <v>204</v>
      </c>
      <c r="F749" s="46"/>
      <c r="G749" s="46"/>
      <c r="H749" s="46"/>
      <c r="I749" s="46"/>
      <c r="J749" s="48"/>
    </row>
    <row r="750" ht="30">
      <c r="A750" s="37" t="s">
        <v>202</v>
      </c>
      <c r="B750" s="37">
        <v>190</v>
      </c>
      <c r="C750" s="38" t="s">
        <v>11750</v>
      </c>
      <c r="D750" s="37" t="s">
        <v>204</v>
      </c>
      <c r="E750" s="39" t="s">
        <v>11751</v>
      </c>
      <c r="F750" s="40" t="s">
        <v>227</v>
      </c>
      <c r="G750" s="41">
        <v>52</v>
      </c>
      <c r="H750" s="42">
        <v>0</v>
      </c>
      <c r="I750" s="43">
        <f>ROUND(G750*H750,P4)</f>
        <v>0</v>
      </c>
      <c r="J750" s="37"/>
      <c r="O750" s="44">
        <f>I750*0.21</f>
        <v>0</v>
      </c>
      <c r="P750">
        <v>3</v>
      </c>
    </row>
    <row r="751" ht="30">
      <c r="A751" s="37" t="s">
        <v>207</v>
      </c>
      <c r="B751" s="45"/>
      <c r="C751" s="46"/>
      <c r="D751" s="46"/>
      <c r="E751" s="39" t="s">
        <v>11751</v>
      </c>
      <c r="F751" s="46"/>
      <c r="G751" s="46"/>
      <c r="H751" s="46"/>
      <c r="I751" s="46"/>
      <c r="J751" s="48"/>
    </row>
    <row r="752" ht="60">
      <c r="A752" s="37" t="s">
        <v>208</v>
      </c>
      <c r="B752" s="45"/>
      <c r="C752" s="46"/>
      <c r="D752" s="46"/>
      <c r="E752" s="49" t="s">
        <v>11747</v>
      </c>
      <c r="F752" s="46"/>
      <c r="G752" s="46"/>
      <c r="H752" s="46"/>
      <c r="I752" s="46"/>
      <c r="J752" s="48"/>
    </row>
    <row r="753">
      <c r="A753" s="37" t="s">
        <v>210</v>
      </c>
      <c r="B753" s="45"/>
      <c r="C753" s="46"/>
      <c r="D753" s="46"/>
      <c r="E753" s="47" t="s">
        <v>204</v>
      </c>
      <c r="F753" s="46"/>
      <c r="G753" s="46"/>
      <c r="H753" s="46"/>
      <c r="I753" s="46"/>
      <c r="J753" s="48"/>
    </row>
    <row r="754" ht="30">
      <c r="A754" s="37" t="s">
        <v>202</v>
      </c>
      <c r="B754" s="37">
        <v>191</v>
      </c>
      <c r="C754" s="38" t="s">
        <v>11752</v>
      </c>
      <c r="D754" s="37" t="s">
        <v>204</v>
      </c>
      <c r="E754" s="39" t="s">
        <v>11753</v>
      </c>
      <c r="F754" s="40" t="s">
        <v>206</v>
      </c>
      <c r="G754" s="41">
        <v>5</v>
      </c>
      <c r="H754" s="42">
        <v>0</v>
      </c>
      <c r="I754" s="43">
        <f>ROUND(G754*H754,P4)</f>
        <v>0</v>
      </c>
      <c r="J754" s="37"/>
      <c r="O754" s="44">
        <f>I754*0.21</f>
        <v>0</v>
      </c>
      <c r="P754">
        <v>3</v>
      </c>
    </row>
    <row r="755" ht="30">
      <c r="A755" s="37" t="s">
        <v>207</v>
      </c>
      <c r="B755" s="45"/>
      <c r="C755" s="46"/>
      <c r="D755" s="46"/>
      <c r="E755" s="39" t="s">
        <v>11753</v>
      </c>
      <c r="F755" s="46"/>
      <c r="G755" s="46"/>
      <c r="H755" s="46"/>
      <c r="I755" s="46"/>
      <c r="J755" s="48"/>
    </row>
    <row r="756" ht="90">
      <c r="A756" s="37" t="s">
        <v>208</v>
      </c>
      <c r="B756" s="45"/>
      <c r="C756" s="46"/>
      <c r="D756" s="46"/>
      <c r="E756" s="49" t="s">
        <v>11754</v>
      </c>
      <c r="F756" s="46"/>
      <c r="G756" s="46"/>
      <c r="H756" s="46"/>
      <c r="I756" s="46"/>
      <c r="J756" s="48"/>
    </row>
    <row r="757">
      <c r="A757" s="37" t="s">
        <v>210</v>
      </c>
      <c r="B757" s="45"/>
      <c r="C757" s="46"/>
      <c r="D757" s="46"/>
      <c r="E757" s="47" t="s">
        <v>204</v>
      </c>
      <c r="F757" s="46"/>
      <c r="G757" s="46"/>
      <c r="H757" s="46"/>
      <c r="I757" s="46"/>
      <c r="J757" s="48"/>
    </row>
    <row r="758" ht="30">
      <c r="A758" s="37" t="s">
        <v>202</v>
      </c>
      <c r="B758" s="37">
        <v>192</v>
      </c>
      <c r="C758" s="38" t="s">
        <v>11755</v>
      </c>
      <c r="D758" s="37" t="s">
        <v>204</v>
      </c>
      <c r="E758" s="39" t="s">
        <v>11756</v>
      </c>
      <c r="F758" s="40" t="s">
        <v>206</v>
      </c>
      <c r="G758" s="41">
        <v>5</v>
      </c>
      <c r="H758" s="42">
        <v>0</v>
      </c>
      <c r="I758" s="43">
        <f>ROUND(G758*H758,P4)</f>
        <v>0</v>
      </c>
      <c r="J758" s="37"/>
      <c r="O758" s="44">
        <f>I758*0.21</f>
        <v>0</v>
      </c>
      <c r="P758">
        <v>3</v>
      </c>
    </row>
    <row r="759" ht="30">
      <c r="A759" s="37" t="s">
        <v>207</v>
      </c>
      <c r="B759" s="45"/>
      <c r="C759" s="46"/>
      <c r="D759" s="46"/>
      <c r="E759" s="39" t="s">
        <v>11756</v>
      </c>
      <c r="F759" s="46"/>
      <c r="G759" s="46"/>
      <c r="H759" s="46"/>
      <c r="I759" s="46"/>
      <c r="J759" s="48"/>
    </row>
    <row r="760" ht="90">
      <c r="A760" s="37" t="s">
        <v>208</v>
      </c>
      <c r="B760" s="45"/>
      <c r="C760" s="46"/>
      <c r="D760" s="46"/>
      <c r="E760" s="49" t="s">
        <v>11754</v>
      </c>
      <c r="F760" s="46"/>
      <c r="G760" s="46"/>
      <c r="H760" s="46"/>
      <c r="I760" s="46"/>
      <c r="J760" s="48"/>
    </row>
    <row r="761">
      <c r="A761" s="37" t="s">
        <v>210</v>
      </c>
      <c r="B761" s="45"/>
      <c r="C761" s="46"/>
      <c r="D761" s="46"/>
      <c r="E761" s="47" t="s">
        <v>204</v>
      </c>
      <c r="F761" s="46"/>
      <c r="G761" s="46"/>
      <c r="H761" s="46"/>
      <c r="I761" s="46"/>
      <c r="J761" s="48"/>
    </row>
    <row r="762">
      <c r="A762" s="37" t="s">
        <v>202</v>
      </c>
      <c r="B762" s="37">
        <v>193</v>
      </c>
      <c r="C762" s="38" t="s">
        <v>11757</v>
      </c>
      <c r="D762" s="37" t="s">
        <v>204</v>
      </c>
      <c r="E762" s="39" t="s">
        <v>11758</v>
      </c>
      <c r="F762" s="40" t="s">
        <v>206</v>
      </c>
      <c r="G762" s="41">
        <v>2</v>
      </c>
      <c r="H762" s="42">
        <v>0</v>
      </c>
      <c r="I762" s="43">
        <f>ROUND(G762*H762,P4)</f>
        <v>0</v>
      </c>
      <c r="J762" s="37"/>
      <c r="O762" s="44">
        <f>I762*0.21</f>
        <v>0</v>
      </c>
      <c r="P762">
        <v>3</v>
      </c>
    </row>
    <row r="763">
      <c r="A763" s="37" t="s">
        <v>207</v>
      </c>
      <c r="B763" s="45"/>
      <c r="C763" s="46"/>
      <c r="D763" s="46"/>
      <c r="E763" s="39" t="s">
        <v>11758</v>
      </c>
      <c r="F763" s="46"/>
      <c r="G763" s="46"/>
      <c r="H763" s="46"/>
      <c r="I763" s="46"/>
      <c r="J763" s="48"/>
    </row>
    <row r="764" ht="60">
      <c r="A764" s="37" t="s">
        <v>208</v>
      </c>
      <c r="B764" s="45"/>
      <c r="C764" s="46"/>
      <c r="D764" s="46"/>
      <c r="E764" s="49" t="s">
        <v>11759</v>
      </c>
      <c r="F764" s="46"/>
      <c r="G764" s="46"/>
      <c r="H764" s="46"/>
      <c r="I764" s="46"/>
      <c r="J764" s="48"/>
    </row>
    <row r="765">
      <c r="A765" s="37" t="s">
        <v>210</v>
      </c>
      <c r="B765" s="45"/>
      <c r="C765" s="46"/>
      <c r="D765" s="46"/>
      <c r="E765" s="47" t="s">
        <v>204</v>
      </c>
      <c r="F765" s="46"/>
      <c r="G765" s="46"/>
      <c r="H765" s="46"/>
      <c r="I765" s="46"/>
      <c r="J765" s="48"/>
    </row>
    <row r="766" ht="30">
      <c r="A766" s="37" t="s">
        <v>202</v>
      </c>
      <c r="B766" s="37">
        <v>194</v>
      </c>
      <c r="C766" s="38" t="s">
        <v>11760</v>
      </c>
      <c r="D766" s="37" t="s">
        <v>204</v>
      </c>
      <c r="E766" s="39" t="s">
        <v>11761</v>
      </c>
      <c r="F766" s="40" t="s">
        <v>206</v>
      </c>
      <c r="G766" s="41">
        <v>4</v>
      </c>
      <c r="H766" s="42">
        <v>0</v>
      </c>
      <c r="I766" s="43">
        <f>ROUND(G766*H766,P4)</f>
        <v>0</v>
      </c>
      <c r="J766" s="37"/>
      <c r="O766" s="44">
        <f>I766*0.21</f>
        <v>0</v>
      </c>
      <c r="P766">
        <v>3</v>
      </c>
    </row>
    <row r="767" ht="30">
      <c r="A767" s="37" t="s">
        <v>207</v>
      </c>
      <c r="B767" s="45"/>
      <c r="C767" s="46"/>
      <c r="D767" s="46"/>
      <c r="E767" s="39" t="s">
        <v>11761</v>
      </c>
      <c r="F767" s="46"/>
      <c r="G767" s="46"/>
      <c r="H767" s="46"/>
      <c r="I767" s="46"/>
      <c r="J767" s="48"/>
    </row>
    <row r="768" ht="60">
      <c r="A768" s="37" t="s">
        <v>208</v>
      </c>
      <c r="B768" s="45"/>
      <c r="C768" s="46"/>
      <c r="D768" s="46"/>
      <c r="E768" s="49" t="s">
        <v>11610</v>
      </c>
      <c r="F768" s="46"/>
      <c r="G768" s="46"/>
      <c r="H768" s="46"/>
      <c r="I768" s="46"/>
      <c r="J768" s="48"/>
    </row>
    <row r="769">
      <c r="A769" s="37" t="s">
        <v>210</v>
      </c>
      <c r="B769" s="45"/>
      <c r="C769" s="46"/>
      <c r="D769" s="46"/>
      <c r="E769" s="47" t="s">
        <v>204</v>
      </c>
      <c r="F769" s="46"/>
      <c r="G769" s="46"/>
      <c r="H769" s="46"/>
      <c r="I769" s="46"/>
      <c r="J769" s="48"/>
    </row>
    <row r="770" ht="30">
      <c r="A770" s="37" t="s">
        <v>202</v>
      </c>
      <c r="B770" s="37">
        <v>195</v>
      </c>
      <c r="C770" s="38" t="s">
        <v>11140</v>
      </c>
      <c r="D770" s="37" t="s">
        <v>204</v>
      </c>
      <c r="E770" s="39" t="s">
        <v>11142</v>
      </c>
      <c r="F770" s="40" t="s">
        <v>232</v>
      </c>
      <c r="G770" s="41">
        <v>88</v>
      </c>
      <c r="H770" s="42">
        <v>0</v>
      </c>
      <c r="I770" s="43">
        <f>ROUND(G770*H770,P4)</f>
        <v>0</v>
      </c>
      <c r="J770" s="37"/>
      <c r="O770" s="44">
        <f>I770*0.21</f>
        <v>0</v>
      </c>
      <c r="P770">
        <v>3</v>
      </c>
    </row>
    <row r="771" ht="30">
      <c r="A771" s="37" t="s">
        <v>207</v>
      </c>
      <c r="B771" s="45"/>
      <c r="C771" s="46"/>
      <c r="D771" s="46"/>
      <c r="E771" s="39" t="s">
        <v>11142</v>
      </c>
      <c r="F771" s="46"/>
      <c r="G771" s="46"/>
      <c r="H771" s="46"/>
      <c r="I771" s="46"/>
      <c r="J771" s="48"/>
    </row>
    <row r="772" ht="75">
      <c r="A772" s="37" t="s">
        <v>208</v>
      </c>
      <c r="B772" s="45"/>
      <c r="C772" s="46"/>
      <c r="D772" s="46"/>
      <c r="E772" s="49" t="s">
        <v>11762</v>
      </c>
      <c r="F772" s="46"/>
      <c r="G772" s="46"/>
      <c r="H772" s="46"/>
      <c r="I772" s="46"/>
      <c r="J772" s="48"/>
    </row>
    <row r="773">
      <c r="A773" s="37" t="s">
        <v>210</v>
      </c>
      <c r="B773" s="45"/>
      <c r="C773" s="46"/>
      <c r="D773" s="46"/>
      <c r="E773" s="47" t="s">
        <v>204</v>
      </c>
      <c r="F773" s="46"/>
      <c r="G773" s="46"/>
      <c r="H773" s="46"/>
      <c r="I773" s="46"/>
      <c r="J773" s="48"/>
    </row>
    <row r="774" ht="45">
      <c r="A774" s="37" t="s">
        <v>202</v>
      </c>
      <c r="B774" s="37">
        <v>196</v>
      </c>
      <c r="C774" s="38" t="s">
        <v>11763</v>
      </c>
      <c r="D774" s="37" t="s">
        <v>204</v>
      </c>
      <c r="E774" s="39" t="s">
        <v>11764</v>
      </c>
      <c r="F774" s="40" t="s">
        <v>476</v>
      </c>
      <c r="G774" s="41">
        <v>3.54</v>
      </c>
      <c r="H774" s="42">
        <v>0</v>
      </c>
      <c r="I774" s="43">
        <f>ROUND(G774*H774,P4)</f>
        <v>0</v>
      </c>
      <c r="J774" s="37"/>
      <c r="O774" s="44">
        <f>I774*0.21</f>
        <v>0</v>
      </c>
      <c r="P774">
        <v>3</v>
      </c>
    </row>
    <row r="775" ht="45">
      <c r="A775" s="37" t="s">
        <v>207</v>
      </c>
      <c r="B775" s="45"/>
      <c r="C775" s="46"/>
      <c r="D775" s="46"/>
      <c r="E775" s="39" t="s">
        <v>11764</v>
      </c>
      <c r="F775" s="46"/>
      <c r="G775" s="46"/>
      <c r="H775" s="46"/>
      <c r="I775" s="46"/>
      <c r="J775" s="48"/>
    </row>
    <row r="776">
      <c r="A776" s="37" t="s">
        <v>210</v>
      </c>
      <c r="B776" s="45"/>
      <c r="C776" s="46"/>
      <c r="D776" s="46"/>
      <c r="E776" s="47" t="s">
        <v>204</v>
      </c>
      <c r="F776" s="46"/>
      <c r="G776" s="46"/>
      <c r="H776" s="46"/>
      <c r="I776" s="46"/>
      <c r="J776" s="48"/>
    </row>
    <row r="777" ht="30">
      <c r="A777" s="37" t="s">
        <v>202</v>
      </c>
      <c r="B777" s="37">
        <v>197</v>
      </c>
      <c r="C777" s="38" t="s">
        <v>11765</v>
      </c>
      <c r="D777" s="37" t="s">
        <v>204</v>
      </c>
      <c r="E777" s="39" t="s">
        <v>11766</v>
      </c>
      <c r="F777" s="40" t="s">
        <v>476</v>
      </c>
      <c r="G777" s="41">
        <v>0.11</v>
      </c>
      <c r="H777" s="42">
        <v>0</v>
      </c>
      <c r="I777" s="43">
        <f>ROUND(G777*H777,P4)</f>
        <v>0</v>
      </c>
      <c r="J777" s="37"/>
      <c r="O777" s="44">
        <f>I777*0.21</f>
        <v>0</v>
      </c>
      <c r="P777">
        <v>3</v>
      </c>
    </row>
    <row r="778" ht="30">
      <c r="A778" s="37" t="s">
        <v>207</v>
      </c>
      <c r="B778" s="45"/>
      <c r="C778" s="46"/>
      <c r="D778" s="46"/>
      <c r="E778" s="39" t="s">
        <v>11766</v>
      </c>
      <c r="F778" s="46"/>
      <c r="G778" s="46"/>
      <c r="H778" s="46"/>
      <c r="I778" s="46"/>
      <c r="J778" s="48"/>
    </row>
    <row r="779">
      <c r="A779" s="37" t="s">
        <v>210</v>
      </c>
      <c r="B779" s="45"/>
      <c r="C779" s="46"/>
      <c r="D779" s="46"/>
      <c r="E779" s="47" t="s">
        <v>204</v>
      </c>
      <c r="F779" s="46"/>
      <c r="G779" s="46"/>
      <c r="H779" s="46"/>
      <c r="I779" s="46"/>
      <c r="J779" s="48"/>
    </row>
    <row r="780">
      <c r="A780" s="37" t="s">
        <v>202</v>
      </c>
      <c r="B780" s="37">
        <v>198</v>
      </c>
      <c r="C780" s="38" t="s">
        <v>11767</v>
      </c>
      <c r="D780" s="37" t="s">
        <v>204</v>
      </c>
      <c r="E780" s="39" t="s">
        <v>11768</v>
      </c>
      <c r="F780" s="40" t="s">
        <v>206</v>
      </c>
      <c r="G780" s="41">
        <v>2</v>
      </c>
      <c r="H780" s="42">
        <v>0</v>
      </c>
      <c r="I780" s="43">
        <f>ROUND(G780*H780,P4)</f>
        <v>0</v>
      </c>
      <c r="J780" s="37"/>
      <c r="O780" s="44">
        <f>I780*0.21</f>
        <v>0</v>
      </c>
      <c r="P780">
        <v>3</v>
      </c>
    </row>
    <row r="781">
      <c r="A781" s="37" t="s">
        <v>207</v>
      </c>
      <c r="B781" s="45"/>
      <c r="C781" s="46"/>
      <c r="D781" s="46"/>
      <c r="E781" s="39" t="s">
        <v>11768</v>
      </c>
      <c r="F781" s="46"/>
      <c r="G781" s="46"/>
      <c r="H781" s="46"/>
      <c r="I781" s="46"/>
      <c r="J781" s="48"/>
    </row>
    <row r="782">
      <c r="A782" s="37" t="s">
        <v>210</v>
      </c>
      <c r="B782" s="45"/>
      <c r="C782" s="46"/>
      <c r="D782" s="46"/>
      <c r="E782" s="47" t="s">
        <v>204</v>
      </c>
      <c r="F782" s="46"/>
      <c r="G782" s="46"/>
      <c r="H782" s="46"/>
      <c r="I782" s="46"/>
      <c r="J782" s="48"/>
    </row>
    <row r="783" ht="30">
      <c r="A783" s="37" t="s">
        <v>202</v>
      </c>
      <c r="B783" s="37">
        <v>199</v>
      </c>
      <c r="C783" s="38" t="s">
        <v>11769</v>
      </c>
      <c r="D783" s="37" t="s">
        <v>204</v>
      </c>
      <c r="E783" s="39" t="s">
        <v>11770</v>
      </c>
      <c r="F783" s="40" t="s">
        <v>227</v>
      </c>
      <c r="G783" s="41">
        <v>21.678000000000001</v>
      </c>
      <c r="H783" s="42">
        <v>0</v>
      </c>
      <c r="I783" s="43">
        <f>ROUND(G783*H783,P4)</f>
        <v>0</v>
      </c>
      <c r="J783" s="37"/>
      <c r="O783" s="44">
        <f>I783*0.21</f>
        <v>0</v>
      </c>
      <c r="P783">
        <v>3</v>
      </c>
    </row>
    <row r="784" ht="30">
      <c r="A784" s="37" t="s">
        <v>207</v>
      </c>
      <c r="B784" s="45"/>
      <c r="C784" s="46"/>
      <c r="D784" s="46"/>
      <c r="E784" s="39" t="s">
        <v>11770</v>
      </c>
      <c r="F784" s="46"/>
      <c r="G784" s="46"/>
      <c r="H784" s="46"/>
      <c r="I784" s="46"/>
      <c r="J784" s="48"/>
    </row>
    <row r="785" ht="90">
      <c r="A785" s="37" t="s">
        <v>208</v>
      </c>
      <c r="B785" s="45"/>
      <c r="C785" s="46"/>
      <c r="D785" s="46"/>
      <c r="E785" s="49" t="s">
        <v>11771</v>
      </c>
      <c r="F785" s="46"/>
      <c r="G785" s="46"/>
      <c r="H785" s="46"/>
      <c r="I785" s="46"/>
      <c r="J785" s="48"/>
    </row>
    <row r="786" ht="135">
      <c r="A786" s="37" t="s">
        <v>210</v>
      </c>
      <c r="B786" s="45"/>
      <c r="C786" s="46"/>
      <c r="D786" s="46"/>
      <c r="E786" s="39" t="s">
        <v>11772</v>
      </c>
      <c r="F786" s="46"/>
      <c r="G786" s="46"/>
      <c r="H786" s="46"/>
      <c r="I786" s="46"/>
      <c r="J786" s="48"/>
    </row>
    <row r="787">
      <c r="A787" s="37" t="s">
        <v>202</v>
      </c>
      <c r="B787" s="37">
        <v>200</v>
      </c>
      <c r="C787" s="38" t="s">
        <v>11773</v>
      </c>
      <c r="D787" s="37" t="s">
        <v>204</v>
      </c>
      <c r="E787" s="39" t="s">
        <v>11774</v>
      </c>
      <c r="F787" s="40" t="s">
        <v>206</v>
      </c>
      <c r="G787" s="41">
        <v>4</v>
      </c>
      <c r="H787" s="42">
        <v>0</v>
      </c>
      <c r="I787" s="43">
        <f>ROUND(G787*H787,P4)</f>
        <v>0</v>
      </c>
      <c r="J787" s="37"/>
      <c r="O787" s="44">
        <f>I787*0.21</f>
        <v>0</v>
      </c>
      <c r="P787">
        <v>3</v>
      </c>
    </row>
    <row r="788">
      <c r="A788" s="37" t="s">
        <v>207</v>
      </c>
      <c r="B788" s="45"/>
      <c r="C788" s="46"/>
      <c r="D788" s="46"/>
      <c r="E788" s="39" t="s">
        <v>11774</v>
      </c>
      <c r="F788" s="46"/>
      <c r="G788" s="46"/>
      <c r="H788" s="46"/>
      <c r="I788" s="46"/>
      <c r="J788" s="48"/>
    </row>
    <row r="789">
      <c r="A789" s="37" t="s">
        <v>210</v>
      </c>
      <c r="B789" s="45"/>
      <c r="C789" s="46"/>
      <c r="D789" s="46"/>
      <c r="E789" s="47" t="s">
        <v>204</v>
      </c>
      <c r="F789" s="46"/>
      <c r="G789" s="46"/>
      <c r="H789" s="46"/>
      <c r="I789" s="46"/>
      <c r="J789" s="48"/>
    </row>
    <row r="790">
      <c r="A790" s="31" t="s">
        <v>199</v>
      </c>
      <c r="B790" s="32"/>
      <c r="C790" s="33" t="s">
        <v>5848</v>
      </c>
      <c r="D790" s="34"/>
      <c r="E790" s="31" t="s">
        <v>5849</v>
      </c>
      <c r="F790" s="34"/>
      <c r="G790" s="34"/>
      <c r="H790" s="34"/>
      <c r="I790" s="35">
        <f>SUMIFS(I791:I832,A791:A832,"P")</f>
        <v>0</v>
      </c>
      <c r="J790" s="36"/>
    </row>
    <row r="791" ht="30">
      <c r="A791" s="37" t="s">
        <v>202</v>
      </c>
      <c r="B791" s="37">
        <v>201</v>
      </c>
      <c r="C791" s="38" t="s">
        <v>11775</v>
      </c>
      <c r="D791" s="37" t="s">
        <v>204</v>
      </c>
      <c r="E791" s="39" t="s">
        <v>11776</v>
      </c>
      <c r="F791" s="40" t="s">
        <v>227</v>
      </c>
      <c r="G791" s="41">
        <v>42.240000000000002</v>
      </c>
      <c r="H791" s="42">
        <v>0</v>
      </c>
      <c r="I791" s="43">
        <f>ROUND(G791*H791,P4)</f>
        <v>0</v>
      </c>
      <c r="J791" s="37"/>
      <c r="O791" s="44">
        <f>I791*0.21</f>
        <v>0</v>
      </c>
      <c r="P791">
        <v>3</v>
      </c>
    </row>
    <row r="792" ht="30">
      <c r="A792" s="37" t="s">
        <v>207</v>
      </c>
      <c r="B792" s="45"/>
      <c r="C792" s="46"/>
      <c r="D792" s="46"/>
      <c r="E792" s="39" t="s">
        <v>11776</v>
      </c>
      <c r="F792" s="46"/>
      <c r="G792" s="46"/>
      <c r="H792" s="46"/>
      <c r="I792" s="46"/>
      <c r="J792" s="48"/>
    </row>
    <row r="793">
      <c r="A793" s="37" t="s">
        <v>210</v>
      </c>
      <c r="B793" s="45"/>
      <c r="C793" s="46"/>
      <c r="D793" s="46"/>
      <c r="E793" s="47" t="s">
        <v>204</v>
      </c>
      <c r="F793" s="46"/>
      <c r="G793" s="46"/>
      <c r="H793" s="46"/>
      <c r="I793" s="46"/>
      <c r="J793" s="48"/>
    </row>
    <row r="794">
      <c r="A794" s="37" t="s">
        <v>202</v>
      </c>
      <c r="B794" s="37">
        <v>202</v>
      </c>
      <c r="C794" s="38" t="s">
        <v>5856</v>
      </c>
      <c r="D794" s="37" t="s">
        <v>204</v>
      </c>
      <c r="E794" s="39" t="s">
        <v>5857</v>
      </c>
      <c r="F794" s="40" t="s">
        <v>227</v>
      </c>
      <c r="G794" s="41">
        <v>38.399999999999999</v>
      </c>
      <c r="H794" s="42">
        <v>0</v>
      </c>
      <c r="I794" s="43">
        <f>ROUND(G794*H794,P4)</f>
        <v>0</v>
      </c>
      <c r="J794" s="37"/>
      <c r="O794" s="44">
        <f>I794*0.21</f>
        <v>0</v>
      </c>
      <c r="P794">
        <v>3</v>
      </c>
    </row>
    <row r="795">
      <c r="A795" s="37" t="s">
        <v>207</v>
      </c>
      <c r="B795" s="45"/>
      <c r="C795" s="46"/>
      <c r="D795" s="46"/>
      <c r="E795" s="39" t="s">
        <v>5857</v>
      </c>
      <c r="F795" s="46"/>
      <c r="G795" s="46"/>
      <c r="H795" s="46"/>
      <c r="I795" s="46"/>
      <c r="J795" s="48"/>
    </row>
    <row r="796">
      <c r="A796" s="37" t="s">
        <v>208</v>
      </c>
      <c r="B796" s="45"/>
      <c r="C796" s="46"/>
      <c r="D796" s="46"/>
      <c r="E796" s="49" t="s">
        <v>11777</v>
      </c>
      <c r="F796" s="46"/>
      <c r="G796" s="46"/>
      <c r="H796" s="46"/>
      <c r="I796" s="46"/>
      <c r="J796" s="48"/>
    </row>
    <row r="797">
      <c r="A797" s="37" t="s">
        <v>210</v>
      </c>
      <c r="B797" s="45"/>
      <c r="C797" s="46"/>
      <c r="D797" s="46"/>
      <c r="E797" s="47" t="s">
        <v>204</v>
      </c>
      <c r="F797" s="46"/>
      <c r="G797" s="46"/>
      <c r="H797" s="46"/>
      <c r="I797" s="46"/>
      <c r="J797" s="48"/>
    </row>
    <row r="798">
      <c r="A798" s="37" t="s">
        <v>202</v>
      </c>
      <c r="B798" s="37">
        <v>203</v>
      </c>
      <c r="C798" s="38" t="s">
        <v>5859</v>
      </c>
      <c r="D798" s="37" t="s">
        <v>204</v>
      </c>
      <c r="E798" s="39" t="s">
        <v>5860</v>
      </c>
      <c r="F798" s="40" t="s">
        <v>227</v>
      </c>
      <c r="G798" s="41">
        <v>38.399999999999999</v>
      </c>
      <c r="H798" s="42">
        <v>0</v>
      </c>
      <c r="I798" s="43">
        <f>ROUND(G798*H798,P4)</f>
        <v>0</v>
      </c>
      <c r="J798" s="37"/>
      <c r="O798" s="44">
        <f>I798*0.21</f>
        <v>0</v>
      </c>
      <c r="P798">
        <v>3</v>
      </c>
    </row>
    <row r="799">
      <c r="A799" s="37" t="s">
        <v>207</v>
      </c>
      <c r="B799" s="45"/>
      <c r="C799" s="46"/>
      <c r="D799" s="46"/>
      <c r="E799" s="39" t="s">
        <v>5860</v>
      </c>
      <c r="F799" s="46"/>
      <c r="G799" s="46"/>
      <c r="H799" s="46"/>
      <c r="I799" s="46"/>
      <c r="J799" s="48"/>
    </row>
    <row r="800">
      <c r="A800" s="37" t="s">
        <v>208</v>
      </c>
      <c r="B800" s="45"/>
      <c r="C800" s="46"/>
      <c r="D800" s="46"/>
      <c r="E800" s="49" t="s">
        <v>11777</v>
      </c>
      <c r="F800" s="46"/>
      <c r="G800" s="46"/>
      <c r="H800" s="46"/>
      <c r="I800" s="46"/>
      <c r="J800" s="48"/>
    </row>
    <row r="801">
      <c r="A801" s="37" t="s">
        <v>210</v>
      </c>
      <c r="B801" s="45"/>
      <c r="C801" s="46"/>
      <c r="D801" s="46"/>
      <c r="E801" s="47" t="s">
        <v>204</v>
      </c>
      <c r="F801" s="46"/>
      <c r="G801" s="46"/>
      <c r="H801" s="46"/>
      <c r="I801" s="46"/>
      <c r="J801" s="48"/>
    </row>
    <row r="802" ht="30">
      <c r="A802" s="37" t="s">
        <v>202</v>
      </c>
      <c r="B802" s="37">
        <v>204</v>
      </c>
      <c r="C802" s="38" t="s">
        <v>11778</v>
      </c>
      <c r="D802" s="37" t="s">
        <v>204</v>
      </c>
      <c r="E802" s="39" t="s">
        <v>11779</v>
      </c>
      <c r="F802" s="40" t="s">
        <v>227</v>
      </c>
      <c r="G802" s="41">
        <v>38.399999999999999</v>
      </c>
      <c r="H802" s="42">
        <v>0</v>
      </c>
      <c r="I802" s="43">
        <f>ROUND(G802*H802,P4)</f>
        <v>0</v>
      </c>
      <c r="J802" s="37"/>
      <c r="O802" s="44">
        <f>I802*0.21</f>
        <v>0</v>
      </c>
      <c r="P802">
        <v>3</v>
      </c>
    </row>
    <row r="803" ht="30">
      <c r="A803" s="37" t="s">
        <v>207</v>
      </c>
      <c r="B803" s="45"/>
      <c r="C803" s="46"/>
      <c r="D803" s="46"/>
      <c r="E803" s="39" t="s">
        <v>11779</v>
      </c>
      <c r="F803" s="46"/>
      <c r="G803" s="46"/>
      <c r="H803" s="46"/>
      <c r="I803" s="46"/>
      <c r="J803" s="48"/>
    </row>
    <row r="804">
      <c r="A804" s="37" t="s">
        <v>208</v>
      </c>
      <c r="B804" s="45"/>
      <c r="C804" s="46"/>
      <c r="D804" s="46"/>
      <c r="E804" s="49" t="s">
        <v>11777</v>
      </c>
      <c r="F804" s="46"/>
      <c r="G804" s="46"/>
      <c r="H804" s="46"/>
      <c r="I804" s="46"/>
      <c r="J804" s="48"/>
    </row>
    <row r="805">
      <c r="A805" s="37" t="s">
        <v>210</v>
      </c>
      <c r="B805" s="45"/>
      <c r="C805" s="46"/>
      <c r="D805" s="46"/>
      <c r="E805" s="47" t="s">
        <v>204</v>
      </c>
      <c r="F805" s="46"/>
      <c r="G805" s="46"/>
      <c r="H805" s="46"/>
      <c r="I805" s="46"/>
      <c r="J805" s="48"/>
    </row>
    <row r="806">
      <c r="A806" s="37" t="s">
        <v>202</v>
      </c>
      <c r="B806" s="37">
        <v>205</v>
      </c>
      <c r="C806" s="38" t="s">
        <v>11780</v>
      </c>
      <c r="D806" s="37" t="s">
        <v>204</v>
      </c>
      <c r="E806" s="39" t="s">
        <v>11781</v>
      </c>
      <c r="F806" s="40" t="s">
        <v>227</v>
      </c>
      <c r="G806" s="41">
        <v>38.399999999999999</v>
      </c>
      <c r="H806" s="42">
        <v>0</v>
      </c>
      <c r="I806" s="43">
        <f>ROUND(G806*H806,P4)</f>
        <v>0</v>
      </c>
      <c r="J806" s="37"/>
      <c r="O806" s="44">
        <f>I806*0.21</f>
        <v>0</v>
      </c>
      <c r="P806">
        <v>3</v>
      </c>
    </row>
    <row r="807">
      <c r="A807" s="37" t="s">
        <v>207</v>
      </c>
      <c r="B807" s="45"/>
      <c r="C807" s="46"/>
      <c r="D807" s="46"/>
      <c r="E807" s="39" t="s">
        <v>11781</v>
      </c>
      <c r="F807" s="46"/>
      <c r="G807" s="46"/>
      <c r="H807" s="46"/>
      <c r="I807" s="46"/>
      <c r="J807" s="48"/>
    </row>
    <row r="808">
      <c r="A808" s="37" t="s">
        <v>208</v>
      </c>
      <c r="B808" s="45"/>
      <c r="C808" s="46"/>
      <c r="D808" s="46"/>
      <c r="E808" s="49" t="s">
        <v>11777</v>
      </c>
      <c r="F808" s="46"/>
      <c r="G808" s="46"/>
      <c r="H808" s="46"/>
      <c r="I808" s="46"/>
      <c r="J808" s="48"/>
    </row>
    <row r="809">
      <c r="A809" s="37" t="s">
        <v>210</v>
      </c>
      <c r="B809" s="45"/>
      <c r="C809" s="46"/>
      <c r="D809" s="46"/>
      <c r="E809" s="47" t="s">
        <v>204</v>
      </c>
      <c r="F809" s="46"/>
      <c r="G809" s="46"/>
      <c r="H809" s="46"/>
      <c r="I809" s="46"/>
      <c r="J809" s="48"/>
    </row>
    <row r="810" ht="30">
      <c r="A810" s="37" t="s">
        <v>202</v>
      </c>
      <c r="B810" s="37">
        <v>206</v>
      </c>
      <c r="C810" s="38" t="s">
        <v>11782</v>
      </c>
      <c r="D810" s="37" t="s">
        <v>204</v>
      </c>
      <c r="E810" s="39" t="s">
        <v>11783</v>
      </c>
      <c r="F810" s="40" t="s">
        <v>227</v>
      </c>
      <c r="G810" s="41">
        <v>38.399999999999999</v>
      </c>
      <c r="H810" s="42">
        <v>0</v>
      </c>
      <c r="I810" s="43">
        <f>ROUND(G810*H810,P4)</f>
        <v>0</v>
      </c>
      <c r="J810" s="37"/>
      <c r="O810" s="44">
        <f>I810*0.21</f>
        <v>0</v>
      </c>
      <c r="P810">
        <v>3</v>
      </c>
    </row>
    <row r="811" ht="30">
      <c r="A811" s="37" t="s">
        <v>207</v>
      </c>
      <c r="B811" s="45"/>
      <c r="C811" s="46"/>
      <c r="D811" s="46"/>
      <c r="E811" s="39" t="s">
        <v>11783</v>
      </c>
      <c r="F811" s="46"/>
      <c r="G811" s="46"/>
      <c r="H811" s="46"/>
      <c r="I811" s="46"/>
      <c r="J811" s="48"/>
    </row>
    <row r="812">
      <c r="A812" s="37" t="s">
        <v>208</v>
      </c>
      <c r="B812" s="45"/>
      <c r="C812" s="46"/>
      <c r="D812" s="46"/>
      <c r="E812" s="49" t="s">
        <v>11777</v>
      </c>
      <c r="F812" s="46"/>
      <c r="G812" s="46"/>
      <c r="H812" s="46"/>
      <c r="I812" s="46"/>
      <c r="J812" s="48"/>
    </row>
    <row r="813">
      <c r="A813" s="37" t="s">
        <v>210</v>
      </c>
      <c r="B813" s="45"/>
      <c r="C813" s="46"/>
      <c r="D813" s="46"/>
      <c r="E813" s="47" t="s">
        <v>204</v>
      </c>
      <c r="F813" s="46"/>
      <c r="G813" s="46"/>
      <c r="H813" s="46"/>
      <c r="I813" s="46"/>
      <c r="J813" s="48"/>
    </row>
    <row r="814" ht="30">
      <c r="A814" s="37" t="s">
        <v>202</v>
      </c>
      <c r="B814" s="37">
        <v>207</v>
      </c>
      <c r="C814" s="38" t="s">
        <v>5874</v>
      </c>
      <c r="D814" s="37" t="s">
        <v>204</v>
      </c>
      <c r="E814" s="39" t="s">
        <v>5875</v>
      </c>
      <c r="F814" s="40" t="s">
        <v>227</v>
      </c>
      <c r="G814" s="41">
        <v>11.4</v>
      </c>
      <c r="H814" s="42">
        <v>0</v>
      </c>
      <c r="I814" s="43">
        <f>ROUND(G814*H814,P4)</f>
        <v>0</v>
      </c>
      <c r="J814" s="37"/>
      <c r="O814" s="44">
        <f>I814*0.21</f>
        <v>0</v>
      </c>
      <c r="P814">
        <v>3</v>
      </c>
    </row>
    <row r="815" ht="30">
      <c r="A815" s="37" t="s">
        <v>207</v>
      </c>
      <c r="B815" s="45"/>
      <c r="C815" s="46"/>
      <c r="D815" s="46"/>
      <c r="E815" s="39" t="s">
        <v>5875</v>
      </c>
      <c r="F815" s="46"/>
      <c r="G815" s="46"/>
      <c r="H815" s="46"/>
      <c r="I815" s="46"/>
      <c r="J815" s="48"/>
    </row>
    <row r="816" ht="60">
      <c r="A816" s="37" t="s">
        <v>208</v>
      </c>
      <c r="B816" s="45"/>
      <c r="C816" s="46"/>
      <c r="D816" s="46"/>
      <c r="E816" s="49" t="s">
        <v>11784</v>
      </c>
      <c r="F816" s="46"/>
      <c r="G816" s="46"/>
      <c r="H816" s="46"/>
      <c r="I816" s="46"/>
      <c r="J816" s="48"/>
    </row>
    <row r="817">
      <c r="A817" s="37" t="s">
        <v>210</v>
      </c>
      <c r="B817" s="45"/>
      <c r="C817" s="46"/>
      <c r="D817" s="46"/>
      <c r="E817" s="47" t="s">
        <v>204</v>
      </c>
      <c r="F817" s="46"/>
      <c r="G817" s="46"/>
      <c r="H817" s="46"/>
      <c r="I817" s="46"/>
      <c r="J817" s="48"/>
    </row>
    <row r="818">
      <c r="A818" s="37" t="s">
        <v>202</v>
      </c>
      <c r="B818" s="37">
        <v>208</v>
      </c>
      <c r="C818" s="38" t="s">
        <v>5877</v>
      </c>
      <c r="D818" s="37" t="s">
        <v>204</v>
      </c>
      <c r="E818" s="39" t="s">
        <v>5878</v>
      </c>
      <c r="F818" s="40" t="s">
        <v>227</v>
      </c>
      <c r="G818" s="41">
        <v>38.399999999999999</v>
      </c>
      <c r="H818" s="42">
        <v>0</v>
      </c>
      <c r="I818" s="43">
        <f>ROUND(G818*H818,P4)</f>
        <v>0</v>
      </c>
      <c r="J818" s="37"/>
      <c r="O818" s="44">
        <f>I818*0.21</f>
        <v>0</v>
      </c>
      <c r="P818">
        <v>3</v>
      </c>
    </row>
    <row r="819">
      <c r="A819" s="37" t="s">
        <v>207</v>
      </c>
      <c r="B819" s="45"/>
      <c r="C819" s="46"/>
      <c r="D819" s="46"/>
      <c r="E819" s="39" t="s">
        <v>5878</v>
      </c>
      <c r="F819" s="46"/>
      <c r="G819" s="46"/>
      <c r="H819" s="46"/>
      <c r="I819" s="46"/>
      <c r="J819" s="48"/>
    </row>
    <row r="820">
      <c r="A820" s="37" t="s">
        <v>208</v>
      </c>
      <c r="B820" s="45"/>
      <c r="C820" s="46"/>
      <c r="D820" s="46"/>
      <c r="E820" s="49" t="s">
        <v>11777</v>
      </c>
      <c r="F820" s="46"/>
      <c r="G820" s="46"/>
      <c r="H820" s="46"/>
      <c r="I820" s="46"/>
      <c r="J820" s="48"/>
    </row>
    <row r="821">
      <c r="A821" s="37" t="s">
        <v>210</v>
      </c>
      <c r="B821" s="45"/>
      <c r="C821" s="46"/>
      <c r="D821" s="46"/>
      <c r="E821" s="47" t="s">
        <v>204</v>
      </c>
      <c r="F821" s="46"/>
      <c r="G821" s="46"/>
      <c r="H821" s="46"/>
      <c r="I821" s="46"/>
      <c r="J821" s="48"/>
    </row>
    <row r="822">
      <c r="A822" s="37" t="s">
        <v>202</v>
      </c>
      <c r="B822" s="37">
        <v>209</v>
      </c>
      <c r="C822" s="38" t="s">
        <v>11785</v>
      </c>
      <c r="D822" s="37" t="s">
        <v>204</v>
      </c>
      <c r="E822" s="39" t="s">
        <v>11786</v>
      </c>
      <c r="F822" s="40" t="s">
        <v>217</v>
      </c>
      <c r="G822" s="41">
        <v>52.619999999999997</v>
      </c>
      <c r="H822" s="42">
        <v>0</v>
      </c>
      <c r="I822" s="43">
        <f>ROUND(G822*H822,P4)</f>
        <v>0</v>
      </c>
      <c r="J822" s="37"/>
      <c r="O822" s="44">
        <f>I822*0.21</f>
        <v>0</v>
      </c>
      <c r="P822">
        <v>3</v>
      </c>
    </row>
    <row r="823">
      <c r="A823" s="37" t="s">
        <v>207</v>
      </c>
      <c r="B823" s="45"/>
      <c r="C823" s="46"/>
      <c r="D823" s="46"/>
      <c r="E823" s="39" t="s">
        <v>11786</v>
      </c>
      <c r="F823" s="46"/>
      <c r="G823" s="46"/>
      <c r="H823" s="46"/>
      <c r="I823" s="46"/>
      <c r="J823" s="48"/>
    </row>
    <row r="824" ht="45">
      <c r="A824" s="37" t="s">
        <v>208</v>
      </c>
      <c r="B824" s="45"/>
      <c r="C824" s="46"/>
      <c r="D824" s="46"/>
      <c r="E824" s="49" t="s">
        <v>11787</v>
      </c>
      <c r="F824" s="46"/>
      <c r="G824" s="46"/>
      <c r="H824" s="46"/>
      <c r="I824" s="46"/>
      <c r="J824" s="48"/>
    </row>
    <row r="825">
      <c r="A825" s="37" t="s">
        <v>210</v>
      </c>
      <c r="B825" s="45"/>
      <c r="C825" s="46"/>
      <c r="D825" s="46"/>
      <c r="E825" s="47" t="s">
        <v>204</v>
      </c>
      <c r="F825" s="46"/>
      <c r="G825" s="46"/>
      <c r="H825" s="46"/>
      <c r="I825" s="46"/>
      <c r="J825" s="48"/>
    </row>
    <row r="826" ht="30">
      <c r="A826" s="37" t="s">
        <v>202</v>
      </c>
      <c r="B826" s="37">
        <v>210</v>
      </c>
      <c r="C826" s="38" t="s">
        <v>11788</v>
      </c>
      <c r="D826" s="37" t="s">
        <v>204</v>
      </c>
      <c r="E826" s="39" t="s">
        <v>11789</v>
      </c>
      <c r="F826" s="40" t="s">
        <v>206</v>
      </c>
      <c r="G826" s="41">
        <v>15</v>
      </c>
      <c r="H826" s="42">
        <v>0</v>
      </c>
      <c r="I826" s="43">
        <f>ROUND(G826*H826,P4)</f>
        <v>0</v>
      </c>
      <c r="J826" s="37"/>
      <c r="O826" s="44">
        <f>I826*0.21</f>
        <v>0</v>
      </c>
      <c r="P826">
        <v>3</v>
      </c>
    </row>
    <row r="827" ht="30">
      <c r="A827" s="37" t="s">
        <v>207</v>
      </c>
      <c r="B827" s="45"/>
      <c r="C827" s="46"/>
      <c r="D827" s="46"/>
      <c r="E827" s="39" t="s">
        <v>11789</v>
      </c>
      <c r="F827" s="46"/>
      <c r="G827" s="46"/>
      <c r="H827" s="46"/>
      <c r="I827" s="46"/>
      <c r="J827" s="48"/>
    </row>
    <row r="828" ht="45">
      <c r="A828" s="37" t="s">
        <v>208</v>
      </c>
      <c r="B828" s="45"/>
      <c r="C828" s="46"/>
      <c r="D828" s="46"/>
      <c r="E828" s="49" t="s">
        <v>11790</v>
      </c>
      <c r="F828" s="46"/>
      <c r="G828" s="46"/>
      <c r="H828" s="46"/>
      <c r="I828" s="46"/>
      <c r="J828" s="48"/>
    </row>
    <row r="829">
      <c r="A829" s="37" t="s">
        <v>210</v>
      </c>
      <c r="B829" s="45"/>
      <c r="C829" s="46"/>
      <c r="D829" s="46"/>
      <c r="E829" s="47" t="s">
        <v>204</v>
      </c>
      <c r="F829" s="46"/>
      <c r="G829" s="46"/>
      <c r="H829" s="46"/>
      <c r="I829" s="46"/>
      <c r="J829" s="48"/>
    </row>
    <row r="830" ht="45">
      <c r="A830" s="37" t="s">
        <v>202</v>
      </c>
      <c r="B830" s="37">
        <v>211</v>
      </c>
      <c r="C830" s="38" t="s">
        <v>11791</v>
      </c>
      <c r="D830" s="37" t="s">
        <v>204</v>
      </c>
      <c r="E830" s="39" t="s">
        <v>11792</v>
      </c>
      <c r="F830" s="40" t="s">
        <v>476</v>
      </c>
      <c r="G830" s="41">
        <v>1.4930000000000001</v>
      </c>
      <c r="H830" s="42">
        <v>0</v>
      </c>
      <c r="I830" s="43">
        <f>ROUND(G830*H830,P4)</f>
        <v>0</v>
      </c>
      <c r="J830" s="37"/>
      <c r="O830" s="44">
        <f>I830*0.21</f>
        <v>0</v>
      </c>
      <c r="P830">
        <v>3</v>
      </c>
    </row>
    <row r="831" ht="45">
      <c r="A831" s="37" t="s">
        <v>207</v>
      </c>
      <c r="B831" s="45"/>
      <c r="C831" s="46"/>
      <c r="D831" s="46"/>
      <c r="E831" s="39" t="s">
        <v>11792</v>
      </c>
      <c r="F831" s="46"/>
      <c r="G831" s="46"/>
      <c r="H831" s="46"/>
      <c r="I831" s="46"/>
      <c r="J831" s="48"/>
    </row>
    <row r="832">
      <c r="A832" s="37" t="s">
        <v>210</v>
      </c>
      <c r="B832" s="45"/>
      <c r="C832" s="46"/>
      <c r="D832" s="46"/>
      <c r="E832" s="47" t="s">
        <v>204</v>
      </c>
      <c r="F832" s="46"/>
      <c r="G832" s="46"/>
      <c r="H832" s="46"/>
      <c r="I832" s="46"/>
      <c r="J832" s="48"/>
    </row>
    <row r="833">
      <c r="A833" s="31" t="s">
        <v>199</v>
      </c>
      <c r="B833" s="32"/>
      <c r="C833" s="33" t="s">
        <v>11793</v>
      </c>
      <c r="D833" s="34"/>
      <c r="E833" s="31" t="s">
        <v>11794</v>
      </c>
      <c r="F833" s="34"/>
      <c r="G833" s="34"/>
      <c r="H833" s="34"/>
      <c r="I833" s="35">
        <f>SUMIFS(I834:I843,A834:A843,"P")</f>
        <v>0</v>
      </c>
      <c r="J833" s="36"/>
    </row>
    <row r="834">
      <c r="A834" s="37" t="s">
        <v>202</v>
      </c>
      <c r="B834" s="37">
        <v>212</v>
      </c>
      <c r="C834" s="38" t="s">
        <v>11795</v>
      </c>
      <c r="D834" s="37" t="s">
        <v>204</v>
      </c>
      <c r="E834" s="39" t="s">
        <v>11796</v>
      </c>
      <c r="F834" s="40" t="s">
        <v>217</v>
      </c>
      <c r="G834" s="41">
        <v>85.697999999999993</v>
      </c>
      <c r="H834" s="42">
        <v>0</v>
      </c>
      <c r="I834" s="43">
        <f>ROUND(G834*H834,P4)</f>
        <v>0</v>
      </c>
      <c r="J834" s="37"/>
      <c r="O834" s="44">
        <f>I834*0.21</f>
        <v>0</v>
      </c>
      <c r="P834">
        <v>3</v>
      </c>
    </row>
    <row r="835">
      <c r="A835" s="37" t="s">
        <v>207</v>
      </c>
      <c r="B835" s="45"/>
      <c r="C835" s="46"/>
      <c r="D835" s="46"/>
      <c r="E835" s="39" t="s">
        <v>11796</v>
      </c>
      <c r="F835" s="46"/>
      <c r="G835" s="46"/>
      <c r="H835" s="46"/>
      <c r="I835" s="46"/>
      <c r="J835" s="48"/>
    </row>
    <row r="836">
      <c r="A836" s="37" t="s">
        <v>210</v>
      </c>
      <c r="B836" s="45"/>
      <c r="C836" s="46"/>
      <c r="D836" s="46"/>
      <c r="E836" s="47" t="s">
        <v>204</v>
      </c>
      <c r="F836" s="46"/>
      <c r="G836" s="46"/>
      <c r="H836" s="46"/>
      <c r="I836" s="46"/>
      <c r="J836" s="48"/>
    </row>
    <row r="837" ht="45">
      <c r="A837" s="37" t="s">
        <v>202</v>
      </c>
      <c r="B837" s="37">
        <v>213</v>
      </c>
      <c r="C837" s="38" t="s">
        <v>11797</v>
      </c>
      <c r="D837" s="37" t="s">
        <v>204</v>
      </c>
      <c r="E837" s="39" t="s">
        <v>11798</v>
      </c>
      <c r="F837" s="40" t="s">
        <v>217</v>
      </c>
      <c r="G837" s="41">
        <v>79.349999999999994</v>
      </c>
      <c r="H837" s="42">
        <v>0</v>
      </c>
      <c r="I837" s="43">
        <f>ROUND(G837*H837,P4)</f>
        <v>0</v>
      </c>
      <c r="J837" s="37"/>
      <c r="O837" s="44">
        <f>I837*0.21</f>
        <v>0</v>
      </c>
      <c r="P837">
        <v>3</v>
      </c>
    </row>
    <row r="838" ht="45">
      <c r="A838" s="37" t="s">
        <v>207</v>
      </c>
      <c r="B838" s="45"/>
      <c r="C838" s="46"/>
      <c r="D838" s="46"/>
      <c r="E838" s="39" t="s">
        <v>11798</v>
      </c>
      <c r="F838" s="46"/>
      <c r="G838" s="46"/>
      <c r="H838" s="46"/>
      <c r="I838" s="46"/>
      <c r="J838" s="48"/>
    </row>
    <row r="839" ht="90">
      <c r="A839" s="37" t="s">
        <v>208</v>
      </c>
      <c r="B839" s="45"/>
      <c r="C839" s="46"/>
      <c r="D839" s="46"/>
      <c r="E839" s="49" t="s">
        <v>11799</v>
      </c>
      <c r="F839" s="46"/>
      <c r="G839" s="46"/>
      <c r="H839" s="46"/>
      <c r="I839" s="46"/>
      <c r="J839" s="48"/>
    </row>
    <row r="840">
      <c r="A840" s="37" t="s">
        <v>210</v>
      </c>
      <c r="B840" s="45"/>
      <c r="C840" s="46"/>
      <c r="D840" s="46"/>
      <c r="E840" s="47" t="s">
        <v>204</v>
      </c>
      <c r="F840" s="46"/>
      <c r="G840" s="46"/>
      <c r="H840" s="46"/>
      <c r="I840" s="46"/>
      <c r="J840" s="48"/>
    </row>
    <row r="841" ht="45">
      <c r="A841" s="37" t="s">
        <v>202</v>
      </c>
      <c r="B841" s="37">
        <v>214</v>
      </c>
      <c r="C841" s="38" t="s">
        <v>11800</v>
      </c>
      <c r="D841" s="37" t="s">
        <v>204</v>
      </c>
      <c r="E841" s="39" t="s">
        <v>11801</v>
      </c>
      <c r="F841" s="40" t="s">
        <v>476</v>
      </c>
      <c r="G841" s="41">
        <v>0.02</v>
      </c>
      <c r="H841" s="42">
        <v>0</v>
      </c>
      <c r="I841" s="43">
        <f>ROUND(G841*H841,P4)</f>
        <v>0</v>
      </c>
      <c r="J841" s="37"/>
      <c r="O841" s="44">
        <f>I841*0.21</f>
        <v>0</v>
      </c>
      <c r="P841">
        <v>3</v>
      </c>
    </row>
    <row r="842" ht="45">
      <c r="A842" s="37" t="s">
        <v>207</v>
      </c>
      <c r="B842" s="45"/>
      <c r="C842" s="46"/>
      <c r="D842" s="46"/>
      <c r="E842" s="39" t="s">
        <v>11801</v>
      </c>
      <c r="F842" s="46"/>
      <c r="G842" s="46"/>
      <c r="H842" s="46"/>
      <c r="I842" s="46"/>
      <c r="J842" s="48"/>
    </row>
    <row r="843">
      <c r="A843" s="37" t="s">
        <v>210</v>
      </c>
      <c r="B843" s="45"/>
      <c r="C843" s="46"/>
      <c r="D843" s="46"/>
      <c r="E843" s="47" t="s">
        <v>204</v>
      </c>
      <c r="F843" s="46"/>
      <c r="G843" s="46"/>
      <c r="H843" s="46"/>
      <c r="I843" s="46"/>
      <c r="J843" s="48"/>
    </row>
    <row r="844">
      <c r="A844" s="31" t="s">
        <v>199</v>
      </c>
      <c r="B844" s="32"/>
      <c r="C844" s="33" t="s">
        <v>5969</v>
      </c>
      <c r="D844" s="34"/>
      <c r="E844" s="31" t="s">
        <v>5970</v>
      </c>
      <c r="F844" s="34"/>
      <c r="G844" s="34"/>
      <c r="H844" s="34"/>
      <c r="I844" s="35">
        <f>SUMIFS(I845:I911,A845:A911,"P")</f>
        <v>0</v>
      </c>
      <c r="J844" s="36"/>
    </row>
    <row r="845">
      <c r="A845" s="37" t="s">
        <v>202</v>
      </c>
      <c r="B845" s="37">
        <v>215</v>
      </c>
      <c r="C845" s="38" t="s">
        <v>11802</v>
      </c>
      <c r="D845" s="37" t="s">
        <v>204</v>
      </c>
      <c r="E845" s="39" t="s">
        <v>11803</v>
      </c>
      <c r="F845" s="40" t="s">
        <v>217</v>
      </c>
      <c r="G845" s="41">
        <v>97.433000000000007</v>
      </c>
      <c r="H845" s="42">
        <v>0</v>
      </c>
      <c r="I845" s="43">
        <f>ROUND(G845*H845,P4)</f>
        <v>0</v>
      </c>
      <c r="J845" s="37"/>
      <c r="O845" s="44">
        <f>I845*0.21</f>
        <v>0</v>
      </c>
      <c r="P845">
        <v>3</v>
      </c>
    </row>
    <row r="846">
      <c r="A846" s="37" t="s">
        <v>207</v>
      </c>
      <c r="B846" s="45"/>
      <c r="C846" s="46"/>
      <c r="D846" s="46"/>
      <c r="E846" s="39" t="s">
        <v>11803</v>
      </c>
      <c r="F846" s="46"/>
      <c r="G846" s="46"/>
      <c r="H846" s="46"/>
      <c r="I846" s="46"/>
      <c r="J846" s="48"/>
    </row>
    <row r="847">
      <c r="A847" s="37" t="s">
        <v>210</v>
      </c>
      <c r="B847" s="45"/>
      <c r="C847" s="46"/>
      <c r="D847" s="46"/>
      <c r="E847" s="47" t="s">
        <v>204</v>
      </c>
      <c r="F847" s="46"/>
      <c r="G847" s="46"/>
      <c r="H847" s="46"/>
      <c r="I847" s="46"/>
      <c r="J847" s="48"/>
    </row>
    <row r="848">
      <c r="A848" s="37" t="s">
        <v>202</v>
      </c>
      <c r="B848" s="37">
        <v>216</v>
      </c>
      <c r="C848" s="38" t="s">
        <v>11802</v>
      </c>
      <c r="D848" s="37" t="s">
        <v>200</v>
      </c>
      <c r="E848" s="39" t="s">
        <v>11803</v>
      </c>
      <c r="F848" s="40" t="s">
        <v>217</v>
      </c>
      <c r="G848" s="41">
        <v>58.640999999999998</v>
      </c>
      <c r="H848" s="42">
        <v>0</v>
      </c>
      <c r="I848" s="43">
        <f>ROUND(G848*H848,P4)</f>
        <v>0</v>
      </c>
      <c r="J848" s="37"/>
      <c r="O848" s="44">
        <f>I848*0.21</f>
        <v>0</v>
      </c>
      <c r="P848">
        <v>3</v>
      </c>
    </row>
    <row r="849">
      <c r="A849" s="37" t="s">
        <v>207</v>
      </c>
      <c r="B849" s="45"/>
      <c r="C849" s="46"/>
      <c r="D849" s="46"/>
      <c r="E849" s="39" t="s">
        <v>11803</v>
      </c>
      <c r="F849" s="46"/>
      <c r="G849" s="46"/>
      <c r="H849" s="46"/>
      <c r="I849" s="46"/>
      <c r="J849" s="48"/>
    </row>
    <row r="850">
      <c r="A850" s="37" t="s">
        <v>210</v>
      </c>
      <c r="B850" s="45"/>
      <c r="C850" s="46"/>
      <c r="D850" s="46"/>
      <c r="E850" s="47" t="s">
        <v>204</v>
      </c>
      <c r="F850" s="46"/>
      <c r="G850" s="46"/>
      <c r="H850" s="46"/>
      <c r="I850" s="46"/>
      <c r="J850" s="48"/>
    </row>
    <row r="851">
      <c r="A851" s="37" t="s">
        <v>202</v>
      </c>
      <c r="B851" s="37">
        <v>217</v>
      </c>
      <c r="C851" s="38" t="s">
        <v>5971</v>
      </c>
      <c r="D851" s="37" t="s">
        <v>204</v>
      </c>
      <c r="E851" s="39" t="s">
        <v>5972</v>
      </c>
      <c r="F851" s="40" t="s">
        <v>227</v>
      </c>
      <c r="G851" s="41">
        <v>80.019000000000005</v>
      </c>
      <c r="H851" s="42">
        <v>0</v>
      </c>
      <c r="I851" s="43">
        <f>ROUND(G851*H851,P4)</f>
        <v>0</v>
      </c>
      <c r="J851" s="37"/>
      <c r="O851" s="44">
        <f>I851*0.21</f>
        <v>0</v>
      </c>
      <c r="P851">
        <v>3</v>
      </c>
    </row>
    <row r="852">
      <c r="A852" s="37" t="s">
        <v>207</v>
      </c>
      <c r="B852" s="45"/>
      <c r="C852" s="46"/>
      <c r="D852" s="46"/>
      <c r="E852" s="39" t="s">
        <v>5972</v>
      </c>
      <c r="F852" s="46"/>
      <c r="G852" s="46"/>
      <c r="H852" s="46"/>
      <c r="I852" s="46"/>
      <c r="J852" s="48"/>
    </row>
    <row r="853">
      <c r="A853" s="37" t="s">
        <v>210</v>
      </c>
      <c r="B853" s="45"/>
      <c r="C853" s="46"/>
      <c r="D853" s="46"/>
      <c r="E853" s="47" t="s">
        <v>204</v>
      </c>
      <c r="F853" s="46"/>
      <c r="G853" s="46"/>
      <c r="H853" s="46"/>
      <c r="I853" s="46"/>
      <c r="J853" s="48"/>
    </row>
    <row r="854">
      <c r="A854" s="37" t="s">
        <v>202</v>
      </c>
      <c r="B854" s="37">
        <v>218</v>
      </c>
      <c r="C854" s="38" t="s">
        <v>11804</v>
      </c>
      <c r="D854" s="37" t="s">
        <v>204</v>
      </c>
      <c r="E854" s="39" t="s">
        <v>11805</v>
      </c>
      <c r="F854" s="40" t="s">
        <v>227</v>
      </c>
      <c r="G854" s="41">
        <v>2.2280000000000002</v>
      </c>
      <c r="H854" s="42">
        <v>0</v>
      </c>
      <c r="I854" s="43">
        <f>ROUND(G854*H854,P4)</f>
        <v>0</v>
      </c>
      <c r="J854" s="37"/>
      <c r="O854" s="44">
        <f>I854*0.21</f>
        <v>0</v>
      </c>
      <c r="P854">
        <v>3</v>
      </c>
    </row>
    <row r="855">
      <c r="A855" s="37" t="s">
        <v>207</v>
      </c>
      <c r="B855" s="45"/>
      <c r="C855" s="46"/>
      <c r="D855" s="46"/>
      <c r="E855" s="39" t="s">
        <v>11805</v>
      </c>
      <c r="F855" s="46"/>
      <c r="G855" s="46"/>
      <c r="H855" s="46"/>
      <c r="I855" s="46"/>
      <c r="J855" s="48"/>
    </row>
    <row r="856">
      <c r="A856" s="37" t="s">
        <v>210</v>
      </c>
      <c r="B856" s="45"/>
      <c r="C856" s="46"/>
      <c r="D856" s="46"/>
      <c r="E856" s="47" t="s">
        <v>204</v>
      </c>
      <c r="F856" s="46"/>
      <c r="G856" s="46"/>
      <c r="H856" s="46"/>
      <c r="I856" s="46"/>
      <c r="J856" s="48"/>
    </row>
    <row r="857">
      <c r="A857" s="37" t="s">
        <v>202</v>
      </c>
      <c r="B857" s="37">
        <v>219</v>
      </c>
      <c r="C857" s="38" t="s">
        <v>11806</v>
      </c>
      <c r="D857" s="37" t="s">
        <v>204</v>
      </c>
      <c r="E857" s="39" t="s">
        <v>11807</v>
      </c>
      <c r="F857" s="40" t="s">
        <v>227</v>
      </c>
      <c r="G857" s="41">
        <v>76.209000000000003</v>
      </c>
      <c r="H857" s="42">
        <v>0</v>
      </c>
      <c r="I857" s="43">
        <f>ROUND(G857*H857,P4)</f>
        <v>0</v>
      </c>
      <c r="J857" s="37"/>
      <c r="O857" s="44">
        <f>I857*0.21</f>
        <v>0</v>
      </c>
      <c r="P857">
        <v>3</v>
      </c>
    </row>
    <row r="858">
      <c r="A858" s="37" t="s">
        <v>207</v>
      </c>
      <c r="B858" s="45"/>
      <c r="C858" s="46"/>
      <c r="D858" s="46"/>
      <c r="E858" s="39" t="s">
        <v>11807</v>
      </c>
      <c r="F858" s="46"/>
      <c r="G858" s="46"/>
      <c r="H858" s="46"/>
      <c r="I858" s="46"/>
      <c r="J858" s="48"/>
    </row>
    <row r="859">
      <c r="A859" s="37" t="s">
        <v>208</v>
      </c>
      <c r="B859" s="45"/>
      <c r="C859" s="46"/>
      <c r="D859" s="46"/>
      <c r="E859" s="49" t="s">
        <v>11808</v>
      </c>
      <c r="F859" s="46"/>
      <c r="G859" s="46"/>
      <c r="H859" s="46"/>
      <c r="I859" s="46"/>
      <c r="J859" s="48"/>
    </row>
    <row r="860">
      <c r="A860" s="37" t="s">
        <v>210</v>
      </c>
      <c r="B860" s="45"/>
      <c r="C860" s="46"/>
      <c r="D860" s="46"/>
      <c r="E860" s="47" t="s">
        <v>204</v>
      </c>
      <c r="F860" s="46"/>
      <c r="G860" s="46"/>
      <c r="H860" s="46"/>
      <c r="I860" s="46"/>
      <c r="J860" s="48"/>
    </row>
    <row r="861">
      <c r="A861" s="37" t="s">
        <v>202</v>
      </c>
      <c r="B861" s="37">
        <v>220</v>
      </c>
      <c r="C861" s="38" t="s">
        <v>5973</v>
      </c>
      <c r="D861" s="37" t="s">
        <v>204</v>
      </c>
      <c r="E861" s="39" t="s">
        <v>5974</v>
      </c>
      <c r="F861" s="40" t="s">
        <v>227</v>
      </c>
      <c r="G861" s="41">
        <v>76.209000000000003</v>
      </c>
      <c r="H861" s="42">
        <v>0</v>
      </c>
      <c r="I861" s="43">
        <f>ROUND(G861*H861,P4)</f>
        <v>0</v>
      </c>
      <c r="J861" s="37"/>
      <c r="O861" s="44">
        <f>I861*0.21</f>
        <v>0</v>
      </c>
      <c r="P861">
        <v>3</v>
      </c>
    </row>
    <row r="862">
      <c r="A862" s="37" t="s">
        <v>207</v>
      </c>
      <c r="B862" s="45"/>
      <c r="C862" s="46"/>
      <c r="D862" s="46"/>
      <c r="E862" s="39" t="s">
        <v>5974</v>
      </c>
      <c r="F862" s="46"/>
      <c r="G862" s="46"/>
      <c r="H862" s="46"/>
      <c r="I862" s="46"/>
      <c r="J862" s="48"/>
    </row>
    <row r="863">
      <c r="A863" s="37" t="s">
        <v>208</v>
      </c>
      <c r="B863" s="45"/>
      <c r="C863" s="46"/>
      <c r="D863" s="46"/>
      <c r="E863" s="49" t="s">
        <v>11808</v>
      </c>
      <c r="F863" s="46"/>
      <c r="G863" s="46"/>
      <c r="H863" s="46"/>
      <c r="I863" s="46"/>
      <c r="J863" s="48"/>
    </row>
    <row r="864">
      <c r="A864" s="37" t="s">
        <v>210</v>
      </c>
      <c r="B864" s="45"/>
      <c r="C864" s="46"/>
      <c r="D864" s="46"/>
      <c r="E864" s="47" t="s">
        <v>204</v>
      </c>
      <c r="F864" s="46"/>
      <c r="G864" s="46"/>
      <c r="H864" s="46"/>
      <c r="I864" s="46"/>
      <c r="J864" s="48"/>
    </row>
    <row r="865">
      <c r="A865" s="37" t="s">
        <v>202</v>
      </c>
      <c r="B865" s="37">
        <v>221</v>
      </c>
      <c r="C865" s="38" t="s">
        <v>5975</v>
      </c>
      <c r="D865" s="37" t="s">
        <v>204</v>
      </c>
      <c r="E865" s="39" t="s">
        <v>5976</v>
      </c>
      <c r="F865" s="40" t="s">
        <v>227</v>
      </c>
      <c r="G865" s="41">
        <v>38.104999999999997</v>
      </c>
      <c r="H865" s="42">
        <v>0</v>
      </c>
      <c r="I865" s="43">
        <f>ROUND(G865*H865,P4)</f>
        <v>0</v>
      </c>
      <c r="J865" s="37"/>
      <c r="O865" s="44">
        <f>I865*0.21</f>
        <v>0</v>
      </c>
      <c r="P865">
        <v>3</v>
      </c>
    </row>
    <row r="866">
      <c r="A866" s="37" t="s">
        <v>207</v>
      </c>
      <c r="B866" s="45"/>
      <c r="C866" s="46"/>
      <c r="D866" s="46"/>
      <c r="E866" s="39" t="s">
        <v>5976</v>
      </c>
      <c r="F866" s="46"/>
      <c r="G866" s="46"/>
      <c r="H866" s="46"/>
      <c r="I866" s="46"/>
      <c r="J866" s="48"/>
    </row>
    <row r="867" ht="60">
      <c r="A867" s="37" t="s">
        <v>208</v>
      </c>
      <c r="B867" s="45"/>
      <c r="C867" s="46"/>
      <c r="D867" s="46"/>
      <c r="E867" s="49" t="s">
        <v>11809</v>
      </c>
      <c r="F867" s="46"/>
      <c r="G867" s="46"/>
      <c r="H867" s="46"/>
      <c r="I867" s="46"/>
      <c r="J867" s="48"/>
    </row>
    <row r="868">
      <c r="A868" s="37" t="s">
        <v>210</v>
      </c>
      <c r="B868" s="45"/>
      <c r="C868" s="46"/>
      <c r="D868" s="46"/>
      <c r="E868" s="47" t="s">
        <v>204</v>
      </c>
      <c r="F868" s="46"/>
      <c r="G868" s="46"/>
      <c r="H868" s="46"/>
      <c r="I868" s="46"/>
      <c r="J868" s="48"/>
    </row>
    <row r="869">
      <c r="A869" s="37" t="s">
        <v>202</v>
      </c>
      <c r="B869" s="37">
        <v>222</v>
      </c>
      <c r="C869" s="38" t="s">
        <v>11810</v>
      </c>
      <c r="D869" s="37" t="s">
        <v>204</v>
      </c>
      <c r="E869" s="39" t="s">
        <v>11811</v>
      </c>
      <c r="F869" s="40" t="s">
        <v>206</v>
      </c>
      <c r="G869" s="41">
        <v>24</v>
      </c>
      <c r="H869" s="42">
        <v>0</v>
      </c>
      <c r="I869" s="43">
        <f>ROUND(G869*H869,P4)</f>
        <v>0</v>
      </c>
      <c r="J869" s="37"/>
      <c r="O869" s="44">
        <f>I869*0.21</f>
        <v>0</v>
      </c>
      <c r="P869">
        <v>3</v>
      </c>
    </row>
    <row r="870">
      <c r="A870" s="37" t="s">
        <v>207</v>
      </c>
      <c r="B870" s="45"/>
      <c r="C870" s="46"/>
      <c r="D870" s="46"/>
      <c r="E870" s="39" t="s">
        <v>11811</v>
      </c>
      <c r="F870" s="46"/>
      <c r="G870" s="46"/>
      <c r="H870" s="46"/>
      <c r="I870" s="46"/>
      <c r="J870" s="48"/>
    </row>
    <row r="871" ht="330">
      <c r="A871" s="37" t="s">
        <v>208</v>
      </c>
      <c r="B871" s="45"/>
      <c r="C871" s="46"/>
      <c r="D871" s="46"/>
      <c r="E871" s="49" t="s">
        <v>11812</v>
      </c>
      <c r="F871" s="46"/>
      <c r="G871" s="46"/>
      <c r="H871" s="46"/>
      <c r="I871" s="46"/>
      <c r="J871" s="48"/>
    </row>
    <row r="872">
      <c r="A872" s="37" t="s">
        <v>210</v>
      </c>
      <c r="B872" s="45"/>
      <c r="C872" s="46"/>
      <c r="D872" s="46"/>
      <c r="E872" s="47" t="s">
        <v>204</v>
      </c>
      <c r="F872" s="46"/>
      <c r="G872" s="46"/>
      <c r="H872" s="46"/>
      <c r="I872" s="46"/>
      <c r="J872" s="48"/>
    </row>
    <row r="873" ht="30">
      <c r="A873" s="37" t="s">
        <v>202</v>
      </c>
      <c r="B873" s="37">
        <v>223</v>
      </c>
      <c r="C873" s="38" t="s">
        <v>11813</v>
      </c>
      <c r="D873" s="37" t="s">
        <v>204</v>
      </c>
      <c r="E873" s="39" t="s">
        <v>11814</v>
      </c>
      <c r="F873" s="40" t="s">
        <v>206</v>
      </c>
      <c r="G873" s="41">
        <v>15</v>
      </c>
      <c r="H873" s="42">
        <v>0</v>
      </c>
      <c r="I873" s="43">
        <f>ROUND(G873*H873,P4)</f>
        <v>0</v>
      </c>
      <c r="J873" s="37"/>
      <c r="O873" s="44">
        <f>I873*0.21</f>
        <v>0</v>
      </c>
      <c r="P873">
        <v>3</v>
      </c>
    </row>
    <row r="874" ht="30">
      <c r="A874" s="37" t="s">
        <v>207</v>
      </c>
      <c r="B874" s="45"/>
      <c r="C874" s="46"/>
      <c r="D874" s="46"/>
      <c r="E874" s="39" t="s">
        <v>11814</v>
      </c>
      <c r="F874" s="46"/>
      <c r="G874" s="46"/>
      <c r="H874" s="46"/>
      <c r="I874" s="46"/>
      <c r="J874" s="48"/>
    </row>
    <row r="875" ht="45">
      <c r="A875" s="37" t="s">
        <v>208</v>
      </c>
      <c r="B875" s="45"/>
      <c r="C875" s="46"/>
      <c r="D875" s="46"/>
      <c r="E875" s="49" t="s">
        <v>11790</v>
      </c>
      <c r="F875" s="46"/>
      <c r="G875" s="46"/>
      <c r="H875" s="46"/>
      <c r="I875" s="46"/>
      <c r="J875" s="48"/>
    </row>
    <row r="876">
      <c r="A876" s="37" t="s">
        <v>210</v>
      </c>
      <c r="B876" s="45"/>
      <c r="C876" s="46"/>
      <c r="D876" s="46"/>
      <c r="E876" s="47" t="s">
        <v>204</v>
      </c>
      <c r="F876" s="46"/>
      <c r="G876" s="46"/>
      <c r="H876" s="46"/>
      <c r="I876" s="46"/>
      <c r="J876" s="48"/>
    </row>
    <row r="877" ht="30">
      <c r="A877" s="37" t="s">
        <v>202</v>
      </c>
      <c r="B877" s="37">
        <v>224</v>
      </c>
      <c r="C877" s="38" t="s">
        <v>11815</v>
      </c>
      <c r="D877" s="37" t="s">
        <v>204</v>
      </c>
      <c r="E877" s="39" t="s">
        <v>11816</v>
      </c>
      <c r="F877" s="40" t="s">
        <v>217</v>
      </c>
      <c r="G877" s="41">
        <v>53.310000000000002</v>
      </c>
      <c r="H877" s="42">
        <v>0</v>
      </c>
      <c r="I877" s="43">
        <f>ROUND(G877*H877,P4)</f>
        <v>0</v>
      </c>
      <c r="J877" s="37"/>
      <c r="O877" s="44">
        <f>I877*0.21</f>
        <v>0</v>
      </c>
      <c r="P877">
        <v>3</v>
      </c>
    </row>
    <row r="878" ht="30">
      <c r="A878" s="37" t="s">
        <v>207</v>
      </c>
      <c r="B878" s="45"/>
      <c r="C878" s="46"/>
      <c r="D878" s="46"/>
      <c r="E878" s="39" t="s">
        <v>11816</v>
      </c>
      <c r="F878" s="46"/>
      <c r="G878" s="46"/>
      <c r="H878" s="46"/>
      <c r="I878" s="46"/>
      <c r="J878" s="48"/>
    </row>
    <row r="879" ht="345">
      <c r="A879" s="37" t="s">
        <v>208</v>
      </c>
      <c r="B879" s="45"/>
      <c r="C879" s="46"/>
      <c r="D879" s="46"/>
      <c r="E879" s="49" t="s">
        <v>11817</v>
      </c>
      <c r="F879" s="46"/>
      <c r="G879" s="46"/>
      <c r="H879" s="46"/>
      <c r="I879" s="46"/>
      <c r="J879" s="48"/>
    </row>
    <row r="880">
      <c r="A880" s="37" t="s">
        <v>210</v>
      </c>
      <c r="B880" s="45"/>
      <c r="C880" s="46"/>
      <c r="D880" s="46"/>
      <c r="E880" s="47" t="s">
        <v>204</v>
      </c>
      <c r="F880" s="46"/>
      <c r="G880" s="46"/>
      <c r="H880" s="46"/>
      <c r="I880" s="46"/>
      <c r="J880" s="48"/>
    </row>
    <row r="881" ht="30">
      <c r="A881" s="37" t="s">
        <v>202</v>
      </c>
      <c r="B881" s="37">
        <v>225</v>
      </c>
      <c r="C881" s="38" t="s">
        <v>5978</v>
      </c>
      <c r="D881" s="37" t="s">
        <v>204</v>
      </c>
      <c r="E881" s="39" t="s">
        <v>5979</v>
      </c>
      <c r="F881" s="40" t="s">
        <v>227</v>
      </c>
      <c r="G881" s="41">
        <v>76.209000000000003</v>
      </c>
      <c r="H881" s="42">
        <v>0</v>
      </c>
      <c r="I881" s="43">
        <f>ROUND(G881*H881,P4)</f>
        <v>0</v>
      </c>
      <c r="J881" s="37"/>
      <c r="O881" s="44">
        <f>I881*0.21</f>
        <v>0</v>
      </c>
      <c r="P881">
        <v>3</v>
      </c>
    </row>
    <row r="882" ht="30">
      <c r="A882" s="37" t="s">
        <v>207</v>
      </c>
      <c r="B882" s="45"/>
      <c r="C882" s="46"/>
      <c r="D882" s="46"/>
      <c r="E882" s="39" t="s">
        <v>5979</v>
      </c>
      <c r="F882" s="46"/>
      <c r="G882" s="46"/>
      <c r="H882" s="46"/>
      <c r="I882" s="46"/>
      <c r="J882" s="48"/>
    </row>
    <row r="883">
      <c r="A883" s="37" t="s">
        <v>208</v>
      </c>
      <c r="B883" s="45"/>
      <c r="C883" s="46"/>
      <c r="D883" s="46"/>
      <c r="E883" s="49" t="s">
        <v>11808</v>
      </c>
      <c r="F883" s="46"/>
      <c r="G883" s="46"/>
      <c r="H883" s="46"/>
      <c r="I883" s="46"/>
      <c r="J883" s="48"/>
    </row>
    <row r="884">
      <c r="A884" s="37" t="s">
        <v>210</v>
      </c>
      <c r="B884" s="45"/>
      <c r="C884" s="46"/>
      <c r="D884" s="46"/>
      <c r="E884" s="47" t="s">
        <v>204</v>
      </c>
      <c r="F884" s="46"/>
      <c r="G884" s="46"/>
      <c r="H884" s="46"/>
      <c r="I884" s="46"/>
      <c r="J884" s="48"/>
    </row>
    <row r="885" ht="30">
      <c r="A885" s="37" t="s">
        <v>202</v>
      </c>
      <c r="B885" s="37">
        <v>226</v>
      </c>
      <c r="C885" s="38" t="s">
        <v>11818</v>
      </c>
      <c r="D885" s="37" t="s">
        <v>204</v>
      </c>
      <c r="E885" s="39" t="s">
        <v>11819</v>
      </c>
      <c r="F885" s="40" t="s">
        <v>227</v>
      </c>
      <c r="G885" s="41">
        <v>76.209000000000003</v>
      </c>
      <c r="H885" s="42">
        <v>0</v>
      </c>
      <c r="I885" s="43">
        <f>ROUND(G885*H885,P4)</f>
        <v>0</v>
      </c>
      <c r="J885" s="37"/>
      <c r="O885" s="44">
        <f>I885*0.21</f>
        <v>0</v>
      </c>
      <c r="P885">
        <v>3</v>
      </c>
    </row>
    <row r="886" ht="30">
      <c r="A886" s="37" t="s">
        <v>207</v>
      </c>
      <c r="B886" s="45"/>
      <c r="C886" s="46"/>
      <c r="D886" s="46"/>
      <c r="E886" s="39" t="s">
        <v>11819</v>
      </c>
      <c r="F886" s="46"/>
      <c r="G886" s="46"/>
      <c r="H886" s="46"/>
      <c r="I886" s="46"/>
      <c r="J886" s="48"/>
    </row>
    <row r="887">
      <c r="A887" s="37" t="s">
        <v>208</v>
      </c>
      <c r="B887" s="45"/>
      <c r="C887" s="46"/>
      <c r="D887" s="46"/>
      <c r="E887" s="49" t="s">
        <v>11808</v>
      </c>
      <c r="F887" s="46"/>
      <c r="G887" s="46"/>
      <c r="H887" s="46"/>
      <c r="I887" s="46"/>
      <c r="J887" s="48"/>
    </row>
    <row r="888">
      <c r="A888" s="37" t="s">
        <v>210</v>
      </c>
      <c r="B888" s="45"/>
      <c r="C888" s="46"/>
      <c r="D888" s="46"/>
      <c r="E888" s="47" t="s">
        <v>204</v>
      </c>
      <c r="F888" s="46"/>
      <c r="G888" s="46"/>
      <c r="H888" s="46"/>
      <c r="I888" s="46"/>
      <c r="J888" s="48"/>
    </row>
    <row r="889" ht="30">
      <c r="A889" s="37" t="s">
        <v>202</v>
      </c>
      <c r="B889" s="37">
        <v>227</v>
      </c>
      <c r="C889" s="38" t="s">
        <v>11820</v>
      </c>
      <c r="D889" s="37" t="s">
        <v>204</v>
      </c>
      <c r="E889" s="39" t="s">
        <v>11821</v>
      </c>
      <c r="F889" s="40" t="s">
        <v>217</v>
      </c>
      <c r="G889" s="41">
        <v>88.575000000000003</v>
      </c>
      <c r="H889" s="42">
        <v>0</v>
      </c>
      <c r="I889" s="43">
        <f>ROUND(G889*H889,P4)</f>
        <v>0</v>
      </c>
      <c r="J889" s="37"/>
      <c r="O889" s="44">
        <f>I889*0.21</f>
        <v>0</v>
      </c>
      <c r="P889">
        <v>3</v>
      </c>
    </row>
    <row r="890" ht="30">
      <c r="A890" s="37" t="s">
        <v>207</v>
      </c>
      <c r="B890" s="45"/>
      <c r="C890" s="46"/>
      <c r="D890" s="46"/>
      <c r="E890" s="39" t="s">
        <v>11821</v>
      </c>
      <c r="F890" s="46"/>
      <c r="G890" s="46"/>
      <c r="H890" s="46"/>
      <c r="I890" s="46"/>
      <c r="J890" s="48"/>
    </row>
    <row r="891" ht="345">
      <c r="A891" s="37" t="s">
        <v>208</v>
      </c>
      <c r="B891" s="45"/>
      <c r="C891" s="46"/>
      <c r="D891" s="46"/>
      <c r="E891" s="49" t="s">
        <v>11822</v>
      </c>
      <c r="F891" s="46"/>
      <c r="G891" s="46"/>
      <c r="H891" s="46"/>
      <c r="I891" s="46"/>
      <c r="J891" s="48"/>
    </row>
    <row r="892">
      <c r="A892" s="37" t="s">
        <v>210</v>
      </c>
      <c r="B892" s="45"/>
      <c r="C892" s="46"/>
      <c r="D892" s="46"/>
      <c r="E892" s="47" t="s">
        <v>204</v>
      </c>
      <c r="F892" s="46"/>
      <c r="G892" s="46"/>
      <c r="H892" s="46"/>
      <c r="I892" s="46"/>
      <c r="J892" s="48"/>
    </row>
    <row r="893" ht="30">
      <c r="A893" s="37" t="s">
        <v>202</v>
      </c>
      <c r="B893" s="37">
        <v>228</v>
      </c>
      <c r="C893" s="38" t="s">
        <v>11823</v>
      </c>
      <c r="D893" s="37" t="s">
        <v>204</v>
      </c>
      <c r="E893" s="39" t="s">
        <v>11824</v>
      </c>
      <c r="F893" s="40" t="s">
        <v>217</v>
      </c>
      <c r="G893" s="41">
        <v>53.310000000000002</v>
      </c>
      <c r="H893" s="42">
        <v>0</v>
      </c>
      <c r="I893" s="43">
        <f>ROUND(G893*H893,P4)</f>
        <v>0</v>
      </c>
      <c r="J893" s="37"/>
      <c r="O893" s="44">
        <f>I893*0.21</f>
        <v>0</v>
      </c>
      <c r="P893">
        <v>3</v>
      </c>
    </row>
    <row r="894" ht="30">
      <c r="A894" s="37" t="s">
        <v>207</v>
      </c>
      <c r="B894" s="45"/>
      <c r="C894" s="46"/>
      <c r="D894" s="46"/>
      <c r="E894" s="39" t="s">
        <v>11824</v>
      </c>
      <c r="F894" s="46"/>
      <c r="G894" s="46"/>
      <c r="H894" s="46"/>
      <c r="I894" s="46"/>
      <c r="J894" s="48"/>
    </row>
    <row r="895" ht="345">
      <c r="A895" s="37" t="s">
        <v>208</v>
      </c>
      <c r="B895" s="45"/>
      <c r="C895" s="46"/>
      <c r="D895" s="46"/>
      <c r="E895" s="49" t="s">
        <v>11817</v>
      </c>
      <c r="F895" s="46"/>
      <c r="G895" s="46"/>
      <c r="H895" s="46"/>
      <c r="I895" s="46"/>
      <c r="J895" s="48"/>
    </row>
    <row r="896">
      <c r="A896" s="37" t="s">
        <v>210</v>
      </c>
      <c r="B896" s="45"/>
      <c r="C896" s="46"/>
      <c r="D896" s="46"/>
      <c r="E896" s="47" t="s">
        <v>204</v>
      </c>
      <c r="F896" s="46"/>
      <c r="G896" s="46"/>
      <c r="H896" s="46"/>
      <c r="I896" s="46"/>
      <c r="J896" s="48"/>
    </row>
    <row r="897">
      <c r="A897" s="37" t="s">
        <v>202</v>
      </c>
      <c r="B897" s="37">
        <v>229</v>
      </c>
      <c r="C897" s="38" t="s">
        <v>11825</v>
      </c>
      <c r="D897" s="37" t="s">
        <v>204</v>
      </c>
      <c r="E897" s="39" t="s">
        <v>11826</v>
      </c>
      <c r="F897" s="40" t="s">
        <v>217</v>
      </c>
      <c r="G897" s="41">
        <v>48.479999999999997</v>
      </c>
      <c r="H897" s="42">
        <v>0</v>
      </c>
      <c r="I897" s="43">
        <f>ROUND(G897*H897,P4)</f>
        <v>0</v>
      </c>
      <c r="J897" s="37"/>
      <c r="O897" s="44">
        <f>I897*0.21</f>
        <v>0</v>
      </c>
      <c r="P897">
        <v>3</v>
      </c>
    </row>
    <row r="898">
      <c r="A898" s="37" t="s">
        <v>207</v>
      </c>
      <c r="B898" s="45"/>
      <c r="C898" s="46"/>
      <c r="D898" s="46"/>
      <c r="E898" s="39" t="s">
        <v>11826</v>
      </c>
      <c r="F898" s="46"/>
      <c r="G898" s="46"/>
      <c r="H898" s="46"/>
      <c r="I898" s="46"/>
      <c r="J898" s="48"/>
    </row>
    <row r="899" ht="60">
      <c r="A899" s="37" t="s">
        <v>208</v>
      </c>
      <c r="B899" s="45"/>
      <c r="C899" s="46"/>
      <c r="D899" s="46"/>
      <c r="E899" s="49" t="s">
        <v>11827</v>
      </c>
      <c r="F899" s="46"/>
      <c r="G899" s="46"/>
      <c r="H899" s="46"/>
      <c r="I899" s="46"/>
      <c r="J899" s="48"/>
    </row>
    <row r="900">
      <c r="A900" s="37" t="s">
        <v>210</v>
      </c>
      <c r="B900" s="45"/>
      <c r="C900" s="46"/>
      <c r="D900" s="46"/>
      <c r="E900" s="47" t="s">
        <v>204</v>
      </c>
      <c r="F900" s="46"/>
      <c r="G900" s="46"/>
      <c r="H900" s="46"/>
      <c r="I900" s="46"/>
      <c r="J900" s="48"/>
    </row>
    <row r="901" ht="30">
      <c r="A901" s="37" t="s">
        <v>202</v>
      </c>
      <c r="B901" s="37">
        <v>230</v>
      </c>
      <c r="C901" s="38" t="s">
        <v>11828</v>
      </c>
      <c r="D901" s="37" t="s">
        <v>204</v>
      </c>
      <c r="E901" s="39" t="s">
        <v>11829</v>
      </c>
      <c r="F901" s="40" t="s">
        <v>206</v>
      </c>
      <c r="G901" s="41">
        <v>30</v>
      </c>
      <c r="H901" s="42">
        <v>0</v>
      </c>
      <c r="I901" s="43">
        <f>ROUND(G901*H901,P4)</f>
        <v>0</v>
      </c>
      <c r="J901" s="37"/>
      <c r="O901" s="44">
        <f>I901*0.21</f>
        <v>0</v>
      </c>
      <c r="P901">
        <v>3</v>
      </c>
    </row>
    <row r="902" ht="30">
      <c r="A902" s="37" t="s">
        <v>207</v>
      </c>
      <c r="B902" s="45"/>
      <c r="C902" s="46"/>
      <c r="D902" s="46"/>
      <c r="E902" s="39" t="s">
        <v>11829</v>
      </c>
      <c r="F902" s="46"/>
      <c r="G902" s="46"/>
      <c r="H902" s="46"/>
      <c r="I902" s="46"/>
      <c r="J902" s="48"/>
    </row>
    <row r="903" ht="45">
      <c r="A903" s="37" t="s">
        <v>208</v>
      </c>
      <c r="B903" s="45"/>
      <c r="C903" s="46"/>
      <c r="D903" s="46"/>
      <c r="E903" s="49" t="s">
        <v>11830</v>
      </c>
      <c r="F903" s="46"/>
      <c r="G903" s="46"/>
      <c r="H903" s="46"/>
      <c r="I903" s="46"/>
      <c r="J903" s="48"/>
    </row>
    <row r="904">
      <c r="A904" s="37" t="s">
        <v>210</v>
      </c>
      <c r="B904" s="45"/>
      <c r="C904" s="46"/>
      <c r="D904" s="46"/>
      <c r="E904" s="47" t="s">
        <v>204</v>
      </c>
      <c r="F904" s="46"/>
      <c r="G904" s="46"/>
      <c r="H904" s="46"/>
      <c r="I904" s="46"/>
      <c r="J904" s="48"/>
    </row>
    <row r="905" ht="30">
      <c r="A905" s="37" t="s">
        <v>202</v>
      </c>
      <c r="B905" s="37">
        <v>231</v>
      </c>
      <c r="C905" s="38" t="s">
        <v>11831</v>
      </c>
      <c r="D905" s="37" t="s">
        <v>204</v>
      </c>
      <c r="E905" s="39" t="s">
        <v>11832</v>
      </c>
      <c r="F905" s="40" t="s">
        <v>217</v>
      </c>
      <c r="G905" s="41">
        <v>4.4550000000000001</v>
      </c>
      <c r="H905" s="42">
        <v>0</v>
      </c>
      <c r="I905" s="43">
        <f>ROUND(G905*H905,P4)</f>
        <v>0</v>
      </c>
      <c r="J905" s="37"/>
      <c r="O905" s="44">
        <f>I905*0.21</f>
        <v>0</v>
      </c>
      <c r="P905">
        <v>3</v>
      </c>
    </row>
    <row r="906" ht="30">
      <c r="A906" s="37" t="s">
        <v>207</v>
      </c>
      <c r="B906" s="45"/>
      <c r="C906" s="46"/>
      <c r="D906" s="46"/>
      <c r="E906" s="39" t="s">
        <v>11832</v>
      </c>
      <c r="F906" s="46"/>
      <c r="G906" s="46"/>
      <c r="H906" s="46"/>
      <c r="I906" s="46"/>
      <c r="J906" s="48"/>
    </row>
    <row r="907" ht="45">
      <c r="A907" s="37" t="s">
        <v>208</v>
      </c>
      <c r="B907" s="45"/>
      <c r="C907" s="46"/>
      <c r="D907" s="46"/>
      <c r="E907" s="49" t="s">
        <v>11833</v>
      </c>
      <c r="F907" s="46"/>
      <c r="G907" s="46"/>
      <c r="H907" s="46"/>
      <c r="I907" s="46"/>
      <c r="J907" s="48"/>
    </row>
    <row r="908">
      <c r="A908" s="37" t="s">
        <v>210</v>
      </c>
      <c r="B908" s="45"/>
      <c r="C908" s="46"/>
      <c r="D908" s="46"/>
      <c r="E908" s="47" t="s">
        <v>204</v>
      </c>
      <c r="F908" s="46"/>
      <c r="G908" s="46"/>
      <c r="H908" s="46"/>
      <c r="I908" s="46"/>
      <c r="J908" s="48"/>
    </row>
    <row r="909" ht="45">
      <c r="A909" s="37" t="s">
        <v>202</v>
      </c>
      <c r="B909" s="37">
        <v>232</v>
      </c>
      <c r="C909" s="38" t="s">
        <v>11834</v>
      </c>
      <c r="D909" s="37" t="s">
        <v>204</v>
      </c>
      <c r="E909" s="39" t="s">
        <v>11835</v>
      </c>
      <c r="F909" s="40" t="s">
        <v>476</v>
      </c>
      <c r="G909" s="41">
        <v>1.615</v>
      </c>
      <c r="H909" s="42">
        <v>0</v>
      </c>
      <c r="I909" s="43">
        <f>ROUND(G909*H909,P4)</f>
        <v>0</v>
      </c>
      <c r="J909" s="37"/>
      <c r="O909" s="44">
        <f>I909*0.21</f>
        <v>0</v>
      </c>
      <c r="P909">
        <v>3</v>
      </c>
    </row>
    <row r="910" ht="45">
      <c r="A910" s="37" t="s">
        <v>207</v>
      </c>
      <c r="B910" s="45"/>
      <c r="C910" s="46"/>
      <c r="D910" s="46"/>
      <c r="E910" s="39" t="s">
        <v>11835</v>
      </c>
      <c r="F910" s="46"/>
      <c r="G910" s="46"/>
      <c r="H910" s="46"/>
      <c r="I910" s="46"/>
      <c r="J910" s="48"/>
    </row>
    <row r="911">
      <c r="A911" s="37" t="s">
        <v>210</v>
      </c>
      <c r="B911" s="45"/>
      <c r="C911" s="46"/>
      <c r="D911" s="46"/>
      <c r="E911" s="47" t="s">
        <v>204</v>
      </c>
      <c r="F911" s="46"/>
      <c r="G911" s="46"/>
      <c r="H911" s="46"/>
      <c r="I911" s="46"/>
      <c r="J911" s="48"/>
    </row>
    <row r="912">
      <c r="A912" s="31" t="s">
        <v>199</v>
      </c>
      <c r="B912" s="32"/>
      <c r="C912" s="33" t="s">
        <v>3209</v>
      </c>
      <c r="D912" s="34"/>
      <c r="E912" s="31" t="s">
        <v>3210</v>
      </c>
      <c r="F912" s="34"/>
      <c r="G912" s="34"/>
      <c r="H912" s="34"/>
      <c r="I912" s="35">
        <f>SUMIFS(I913:I928,A913:A928,"P")</f>
        <v>0</v>
      </c>
      <c r="J912" s="36"/>
    </row>
    <row r="913">
      <c r="A913" s="37" t="s">
        <v>202</v>
      </c>
      <c r="B913" s="37">
        <v>233</v>
      </c>
      <c r="C913" s="38" t="s">
        <v>10553</v>
      </c>
      <c r="D913" s="37" t="s">
        <v>204</v>
      </c>
      <c r="E913" s="39" t="s">
        <v>10555</v>
      </c>
      <c r="F913" s="40" t="s">
        <v>227</v>
      </c>
      <c r="G913" s="41">
        <v>502.178</v>
      </c>
      <c r="H913" s="42">
        <v>0</v>
      </c>
      <c r="I913" s="43">
        <f>ROUND(G913*H913,P4)</f>
        <v>0</v>
      </c>
      <c r="J913" s="37"/>
      <c r="O913" s="44">
        <f>I913*0.21</f>
        <v>0</v>
      </c>
      <c r="P913">
        <v>3</v>
      </c>
    </row>
    <row r="914">
      <c r="A914" s="37" t="s">
        <v>207</v>
      </c>
      <c r="B914" s="45"/>
      <c r="C914" s="46"/>
      <c r="D914" s="46"/>
      <c r="E914" s="39" t="s">
        <v>10555</v>
      </c>
      <c r="F914" s="46"/>
      <c r="G914" s="46"/>
      <c r="H914" s="46"/>
      <c r="I914" s="46"/>
      <c r="J914" s="48"/>
    </row>
    <row r="915" ht="45">
      <c r="A915" s="37" t="s">
        <v>208</v>
      </c>
      <c r="B915" s="45"/>
      <c r="C915" s="46"/>
      <c r="D915" s="46"/>
      <c r="E915" s="49" t="s">
        <v>11836</v>
      </c>
      <c r="F915" s="46"/>
      <c r="G915" s="46"/>
      <c r="H915" s="46"/>
      <c r="I915" s="46"/>
      <c r="J915" s="48"/>
    </row>
    <row r="916">
      <c r="A916" s="37" t="s">
        <v>210</v>
      </c>
      <c r="B916" s="45"/>
      <c r="C916" s="46"/>
      <c r="D916" s="46"/>
      <c r="E916" s="47" t="s">
        <v>204</v>
      </c>
      <c r="F916" s="46"/>
      <c r="G916" s="46"/>
      <c r="H916" s="46"/>
      <c r="I916" s="46"/>
      <c r="J916" s="48"/>
    </row>
    <row r="917" ht="30">
      <c r="A917" s="37" t="s">
        <v>202</v>
      </c>
      <c r="B917" s="37">
        <v>234</v>
      </c>
      <c r="C917" s="38" t="s">
        <v>10557</v>
      </c>
      <c r="D917" s="37" t="s">
        <v>204</v>
      </c>
      <c r="E917" s="39" t="s">
        <v>10559</v>
      </c>
      <c r="F917" s="40" t="s">
        <v>227</v>
      </c>
      <c r="G917" s="41">
        <v>502.178</v>
      </c>
      <c r="H917" s="42">
        <v>0</v>
      </c>
      <c r="I917" s="43">
        <f>ROUND(G917*H917,P4)</f>
        <v>0</v>
      </c>
      <c r="J917" s="37"/>
      <c r="O917" s="44">
        <f>I917*0.21</f>
        <v>0</v>
      </c>
      <c r="P917">
        <v>3</v>
      </c>
    </row>
    <row r="918" ht="30">
      <c r="A918" s="37" t="s">
        <v>207</v>
      </c>
      <c r="B918" s="45"/>
      <c r="C918" s="46"/>
      <c r="D918" s="46"/>
      <c r="E918" s="39" t="s">
        <v>10559</v>
      </c>
      <c r="F918" s="46"/>
      <c r="G918" s="46"/>
      <c r="H918" s="46"/>
      <c r="I918" s="46"/>
      <c r="J918" s="48"/>
    </row>
    <row r="919" ht="45">
      <c r="A919" s="37" t="s">
        <v>208</v>
      </c>
      <c r="B919" s="45"/>
      <c r="C919" s="46"/>
      <c r="D919" s="46"/>
      <c r="E919" s="49" t="s">
        <v>11836</v>
      </c>
      <c r="F919" s="46"/>
      <c r="G919" s="46"/>
      <c r="H919" s="46"/>
      <c r="I919" s="46"/>
      <c r="J919" s="48"/>
    </row>
    <row r="920">
      <c r="A920" s="37" t="s">
        <v>210</v>
      </c>
      <c r="B920" s="45"/>
      <c r="C920" s="46"/>
      <c r="D920" s="46"/>
      <c r="E920" s="47" t="s">
        <v>204</v>
      </c>
      <c r="F920" s="46"/>
      <c r="G920" s="46"/>
      <c r="H920" s="46"/>
      <c r="I920" s="46"/>
      <c r="J920" s="48"/>
    </row>
    <row r="921" ht="30">
      <c r="A921" s="37" t="s">
        <v>202</v>
      </c>
      <c r="B921" s="37">
        <v>235</v>
      </c>
      <c r="C921" s="38" t="s">
        <v>10565</v>
      </c>
      <c r="D921" s="37" t="s">
        <v>204</v>
      </c>
      <c r="E921" s="39" t="s">
        <v>10567</v>
      </c>
      <c r="F921" s="40" t="s">
        <v>227</v>
      </c>
      <c r="G921" s="41">
        <v>502.178</v>
      </c>
      <c r="H921" s="42">
        <v>0</v>
      </c>
      <c r="I921" s="43">
        <f>ROUND(G921*H921,P4)</f>
        <v>0</v>
      </c>
      <c r="J921" s="37"/>
      <c r="O921" s="44">
        <f>I921*0.21</f>
        <v>0</v>
      </c>
      <c r="P921">
        <v>3</v>
      </c>
    </row>
    <row r="922" ht="30">
      <c r="A922" s="37" t="s">
        <v>207</v>
      </c>
      <c r="B922" s="45"/>
      <c r="C922" s="46"/>
      <c r="D922" s="46"/>
      <c r="E922" s="39" t="s">
        <v>10567</v>
      </c>
      <c r="F922" s="46"/>
      <c r="G922" s="46"/>
      <c r="H922" s="46"/>
      <c r="I922" s="46"/>
      <c r="J922" s="48"/>
    </row>
    <row r="923" ht="45">
      <c r="A923" s="37" t="s">
        <v>208</v>
      </c>
      <c r="B923" s="45"/>
      <c r="C923" s="46"/>
      <c r="D923" s="46"/>
      <c r="E923" s="49" t="s">
        <v>11836</v>
      </c>
      <c r="F923" s="46"/>
      <c r="G923" s="46"/>
      <c r="H923" s="46"/>
      <c r="I923" s="46"/>
      <c r="J923" s="48"/>
    </row>
    <row r="924">
      <c r="A924" s="37" t="s">
        <v>210</v>
      </c>
      <c r="B924" s="45"/>
      <c r="C924" s="46"/>
      <c r="D924" s="46"/>
      <c r="E924" s="47" t="s">
        <v>204</v>
      </c>
      <c r="F924" s="46"/>
      <c r="G924" s="46"/>
      <c r="H924" s="46"/>
      <c r="I924" s="46"/>
      <c r="J924" s="48"/>
    </row>
    <row r="925" ht="30">
      <c r="A925" s="37" t="s">
        <v>202</v>
      </c>
      <c r="B925" s="37">
        <v>236</v>
      </c>
      <c r="C925" s="38" t="s">
        <v>11837</v>
      </c>
      <c r="D925" s="37" t="s">
        <v>204</v>
      </c>
      <c r="E925" s="39" t="s">
        <v>11838</v>
      </c>
      <c r="F925" s="40" t="s">
        <v>227</v>
      </c>
      <c r="G925" s="41">
        <v>3.6269999999999998</v>
      </c>
      <c r="H925" s="42">
        <v>0</v>
      </c>
      <c r="I925" s="43">
        <f>ROUND(G925*H925,P4)</f>
        <v>0</v>
      </c>
      <c r="J925" s="37"/>
      <c r="O925" s="44">
        <f>I925*0.21</f>
        <v>0</v>
      </c>
      <c r="P925">
        <v>3</v>
      </c>
    </row>
    <row r="926" ht="30">
      <c r="A926" s="37" t="s">
        <v>207</v>
      </c>
      <c r="B926" s="45"/>
      <c r="C926" s="46"/>
      <c r="D926" s="46"/>
      <c r="E926" s="39" t="s">
        <v>11838</v>
      </c>
      <c r="F926" s="46"/>
      <c r="G926" s="46"/>
      <c r="H926" s="46"/>
      <c r="I926" s="46"/>
      <c r="J926" s="48"/>
    </row>
    <row r="927">
      <c r="A927" s="37" t="s">
        <v>208</v>
      </c>
      <c r="B927" s="45"/>
      <c r="C927" s="46"/>
      <c r="D927" s="46"/>
      <c r="E927" s="49" t="s">
        <v>11445</v>
      </c>
      <c r="F927" s="46"/>
      <c r="G927" s="46"/>
      <c r="H927" s="46"/>
      <c r="I927" s="46"/>
      <c r="J927" s="48"/>
    </row>
    <row r="928">
      <c r="A928" s="37" t="s">
        <v>210</v>
      </c>
      <c r="B928" s="45"/>
      <c r="C928" s="46"/>
      <c r="D928" s="46"/>
      <c r="E928" s="47" t="s">
        <v>204</v>
      </c>
      <c r="F928" s="46"/>
      <c r="G928" s="46"/>
      <c r="H928" s="46"/>
      <c r="I928" s="46"/>
      <c r="J928" s="48"/>
    </row>
    <row r="929">
      <c r="A929" s="31" t="s">
        <v>199</v>
      </c>
      <c r="B929" s="32"/>
      <c r="C929" s="33" t="s">
        <v>6000</v>
      </c>
      <c r="D929" s="34"/>
      <c r="E929" s="31" t="s">
        <v>6001</v>
      </c>
      <c r="F929" s="34"/>
      <c r="G929" s="34"/>
      <c r="H929" s="34"/>
      <c r="I929" s="35">
        <f>SUMIFS(I930:I974,A930:A974,"P")</f>
        <v>0</v>
      </c>
      <c r="J929" s="36"/>
    </row>
    <row r="930">
      <c r="A930" s="37" t="s">
        <v>202</v>
      </c>
      <c r="B930" s="37">
        <v>237</v>
      </c>
      <c r="C930" s="38" t="s">
        <v>11839</v>
      </c>
      <c r="D930" s="37" t="s">
        <v>204</v>
      </c>
      <c r="E930" s="39" t="s">
        <v>11840</v>
      </c>
      <c r="F930" s="40" t="s">
        <v>227</v>
      </c>
      <c r="G930" s="41">
        <v>463.089</v>
      </c>
      <c r="H930" s="42">
        <v>0</v>
      </c>
      <c r="I930" s="43">
        <f>ROUND(G930*H930,P4)</f>
        <v>0</v>
      </c>
      <c r="J930" s="37"/>
      <c r="O930" s="44">
        <f>I930*0.21</f>
        <v>0</v>
      </c>
      <c r="P930">
        <v>3</v>
      </c>
    </row>
    <row r="931">
      <c r="A931" s="37" t="s">
        <v>207</v>
      </c>
      <c r="B931" s="45"/>
      <c r="C931" s="46"/>
      <c r="D931" s="46"/>
      <c r="E931" s="39" t="s">
        <v>11840</v>
      </c>
      <c r="F931" s="46"/>
      <c r="G931" s="46"/>
      <c r="H931" s="46"/>
      <c r="I931" s="46"/>
      <c r="J931" s="48"/>
    </row>
    <row r="932">
      <c r="A932" s="37" t="s">
        <v>210</v>
      </c>
      <c r="B932" s="45"/>
      <c r="C932" s="46"/>
      <c r="D932" s="46"/>
      <c r="E932" s="47" t="s">
        <v>204</v>
      </c>
      <c r="F932" s="46"/>
      <c r="G932" s="46"/>
      <c r="H932" s="46"/>
      <c r="I932" s="46"/>
      <c r="J932" s="48"/>
    </row>
    <row r="933">
      <c r="A933" s="37" t="s">
        <v>202</v>
      </c>
      <c r="B933" s="37">
        <v>238</v>
      </c>
      <c r="C933" s="38" t="s">
        <v>11839</v>
      </c>
      <c r="D933" s="37" t="s">
        <v>200</v>
      </c>
      <c r="E933" s="39" t="s">
        <v>11840</v>
      </c>
      <c r="F933" s="40" t="s">
        <v>227</v>
      </c>
      <c r="G933" s="41">
        <v>197.62200000000001</v>
      </c>
      <c r="H933" s="42">
        <v>0</v>
      </c>
      <c r="I933" s="43">
        <f>ROUND(G933*H933,P4)</f>
        <v>0</v>
      </c>
      <c r="J933" s="37"/>
      <c r="O933" s="44">
        <f>I933*0.21</f>
        <v>0</v>
      </c>
      <c r="P933">
        <v>3</v>
      </c>
    </row>
    <row r="934">
      <c r="A934" s="37" t="s">
        <v>207</v>
      </c>
      <c r="B934" s="45"/>
      <c r="C934" s="46"/>
      <c r="D934" s="46"/>
      <c r="E934" s="39" t="s">
        <v>11840</v>
      </c>
      <c r="F934" s="46"/>
      <c r="G934" s="46"/>
      <c r="H934" s="46"/>
      <c r="I934" s="46"/>
      <c r="J934" s="48"/>
    </row>
    <row r="935">
      <c r="A935" s="37" t="s">
        <v>210</v>
      </c>
      <c r="B935" s="45"/>
      <c r="C935" s="46"/>
      <c r="D935" s="46"/>
      <c r="E935" s="47" t="s">
        <v>204</v>
      </c>
      <c r="F935" s="46"/>
      <c r="G935" s="46"/>
      <c r="H935" s="46"/>
      <c r="I935" s="46"/>
      <c r="J935" s="48"/>
    </row>
    <row r="936">
      <c r="A936" s="37" t="s">
        <v>202</v>
      </c>
      <c r="B936" s="37">
        <v>239</v>
      </c>
      <c r="C936" s="38" t="s">
        <v>11839</v>
      </c>
      <c r="D936" s="37" t="s">
        <v>243</v>
      </c>
      <c r="E936" s="39" t="s">
        <v>11840</v>
      </c>
      <c r="F936" s="40" t="s">
        <v>227</v>
      </c>
      <c r="G936" s="41">
        <v>80.019000000000005</v>
      </c>
      <c r="H936" s="42">
        <v>0</v>
      </c>
      <c r="I936" s="43">
        <f>ROUND(G936*H936,P4)</f>
        <v>0</v>
      </c>
      <c r="J936" s="37"/>
      <c r="O936" s="44">
        <f>I936*0.21</f>
        <v>0</v>
      </c>
      <c r="P936">
        <v>3</v>
      </c>
    </row>
    <row r="937">
      <c r="A937" s="37" t="s">
        <v>207</v>
      </c>
      <c r="B937" s="45"/>
      <c r="C937" s="46"/>
      <c r="D937" s="46"/>
      <c r="E937" s="39" t="s">
        <v>11840</v>
      </c>
      <c r="F937" s="46"/>
      <c r="G937" s="46"/>
      <c r="H937" s="46"/>
      <c r="I937" s="46"/>
      <c r="J937" s="48"/>
    </row>
    <row r="938">
      <c r="A938" s="37" t="s">
        <v>210</v>
      </c>
      <c r="B938" s="45"/>
      <c r="C938" s="46"/>
      <c r="D938" s="46"/>
      <c r="E938" s="47" t="s">
        <v>204</v>
      </c>
      <c r="F938" s="46"/>
      <c r="G938" s="46"/>
      <c r="H938" s="46"/>
      <c r="I938" s="46"/>
      <c r="J938" s="48"/>
    </row>
    <row r="939">
      <c r="A939" s="37" t="s">
        <v>202</v>
      </c>
      <c r="B939" s="37">
        <v>240</v>
      </c>
      <c r="C939" s="38" t="s">
        <v>10568</v>
      </c>
      <c r="D939" s="37" t="s">
        <v>204</v>
      </c>
      <c r="E939" s="39" t="s">
        <v>10570</v>
      </c>
      <c r="F939" s="40" t="s">
        <v>227</v>
      </c>
      <c r="G939" s="41">
        <v>1360.2860000000001</v>
      </c>
      <c r="H939" s="42">
        <v>0</v>
      </c>
      <c r="I939" s="43">
        <f>ROUND(G939*H939,P4)</f>
        <v>0</v>
      </c>
      <c r="J939" s="37"/>
      <c r="O939" s="44">
        <f>I939*0.21</f>
        <v>0</v>
      </c>
      <c r="P939">
        <v>3</v>
      </c>
    </row>
    <row r="940">
      <c r="A940" s="37" t="s">
        <v>207</v>
      </c>
      <c r="B940" s="45"/>
      <c r="C940" s="46"/>
      <c r="D940" s="46"/>
      <c r="E940" s="39" t="s">
        <v>10570</v>
      </c>
      <c r="F940" s="46"/>
      <c r="G940" s="46"/>
      <c r="H940" s="46"/>
      <c r="I940" s="46"/>
      <c r="J940" s="48"/>
    </row>
    <row r="941">
      <c r="A941" s="37" t="s">
        <v>208</v>
      </c>
      <c r="B941" s="45"/>
      <c r="C941" s="46"/>
      <c r="D941" s="46"/>
      <c r="E941" s="49" t="s">
        <v>11841</v>
      </c>
      <c r="F941" s="46"/>
      <c r="G941" s="46"/>
      <c r="H941" s="46"/>
      <c r="I941" s="46"/>
      <c r="J941" s="48"/>
    </row>
    <row r="942">
      <c r="A942" s="37" t="s">
        <v>210</v>
      </c>
      <c r="B942" s="45"/>
      <c r="C942" s="46"/>
      <c r="D942" s="46"/>
      <c r="E942" s="47" t="s">
        <v>204</v>
      </c>
      <c r="F942" s="46"/>
      <c r="G942" s="46"/>
      <c r="H942" s="46"/>
      <c r="I942" s="46"/>
      <c r="J942" s="48"/>
    </row>
    <row r="943">
      <c r="A943" s="37" t="s">
        <v>202</v>
      </c>
      <c r="B943" s="37">
        <v>241</v>
      </c>
      <c r="C943" s="38" t="s">
        <v>10572</v>
      </c>
      <c r="D943" s="37" t="s">
        <v>204</v>
      </c>
      <c r="E943" s="39" t="s">
        <v>10574</v>
      </c>
      <c r="F943" s="40" t="s">
        <v>227</v>
      </c>
      <c r="G943" s="41">
        <v>1360.2860000000001</v>
      </c>
      <c r="H943" s="42">
        <v>0</v>
      </c>
      <c r="I943" s="43">
        <f>ROUND(G943*H943,P4)</f>
        <v>0</v>
      </c>
      <c r="J943" s="37"/>
      <c r="O943" s="44">
        <f>I943*0.21</f>
        <v>0</v>
      </c>
      <c r="P943">
        <v>3</v>
      </c>
    </row>
    <row r="944">
      <c r="A944" s="37" t="s">
        <v>207</v>
      </c>
      <c r="B944" s="45"/>
      <c r="C944" s="46"/>
      <c r="D944" s="46"/>
      <c r="E944" s="39" t="s">
        <v>10574</v>
      </c>
      <c r="F944" s="46"/>
      <c r="G944" s="46"/>
      <c r="H944" s="46"/>
      <c r="I944" s="46"/>
      <c r="J944" s="48"/>
    </row>
    <row r="945">
      <c r="A945" s="37" t="s">
        <v>208</v>
      </c>
      <c r="B945" s="45"/>
      <c r="C945" s="46"/>
      <c r="D945" s="46"/>
      <c r="E945" s="49" t="s">
        <v>11841</v>
      </c>
      <c r="F945" s="46"/>
      <c r="G945" s="46"/>
      <c r="H945" s="46"/>
      <c r="I945" s="46"/>
      <c r="J945" s="48"/>
    </row>
    <row r="946">
      <c r="A946" s="37" t="s">
        <v>210</v>
      </c>
      <c r="B946" s="45"/>
      <c r="C946" s="46"/>
      <c r="D946" s="46"/>
      <c r="E946" s="47" t="s">
        <v>204</v>
      </c>
      <c r="F946" s="46"/>
      <c r="G946" s="46"/>
      <c r="H946" s="46"/>
      <c r="I946" s="46"/>
      <c r="J946" s="48"/>
    </row>
    <row r="947">
      <c r="A947" s="37" t="s">
        <v>202</v>
      </c>
      <c r="B947" s="37">
        <v>242</v>
      </c>
      <c r="C947" s="38" t="s">
        <v>11842</v>
      </c>
      <c r="D947" s="37" t="s">
        <v>204</v>
      </c>
      <c r="E947" s="39" t="s">
        <v>11843</v>
      </c>
      <c r="F947" s="40" t="s">
        <v>227</v>
      </c>
      <c r="G947" s="41">
        <v>1360.2860000000001</v>
      </c>
      <c r="H947" s="42">
        <v>0</v>
      </c>
      <c r="I947" s="43">
        <f>ROUND(G947*H947,P4)</f>
        <v>0</v>
      </c>
      <c r="J947" s="37"/>
      <c r="O947" s="44">
        <f>I947*0.21</f>
        <v>0</v>
      </c>
      <c r="P947">
        <v>3</v>
      </c>
    </row>
    <row r="948">
      <c r="A948" s="37" t="s">
        <v>207</v>
      </c>
      <c r="B948" s="45"/>
      <c r="C948" s="46"/>
      <c r="D948" s="46"/>
      <c r="E948" s="39" t="s">
        <v>11843</v>
      </c>
      <c r="F948" s="46"/>
      <c r="G948" s="46"/>
      <c r="H948" s="46"/>
      <c r="I948" s="46"/>
      <c r="J948" s="48"/>
    </row>
    <row r="949">
      <c r="A949" s="37" t="s">
        <v>208</v>
      </c>
      <c r="B949" s="45"/>
      <c r="C949" s="46"/>
      <c r="D949" s="46"/>
      <c r="E949" s="49" t="s">
        <v>11841</v>
      </c>
      <c r="F949" s="46"/>
      <c r="G949" s="46"/>
      <c r="H949" s="46"/>
      <c r="I949" s="46"/>
      <c r="J949" s="48"/>
    </row>
    <row r="950">
      <c r="A950" s="37" t="s">
        <v>210</v>
      </c>
      <c r="B950" s="45"/>
      <c r="C950" s="46"/>
      <c r="D950" s="46"/>
      <c r="E950" s="47" t="s">
        <v>204</v>
      </c>
      <c r="F950" s="46"/>
      <c r="G950" s="46"/>
      <c r="H950" s="46"/>
      <c r="I950" s="46"/>
      <c r="J950" s="48"/>
    </row>
    <row r="951">
      <c r="A951" s="37" t="s">
        <v>202</v>
      </c>
      <c r="B951" s="37">
        <v>243</v>
      </c>
      <c r="C951" s="38" t="s">
        <v>11844</v>
      </c>
      <c r="D951" s="37" t="s">
        <v>204</v>
      </c>
      <c r="E951" s="39" t="s">
        <v>11845</v>
      </c>
      <c r="F951" s="40" t="s">
        <v>227</v>
      </c>
      <c r="G951" s="41">
        <v>1360.2860000000001</v>
      </c>
      <c r="H951" s="42">
        <v>0</v>
      </c>
      <c r="I951" s="43">
        <f>ROUND(G951*H951,P4)</f>
        <v>0</v>
      </c>
      <c r="J951" s="37"/>
      <c r="O951" s="44">
        <f>I951*0.21</f>
        <v>0</v>
      </c>
      <c r="P951">
        <v>3</v>
      </c>
    </row>
    <row r="952">
      <c r="A952" s="37" t="s">
        <v>207</v>
      </c>
      <c r="B952" s="45"/>
      <c r="C952" s="46"/>
      <c r="D952" s="46"/>
      <c r="E952" s="39" t="s">
        <v>11845</v>
      </c>
      <c r="F952" s="46"/>
      <c r="G952" s="46"/>
      <c r="H952" s="46"/>
      <c r="I952" s="46"/>
      <c r="J952" s="48"/>
    </row>
    <row r="953">
      <c r="A953" s="37" t="s">
        <v>208</v>
      </c>
      <c r="B953" s="45"/>
      <c r="C953" s="46"/>
      <c r="D953" s="46"/>
      <c r="E953" s="49" t="s">
        <v>11841</v>
      </c>
      <c r="F953" s="46"/>
      <c r="G953" s="46"/>
      <c r="H953" s="46"/>
      <c r="I953" s="46"/>
      <c r="J953" s="48"/>
    </row>
    <row r="954">
      <c r="A954" s="37" t="s">
        <v>210</v>
      </c>
      <c r="B954" s="45"/>
      <c r="C954" s="46"/>
      <c r="D954" s="46"/>
      <c r="E954" s="47" t="s">
        <v>204</v>
      </c>
      <c r="F954" s="46"/>
      <c r="G954" s="46"/>
      <c r="H954" s="46"/>
      <c r="I954" s="46"/>
      <c r="J954" s="48"/>
    </row>
    <row r="955" ht="30">
      <c r="A955" s="37" t="s">
        <v>202</v>
      </c>
      <c r="B955" s="37">
        <v>244</v>
      </c>
      <c r="C955" s="38" t="s">
        <v>11846</v>
      </c>
      <c r="D955" s="37" t="s">
        <v>204</v>
      </c>
      <c r="E955" s="39" t="s">
        <v>11847</v>
      </c>
      <c r="F955" s="40" t="s">
        <v>227</v>
      </c>
      <c r="G955" s="41">
        <v>441.03699999999998</v>
      </c>
      <c r="H955" s="42">
        <v>0</v>
      </c>
      <c r="I955" s="43">
        <f>ROUND(G955*H955,P4)</f>
        <v>0</v>
      </c>
      <c r="J955" s="37"/>
      <c r="O955" s="44">
        <f>I955*0.21</f>
        <v>0</v>
      </c>
      <c r="P955">
        <v>3</v>
      </c>
    </row>
    <row r="956" ht="30">
      <c r="A956" s="37" t="s">
        <v>207</v>
      </c>
      <c r="B956" s="45"/>
      <c r="C956" s="46"/>
      <c r="D956" s="46"/>
      <c r="E956" s="39" t="s">
        <v>11847</v>
      </c>
      <c r="F956" s="46"/>
      <c r="G956" s="46"/>
      <c r="H956" s="46"/>
      <c r="I956" s="46"/>
      <c r="J956" s="48"/>
    </row>
    <row r="957" ht="409.5">
      <c r="A957" s="37" t="s">
        <v>208</v>
      </c>
      <c r="B957" s="45"/>
      <c r="C957" s="46"/>
      <c r="D957" s="46"/>
      <c r="E957" s="49" t="s">
        <v>11848</v>
      </c>
      <c r="F957" s="46"/>
      <c r="G957" s="46"/>
      <c r="H957" s="46"/>
      <c r="I957" s="46"/>
      <c r="J957" s="48"/>
    </row>
    <row r="958">
      <c r="A958" s="37" t="s">
        <v>210</v>
      </c>
      <c r="B958" s="45"/>
      <c r="C958" s="46"/>
      <c r="D958" s="46"/>
      <c r="E958" s="47" t="s">
        <v>204</v>
      </c>
      <c r="F958" s="46"/>
      <c r="G958" s="46"/>
      <c r="H958" s="46"/>
      <c r="I958" s="46"/>
      <c r="J958" s="48"/>
    </row>
    <row r="959" ht="30">
      <c r="A959" s="37" t="s">
        <v>202</v>
      </c>
      <c r="B959" s="37">
        <v>245</v>
      </c>
      <c r="C959" s="38" t="s">
        <v>11849</v>
      </c>
      <c r="D959" s="37" t="s">
        <v>204</v>
      </c>
      <c r="E959" s="39" t="s">
        <v>11850</v>
      </c>
      <c r="F959" s="40" t="s">
        <v>227</v>
      </c>
      <c r="G959" s="41">
        <v>188.21100000000001</v>
      </c>
      <c r="H959" s="42">
        <v>0</v>
      </c>
      <c r="I959" s="43">
        <f>ROUND(G959*H959,P4)</f>
        <v>0</v>
      </c>
      <c r="J959" s="37"/>
      <c r="O959" s="44">
        <f>I959*0.21</f>
        <v>0</v>
      </c>
      <c r="P959">
        <v>3</v>
      </c>
    </row>
    <row r="960" ht="30">
      <c r="A960" s="37" t="s">
        <v>207</v>
      </c>
      <c r="B960" s="45"/>
      <c r="C960" s="46"/>
      <c r="D960" s="46"/>
      <c r="E960" s="39" t="s">
        <v>11850</v>
      </c>
      <c r="F960" s="46"/>
      <c r="G960" s="46"/>
      <c r="H960" s="46"/>
      <c r="I960" s="46"/>
      <c r="J960" s="48"/>
    </row>
    <row r="961" ht="409.5">
      <c r="A961" s="37" t="s">
        <v>208</v>
      </c>
      <c r="B961" s="45"/>
      <c r="C961" s="46"/>
      <c r="D961" s="46"/>
      <c r="E961" s="49" t="s">
        <v>11851</v>
      </c>
      <c r="F961" s="46"/>
      <c r="G961" s="46"/>
      <c r="H961" s="46"/>
      <c r="I961" s="46"/>
      <c r="J961" s="48"/>
    </row>
    <row r="962">
      <c r="A962" s="37" t="s">
        <v>210</v>
      </c>
      <c r="B962" s="45"/>
      <c r="C962" s="46"/>
      <c r="D962" s="46"/>
      <c r="E962" s="47" t="s">
        <v>204</v>
      </c>
      <c r="F962" s="46"/>
      <c r="G962" s="46"/>
      <c r="H962" s="46"/>
      <c r="I962" s="46"/>
      <c r="J962" s="48"/>
    </row>
    <row r="963" ht="45">
      <c r="A963" s="37" t="s">
        <v>202</v>
      </c>
      <c r="B963" s="37">
        <v>246</v>
      </c>
      <c r="C963" s="38" t="s">
        <v>11852</v>
      </c>
      <c r="D963" s="37" t="s">
        <v>204</v>
      </c>
      <c r="E963" s="39" t="s">
        <v>11853</v>
      </c>
      <c r="F963" s="40" t="s">
        <v>227</v>
      </c>
      <c r="G963" s="41">
        <v>76.209000000000003</v>
      </c>
      <c r="H963" s="42">
        <v>0</v>
      </c>
      <c r="I963" s="43">
        <f>ROUND(G963*H963,P4)</f>
        <v>0</v>
      </c>
      <c r="J963" s="37"/>
      <c r="O963" s="44">
        <f>I963*0.21</f>
        <v>0</v>
      </c>
      <c r="P963">
        <v>3</v>
      </c>
    </row>
    <row r="964" ht="45">
      <c r="A964" s="37" t="s">
        <v>207</v>
      </c>
      <c r="B964" s="45"/>
      <c r="C964" s="46"/>
      <c r="D964" s="46"/>
      <c r="E964" s="39" t="s">
        <v>11854</v>
      </c>
      <c r="F964" s="46"/>
      <c r="G964" s="46"/>
      <c r="H964" s="46"/>
      <c r="I964" s="46"/>
      <c r="J964" s="48"/>
    </row>
    <row r="965">
      <c r="A965" s="37" t="s">
        <v>208</v>
      </c>
      <c r="B965" s="45"/>
      <c r="C965" s="46"/>
      <c r="D965" s="46"/>
      <c r="E965" s="49" t="s">
        <v>11808</v>
      </c>
      <c r="F965" s="46"/>
      <c r="G965" s="46"/>
      <c r="H965" s="46"/>
      <c r="I965" s="46"/>
      <c r="J965" s="48"/>
    </row>
    <row r="966">
      <c r="A966" s="37" t="s">
        <v>210</v>
      </c>
      <c r="B966" s="45"/>
      <c r="C966" s="46"/>
      <c r="D966" s="46"/>
      <c r="E966" s="47" t="s">
        <v>204</v>
      </c>
      <c r="F966" s="46"/>
      <c r="G966" s="46"/>
      <c r="H966" s="46"/>
      <c r="I966" s="46"/>
      <c r="J966" s="48"/>
    </row>
    <row r="967" ht="30">
      <c r="A967" s="37" t="s">
        <v>202</v>
      </c>
      <c r="B967" s="37">
        <v>247</v>
      </c>
      <c r="C967" s="38" t="s">
        <v>10575</v>
      </c>
      <c r="D967" s="37" t="s">
        <v>204</v>
      </c>
      <c r="E967" s="39" t="s">
        <v>10577</v>
      </c>
      <c r="F967" s="40" t="s">
        <v>227</v>
      </c>
      <c r="G967" s="41">
        <v>1360.2860000000001</v>
      </c>
      <c r="H967" s="42">
        <v>0</v>
      </c>
      <c r="I967" s="43">
        <f>ROUND(G967*H967,P4)</f>
        <v>0</v>
      </c>
      <c r="J967" s="37"/>
      <c r="O967" s="44">
        <f>I967*0.21</f>
        <v>0</v>
      </c>
      <c r="P967">
        <v>3</v>
      </c>
    </row>
    <row r="968" ht="30">
      <c r="A968" s="37" t="s">
        <v>207</v>
      </c>
      <c r="B968" s="45"/>
      <c r="C968" s="46"/>
      <c r="D968" s="46"/>
      <c r="E968" s="39" t="s">
        <v>10577</v>
      </c>
      <c r="F968" s="46"/>
      <c r="G968" s="46"/>
      <c r="H968" s="46"/>
      <c r="I968" s="46"/>
      <c r="J968" s="48"/>
    </row>
    <row r="969">
      <c r="A969" s="37" t="s">
        <v>208</v>
      </c>
      <c r="B969" s="45"/>
      <c r="C969" s="46"/>
      <c r="D969" s="46"/>
      <c r="E969" s="49" t="s">
        <v>11841</v>
      </c>
      <c r="F969" s="46"/>
      <c r="G969" s="46"/>
      <c r="H969" s="46"/>
      <c r="I969" s="46"/>
      <c r="J969" s="48"/>
    </row>
    <row r="970">
      <c r="A970" s="37" t="s">
        <v>210</v>
      </c>
      <c r="B970" s="45"/>
      <c r="C970" s="46"/>
      <c r="D970" s="46"/>
      <c r="E970" s="47" t="s">
        <v>204</v>
      </c>
      <c r="F970" s="46"/>
      <c r="G970" s="46"/>
      <c r="H970" s="46"/>
      <c r="I970" s="46"/>
      <c r="J970" s="48"/>
    </row>
    <row r="971" ht="30">
      <c r="A971" s="37" t="s">
        <v>202</v>
      </c>
      <c r="B971" s="37">
        <v>248</v>
      </c>
      <c r="C971" s="38" t="s">
        <v>10578</v>
      </c>
      <c r="D971" s="37" t="s">
        <v>204</v>
      </c>
      <c r="E971" s="39" t="s">
        <v>10580</v>
      </c>
      <c r="F971" s="40" t="s">
        <v>227</v>
      </c>
      <c r="G971" s="41">
        <v>1360.2860000000001</v>
      </c>
      <c r="H971" s="42">
        <v>0</v>
      </c>
      <c r="I971" s="43">
        <f>ROUND(G971*H971,P4)</f>
        <v>0</v>
      </c>
      <c r="J971" s="37"/>
      <c r="O971" s="44">
        <f>I971*0.21</f>
        <v>0</v>
      </c>
      <c r="P971">
        <v>3</v>
      </c>
    </row>
    <row r="972" ht="30">
      <c r="A972" s="37" t="s">
        <v>207</v>
      </c>
      <c r="B972" s="45"/>
      <c r="C972" s="46"/>
      <c r="D972" s="46"/>
      <c r="E972" s="39" t="s">
        <v>10580</v>
      </c>
      <c r="F972" s="46"/>
      <c r="G972" s="46"/>
      <c r="H972" s="46"/>
      <c r="I972" s="46"/>
      <c r="J972" s="48"/>
    </row>
    <row r="973">
      <c r="A973" s="37" t="s">
        <v>208</v>
      </c>
      <c r="B973" s="45"/>
      <c r="C973" s="46"/>
      <c r="D973" s="46"/>
      <c r="E973" s="49" t="s">
        <v>11841</v>
      </c>
      <c r="F973" s="46"/>
      <c r="G973" s="46"/>
      <c r="H973" s="46"/>
      <c r="I973" s="46"/>
      <c r="J973" s="48"/>
    </row>
    <row r="974">
      <c r="A974" s="37" t="s">
        <v>210</v>
      </c>
      <c r="B974" s="45"/>
      <c r="C974" s="46"/>
      <c r="D974" s="46"/>
      <c r="E974" s="47" t="s">
        <v>204</v>
      </c>
      <c r="F974" s="46"/>
      <c r="G974" s="46"/>
      <c r="H974" s="46"/>
      <c r="I974" s="46"/>
      <c r="J974" s="48"/>
    </row>
    <row r="975">
      <c r="A975" s="31" t="s">
        <v>199</v>
      </c>
      <c r="B975" s="32"/>
      <c r="C975" s="33" t="s">
        <v>1024</v>
      </c>
      <c r="D975" s="34"/>
      <c r="E975" s="31" t="s">
        <v>3215</v>
      </c>
      <c r="F975" s="34"/>
      <c r="G975" s="34"/>
      <c r="H975" s="34"/>
      <c r="I975" s="35">
        <f>SUMIFS(I976:I979,A976:A979,"P")</f>
        <v>0</v>
      </c>
      <c r="J975" s="36"/>
    </row>
    <row r="976" ht="30">
      <c r="A976" s="37" t="s">
        <v>202</v>
      </c>
      <c r="B976" s="37">
        <v>249</v>
      </c>
      <c r="C976" s="38" t="s">
        <v>11855</v>
      </c>
      <c r="D976" s="37" t="s">
        <v>204</v>
      </c>
      <c r="E976" s="39" t="s">
        <v>11856</v>
      </c>
      <c r="F976" s="40" t="s">
        <v>217</v>
      </c>
      <c r="G976" s="41">
        <v>1.2</v>
      </c>
      <c r="H976" s="42">
        <v>0</v>
      </c>
      <c r="I976" s="43">
        <f>ROUND(G976*H976,P4)</f>
        <v>0</v>
      </c>
      <c r="J976" s="37"/>
      <c r="O976" s="44">
        <f>I976*0.21</f>
        <v>0</v>
      </c>
      <c r="P976">
        <v>3</v>
      </c>
    </row>
    <row r="977" ht="30">
      <c r="A977" s="37" t="s">
        <v>207</v>
      </c>
      <c r="B977" s="45"/>
      <c r="C977" s="46"/>
      <c r="D977" s="46"/>
      <c r="E977" s="39" t="s">
        <v>11856</v>
      </c>
      <c r="F977" s="46"/>
      <c r="G977" s="46"/>
      <c r="H977" s="46"/>
      <c r="I977" s="46"/>
      <c r="J977" s="48"/>
    </row>
    <row r="978" ht="60">
      <c r="A978" s="37" t="s">
        <v>208</v>
      </c>
      <c r="B978" s="45"/>
      <c r="C978" s="46"/>
      <c r="D978" s="46"/>
      <c r="E978" s="49" t="s">
        <v>11857</v>
      </c>
      <c r="F978" s="46"/>
      <c r="G978" s="46"/>
      <c r="H978" s="46"/>
      <c r="I978" s="46"/>
      <c r="J978" s="48"/>
    </row>
    <row r="979">
      <c r="A979" s="37" t="s">
        <v>210</v>
      </c>
      <c r="B979" s="45"/>
      <c r="C979" s="46"/>
      <c r="D979" s="46"/>
      <c r="E979" s="47" t="s">
        <v>204</v>
      </c>
      <c r="F979" s="46"/>
      <c r="G979" s="46"/>
      <c r="H979" s="46"/>
      <c r="I979" s="46"/>
      <c r="J979" s="48"/>
    </row>
    <row r="980">
      <c r="A980" s="31" t="s">
        <v>199</v>
      </c>
      <c r="B980" s="32"/>
      <c r="C980" s="33" t="s">
        <v>1026</v>
      </c>
      <c r="D980" s="34"/>
      <c r="E980" s="31" t="s">
        <v>2599</v>
      </c>
      <c r="F980" s="34"/>
      <c r="G980" s="34"/>
      <c r="H980" s="34"/>
      <c r="I980" s="35">
        <f>SUMIFS(I981:I1186,A981:A1186,"P")</f>
        <v>0</v>
      </c>
      <c r="J980" s="36"/>
    </row>
    <row r="981">
      <c r="A981" s="37" t="s">
        <v>202</v>
      </c>
      <c r="B981" s="37">
        <v>250</v>
      </c>
      <c r="C981" s="38" t="s">
        <v>11858</v>
      </c>
      <c r="D981" s="37" t="s">
        <v>204</v>
      </c>
      <c r="E981" s="39" t="s">
        <v>11859</v>
      </c>
      <c r="F981" s="40" t="s">
        <v>206</v>
      </c>
      <c r="G981" s="41">
        <v>10</v>
      </c>
      <c r="H981" s="42">
        <v>0</v>
      </c>
      <c r="I981" s="43">
        <f>ROUND(G981*H981,P4)</f>
        <v>0</v>
      </c>
      <c r="J981" s="37"/>
      <c r="O981" s="44">
        <f>I981*0.21</f>
        <v>0</v>
      </c>
      <c r="P981">
        <v>3</v>
      </c>
    </row>
    <row r="982">
      <c r="A982" s="37" t="s">
        <v>207</v>
      </c>
      <c r="B982" s="45"/>
      <c r="C982" s="46"/>
      <c r="D982" s="46"/>
      <c r="E982" s="39" t="s">
        <v>11859</v>
      </c>
      <c r="F982" s="46"/>
      <c r="G982" s="46"/>
      <c r="H982" s="46"/>
      <c r="I982" s="46"/>
      <c r="J982" s="48"/>
    </row>
    <row r="983">
      <c r="A983" s="37" t="s">
        <v>210</v>
      </c>
      <c r="B983" s="45"/>
      <c r="C983" s="46"/>
      <c r="D983" s="46"/>
      <c r="E983" s="47" t="s">
        <v>204</v>
      </c>
      <c r="F983" s="46"/>
      <c r="G983" s="46"/>
      <c r="H983" s="46"/>
      <c r="I983" s="46"/>
      <c r="J983" s="48"/>
    </row>
    <row r="984">
      <c r="A984" s="37" t="s">
        <v>202</v>
      </c>
      <c r="B984" s="37">
        <v>251</v>
      </c>
      <c r="C984" s="38" t="s">
        <v>11860</v>
      </c>
      <c r="D984" s="37" t="s">
        <v>204</v>
      </c>
      <c r="E984" s="39" t="s">
        <v>11861</v>
      </c>
      <c r="F984" s="40" t="s">
        <v>206</v>
      </c>
      <c r="G984" s="41">
        <v>5</v>
      </c>
      <c r="H984" s="42">
        <v>0</v>
      </c>
      <c r="I984" s="43">
        <f>ROUND(G984*H984,P4)</f>
        <v>0</v>
      </c>
      <c r="J984" s="37"/>
      <c r="O984" s="44">
        <f>I984*0.21</f>
        <v>0</v>
      </c>
      <c r="P984">
        <v>3</v>
      </c>
    </row>
    <row r="985">
      <c r="A985" s="37" t="s">
        <v>207</v>
      </c>
      <c r="B985" s="45"/>
      <c r="C985" s="46"/>
      <c r="D985" s="46"/>
      <c r="E985" s="39" t="s">
        <v>11861</v>
      </c>
      <c r="F985" s="46"/>
      <c r="G985" s="46"/>
      <c r="H985" s="46"/>
      <c r="I985" s="46"/>
      <c r="J985" s="48"/>
    </row>
    <row r="986">
      <c r="A986" s="37" t="s">
        <v>210</v>
      </c>
      <c r="B986" s="45"/>
      <c r="C986" s="46"/>
      <c r="D986" s="46"/>
      <c r="E986" s="47" t="s">
        <v>204</v>
      </c>
      <c r="F986" s="46"/>
      <c r="G986" s="46"/>
      <c r="H986" s="46"/>
      <c r="I986" s="46"/>
      <c r="J986" s="48"/>
    </row>
    <row r="987" ht="30">
      <c r="A987" s="37" t="s">
        <v>202</v>
      </c>
      <c r="B987" s="37">
        <v>252</v>
      </c>
      <c r="C987" s="38" t="s">
        <v>11862</v>
      </c>
      <c r="D987" s="37" t="s">
        <v>204</v>
      </c>
      <c r="E987" s="39" t="s">
        <v>11863</v>
      </c>
      <c r="F987" s="40" t="s">
        <v>217</v>
      </c>
      <c r="G987" s="41">
        <v>17.48</v>
      </c>
      <c r="H987" s="42">
        <v>0</v>
      </c>
      <c r="I987" s="43">
        <f>ROUND(G987*H987,P4)</f>
        <v>0</v>
      </c>
      <c r="J987" s="37"/>
      <c r="O987" s="44">
        <f>I987*0.21</f>
        <v>0</v>
      </c>
      <c r="P987">
        <v>3</v>
      </c>
    </row>
    <row r="988" ht="30">
      <c r="A988" s="37" t="s">
        <v>207</v>
      </c>
      <c r="B988" s="45"/>
      <c r="C988" s="46"/>
      <c r="D988" s="46"/>
      <c r="E988" s="39" t="s">
        <v>11863</v>
      </c>
      <c r="F988" s="46"/>
      <c r="G988" s="46"/>
      <c r="H988" s="46"/>
      <c r="I988" s="46"/>
      <c r="J988" s="48"/>
    </row>
    <row r="989" ht="60">
      <c r="A989" s="37" t="s">
        <v>208</v>
      </c>
      <c r="B989" s="45"/>
      <c r="C989" s="46"/>
      <c r="D989" s="46"/>
      <c r="E989" s="49" t="s">
        <v>11864</v>
      </c>
      <c r="F989" s="46"/>
      <c r="G989" s="46"/>
      <c r="H989" s="46"/>
      <c r="I989" s="46"/>
      <c r="J989" s="48"/>
    </row>
    <row r="990">
      <c r="A990" s="37" t="s">
        <v>210</v>
      </c>
      <c r="B990" s="45"/>
      <c r="C990" s="46"/>
      <c r="D990" s="46"/>
      <c r="E990" s="47" t="s">
        <v>204</v>
      </c>
      <c r="F990" s="46"/>
      <c r="G990" s="46"/>
      <c r="H990" s="46"/>
      <c r="I990" s="46"/>
      <c r="J990" s="48"/>
    </row>
    <row r="991" ht="45">
      <c r="A991" s="37" t="s">
        <v>202</v>
      </c>
      <c r="B991" s="37">
        <v>253</v>
      </c>
      <c r="C991" s="38" t="s">
        <v>11865</v>
      </c>
      <c r="D991" s="37" t="s">
        <v>204</v>
      </c>
      <c r="E991" s="39" t="s">
        <v>11866</v>
      </c>
      <c r="F991" s="40" t="s">
        <v>227</v>
      </c>
      <c r="G991" s="41">
        <v>552.21799999999996</v>
      </c>
      <c r="H991" s="42">
        <v>0</v>
      </c>
      <c r="I991" s="43">
        <f>ROUND(G991*H991,P4)</f>
        <v>0</v>
      </c>
      <c r="J991" s="37"/>
      <c r="O991" s="44">
        <f>I991*0.21</f>
        <v>0</v>
      </c>
      <c r="P991">
        <v>3</v>
      </c>
    </row>
    <row r="992" ht="45">
      <c r="A992" s="37" t="s">
        <v>207</v>
      </c>
      <c r="B992" s="45"/>
      <c r="C992" s="46"/>
      <c r="D992" s="46"/>
      <c r="E992" s="39" t="s">
        <v>11866</v>
      </c>
      <c r="F992" s="46"/>
      <c r="G992" s="46"/>
      <c r="H992" s="46"/>
      <c r="I992" s="46"/>
      <c r="J992" s="48"/>
    </row>
    <row r="993">
      <c r="A993" s="37" t="s">
        <v>208</v>
      </c>
      <c r="B993" s="45"/>
      <c r="C993" s="46"/>
      <c r="D993" s="46"/>
      <c r="E993" s="49" t="s">
        <v>11867</v>
      </c>
      <c r="F993" s="46"/>
      <c r="G993" s="46"/>
      <c r="H993" s="46"/>
      <c r="I993" s="46"/>
      <c r="J993" s="48"/>
    </row>
    <row r="994">
      <c r="A994" s="37" t="s">
        <v>210</v>
      </c>
      <c r="B994" s="45"/>
      <c r="C994" s="46"/>
      <c r="D994" s="46"/>
      <c r="E994" s="47" t="s">
        <v>204</v>
      </c>
      <c r="F994" s="46"/>
      <c r="G994" s="46"/>
      <c r="H994" s="46"/>
      <c r="I994" s="46"/>
      <c r="J994" s="48"/>
    </row>
    <row r="995" ht="45">
      <c r="A995" s="37" t="s">
        <v>202</v>
      </c>
      <c r="B995" s="37">
        <v>254</v>
      </c>
      <c r="C995" s="38" t="s">
        <v>11868</v>
      </c>
      <c r="D995" s="37" t="s">
        <v>204</v>
      </c>
      <c r="E995" s="39" t="s">
        <v>11869</v>
      </c>
      <c r="F995" s="40" t="s">
        <v>227</v>
      </c>
      <c r="G995" s="41">
        <v>102712.548</v>
      </c>
      <c r="H995" s="42">
        <v>0</v>
      </c>
      <c r="I995" s="43">
        <f>ROUND(G995*H995,P4)</f>
        <v>0</v>
      </c>
      <c r="J995" s="37"/>
      <c r="O995" s="44">
        <f>I995*0.21</f>
        <v>0</v>
      </c>
      <c r="P995">
        <v>3</v>
      </c>
    </row>
    <row r="996" ht="45">
      <c r="A996" s="37" t="s">
        <v>207</v>
      </c>
      <c r="B996" s="45"/>
      <c r="C996" s="46"/>
      <c r="D996" s="46"/>
      <c r="E996" s="39" t="s">
        <v>11870</v>
      </c>
      <c r="F996" s="46"/>
      <c r="G996" s="46"/>
      <c r="H996" s="46"/>
      <c r="I996" s="46"/>
      <c r="J996" s="48"/>
    </row>
    <row r="997">
      <c r="A997" s="37" t="s">
        <v>208</v>
      </c>
      <c r="B997" s="45"/>
      <c r="C997" s="46"/>
      <c r="D997" s="46"/>
      <c r="E997" s="49" t="s">
        <v>11871</v>
      </c>
      <c r="F997" s="46"/>
      <c r="G997" s="46"/>
      <c r="H997" s="46"/>
      <c r="I997" s="46"/>
      <c r="J997" s="48"/>
    </row>
    <row r="998">
      <c r="A998" s="37" t="s">
        <v>210</v>
      </c>
      <c r="B998" s="45"/>
      <c r="C998" s="46"/>
      <c r="D998" s="46"/>
      <c r="E998" s="47" t="s">
        <v>204</v>
      </c>
      <c r="F998" s="46"/>
      <c r="G998" s="46"/>
      <c r="H998" s="46"/>
      <c r="I998" s="46"/>
      <c r="J998" s="48"/>
    </row>
    <row r="999" ht="45">
      <c r="A999" s="37" t="s">
        <v>202</v>
      </c>
      <c r="B999" s="37">
        <v>255</v>
      </c>
      <c r="C999" s="38" t="s">
        <v>11872</v>
      </c>
      <c r="D999" s="37" t="s">
        <v>204</v>
      </c>
      <c r="E999" s="39" t="s">
        <v>11873</v>
      </c>
      <c r="F999" s="40" t="s">
        <v>206</v>
      </c>
      <c r="G999" s="41">
        <v>6</v>
      </c>
      <c r="H999" s="42">
        <v>0</v>
      </c>
      <c r="I999" s="43">
        <f>ROUND(G999*H999,P4)</f>
        <v>0</v>
      </c>
      <c r="J999" s="37"/>
      <c r="O999" s="44">
        <f>I999*0.21</f>
        <v>0</v>
      </c>
      <c r="P999">
        <v>3</v>
      </c>
    </row>
    <row r="1000" ht="60">
      <c r="A1000" s="37" t="s">
        <v>207</v>
      </c>
      <c r="B1000" s="45"/>
      <c r="C1000" s="46"/>
      <c r="D1000" s="46"/>
      <c r="E1000" s="39" t="s">
        <v>11874</v>
      </c>
      <c r="F1000" s="46"/>
      <c r="G1000" s="46"/>
      <c r="H1000" s="46"/>
      <c r="I1000" s="46"/>
      <c r="J1000" s="48"/>
    </row>
    <row r="1001">
      <c r="A1001" s="37" t="s">
        <v>208</v>
      </c>
      <c r="B1001" s="45"/>
      <c r="C1001" s="46"/>
      <c r="D1001" s="46"/>
      <c r="E1001" s="49" t="s">
        <v>11875</v>
      </c>
      <c r="F1001" s="46"/>
      <c r="G1001" s="46"/>
      <c r="H1001" s="46"/>
      <c r="I1001" s="46"/>
      <c r="J1001" s="48"/>
    </row>
    <row r="1002">
      <c r="A1002" s="37" t="s">
        <v>210</v>
      </c>
      <c r="B1002" s="45"/>
      <c r="C1002" s="46"/>
      <c r="D1002" s="46"/>
      <c r="E1002" s="47" t="s">
        <v>204</v>
      </c>
      <c r="F1002" s="46"/>
      <c r="G1002" s="46"/>
      <c r="H1002" s="46"/>
      <c r="I1002" s="46"/>
      <c r="J1002" s="48"/>
    </row>
    <row r="1003" ht="45">
      <c r="A1003" s="37" t="s">
        <v>202</v>
      </c>
      <c r="B1003" s="37">
        <v>256</v>
      </c>
      <c r="C1003" s="38" t="s">
        <v>11876</v>
      </c>
      <c r="D1003" s="37" t="s">
        <v>204</v>
      </c>
      <c r="E1003" s="39" t="s">
        <v>11873</v>
      </c>
      <c r="F1003" s="40" t="s">
        <v>206</v>
      </c>
      <c r="G1003" s="41">
        <v>36</v>
      </c>
      <c r="H1003" s="42">
        <v>0</v>
      </c>
      <c r="I1003" s="43">
        <f>ROUND(G1003*H1003,P4)</f>
        <v>0</v>
      </c>
      <c r="J1003" s="37"/>
      <c r="O1003" s="44">
        <f>I1003*0.21</f>
        <v>0</v>
      </c>
      <c r="P1003">
        <v>3</v>
      </c>
    </row>
    <row r="1004" ht="60">
      <c r="A1004" s="37" t="s">
        <v>207</v>
      </c>
      <c r="B1004" s="45"/>
      <c r="C1004" s="46"/>
      <c r="D1004" s="46"/>
      <c r="E1004" s="39" t="s">
        <v>11877</v>
      </c>
      <c r="F1004" s="46"/>
      <c r="G1004" s="46"/>
      <c r="H1004" s="46"/>
      <c r="I1004" s="46"/>
      <c r="J1004" s="48"/>
    </row>
    <row r="1005" ht="60">
      <c r="A1005" s="37" t="s">
        <v>208</v>
      </c>
      <c r="B1005" s="45"/>
      <c r="C1005" s="46"/>
      <c r="D1005" s="46"/>
      <c r="E1005" s="49" t="s">
        <v>11878</v>
      </c>
      <c r="F1005" s="46"/>
      <c r="G1005" s="46"/>
      <c r="H1005" s="46"/>
      <c r="I1005" s="46"/>
      <c r="J1005" s="48"/>
    </row>
    <row r="1006">
      <c r="A1006" s="37" t="s">
        <v>210</v>
      </c>
      <c r="B1006" s="45"/>
      <c r="C1006" s="46"/>
      <c r="D1006" s="46"/>
      <c r="E1006" s="47" t="s">
        <v>204</v>
      </c>
      <c r="F1006" s="46"/>
      <c r="G1006" s="46"/>
      <c r="H1006" s="46"/>
      <c r="I1006" s="46"/>
      <c r="J1006" s="48"/>
    </row>
    <row r="1007" ht="45">
      <c r="A1007" s="37" t="s">
        <v>202</v>
      </c>
      <c r="B1007" s="37">
        <v>257</v>
      </c>
      <c r="C1007" s="38" t="s">
        <v>11879</v>
      </c>
      <c r="D1007" s="37" t="s">
        <v>204</v>
      </c>
      <c r="E1007" s="39" t="s">
        <v>11880</v>
      </c>
      <c r="F1007" s="40" t="s">
        <v>227</v>
      </c>
      <c r="G1007" s="41">
        <v>552.21799999999996</v>
      </c>
      <c r="H1007" s="42">
        <v>0</v>
      </c>
      <c r="I1007" s="43">
        <f>ROUND(G1007*H1007,P4)</f>
        <v>0</v>
      </c>
      <c r="J1007" s="37"/>
      <c r="O1007" s="44">
        <f>I1007*0.21</f>
        <v>0</v>
      </c>
      <c r="P1007">
        <v>3</v>
      </c>
    </row>
    <row r="1008" ht="45">
      <c r="A1008" s="37" t="s">
        <v>207</v>
      </c>
      <c r="B1008" s="45"/>
      <c r="C1008" s="46"/>
      <c r="D1008" s="46"/>
      <c r="E1008" s="39" t="s">
        <v>11880</v>
      </c>
      <c r="F1008" s="46"/>
      <c r="G1008" s="46"/>
      <c r="H1008" s="46"/>
      <c r="I1008" s="46"/>
      <c r="J1008" s="48"/>
    </row>
    <row r="1009">
      <c r="A1009" s="37" t="s">
        <v>208</v>
      </c>
      <c r="B1009" s="45"/>
      <c r="C1009" s="46"/>
      <c r="D1009" s="46"/>
      <c r="E1009" s="49" t="s">
        <v>11867</v>
      </c>
      <c r="F1009" s="46"/>
      <c r="G1009" s="46"/>
      <c r="H1009" s="46"/>
      <c r="I1009" s="46"/>
      <c r="J1009" s="48"/>
    </row>
    <row r="1010">
      <c r="A1010" s="37" t="s">
        <v>210</v>
      </c>
      <c r="B1010" s="45"/>
      <c r="C1010" s="46"/>
      <c r="D1010" s="46"/>
      <c r="E1010" s="47" t="s">
        <v>204</v>
      </c>
      <c r="F1010" s="46"/>
      <c r="G1010" s="46"/>
      <c r="H1010" s="46"/>
      <c r="I1010" s="46"/>
      <c r="J1010" s="48"/>
    </row>
    <row r="1011" ht="30">
      <c r="A1011" s="37" t="s">
        <v>202</v>
      </c>
      <c r="B1011" s="37">
        <v>258</v>
      </c>
      <c r="C1011" s="38" t="s">
        <v>6093</v>
      </c>
      <c r="D1011" s="37" t="s">
        <v>204</v>
      </c>
      <c r="E1011" s="39" t="s">
        <v>6094</v>
      </c>
      <c r="F1011" s="40" t="s">
        <v>227</v>
      </c>
      <c r="G1011" s="41">
        <v>552.21799999999996</v>
      </c>
      <c r="H1011" s="42">
        <v>0</v>
      </c>
      <c r="I1011" s="43">
        <f>ROUND(G1011*H1011,P4)</f>
        <v>0</v>
      </c>
      <c r="J1011" s="37"/>
      <c r="O1011" s="44">
        <f>I1011*0.21</f>
        <v>0</v>
      </c>
      <c r="P1011">
        <v>3</v>
      </c>
    </row>
    <row r="1012" ht="30">
      <c r="A1012" s="37" t="s">
        <v>207</v>
      </c>
      <c r="B1012" s="45"/>
      <c r="C1012" s="46"/>
      <c r="D1012" s="46"/>
      <c r="E1012" s="39" t="s">
        <v>6094</v>
      </c>
      <c r="F1012" s="46"/>
      <c r="G1012" s="46"/>
      <c r="H1012" s="46"/>
      <c r="I1012" s="46"/>
      <c r="J1012" s="48"/>
    </row>
    <row r="1013">
      <c r="A1013" s="37" t="s">
        <v>208</v>
      </c>
      <c r="B1013" s="45"/>
      <c r="C1013" s="46"/>
      <c r="D1013" s="46"/>
      <c r="E1013" s="49" t="s">
        <v>11867</v>
      </c>
      <c r="F1013" s="46"/>
      <c r="G1013" s="46"/>
      <c r="H1013" s="46"/>
      <c r="I1013" s="46"/>
      <c r="J1013" s="48"/>
    </row>
    <row r="1014">
      <c r="A1014" s="37" t="s">
        <v>210</v>
      </c>
      <c r="B1014" s="45"/>
      <c r="C1014" s="46"/>
      <c r="D1014" s="46"/>
      <c r="E1014" s="47" t="s">
        <v>204</v>
      </c>
      <c r="F1014" s="46"/>
      <c r="G1014" s="46"/>
      <c r="H1014" s="46"/>
      <c r="I1014" s="46"/>
      <c r="J1014" s="48"/>
    </row>
    <row r="1015" ht="30">
      <c r="A1015" s="37" t="s">
        <v>202</v>
      </c>
      <c r="B1015" s="37">
        <v>259</v>
      </c>
      <c r="C1015" s="38" t="s">
        <v>11881</v>
      </c>
      <c r="D1015" s="37" t="s">
        <v>204</v>
      </c>
      <c r="E1015" s="39" t="s">
        <v>11882</v>
      </c>
      <c r="F1015" s="40" t="s">
        <v>227</v>
      </c>
      <c r="G1015" s="41">
        <v>102712.548</v>
      </c>
      <c r="H1015" s="42">
        <v>0</v>
      </c>
      <c r="I1015" s="43">
        <f>ROUND(G1015*H1015,P4)</f>
        <v>0</v>
      </c>
      <c r="J1015" s="37"/>
      <c r="O1015" s="44">
        <f>I1015*0.21</f>
        <v>0</v>
      </c>
      <c r="P1015">
        <v>3</v>
      </c>
    </row>
    <row r="1016" ht="30">
      <c r="A1016" s="37" t="s">
        <v>207</v>
      </c>
      <c r="B1016" s="45"/>
      <c r="C1016" s="46"/>
      <c r="D1016" s="46"/>
      <c r="E1016" s="39" t="s">
        <v>11882</v>
      </c>
      <c r="F1016" s="46"/>
      <c r="G1016" s="46"/>
      <c r="H1016" s="46"/>
      <c r="I1016" s="46"/>
      <c r="J1016" s="48"/>
    </row>
    <row r="1017">
      <c r="A1017" s="37" t="s">
        <v>208</v>
      </c>
      <c r="B1017" s="45"/>
      <c r="C1017" s="46"/>
      <c r="D1017" s="46"/>
      <c r="E1017" s="49" t="s">
        <v>11871</v>
      </c>
      <c r="F1017" s="46"/>
      <c r="G1017" s="46"/>
      <c r="H1017" s="46"/>
      <c r="I1017" s="46"/>
      <c r="J1017" s="48"/>
    </row>
    <row r="1018">
      <c r="A1018" s="37" t="s">
        <v>210</v>
      </c>
      <c r="B1018" s="45"/>
      <c r="C1018" s="46"/>
      <c r="D1018" s="46"/>
      <c r="E1018" s="47" t="s">
        <v>204</v>
      </c>
      <c r="F1018" s="46"/>
      <c r="G1018" s="46"/>
      <c r="H1018" s="46"/>
      <c r="I1018" s="46"/>
      <c r="J1018" s="48"/>
    </row>
    <row r="1019" ht="30">
      <c r="A1019" s="37" t="s">
        <v>202</v>
      </c>
      <c r="B1019" s="37">
        <v>260</v>
      </c>
      <c r="C1019" s="38" t="s">
        <v>6096</v>
      </c>
      <c r="D1019" s="37" t="s">
        <v>204</v>
      </c>
      <c r="E1019" s="39" t="s">
        <v>6097</v>
      </c>
      <c r="F1019" s="40" t="s">
        <v>227</v>
      </c>
      <c r="G1019" s="41">
        <v>552.21799999999996</v>
      </c>
      <c r="H1019" s="42">
        <v>0</v>
      </c>
      <c r="I1019" s="43">
        <f>ROUND(G1019*H1019,P4)</f>
        <v>0</v>
      </c>
      <c r="J1019" s="37"/>
      <c r="O1019" s="44">
        <f>I1019*0.21</f>
        <v>0</v>
      </c>
      <c r="P1019">
        <v>3</v>
      </c>
    </row>
    <row r="1020" ht="30">
      <c r="A1020" s="37" t="s">
        <v>207</v>
      </c>
      <c r="B1020" s="45"/>
      <c r="C1020" s="46"/>
      <c r="D1020" s="46"/>
      <c r="E1020" s="39" t="s">
        <v>6097</v>
      </c>
      <c r="F1020" s="46"/>
      <c r="G1020" s="46"/>
      <c r="H1020" s="46"/>
      <c r="I1020" s="46"/>
      <c r="J1020" s="48"/>
    </row>
    <row r="1021">
      <c r="A1021" s="37" t="s">
        <v>208</v>
      </c>
      <c r="B1021" s="45"/>
      <c r="C1021" s="46"/>
      <c r="D1021" s="46"/>
      <c r="E1021" s="49" t="s">
        <v>11867</v>
      </c>
      <c r="F1021" s="46"/>
      <c r="G1021" s="46"/>
      <c r="H1021" s="46"/>
      <c r="I1021" s="46"/>
      <c r="J1021" s="48"/>
    </row>
    <row r="1022">
      <c r="A1022" s="37" t="s">
        <v>210</v>
      </c>
      <c r="B1022" s="45"/>
      <c r="C1022" s="46"/>
      <c r="D1022" s="46"/>
      <c r="E1022" s="47" t="s">
        <v>204</v>
      </c>
      <c r="F1022" s="46"/>
      <c r="G1022" s="46"/>
      <c r="H1022" s="46"/>
      <c r="I1022" s="46"/>
      <c r="J1022" s="48"/>
    </row>
    <row r="1023" ht="30">
      <c r="A1023" s="37" t="s">
        <v>202</v>
      </c>
      <c r="B1023" s="37">
        <v>261</v>
      </c>
      <c r="C1023" s="38" t="s">
        <v>11883</v>
      </c>
      <c r="D1023" s="37" t="s">
        <v>204</v>
      </c>
      <c r="E1023" s="39" t="s">
        <v>11884</v>
      </c>
      <c r="F1023" s="40" t="s">
        <v>6105</v>
      </c>
      <c r="G1023" s="41">
        <v>5</v>
      </c>
      <c r="H1023" s="42">
        <v>0</v>
      </c>
      <c r="I1023" s="43">
        <f>ROUND(G1023*H1023,P4)</f>
        <v>0</v>
      </c>
      <c r="J1023" s="37"/>
      <c r="O1023" s="44">
        <f>I1023*0.21</f>
        <v>0</v>
      </c>
      <c r="P1023">
        <v>3</v>
      </c>
    </row>
    <row r="1024" ht="30">
      <c r="A1024" s="37" t="s">
        <v>207</v>
      </c>
      <c r="B1024" s="45"/>
      <c r="C1024" s="46"/>
      <c r="D1024" s="46"/>
      <c r="E1024" s="39" t="s">
        <v>11884</v>
      </c>
      <c r="F1024" s="46"/>
      <c r="G1024" s="46"/>
      <c r="H1024" s="46"/>
      <c r="I1024" s="46"/>
      <c r="J1024" s="48"/>
    </row>
    <row r="1025" ht="60">
      <c r="A1025" s="37" t="s">
        <v>208</v>
      </c>
      <c r="B1025" s="45"/>
      <c r="C1025" s="46"/>
      <c r="D1025" s="46"/>
      <c r="E1025" s="49" t="s">
        <v>11885</v>
      </c>
      <c r="F1025" s="46"/>
      <c r="G1025" s="46"/>
      <c r="H1025" s="46"/>
      <c r="I1025" s="46"/>
      <c r="J1025" s="48"/>
    </row>
    <row r="1026">
      <c r="A1026" s="37" t="s">
        <v>210</v>
      </c>
      <c r="B1026" s="45"/>
      <c r="C1026" s="46"/>
      <c r="D1026" s="46"/>
      <c r="E1026" s="47" t="s">
        <v>204</v>
      </c>
      <c r="F1026" s="46"/>
      <c r="G1026" s="46"/>
      <c r="H1026" s="46"/>
      <c r="I1026" s="46"/>
      <c r="J1026" s="48"/>
    </row>
    <row r="1027" ht="30">
      <c r="A1027" s="37" t="s">
        <v>202</v>
      </c>
      <c r="B1027" s="37">
        <v>262</v>
      </c>
      <c r="C1027" s="38" t="s">
        <v>11886</v>
      </c>
      <c r="D1027" s="37" t="s">
        <v>204</v>
      </c>
      <c r="E1027" s="39" t="s">
        <v>11887</v>
      </c>
      <c r="F1027" s="40" t="s">
        <v>6105</v>
      </c>
      <c r="G1027" s="41">
        <v>155</v>
      </c>
      <c r="H1027" s="42">
        <v>0</v>
      </c>
      <c r="I1027" s="43">
        <f>ROUND(G1027*H1027,P4)</f>
        <v>0</v>
      </c>
      <c r="J1027" s="37"/>
      <c r="O1027" s="44">
        <f>I1027*0.21</f>
        <v>0</v>
      </c>
      <c r="P1027">
        <v>3</v>
      </c>
    </row>
    <row r="1028" ht="30">
      <c r="A1028" s="37" t="s">
        <v>207</v>
      </c>
      <c r="B1028" s="45"/>
      <c r="C1028" s="46"/>
      <c r="D1028" s="46"/>
      <c r="E1028" s="39" t="s">
        <v>11887</v>
      </c>
      <c r="F1028" s="46"/>
      <c r="G1028" s="46"/>
      <c r="H1028" s="46"/>
      <c r="I1028" s="46"/>
      <c r="J1028" s="48"/>
    </row>
    <row r="1029" ht="60">
      <c r="A1029" s="37" t="s">
        <v>208</v>
      </c>
      <c r="B1029" s="45"/>
      <c r="C1029" s="46"/>
      <c r="D1029" s="46"/>
      <c r="E1029" s="49" t="s">
        <v>11888</v>
      </c>
      <c r="F1029" s="46"/>
      <c r="G1029" s="46"/>
      <c r="H1029" s="46"/>
      <c r="I1029" s="46"/>
      <c r="J1029" s="48"/>
    </row>
    <row r="1030">
      <c r="A1030" s="37" t="s">
        <v>210</v>
      </c>
      <c r="B1030" s="45"/>
      <c r="C1030" s="46"/>
      <c r="D1030" s="46"/>
      <c r="E1030" s="47" t="s">
        <v>204</v>
      </c>
      <c r="F1030" s="46"/>
      <c r="G1030" s="46"/>
      <c r="H1030" s="46"/>
      <c r="I1030" s="46"/>
      <c r="J1030" s="48"/>
    </row>
    <row r="1031" ht="30">
      <c r="A1031" s="37" t="s">
        <v>202</v>
      </c>
      <c r="B1031" s="37">
        <v>263</v>
      </c>
      <c r="C1031" s="38" t="s">
        <v>11889</v>
      </c>
      <c r="D1031" s="37" t="s">
        <v>204</v>
      </c>
      <c r="E1031" s="39" t="s">
        <v>11890</v>
      </c>
      <c r="F1031" s="40" t="s">
        <v>6105</v>
      </c>
      <c r="G1031" s="41">
        <v>5</v>
      </c>
      <c r="H1031" s="42">
        <v>0</v>
      </c>
      <c r="I1031" s="43">
        <f>ROUND(G1031*H1031,P4)</f>
        <v>0</v>
      </c>
      <c r="J1031" s="37"/>
      <c r="O1031" s="44">
        <f>I1031*0.21</f>
        <v>0</v>
      </c>
      <c r="P1031">
        <v>3</v>
      </c>
    </row>
    <row r="1032" ht="30">
      <c r="A1032" s="37" t="s">
        <v>207</v>
      </c>
      <c r="B1032" s="45"/>
      <c r="C1032" s="46"/>
      <c r="D1032" s="46"/>
      <c r="E1032" s="39" t="s">
        <v>11890</v>
      </c>
      <c r="F1032" s="46"/>
      <c r="G1032" s="46"/>
      <c r="H1032" s="46"/>
      <c r="I1032" s="46"/>
      <c r="J1032" s="48"/>
    </row>
    <row r="1033" ht="60">
      <c r="A1033" s="37" t="s">
        <v>208</v>
      </c>
      <c r="B1033" s="45"/>
      <c r="C1033" s="46"/>
      <c r="D1033" s="46"/>
      <c r="E1033" s="49" t="s">
        <v>11885</v>
      </c>
      <c r="F1033" s="46"/>
      <c r="G1033" s="46"/>
      <c r="H1033" s="46"/>
      <c r="I1033" s="46"/>
      <c r="J1033" s="48"/>
    </row>
    <row r="1034">
      <c r="A1034" s="37" t="s">
        <v>210</v>
      </c>
      <c r="B1034" s="45"/>
      <c r="C1034" s="46"/>
      <c r="D1034" s="46"/>
      <c r="E1034" s="47" t="s">
        <v>204</v>
      </c>
      <c r="F1034" s="46"/>
      <c r="G1034" s="46"/>
      <c r="H1034" s="46"/>
      <c r="I1034" s="46"/>
      <c r="J1034" s="48"/>
    </row>
    <row r="1035" ht="30">
      <c r="A1035" s="37" t="s">
        <v>202</v>
      </c>
      <c r="B1035" s="37">
        <v>264</v>
      </c>
      <c r="C1035" s="38" t="s">
        <v>11891</v>
      </c>
      <c r="D1035" s="37" t="s">
        <v>204</v>
      </c>
      <c r="E1035" s="39" t="s">
        <v>10625</v>
      </c>
      <c r="F1035" s="40" t="s">
        <v>227</v>
      </c>
      <c r="G1035" s="41">
        <v>265.86700000000002</v>
      </c>
      <c r="H1035" s="42">
        <v>0</v>
      </c>
      <c r="I1035" s="43">
        <f>ROUND(G1035*H1035,P4)</f>
        <v>0</v>
      </c>
      <c r="J1035" s="37"/>
      <c r="O1035" s="44">
        <f>I1035*0.21</f>
        <v>0</v>
      </c>
      <c r="P1035">
        <v>3</v>
      </c>
    </row>
    <row r="1036" ht="30">
      <c r="A1036" s="37" t="s">
        <v>207</v>
      </c>
      <c r="B1036" s="45"/>
      <c r="C1036" s="46"/>
      <c r="D1036" s="46"/>
      <c r="E1036" s="39" t="s">
        <v>10625</v>
      </c>
      <c r="F1036" s="46"/>
      <c r="G1036" s="46"/>
      <c r="H1036" s="46"/>
      <c r="I1036" s="46"/>
      <c r="J1036" s="48"/>
    </row>
    <row r="1037" ht="409.5">
      <c r="A1037" s="37" t="s">
        <v>208</v>
      </c>
      <c r="B1037" s="45"/>
      <c r="C1037" s="46"/>
      <c r="D1037" s="46"/>
      <c r="E1037" s="49" t="s">
        <v>11892</v>
      </c>
      <c r="F1037" s="46"/>
      <c r="G1037" s="46"/>
      <c r="H1037" s="46"/>
      <c r="I1037" s="46"/>
      <c r="J1037" s="48"/>
    </row>
    <row r="1038">
      <c r="A1038" s="37" t="s">
        <v>210</v>
      </c>
      <c r="B1038" s="45"/>
      <c r="C1038" s="46"/>
      <c r="D1038" s="46"/>
      <c r="E1038" s="47" t="s">
        <v>204</v>
      </c>
      <c r="F1038" s="46"/>
      <c r="G1038" s="46"/>
      <c r="H1038" s="46"/>
      <c r="I1038" s="46"/>
      <c r="J1038" s="48"/>
    </row>
    <row r="1039" ht="45">
      <c r="A1039" s="37" t="s">
        <v>202</v>
      </c>
      <c r="B1039" s="37">
        <v>265</v>
      </c>
      <c r="C1039" s="38" t="s">
        <v>11893</v>
      </c>
      <c r="D1039" s="37" t="s">
        <v>204</v>
      </c>
      <c r="E1039" s="39" t="s">
        <v>11894</v>
      </c>
      <c r="F1039" s="40" t="s">
        <v>206</v>
      </c>
      <c r="G1039" s="41">
        <v>16</v>
      </c>
      <c r="H1039" s="42">
        <v>0</v>
      </c>
      <c r="I1039" s="43">
        <f>ROUND(G1039*H1039,P4)</f>
        <v>0</v>
      </c>
      <c r="J1039" s="37"/>
      <c r="O1039" s="44">
        <f>I1039*0.21</f>
        <v>0</v>
      </c>
      <c r="P1039">
        <v>3</v>
      </c>
    </row>
    <row r="1040" ht="45">
      <c r="A1040" s="37" t="s">
        <v>207</v>
      </c>
      <c r="B1040" s="45"/>
      <c r="C1040" s="46"/>
      <c r="D1040" s="46"/>
      <c r="E1040" s="39" t="s">
        <v>11895</v>
      </c>
      <c r="F1040" s="46"/>
      <c r="G1040" s="46"/>
      <c r="H1040" s="46"/>
      <c r="I1040" s="46"/>
      <c r="J1040" s="48"/>
    </row>
    <row r="1041" ht="60">
      <c r="A1041" s="37" t="s">
        <v>208</v>
      </c>
      <c r="B1041" s="45"/>
      <c r="C1041" s="46"/>
      <c r="D1041" s="46"/>
      <c r="E1041" s="49" t="s">
        <v>11896</v>
      </c>
      <c r="F1041" s="46"/>
      <c r="G1041" s="46"/>
      <c r="H1041" s="46"/>
      <c r="I1041" s="46"/>
      <c r="J1041" s="48"/>
    </row>
    <row r="1042">
      <c r="A1042" s="37" t="s">
        <v>210</v>
      </c>
      <c r="B1042" s="45"/>
      <c r="C1042" s="46"/>
      <c r="D1042" s="46"/>
      <c r="E1042" s="47" t="s">
        <v>204</v>
      </c>
      <c r="F1042" s="46"/>
      <c r="G1042" s="46"/>
      <c r="H1042" s="46"/>
      <c r="I1042" s="46"/>
      <c r="J1042" s="48"/>
    </row>
    <row r="1043">
      <c r="A1043" s="37" t="s">
        <v>202</v>
      </c>
      <c r="B1043" s="37">
        <v>266</v>
      </c>
      <c r="C1043" s="38" t="s">
        <v>11897</v>
      </c>
      <c r="D1043" s="37" t="s">
        <v>204</v>
      </c>
      <c r="E1043" s="39" t="s">
        <v>11898</v>
      </c>
      <c r="F1043" s="40" t="s">
        <v>206</v>
      </c>
      <c r="G1043" s="41">
        <v>5</v>
      </c>
      <c r="H1043" s="42">
        <v>0</v>
      </c>
      <c r="I1043" s="43">
        <f>ROUND(G1043*H1043,P4)</f>
        <v>0</v>
      </c>
      <c r="J1043" s="37"/>
      <c r="O1043" s="44">
        <f>I1043*0.21</f>
        <v>0</v>
      </c>
      <c r="P1043">
        <v>3</v>
      </c>
    </row>
    <row r="1044">
      <c r="A1044" s="37" t="s">
        <v>207</v>
      </c>
      <c r="B1044" s="45"/>
      <c r="C1044" s="46"/>
      <c r="D1044" s="46"/>
      <c r="E1044" s="39" t="s">
        <v>11898</v>
      </c>
      <c r="F1044" s="46"/>
      <c r="G1044" s="46"/>
      <c r="H1044" s="46"/>
      <c r="I1044" s="46"/>
      <c r="J1044" s="48"/>
    </row>
    <row r="1045" ht="60">
      <c r="A1045" s="37" t="s">
        <v>208</v>
      </c>
      <c r="B1045" s="45"/>
      <c r="C1045" s="46"/>
      <c r="D1045" s="46"/>
      <c r="E1045" s="49" t="s">
        <v>11899</v>
      </c>
      <c r="F1045" s="46"/>
      <c r="G1045" s="46"/>
      <c r="H1045" s="46"/>
      <c r="I1045" s="46"/>
      <c r="J1045" s="48"/>
    </row>
    <row r="1046">
      <c r="A1046" s="37" t="s">
        <v>210</v>
      </c>
      <c r="B1046" s="45"/>
      <c r="C1046" s="46"/>
      <c r="D1046" s="46"/>
      <c r="E1046" s="47" t="s">
        <v>204</v>
      </c>
      <c r="F1046" s="46"/>
      <c r="G1046" s="46"/>
      <c r="H1046" s="46"/>
      <c r="I1046" s="46"/>
      <c r="J1046" s="48"/>
    </row>
    <row r="1047" ht="30">
      <c r="A1047" s="37" t="s">
        <v>202</v>
      </c>
      <c r="B1047" s="37">
        <v>267</v>
      </c>
      <c r="C1047" s="38" t="s">
        <v>11900</v>
      </c>
      <c r="D1047" s="37" t="s">
        <v>204</v>
      </c>
      <c r="E1047" s="39" t="s">
        <v>11901</v>
      </c>
      <c r="F1047" s="40" t="s">
        <v>206</v>
      </c>
      <c r="G1047" s="41">
        <v>10</v>
      </c>
      <c r="H1047" s="42">
        <v>0</v>
      </c>
      <c r="I1047" s="43">
        <f>ROUND(G1047*H1047,P4)</f>
        <v>0</v>
      </c>
      <c r="J1047" s="37"/>
      <c r="O1047" s="44">
        <f>I1047*0.21</f>
        <v>0</v>
      </c>
      <c r="P1047">
        <v>3</v>
      </c>
    </row>
    <row r="1048" ht="30">
      <c r="A1048" s="37" t="s">
        <v>207</v>
      </c>
      <c r="B1048" s="45"/>
      <c r="C1048" s="46"/>
      <c r="D1048" s="46"/>
      <c r="E1048" s="39" t="s">
        <v>11901</v>
      </c>
      <c r="F1048" s="46"/>
      <c r="G1048" s="46"/>
      <c r="H1048" s="46"/>
      <c r="I1048" s="46"/>
      <c r="J1048" s="48"/>
    </row>
    <row r="1049" ht="60">
      <c r="A1049" s="37" t="s">
        <v>208</v>
      </c>
      <c r="B1049" s="45"/>
      <c r="C1049" s="46"/>
      <c r="D1049" s="46"/>
      <c r="E1049" s="49" t="s">
        <v>11902</v>
      </c>
      <c r="F1049" s="46"/>
      <c r="G1049" s="46"/>
      <c r="H1049" s="46"/>
      <c r="I1049" s="46"/>
      <c r="J1049" s="48"/>
    </row>
    <row r="1050">
      <c r="A1050" s="37" t="s">
        <v>210</v>
      </c>
      <c r="B1050" s="45"/>
      <c r="C1050" s="46"/>
      <c r="D1050" s="46"/>
      <c r="E1050" s="47" t="s">
        <v>204</v>
      </c>
      <c r="F1050" s="46"/>
      <c r="G1050" s="46"/>
      <c r="H1050" s="46"/>
      <c r="I1050" s="46"/>
      <c r="J1050" s="48"/>
    </row>
    <row r="1051">
      <c r="A1051" s="37" t="s">
        <v>202</v>
      </c>
      <c r="B1051" s="37">
        <v>268</v>
      </c>
      <c r="C1051" s="38" t="s">
        <v>11903</v>
      </c>
      <c r="D1051" s="37" t="s">
        <v>204</v>
      </c>
      <c r="E1051" s="39" t="s">
        <v>11904</v>
      </c>
      <c r="F1051" s="40" t="s">
        <v>492</v>
      </c>
      <c r="G1051" s="41">
        <v>0.54400000000000004</v>
      </c>
      <c r="H1051" s="42">
        <v>0</v>
      </c>
      <c r="I1051" s="43">
        <f>ROUND(G1051*H1051,P4)</f>
        <v>0</v>
      </c>
      <c r="J1051" s="37"/>
      <c r="O1051" s="44">
        <f>I1051*0.21</f>
        <v>0</v>
      </c>
      <c r="P1051">
        <v>3</v>
      </c>
    </row>
    <row r="1052">
      <c r="A1052" s="37" t="s">
        <v>207</v>
      </c>
      <c r="B1052" s="45"/>
      <c r="C1052" s="46"/>
      <c r="D1052" s="46"/>
      <c r="E1052" s="39" t="s">
        <v>11904</v>
      </c>
      <c r="F1052" s="46"/>
      <c r="G1052" s="46"/>
      <c r="H1052" s="46"/>
      <c r="I1052" s="46"/>
      <c r="J1052" s="48"/>
    </row>
    <row r="1053">
      <c r="A1053" s="37" t="s">
        <v>208</v>
      </c>
      <c r="B1053" s="45"/>
      <c r="C1053" s="46"/>
      <c r="D1053" s="46"/>
      <c r="E1053" s="49" t="s">
        <v>11436</v>
      </c>
      <c r="F1053" s="46"/>
      <c r="G1053" s="46"/>
      <c r="H1053" s="46"/>
      <c r="I1053" s="46"/>
      <c r="J1053" s="48"/>
    </row>
    <row r="1054">
      <c r="A1054" s="37" t="s">
        <v>210</v>
      </c>
      <c r="B1054" s="45"/>
      <c r="C1054" s="46"/>
      <c r="D1054" s="46"/>
      <c r="E1054" s="47" t="s">
        <v>204</v>
      </c>
      <c r="F1054" s="46"/>
      <c r="G1054" s="46"/>
      <c r="H1054" s="46"/>
      <c r="I1054" s="46"/>
      <c r="J1054" s="48"/>
    </row>
    <row r="1055" ht="30">
      <c r="A1055" s="37" t="s">
        <v>202</v>
      </c>
      <c r="B1055" s="37">
        <v>269</v>
      </c>
      <c r="C1055" s="38" t="s">
        <v>11905</v>
      </c>
      <c r="D1055" s="37" t="s">
        <v>204</v>
      </c>
      <c r="E1055" s="39" t="s">
        <v>11906</v>
      </c>
      <c r="F1055" s="40" t="s">
        <v>492</v>
      </c>
      <c r="G1055" s="41">
        <v>0.18099999999999999</v>
      </c>
      <c r="H1055" s="42">
        <v>0</v>
      </c>
      <c r="I1055" s="43">
        <f>ROUND(G1055*H1055,P4)</f>
        <v>0</v>
      </c>
      <c r="J1055" s="37"/>
      <c r="O1055" s="44">
        <f>I1055*0.21</f>
        <v>0</v>
      </c>
      <c r="P1055">
        <v>3</v>
      </c>
    </row>
    <row r="1056" ht="30">
      <c r="A1056" s="37" t="s">
        <v>207</v>
      </c>
      <c r="B1056" s="45"/>
      <c r="C1056" s="46"/>
      <c r="D1056" s="46"/>
      <c r="E1056" s="39" t="s">
        <v>11906</v>
      </c>
      <c r="F1056" s="46"/>
      <c r="G1056" s="46"/>
      <c r="H1056" s="46"/>
      <c r="I1056" s="46"/>
      <c r="J1056" s="48"/>
    </row>
    <row r="1057">
      <c r="A1057" s="37" t="s">
        <v>208</v>
      </c>
      <c r="B1057" s="45"/>
      <c r="C1057" s="46"/>
      <c r="D1057" s="46"/>
      <c r="E1057" s="49" t="s">
        <v>11907</v>
      </c>
      <c r="F1057" s="46"/>
      <c r="G1057" s="46"/>
      <c r="H1057" s="46"/>
      <c r="I1057" s="46"/>
      <c r="J1057" s="48"/>
    </row>
    <row r="1058">
      <c r="A1058" s="37" t="s">
        <v>210</v>
      </c>
      <c r="B1058" s="45"/>
      <c r="C1058" s="46"/>
      <c r="D1058" s="46"/>
      <c r="E1058" s="47" t="s">
        <v>204</v>
      </c>
      <c r="F1058" s="46"/>
      <c r="G1058" s="46"/>
      <c r="H1058" s="46"/>
      <c r="I1058" s="46"/>
      <c r="J1058" s="48"/>
    </row>
    <row r="1059" ht="30">
      <c r="A1059" s="37" t="s">
        <v>202</v>
      </c>
      <c r="B1059" s="37">
        <v>270</v>
      </c>
      <c r="C1059" s="38" t="s">
        <v>11908</v>
      </c>
      <c r="D1059" s="37" t="s">
        <v>204</v>
      </c>
      <c r="E1059" s="39" t="s">
        <v>11909</v>
      </c>
      <c r="F1059" s="40" t="s">
        <v>492</v>
      </c>
      <c r="G1059" s="41">
        <v>0.308</v>
      </c>
      <c r="H1059" s="42">
        <v>0</v>
      </c>
      <c r="I1059" s="43">
        <f>ROUND(G1059*H1059,P4)</f>
        <v>0</v>
      </c>
      <c r="J1059" s="37"/>
      <c r="O1059" s="44">
        <f>I1059*0.21</f>
        <v>0</v>
      </c>
      <c r="P1059">
        <v>3</v>
      </c>
    </row>
    <row r="1060" ht="30">
      <c r="A1060" s="37" t="s">
        <v>207</v>
      </c>
      <c r="B1060" s="45"/>
      <c r="C1060" s="46"/>
      <c r="D1060" s="46"/>
      <c r="E1060" s="39" t="s">
        <v>11909</v>
      </c>
      <c r="F1060" s="46"/>
      <c r="G1060" s="46"/>
      <c r="H1060" s="46"/>
      <c r="I1060" s="46"/>
      <c r="J1060" s="48"/>
    </row>
    <row r="1061">
      <c r="A1061" s="37" t="s">
        <v>208</v>
      </c>
      <c r="B1061" s="45"/>
      <c r="C1061" s="46"/>
      <c r="D1061" s="46"/>
      <c r="E1061" s="49" t="s">
        <v>11910</v>
      </c>
      <c r="F1061" s="46"/>
      <c r="G1061" s="46"/>
      <c r="H1061" s="46"/>
      <c r="I1061" s="46"/>
      <c r="J1061" s="48"/>
    </row>
    <row r="1062">
      <c r="A1062" s="37" t="s">
        <v>210</v>
      </c>
      <c r="B1062" s="45"/>
      <c r="C1062" s="46"/>
      <c r="D1062" s="46"/>
      <c r="E1062" s="47" t="s">
        <v>204</v>
      </c>
      <c r="F1062" s="46"/>
      <c r="G1062" s="46"/>
      <c r="H1062" s="46"/>
      <c r="I1062" s="46"/>
      <c r="J1062" s="48"/>
    </row>
    <row r="1063" ht="30">
      <c r="A1063" s="37" t="s">
        <v>202</v>
      </c>
      <c r="B1063" s="37">
        <v>271</v>
      </c>
      <c r="C1063" s="38" t="s">
        <v>11911</v>
      </c>
      <c r="D1063" s="37" t="s">
        <v>204</v>
      </c>
      <c r="E1063" s="39" t="s">
        <v>11912</v>
      </c>
      <c r="F1063" s="40" t="s">
        <v>492</v>
      </c>
      <c r="G1063" s="41">
        <v>0.308</v>
      </c>
      <c r="H1063" s="42">
        <v>0</v>
      </c>
      <c r="I1063" s="43">
        <f>ROUND(G1063*H1063,P4)</f>
        <v>0</v>
      </c>
      <c r="J1063" s="37"/>
      <c r="O1063" s="44">
        <f>I1063*0.21</f>
        <v>0</v>
      </c>
      <c r="P1063">
        <v>3</v>
      </c>
    </row>
    <row r="1064" ht="30">
      <c r="A1064" s="37" t="s">
        <v>207</v>
      </c>
      <c r="B1064" s="45"/>
      <c r="C1064" s="46"/>
      <c r="D1064" s="46"/>
      <c r="E1064" s="39" t="s">
        <v>11912</v>
      </c>
      <c r="F1064" s="46"/>
      <c r="G1064" s="46"/>
      <c r="H1064" s="46"/>
      <c r="I1064" s="46"/>
      <c r="J1064" s="48"/>
    </row>
    <row r="1065">
      <c r="A1065" s="37" t="s">
        <v>208</v>
      </c>
      <c r="B1065" s="45"/>
      <c r="C1065" s="46"/>
      <c r="D1065" s="46"/>
      <c r="E1065" s="49" t="s">
        <v>11910</v>
      </c>
      <c r="F1065" s="46"/>
      <c r="G1065" s="46"/>
      <c r="H1065" s="46"/>
      <c r="I1065" s="46"/>
      <c r="J1065" s="48"/>
    </row>
    <row r="1066">
      <c r="A1066" s="37" t="s">
        <v>210</v>
      </c>
      <c r="B1066" s="45"/>
      <c r="C1066" s="46"/>
      <c r="D1066" s="46"/>
      <c r="E1066" s="47" t="s">
        <v>204</v>
      </c>
      <c r="F1066" s="46"/>
      <c r="G1066" s="46"/>
      <c r="H1066" s="46"/>
      <c r="I1066" s="46"/>
      <c r="J1066" s="48"/>
    </row>
    <row r="1067" ht="30">
      <c r="A1067" s="37" t="s">
        <v>202</v>
      </c>
      <c r="B1067" s="37">
        <v>272</v>
      </c>
      <c r="C1067" s="38" t="s">
        <v>11913</v>
      </c>
      <c r="D1067" s="37" t="s">
        <v>204</v>
      </c>
      <c r="E1067" s="39" t="s">
        <v>11914</v>
      </c>
      <c r="F1067" s="40" t="s">
        <v>492</v>
      </c>
      <c r="G1067" s="41">
        <v>0.035999999999999997</v>
      </c>
      <c r="H1067" s="42">
        <v>0</v>
      </c>
      <c r="I1067" s="43">
        <f>ROUND(G1067*H1067,P4)</f>
        <v>0</v>
      </c>
      <c r="J1067" s="37"/>
      <c r="O1067" s="44">
        <f>I1067*0.21</f>
        <v>0</v>
      </c>
      <c r="P1067">
        <v>3</v>
      </c>
    </row>
    <row r="1068" ht="30">
      <c r="A1068" s="37" t="s">
        <v>207</v>
      </c>
      <c r="B1068" s="45"/>
      <c r="C1068" s="46"/>
      <c r="D1068" s="46"/>
      <c r="E1068" s="39" t="s">
        <v>11914</v>
      </c>
      <c r="F1068" s="46"/>
      <c r="G1068" s="46"/>
      <c r="H1068" s="46"/>
      <c r="I1068" s="46"/>
      <c r="J1068" s="48"/>
    </row>
    <row r="1069">
      <c r="A1069" s="37" t="s">
        <v>208</v>
      </c>
      <c r="B1069" s="45"/>
      <c r="C1069" s="46"/>
      <c r="D1069" s="46"/>
      <c r="E1069" s="49" t="s">
        <v>11915</v>
      </c>
      <c r="F1069" s="46"/>
      <c r="G1069" s="46"/>
      <c r="H1069" s="46"/>
      <c r="I1069" s="46"/>
      <c r="J1069" s="48"/>
    </row>
    <row r="1070">
      <c r="A1070" s="37" t="s">
        <v>210</v>
      </c>
      <c r="B1070" s="45"/>
      <c r="C1070" s="46"/>
      <c r="D1070" s="46"/>
      <c r="E1070" s="47" t="s">
        <v>204</v>
      </c>
      <c r="F1070" s="46"/>
      <c r="G1070" s="46"/>
      <c r="H1070" s="46"/>
      <c r="I1070" s="46"/>
      <c r="J1070" s="48"/>
    </row>
    <row r="1071" ht="30">
      <c r="A1071" s="37" t="s">
        <v>202</v>
      </c>
      <c r="B1071" s="37">
        <v>273</v>
      </c>
      <c r="C1071" s="38" t="s">
        <v>11916</v>
      </c>
      <c r="D1071" s="37" t="s">
        <v>204</v>
      </c>
      <c r="E1071" s="39" t="s">
        <v>11917</v>
      </c>
      <c r="F1071" s="40" t="s">
        <v>492</v>
      </c>
      <c r="G1071" s="41">
        <v>0.72499999999999998</v>
      </c>
      <c r="H1071" s="42">
        <v>0</v>
      </c>
      <c r="I1071" s="43">
        <f>ROUND(G1071*H1071,P4)</f>
        <v>0</v>
      </c>
      <c r="J1071" s="37"/>
      <c r="O1071" s="44">
        <f>I1071*0.21</f>
        <v>0</v>
      </c>
      <c r="P1071">
        <v>3</v>
      </c>
    </row>
    <row r="1072" ht="30">
      <c r="A1072" s="37" t="s">
        <v>207</v>
      </c>
      <c r="B1072" s="45"/>
      <c r="C1072" s="46"/>
      <c r="D1072" s="46"/>
      <c r="E1072" s="39" t="s">
        <v>11917</v>
      </c>
      <c r="F1072" s="46"/>
      <c r="G1072" s="46"/>
      <c r="H1072" s="46"/>
      <c r="I1072" s="46"/>
      <c r="J1072" s="48"/>
    </row>
    <row r="1073">
      <c r="A1073" s="37" t="s">
        <v>208</v>
      </c>
      <c r="B1073" s="45"/>
      <c r="C1073" s="46"/>
      <c r="D1073" s="46"/>
      <c r="E1073" s="49" t="s">
        <v>11341</v>
      </c>
      <c r="F1073" s="46"/>
      <c r="G1073" s="46"/>
      <c r="H1073" s="46"/>
      <c r="I1073" s="46"/>
      <c r="J1073" s="48"/>
    </row>
    <row r="1074">
      <c r="A1074" s="37" t="s">
        <v>210</v>
      </c>
      <c r="B1074" s="45"/>
      <c r="C1074" s="46"/>
      <c r="D1074" s="46"/>
      <c r="E1074" s="47" t="s">
        <v>204</v>
      </c>
      <c r="F1074" s="46"/>
      <c r="G1074" s="46"/>
      <c r="H1074" s="46"/>
      <c r="I1074" s="46"/>
      <c r="J1074" s="48"/>
    </row>
    <row r="1075" ht="30">
      <c r="A1075" s="37" t="s">
        <v>202</v>
      </c>
      <c r="B1075" s="37">
        <v>274</v>
      </c>
      <c r="C1075" s="38" t="s">
        <v>11918</v>
      </c>
      <c r="D1075" s="37" t="s">
        <v>204</v>
      </c>
      <c r="E1075" s="39" t="s">
        <v>11919</v>
      </c>
      <c r="F1075" s="40" t="s">
        <v>227</v>
      </c>
      <c r="G1075" s="41">
        <v>343.52499999999998</v>
      </c>
      <c r="H1075" s="42">
        <v>0</v>
      </c>
      <c r="I1075" s="43">
        <f>ROUND(G1075*H1075,P4)</f>
        <v>0</v>
      </c>
      <c r="J1075" s="37"/>
      <c r="O1075" s="44">
        <f>I1075*0.21</f>
        <v>0</v>
      </c>
      <c r="P1075">
        <v>3</v>
      </c>
    </row>
    <row r="1076" ht="30">
      <c r="A1076" s="37" t="s">
        <v>207</v>
      </c>
      <c r="B1076" s="45"/>
      <c r="C1076" s="46"/>
      <c r="D1076" s="46"/>
      <c r="E1076" s="39" t="s">
        <v>11919</v>
      </c>
      <c r="F1076" s="46"/>
      <c r="G1076" s="46"/>
      <c r="H1076" s="46"/>
      <c r="I1076" s="46"/>
      <c r="J1076" s="48"/>
    </row>
    <row r="1077" ht="90">
      <c r="A1077" s="37" t="s">
        <v>208</v>
      </c>
      <c r="B1077" s="45"/>
      <c r="C1077" s="46"/>
      <c r="D1077" s="46"/>
      <c r="E1077" s="49" t="s">
        <v>11920</v>
      </c>
      <c r="F1077" s="46"/>
      <c r="G1077" s="46"/>
      <c r="H1077" s="46"/>
      <c r="I1077" s="46"/>
      <c r="J1077" s="48"/>
    </row>
    <row r="1078">
      <c r="A1078" s="37" t="s">
        <v>210</v>
      </c>
      <c r="B1078" s="45"/>
      <c r="C1078" s="46"/>
      <c r="D1078" s="46"/>
      <c r="E1078" s="47" t="s">
        <v>204</v>
      </c>
      <c r="F1078" s="46"/>
      <c r="G1078" s="46"/>
      <c r="H1078" s="46"/>
      <c r="I1078" s="46"/>
      <c r="J1078" s="48"/>
    </row>
    <row r="1079" ht="30">
      <c r="A1079" s="37" t="s">
        <v>202</v>
      </c>
      <c r="B1079" s="37">
        <v>275</v>
      </c>
      <c r="C1079" s="38" t="s">
        <v>11921</v>
      </c>
      <c r="D1079" s="37" t="s">
        <v>204</v>
      </c>
      <c r="E1079" s="39" t="s">
        <v>11922</v>
      </c>
      <c r="F1079" s="40" t="s">
        <v>227</v>
      </c>
      <c r="G1079" s="41">
        <v>2.1459999999999999</v>
      </c>
      <c r="H1079" s="42">
        <v>0</v>
      </c>
      <c r="I1079" s="43">
        <f>ROUND(G1079*H1079,P4)</f>
        <v>0</v>
      </c>
      <c r="J1079" s="37"/>
      <c r="O1079" s="44">
        <f>I1079*0.21</f>
        <v>0</v>
      </c>
      <c r="P1079">
        <v>3</v>
      </c>
    </row>
    <row r="1080" ht="30">
      <c r="A1080" s="37" t="s">
        <v>207</v>
      </c>
      <c r="B1080" s="45"/>
      <c r="C1080" s="46"/>
      <c r="D1080" s="46"/>
      <c r="E1080" s="39" t="s">
        <v>11922</v>
      </c>
      <c r="F1080" s="46"/>
      <c r="G1080" s="46"/>
      <c r="H1080" s="46"/>
      <c r="I1080" s="46"/>
      <c r="J1080" s="48"/>
    </row>
    <row r="1081" ht="60">
      <c r="A1081" s="37" t="s">
        <v>208</v>
      </c>
      <c r="B1081" s="45"/>
      <c r="C1081" s="46"/>
      <c r="D1081" s="46"/>
      <c r="E1081" s="49" t="s">
        <v>11695</v>
      </c>
      <c r="F1081" s="46"/>
      <c r="G1081" s="46"/>
      <c r="H1081" s="46"/>
      <c r="I1081" s="46"/>
      <c r="J1081" s="48"/>
    </row>
    <row r="1082">
      <c r="A1082" s="37" t="s">
        <v>210</v>
      </c>
      <c r="B1082" s="45"/>
      <c r="C1082" s="46"/>
      <c r="D1082" s="46"/>
      <c r="E1082" s="47" t="s">
        <v>204</v>
      </c>
      <c r="F1082" s="46"/>
      <c r="G1082" s="46"/>
      <c r="H1082" s="46"/>
      <c r="I1082" s="46"/>
      <c r="J1082" s="48"/>
    </row>
    <row r="1083" ht="30">
      <c r="A1083" s="37" t="s">
        <v>202</v>
      </c>
      <c r="B1083" s="37">
        <v>276</v>
      </c>
      <c r="C1083" s="38" t="s">
        <v>11923</v>
      </c>
      <c r="D1083" s="37" t="s">
        <v>204</v>
      </c>
      <c r="E1083" s="39" t="s">
        <v>11924</v>
      </c>
      <c r="F1083" s="40" t="s">
        <v>227</v>
      </c>
      <c r="G1083" s="41">
        <v>9.8889999999999993</v>
      </c>
      <c r="H1083" s="42">
        <v>0</v>
      </c>
      <c r="I1083" s="43">
        <f>ROUND(G1083*H1083,P4)</f>
        <v>0</v>
      </c>
      <c r="J1083" s="37"/>
      <c r="O1083" s="44">
        <f>I1083*0.21</f>
        <v>0</v>
      </c>
      <c r="P1083">
        <v>3</v>
      </c>
    </row>
    <row r="1084" ht="30">
      <c r="A1084" s="37" t="s">
        <v>207</v>
      </c>
      <c r="B1084" s="45"/>
      <c r="C1084" s="46"/>
      <c r="D1084" s="46"/>
      <c r="E1084" s="39" t="s">
        <v>11924</v>
      </c>
      <c r="F1084" s="46"/>
      <c r="G1084" s="46"/>
      <c r="H1084" s="46"/>
      <c r="I1084" s="46"/>
      <c r="J1084" s="48"/>
    </row>
    <row r="1085" ht="60">
      <c r="A1085" s="37" t="s">
        <v>208</v>
      </c>
      <c r="B1085" s="45"/>
      <c r="C1085" s="46"/>
      <c r="D1085" s="46"/>
      <c r="E1085" s="49" t="s">
        <v>11925</v>
      </c>
      <c r="F1085" s="46"/>
      <c r="G1085" s="46"/>
      <c r="H1085" s="46"/>
      <c r="I1085" s="46"/>
      <c r="J1085" s="48"/>
    </row>
    <row r="1086">
      <c r="A1086" s="37" t="s">
        <v>210</v>
      </c>
      <c r="B1086" s="45"/>
      <c r="C1086" s="46"/>
      <c r="D1086" s="46"/>
      <c r="E1086" s="47" t="s">
        <v>204</v>
      </c>
      <c r="F1086" s="46"/>
      <c r="G1086" s="46"/>
      <c r="H1086" s="46"/>
      <c r="I1086" s="46"/>
      <c r="J1086" s="48"/>
    </row>
    <row r="1087" ht="30">
      <c r="A1087" s="37" t="s">
        <v>202</v>
      </c>
      <c r="B1087" s="37">
        <v>277</v>
      </c>
      <c r="C1087" s="38" t="s">
        <v>11926</v>
      </c>
      <c r="D1087" s="37" t="s">
        <v>204</v>
      </c>
      <c r="E1087" s="39" t="s">
        <v>11927</v>
      </c>
      <c r="F1087" s="40" t="s">
        <v>227</v>
      </c>
      <c r="G1087" s="41">
        <v>23.224</v>
      </c>
      <c r="H1087" s="42">
        <v>0</v>
      </c>
      <c r="I1087" s="43">
        <f>ROUND(G1087*H1087,P4)</f>
        <v>0</v>
      </c>
      <c r="J1087" s="37"/>
      <c r="O1087" s="44">
        <f>I1087*0.21</f>
        <v>0</v>
      </c>
      <c r="P1087">
        <v>3</v>
      </c>
    </row>
    <row r="1088" ht="30">
      <c r="A1088" s="37" t="s">
        <v>207</v>
      </c>
      <c r="B1088" s="45"/>
      <c r="C1088" s="46"/>
      <c r="D1088" s="46"/>
      <c r="E1088" s="39" t="s">
        <v>11927</v>
      </c>
      <c r="F1088" s="46"/>
      <c r="G1088" s="46"/>
      <c r="H1088" s="46"/>
      <c r="I1088" s="46"/>
      <c r="J1088" s="48"/>
    </row>
    <row r="1089" ht="75">
      <c r="A1089" s="37" t="s">
        <v>208</v>
      </c>
      <c r="B1089" s="45"/>
      <c r="C1089" s="46"/>
      <c r="D1089" s="46"/>
      <c r="E1089" s="49" t="s">
        <v>11928</v>
      </c>
      <c r="F1089" s="46"/>
      <c r="G1089" s="46"/>
      <c r="H1089" s="46"/>
      <c r="I1089" s="46"/>
      <c r="J1089" s="48"/>
    </row>
    <row r="1090">
      <c r="A1090" s="37" t="s">
        <v>210</v>
      </c>
      <c r="B1090" s="45"/>
      <c r="C1090" s="46"/>
      <c r="D1090" s="46"/>
      <c r="E1090" s="47" t="s">
        <v>204</v>
      </c>
      <c r="F1090" s="46"/>
      <c r="G1090" s="46"/>
      <c r="H1090" s="46"/>
      <c r="I1090" s="46"/>
      <c r="J1090" s="48"/>
    </row>
    <row r="1091" ht="30">
      <c r="A1091" s="37" t="s">
        <v>202</v>
      </c>
      <c r="B1091" s="37">
        <v>278</v>
      </c>
      <c r="C1091" s="38" t="s">
        <v>11929</v>
      </c>
      <c r="D1091" s="37" t="s">
        <v>204</v>
      </c>
      <c r="E1091" s="39" t="s">
        <v>11930</v>
      </c>
      <c r="F1091" s="40" t="s">
        <v>227</v>
      </c>
      <c r="G1091" s="41">
        <v>26.928000000000001</v>
      </c>
      <c r="H1091" s="42">
        <v>0</v>
      </c>
      <c r="I1091" s="43">
        <f>ROUND(G1091*H1091,P4)</f>
        <v>0</v>
      </c>
      <c r="J1091" s="37"/>
      <c r="O1091" s="44">
        <f>I1091*0.21</f>
        <v>0</v>
      </c>
      <c r="P1091">
        <v>3</v>
      </c>
    </row>
    <row r="1092" ht="30">
      <c r="A1092" s="37" t="s">
        <v>207</v>
      </c>
      <c r="B1092" s="45"/>
      <c r="C1092" s="46"/>
      <c r="D1092" s="46"/>
      <c r="E1092" s="39" t="s">
        <v>11930</v>
      </c>
      <c r="F1092" s="46"/>
      <c r="G1092" s="46"/>
      <c r="H1092" s="46"/>
      <c r="I1092" s="46"/>
      <c r="J1092" s="48"/>
    </row>
    <row r="1093" ht="135">
      <c r="A1093" s="37" t="s">
        <v>208</v>
      </c>
      <c r="B1093" s="45"/>
      <c r="C1093" s="46"/>
      <c r="D1093" s="46"/>
      <c r="E1093" s="49" t="s">
        <v>11931</v>
      </c>
      <c r="F1093" s="46"/>
      <c r="G1093" s="46"/>
      <c r="H1093" s="46"/>
      <c r="I1093" s="46"/>
      <c r="J1093" s="48"/>
    </row>
    <row r="1094">
      <c r="A1094" s="37" t="s">
        <v>210</v>
      </c>
      <c r="B1094" s="45"/>
      <c r="C1094" s="46"/>
      <c r="D1094" s="46"/>
      <c r="E1094" s="47" t="s">
        <v>204</v>
      </c>
      <c r="F1094" s="46"/>
      <c r="G1094" s="46"/>
      <c r="H1094" s="46"/>
      <c r="I1094" s="46"/>
      <c r="J1094" s="48"/>
    </row>
    <row r="1095" ht="30">
      <c r="A1095" s="37" t="s">
        <v>202</v>
      </c>
      <c r="B1095" s="37">
        <v>279</v>
      </c>
      <c r="C1095" s="38" t="s">
        <v>11932</v>
      </c>
      <c r="D1095" s="37" t="s">
        <v>204</v>
      </c>
      <c r="E1095" s="39" t="s">
        <v>11933</v>
      </c>
      <c r="F1095" s="40" t="s">
        <v>227</v>
      </c>
      <c r="G1095" s="41">
        <v>7.0919999999999996</v>
      </c>
      <c r="H1095" s="42">
        <v>0</v>
      </c>
      <c r="I1095" s="43">
        <f>ROUND(G1095*H1095,P4)</f>
        <v>0</v>
      </c>
      <c r="J1095" s="37"/>
      <c r="O1095" s="44">
        <f>I1095*0.21</f>
        <v>0</v>
      </c>
      <c r="P1095">
        <v>3</v>
      </c>
    </row>
    <row r="1096" ht="30">
      <c r="A1096" s="37" t="s">
        <v>207</v>
      </c>
      <c r="B1096" s="45"/>
      <c r="C1096" s="46"/>
      <c r="D1096" s="46"/>
      <c r="E1096" s="39" t="s">
        <v>11933</v>
      </c>
      <c r="F1096" s="46"/>
      <c r="G1096" s="46"/>
      <c r="H1096" s="46"/>
      <c r="I1096" s="46"/>
      <c r="J1096" s="48"/>
    </row>
    <row r="1097" ht="60">
      <c r="A1097" s="37" t="s">
        <v>208</v>
      </c>
      <c r="B1097" s="45"/>
      <c r="C1097" s="46"/>
      <c r="D1097" s="46"/>
      <c r="E1097" s="49" t="s">
        <v>11934</v>
      </c>
      <c r="F1097" s="46"/>
      <c r="G1097" s="46"/>
      <c r="H1097" s="46"/>
      <c r="I1097" s="46"/>
      <c r="J1097" s="48"/>
    </row>
    <row r="1098">
      <c r="A1098" s="37" t="s">
        <v>210</v>
      </c>
      <c r="B1098" s="45"/>
      <c r="C1098" s="46"/>
      <c r="D1098" s="46"/>
      <c r="E1098" s="47" t="s">
        <v>204</v>
      </c>
      <c r="F1098" s="46"/>
      <c r="G1098" s="46"/>
      <c r="H1098" s="46"/>
      <c r="I1098" s="46"/>
      <c r="J1098" s="48"/>
    </row>
    <row r="1099" ht="45">
      <c r="A1099" s="37" t="s">
        <v>202</v>
      </c>
      <c r="B1099" s="37">
        <v>280</v>
      </c>
      <c r="C1099" s="38" t="s">
        <v>11935</v>
      </c>
      <c r="D1099" s="37" t="s">
        <v>204</v>
      </c>
      <c r="E1099" s="39" t="s">
        <v>6028</v>
      </c>
      <c r="F1099" s="40" t="s">
        <v>206</v>
      </c>
      <c r="G1099" s="41">
        <v>5</v>
      </c>
      <c r="H1099" s="42">
        <v>0</v>
      </c>
      <c r="I1099" s="43">
        <f>ROUND(G1099*H1099,P4)</f>
        <v>0</v>
      </c>
      <c r="J1099" s="37"/>
      <c r="O1099" s="44">
        <f>I1099*0.21</f>
        <v>0</v>
      </c>
      <c r="P1099">
        <v>3</v>
      </c>
    </row>
    <row r="1100" ht="45">
      <c r="A1100" s="37" t="s">
        <v>207</v>
      </c>
      <c r="B1100" s="45"/>
      <c r="C1100" s="46"/>
      <c r="D1100" s="46"/>
      <c r="E1100" s="39" t="s">
        <v>11936</v>
      </c>
      <c r="F1100" s="46"/>
      <c r="G1100" s="46"/>
      <c r="H1100" s="46"/>
      <c r="I1100" s="46"/>
      <c r="J1100" s="48"/>
    </row>
    <row r="1101" ht="105">
      <c r="A1101" s="37" t="s">
        <v>208</v>
      </c>
      <c r="B1101" s="45"/>
      <c r="C1101" s="46"/>
      <c r="D1101" s="46"/>
      <c r="E1101" s="49" t="s">
        <v>11937</v>
      </c>
      <c r="F1101" s="46"/>
      <c r="G1101" s="46"/>
      <c r="H1101" s="46"/>
      <c r="I1101" s="46"/>
      <c r="J1101" s="48"/>
    </row>
    <row r="1102">
      <c r="A1102" s="37" t="s">
        <v>210</v>
      </c>
      <c r="B1102" s="45"/>
      <c r="C1102" s="46"/>
      <c r="D1102" s="46"/>
      <c r="E1102" s="47" t="s">
        <v>204</v>
      </c>
      <c r="F1102" s="46"/>
      <c r="G1102" s="46"/>
      <c r="H1102" s="46"/>
      <c r="I1102" s="46"/>
      <c r="J1102" s="48"/>
    </row>
    <row r="1103" ht="45">
      <c r="A1103" s="37" t="s">
        <v>202</v>
      </c>
      <c r="B1103" s="37">
        <v>281</v>
      </c>
      <c r="C1103" s="38" t="s">
        <v>6027</v>
      </c>
      <c r="D1103" s="37" t="s">
        <v>204</v>
      </c>
      <c r="E1103" s="39" t="s">
        <v>6028</v>
      </c>
      <c r="F1103" s="40" t="s">
        <v>206</v>
      </c>
      <c r="G1103" s="41">
        <v>1</v>
      </c>
      <c r="H1103" s="42">
        <v>0</v>
      </c>
      <c r="I1103" s="43">
        <f>ROUND(G1103*H1103,P4)</f>
        <v>0</v>
      </c>
      <c r="J1103" s="37"/>
      <c r="O1103" s="44">
        <f>I1103*0.21</f>
        <v>0</v>
      </c>
      <c r="P1103">
        <v>3</v>
      </c>
    </row>
    <row r="1104" ht="45">
      <c r="A1104" s="37" t="s">
        <v>207</v>
      </c>
      <c r="B1104" s="45"/>
      <c r="C1104" s="46"/>
      <c r="D1104" s="46"/>
      <c r="E1104" s="39" t="s">
        <v>6029</v>
      </c>
      <c r="F1104" s="46"/>
      <c r="G1104" s="46"/>
      <c r="H1104" s="46"/>
      <c r="I1104" s="46"/>
      <c r="J1104" s="48"/>
    </row>
    <row r="1105" ht="60">
      <c r="A1105" s="37" t="s">
        <v>208</v>
      </c>
      <c r="B1105" s="45"/>
      <c r="C1105" s="46"/>
      <c r="D1105" s="46"/>
      <c r="E1105" s="49" t="s">
        <v>11938</v>
      </c>
      <c r="F1105" s="46"/>
      <c r="G1105" s="46"/>
      <c r="H1105" s="46"/>
      <c r="I1105" s="46"/>
      <c r="J1105" s="48"/>
    </row>
    <row r="1106">
      <c r="A1106" s="37" t="s">
        <v>210</v>
      </c>
      <c r="B1106" s="45"/>
      <c r="C1106" s="46"/>
      <c r="D1106" s="46"/>
      <c r="E1106" s="47" t="s">
        <v>204</v>
      </c>
      <c r="F1106" s="46"/>
      <c r="G1106" s="46"/>
      <c r="H1106" s="46"/>
      <c r="I1106" s="46"/>
      <c r="J1106" s="48"/>
    </row>
    <row r="1107" ht="45">
      <c r="A1107" s="37" t="s">
        <v>202</v>
      </c>
      <c r="B1107" s="37">
        <v>282</v>
      </c>
      <c r="C1107" s="38" t="s">
        <v>11939</v>
      </c>
      <c r="D1107" s="37" t="s">
        <v>204</v>
      </c>
      <c r="E1107" s="39" t="s">
        <v>11940</v>
      </c>
      <c r="F1107" s="40" t="s">
        <v>206</v>
      </c>
      <c r="G1107" s="41">
        <v>6</v>
      </c>
      <c r="H1107" s="42">
        <v>0</v>
      </c>
      <c r="I1107" s="43">
        <f>ROUND(G1107*H1107,P4)</f>
        <v>0</v>
      </c>
      <c r="J1107" s="37"/>
      <c r="O1107" s="44">
        <f>I1107*0.21</f>
        <v>0</v>
      </c>
      <c r="P1107">
        <v>3</v>
      </c>
    </row>
    <row r="1108" ht="45">
      <c r="A1108" s="37" t="s">
        <v>207</v>
      </c>
      <c r="B1108" s="45"/>
      <c r="C1108" s="46"/>
      <c r="D1108" s="46"/>
      <c r="E1108" s="39" t="s">
        <v>11941</v>
      </c>
      <c r="F1108" s="46"/>
      <c r="G1108" s="46"/>
      <c r="H1108" s="46"/>
      <c r="I1108" s="46"/>
      <c r="J1108" s="48"/>
    </row>
    <row r="1109" ht="60">
      <c r="A1109" s="37" t="s">
        <v>208</v>
      </c>
      <c r="B1109" s="45"/>
      <c r="C1109" s="46"/>
      <c r="D1109" s="46"/>
      <c r="E1109" s="49" t="s">
        <v>11942</v>
      </c>
      <c r="F1109" s="46"/>
      <c r="G1109" s="46"/>
      <c r="H1109" s="46"/>
      <c r="I1109" s="46"/>
      <c r="J1109" s="48"/>
    </row>
    <row r="1110">
      <c r="A1110" s="37" t="s">
        <v>210</v>
      </c>
      <c r="B1110" s="45"/>
      <c r="C1110" s="46"/>
      <c r="D1110" s="46"/>
      <c r="E1110" s="47" t="s">
        <v>204</v>
      </c>
      <c r="F1110" s="46"/>
      <c r="G1110" s="46"/>
      <c r="H1110" s="46"/>
      <c r="I1110" s="46"/>
      <c r="J1110" s="48"/>
    </row>
    <row r="1111" ht="45">
      <c r="A1111" s="37" t="s">
        <v>202</v>
      </c>
      <c r="B1111" s="37">
        <v>283</v>
      </c>
      <c r="C1111" s="38" t="s">
        <v>11943</v>
      </c>
      <c r="D1111" s="37" t="s">
        <v>204</v>
      </c>
      <c r="E1111" s="39" t="s">
        <v>11940</v>
      </c>
      <c r="F1111" s="40" t="s">
        <v>206</v>
      </c>
      <c r="G1111" s="41">
        <v>2</v>
      </c>
      <c r="H1111" s="42">
        <v>0</v>
      </c>
      <c r="I1111" s="43">
        <f>ROUND(G1111*H1111,P4)</f>
        <v>0</v>
      </c>
      <c r="J1111" s="37"/>
      <c r="O1111" s="44">
        <f>I1111*0.21</f>
        <v>0</v>
      </c>
      <c r="P1111">
        <v>3</v>
      </c>
    </row>
    <row r="1112" ht="45">
      <c r="A1112" s="37" t="s">
        <v>207</v>
      </c>
      <c r="B1112" s="45"/>
      <c r="C1112" s="46"/>
      <c r="D1112" s="46"/>
      <c r="E1112" s="39" t="s">
        <v>11944</v>
      </c>
      <c r="F1112" s="46"/>
      <c r="G1112" s="46"/>
      <c r="H1112" s="46"/>
      <c r="I1112" s="46"/>
      <c r="J1112" s="48"/>
    </row>
    <row r="1113" ht="60">
      <c r="A1113" s="37" t="s">
        <v>208</v>
      </c>
      <c r="B1113" s="45"/>
      <c r="C1113" s="46"/>
      <c r="D1113" s="46"/>
      <c r="E1113" s="49" t="s">
        <v>11945</v>
      </c>
      <c r="F1113" s="46"/>
      <c r="G1113" s="46"/>
      <c r="H1113" s="46"/>
      <c r="I1113" s="46"/>
      <c r="J1113" s="48"/>
    </row>
    <row r="1114">
      <c r="A1114" s="37" t="s">
        <v>210</v>
      </c>
      <c r="B1114" s="45"/>
      <c r="C1114" s="46"/>
      <c r="D1114" s="46"/>
      <c r="E1114" s="47" t="s">
        <v>204</v>
      </c>
      <c r="F1114" s="46"/>
      <c r="G1114" s="46"/>
      <c r="H1114" s="46"/>
      <c r="I1114" s="46"/>
      <c r="J1114" s="48"/>
    </row>
    <row r="1115" ht="45">
      <c r="A1115" s="37" t="s">
        <v>202</v>
      </c>
      <c r="B1115" s="37">
        <v>284</v>
      </c>
      <c r="C1115" s="38" t="s">
        <v>11946</v>
      </c>
      <c r="D1115" s="37" t="s">
        <v>204</v>
      </c>
      <c r="E1115" s="39" t="s">
        <v>11947</v>
      </c>
      <c r="F1115" s="40" t="s">
        <v>227</v>
      </c>
      <c r="G1115" s="41">
        <v>3.8399999999999999</v>
      </c>
      <c r="H1115" s="42">
        <v>0</v>
      </c>
      <c r="I1115" s="43">
        <f>ROUND(G1115*H1115,P4)</f>
        <v>0</v>
      </c>
      <c r="J1115" s="37"/>
      <c r="O1115" s="44">
        <f>I1115*0.21</f>
        <v>0</v>
      </c>
      <c r="P1115">
        <v>3</v>
      </c>
    </row>
    <row r="1116" ht="45">
      <c r="A1116" s="37" t="s">
        <v>207</v>
      </c>
      <c r="B1116" s="45"/>
      <c r="C1116" s="46"/>
      <c r="D1116" s="46"/>
      <c r="E1116" s="39" t="s">
        <v>11948</v>
      </c>
      <c r="F1116" s="46"/>
      <c r="G1116" s="46"/>
      <c r="H1116" s="46"/>
      <c r="I1116" s="46"/>
      <c r="J1116" s="48"/>
    </row>
    <row r="1117" ht="60">
      <c r="A1117" s="37" t="s">
        <v>208</v>
      </c>
      <c r="B1117" s="45"/>
      <c r="C1117" s="46"/>
      <c r="D1117" s="46"/>
      <c r="E1117" s="49" t="s">
        <v>11949</v>
      </c>
      <c r="F1117" s="46"/>
      <c r="G1117" s="46"/>
      <c r="H1117" s="46"/>
      <c r="I1117" s="46"/>
      <c r="J1117" s="48"/>
    </row>
    <row r="1118">
      <c r="A1118" s="37" t="s">
        <v>210</v>
      </c>
      <c r="B1118" s="45"/>
      <c r="C1118" s="46"/>
      <c r="D1118" s="46"/>
      <c r="E1118" s="47" t="s">
        <v>204</v>
      </c>
      <c r="F1118" s="46"/>
      <c r="G1118" s="46"/>
      <c r="H1118" s="46"/>
      <c r="I1118" s="46"/>
      <c r="J1118" s="48"/>
    </row>
    <row r="1119" ht="45">
      <c r="A1119" s="37" t="s">
        <v>202</v>
      </c>
      <c r="B1119" s="37">
        <v>285</v>
      </c>
      <c r="C1119" s="38" t="s">
        <v>11950</v>
      </c>
      <c r="D1119" s="37" t="s">
        <v>204</v>
      </c>
      <c r="E1119" s="39" t="s">
        <v>11947</v>
      </c>
      <c r="F1119" s="40" t="s">
        <v>492</v>
      </c>
      <c r="G1119" s="41">
        <v>0.17999999999999999</v>
      </c>
      <c r="H1119" s="42">
        <v>0</v>
      </c>
      <c r="I1119" s="43">
        <f>ROUND(G1119*H1119,P4)</f>
        <v>0</v>
      </c>
      <c r="J1119" s="37"/>
      <c r="O1119" s="44">
        <f>I1119*0.21</f>
        <v>0</v>
      </c>
      <c r="P1119">
        <v>3</v>
      </c>
    </row>
    <row r="1120" ht="45">
      <c r="A1120" s="37" t="s">
        <v>207</v>
      </c>
      <c r="B1120" s="45"/>
      <c r="C1120" s="46"/>
      <c r="D1120" s="46"/>
      <c r="E1120" s="39" t="s">
        <v>11951</v>
      </c>
      <c r="F1120" s="46"/>
      <c r="G1120" s="46"/>
      <c r="H1120" s="46"/>
      <c r="I1120" s="46"/>
      <c r="J1120" s="48"/>
    </row>
    <row r="1121" ht="60">
      <c r="A1121" s="37" t="s">
        <v>208</v>
      </c>
      <c r="B1121" s="45"/>
      <c r="C1121" s="46"/>
      <c r="D1121" s="46"/>
      <c r="E1121" s="49" t="s">
        <v>11952</v>
      </c>
      <c r="F1121" s="46"/>
      <c r="G1121" s="46"/>
      <c r="H1121" s="46"/>
      <c r="I1121" s="46"/>
      <c r="J1121" s="48"/>
    </row>
    <row r="1122">
      <c r="A1122" s="37" t="s">
        <v>210</v>
      </c>
      <c r="B1122" s="45"/>
      <c r="C1122" s="46"/>
      <c r="D1122" s="46"/>
      <c r="E1122" s="47" t="s">
        <v>204</v>
      </c>
      <c r="F1122" s="46"/>
      <c r="G1122" s="46"/>
      <c r="H1122" s="46"/>
      <c r="I1122" s="46"/>
      <c r="J1122" s="48"/>
    </row>
    <row r="1123" ht="45">
      <c r="A1123" s="37" t="s">
        <v>202</v>
      </c>
      <c r="B1123" s="37">
        <v>286</v>
      </c>
      <c r="C1123" s="38" t="s">
        <v>11953</v>
      </c>
      <c r="D1123" s="37" t="s">
        <v>204</v>
      </c>
      <c r="E1123" s="39" t="s">
        <v>11954</v>
      </c>
      <c r="F1123" s="40" t="s">
        <v>492</v>
      </c>
      <c r="G1123" s="41">
        <v>2.9660000000000002</v>
      </c>
      <c r="H1123" s="42">
        <v>0</v>
      </c>
      <c r="I1123" s="43">
        <f>ROUND(G1123*H1123,P4)</f>
        <v>0</v>
      </c>
      <c r="J1123" s="37"/>
      <c r="O1123" s="44">
        <f>I1123*0.21</f>
        <v>0</v>
      </c>
      <c r="P1123">
        <v>3</v>
      </c>
    </row>
    <row r="1124" ht="45">
      <c r="A1124" s="37" t="s">
        <v>207</v>
      </c>
      <c r="B1124" s="45"/>
      <c r="C1124" s="46"/>
      <c r="D1124" s="46"/>
      <c r="E1124" s="39" t="s">
        <v>11955</v>
      </c>
      <c r="F1124" s="46"/>
      <c r="G1124" s="46"/>
      <c r="H1124" s="46"/>
      <c r="I1124" s="46"/>
      <c r="J1124" s="48"/>
    </row>
    <row r="1125" ht="105">
      <c r="A1125" s="37" t="s">
        <v>208</v>
      </c>
      <c r="B1125" s="45"/>
      <c r="C1125" s="46"/>
      <c r="D1125" s="46"/>
      <c r="E1125" s="49" t="s">
        <v>11956</v>
      </c>
      <c r="F1125" s="46"/>
      <c r="G1125" s="46"/>
      <c r="H1125" s="46"/>
      <c r="I1125" s="46"/>
      <c r="J1125" s="48"/>
    </row>
    <row r="1126">
      <c r="A1126" s="37" t="s">
        <v>210</v>
      </c>
      <c r="B1126" s="45"/>
      <c r="C1126" s="46"/>
      <c r="D1126" s="46"/>
      <c r="E1126" s="47" t="s">
        <v>204</v>
      </c>
      <c r="F1126" s="46"/>
      <c r="G1126" s="46"/>
      <c r="H1126" s="46"/>
      <c r="I1126" s="46"/>
      <c r="J1126" s="48"/>
    </row>
    <row r="1127" ht="30">
      <c r="A1127" s="37" t="s">
        <v>202</v>
      </c>
      <c r="B1127" s="37">
        <v>287</v>
      </c>
      <c r="C1127" s="38" t="s">
        <v>11957</v>
      </c>
      <c r="D1127" s="37" t="s">
        <v>204</v>
      </c>
      <c r="E1127" s="39" t="s">
        <v>11958</v>
      </c>
      <c r="F1127" s="40" t="s">
        <v>206</v>
      </c>
      <c r="G1127" s="41">
        <v>5</v>
      </c>
      <c r="H1127" s="42">
        <v>0</v>
      </c>
      <c r="I1127" s="43">
        <f>ROUND(G1127*H1127,P4)</f>
        <v>0</v>
      </c>
      <c r="J1127" s="37"/>
      <c r="O1127" s="44">
        <f>I1127*0.21</f>
        <v>0</v>
      </c>
      <c r="P1127">
        <v>3</v>
      </c>
    </row>
    <row r="1128" ht="30">
      <c r="A1128" s="37" t="s">
        <v>207</v>
      </c>
      <c r="B1128" s="45"/>
      <c r="C1128" s="46"/>
      <c r="D1128" s="46"/>
      <c r="E1128" s="39" t="s">
        <v>11958</v>
      </c>
      <c r="F1128" s="46"/>
      <c r="G1128" s="46"/>
      <c r="H1128" s="46"/>
      <c r="I1128" s="46"/>
      <c r="J1128" s="48"/>
    </row>
    <row r="1129" ht="60">
      <c r="A1129" s="37" t="s">
        <v>208</v>
      </c>
      <c r="B1129" s="45"/>
      <c r="C1129" s="46"/>
      <c r="D1129" s="46"/>
      <c r="E1129" s="49" t="s">
        <v>11386</v>
      </c>
      <c r="F1129" s="46"/>
      <c r="G1129" s="46"/>
      <c r="H1129" s="46"/>
      <c r="I1129" s="46"/>
      <c r="J1129" s="48"/>
    </row>
    <row r="1130">
      <c r="A1130" s="37" t="s">
        <v>210</v>
      </c>
      <c r="B1130" s="45"/>
      <c r="C1130" s="46"/>
      <c r="D1130" s="46"/>
      <c r="E1130" s="47" t="s">
        <v>204</v>
      </c>
      <c r="F1130" s="46"/>
      <c r="G1130" s="46"/>
      <c r="H1130" s="46"/>
      <c r="I1130" s="46"/>
      <c r="J1130" s="48"/>
    </row>
    <row r="1131" ht="45">
      <c r="A1131" s="37" t="s">
        <v>202</v>
      </c>
      <c r="B1131" s="37">
        <v>288</v>
      </c>
      <c r="C1131" s="38" t="s">
        <v>11959</v>
      </c>
      <c r="D1131" s="37" t="s">
        <v>204</v>
      </c>
      <c r="E1131" s="39" t="s">
        <v>11960</v>
      </c>
      <c r="F1131" s="40" t="s">
        <v>217</v>
      </c>
      <c r="G1131" s="41">
        <v>1.8</v>
      </c>
      <c r="H1131" s="42">
        <v>0</v>
      </c>
      <c r="I1131" s="43">
        <f>ROUND(G1131*H1131,P4)</f>
        <v>0</v>
      </c>
      <c r="J1131" s="37"/>
      <c r="O1131" s="44">
        <f>I1131*0.21</f>
        <v>0</v>
      </c>
      <c r="P1131">
        <v>3</v>
      </c>
    </row>
    <row r="1132" ht="45">
      <c r="A1132" s="37" t="s">
        <v>207</v>
      </c>
      <c r="B1132" s="45"/>
      <c r="C1132" s="46"/>
      <c r="D1132" s="46"/>
      <c r="E1132" s="39" t="s">
        <v>11960</v>
      </c>
      <c r="F1132" s="46"/>
      <c r="G1132" s="46"/>
      <c r="H1132" s="46"/>
      <c r="I1132" s="46"/>
      <c r="J1132" s="48"/>
    </row>
    <row r="1133" ht="60">
      <c r="A1133" s="37" t="s">
        <v>208</v>
      </c>
      <c r="B1133" s="45"/>
      <c r="C1133" s="46"/>
      <c r="D1133" s="46"/>
      <c r="E1133" s="49" t="s">
        <v>11961</v>
      </c>
      <c r="F1133" s="46"/>
      <c r="G1133" s="46"/>
      <c r="H1133" s="46"/>
      <c r="I1133" s="46"/>
      <c r="J1133" s="48"/>
    </row>
    <row r="1134">
      <c r="A1134" s="37" t="s">
        <v>210</v>
      </c>
      <c r="B1134" s="45"/>
      <c r="C1134" s="46"/>
      <c r="D1134" s="46"/>
      <c r="E1134" s="47" t="s">
        <v>204</v>
      </c>
      <c r="F1134" s="46"/>
      <c r="G1134" s="46"/>
      <c r="H1134" s="46"/>
      <c r="I1134" s="46"/>
      <c r="J1134" s="48"/>
    </row>
    <row r="1135" ht="45">
      <c r="A1135" s="37" t="s">
        <v>202</v>
      </c>
      <c r="B1135" s="37">
        <v>289</v>
      </c>
      <c r="C1135" s="38" t="s">
        <v>11962</v>
      </c>
      <c r="D1135" s="37" t="s">
        <v>204</v>
      </c>
      <c r="E1135" s="39" t="s">
        <v>11963</v>
      </c>
      <c r="F1135" s="40" t="s">
        <v>217</v>
      </c>
      <c r="G1135" s="41">
        <v>1.8</v>
      </c>
      <c r="H1135" s="42">
        <v>0</v>
      </c>
      <c r="I1135" s="43">
        <f>ROUND(G1135*H1135,P4)</f>
        <v>0</v>
      </c>
      <c r="J1135" s="37"/>
      <c r="O1135" s="44">
        <f>I1135*0.21</f>
        <v>0</v>
      </c>
      <c r="P1135">
        <v>3</v>
      </c>
    </row>
    <row r="1136" ht="45">
      <c r="A1136" s="37" t="s">
        <v>207</v>
      </c>
      <c r="B1136" s="45"/>
      <c r="C1136" s="46"/>
      <c r="D1136" s="46"/>
      <c r="E1136" s="39" t="s">
        <v>11964</v>
      </c>
      <c r="F1136" s="46"/>
      <c r="G1136" s="46"/>
      <c r="H1136" s="46"/>
      <c r="I1136" s="46"/>
      <c r="J1136" s="48"/>
    </row>
    <row r="1137" ht="60">
      <c r="A1137" s="37" t="s">
        <v>208</v>
      </c>
      <c r="B1137" s="45"/>
      <c r="C1137" s="46"/>
      <c r="D1137" s="46"/>
      <c r="E1137" s="49" t="s">
        <v>11961</v>
      </c>
      <c r="F1137" s="46"/>
      <c r="G1137" s="46"/>
      <c r="H1137" s="46"/>
      <c r="I1137" s="46"/>
      <c r="J1137" s="48"/>
    </row>
    <row r="1138">
      <c r="A1138" s="37" t="s">
        <v>210</v>
      </c>
      <c r="B1138" s="45"/>
      <c r="C1138" s="46"/>
      <c r="D1138" s="46"/>
      <c r="E1138" s="47" t="s">
        <v>204</v>
      </c>
      <c r="F1138" s="46"/>
      <c r="G1138" s="46"/>
      <c r="H1138" s="46"/>
      <c r="I1138" s="46"/>
      <c r="J1138" s="48"/>
    </row>
    <row r="1139">
      <c r="A1139" s="37" t="s">
        <v>202</v>
      </c>
      <c r="B1139" s="37">
        <v>290</v>
      </c>
      <c r="C1139" s="38" t="s">
        <v>11965</v>
      </c>
      <c r="D1139" s="37" t="s">
        <v>204</v>
      </c>
      <c r="E1139" s="39" t="s">
        <v>11966</v>
      </c>
      <c r="F1139" s="40" t="s">
        <v>217</v>
      </c>
      <c r="G1139" s="41">
        <v>15.32</v>
      </c>
      <c r="H1139" s="42">
        <v>0</v>
      </c>
      <c r="I1139" s="43">
        <f>ROUND(G1139*H1139,P4)</f>
        <v>0</v>
      </c>
      <c r="J1139" s="37"/>
      <c r="O1139" s="44">
        <f>I1139*0.21</f>
        <v>0</v>
      </c>
      <c r="P1139">
        <v>3</v>
      </c>
    </row>
    <row r="1140">
      <c r="A1140" s="37" t="s">
        <v>207</v>
      </c>
      <c r="B1140" s="45"/>
      <c r="C1140" s="46"/>
      <c r="D1140" s="46"/>
      <c r="E1140" s="39" t="s">
        <v>11966</v>
      </c>
      <c r="F1140" s="46"/>
      <c r="G1140" s="46"/>
      <c r="H1140" s="46"/>
      <c r="I1140" s="46"/>
      <c r="J1140" s="48"/>
    </row>
    <row r="1141" ht="60">
      <c r="A1141" s="37" t="s">
        <v>208</v>
      </c>
      <c r="B1141" s="45"/>
      <c r="C1141" s="46"/>
      <c r="D1141" s="46"/>
      <c r="E1141" s="49" t="s">
        <v>11967</v>
      </c>
      <c r="F1141" s="46"/>
      <c r="G1141" s="46"/>
      <c r="H1141" s="46"/>
      <c r="I1141" s="46"/>
      <c r="J1141" s="48"/>
    </row>
    <row r="1142">
      <c r="A1142" s="37" t="s">
        <v>210</v>
      </c>
      <c r="B1142" s="45"/>
      <c r="C1142" s="46"/>
      <c r="D1142" s="46"/>
      <c r="E1142" s="47" t="s">
        <v>204</v>
      </c>
      <c r="F1142" s="46"/>
      <c r="G1142" s="46"/>
      <c r="H1142" s="46"/>
      <c r="I1142" s="46"/>
      <c r="J1142" s="48"/>
    </row>
    <row r="1143" ht="30">
      <c r="A1143" s="37" t="s">
        <v>202</v>
      </c>
      <c r="B1143" s="37">
        <v>291</v>
      </c>
      <c r="C1143" s="38" t="s">
        <v>11968</v>
      </c>
      <c r="D1143" s="37" t="s">
        <v>204</v>
      </c>
      <c r="E1143" s="39" t="s">
        <v>11969</v>
      </c>
      <c r="F1143" s="40" t="s">
        <v>217</v>
      </c>
      <c r="G1143" s="41">
        <v>7.6600000000000001</v>
      </c>
      <c r="H1143" s="42">
        <v>0</v>
      </c>
      <c r="I1143" s="43">
        <f>ROUND(G1143*H1143,P4)</f>
        <v>0</v>
      </c>
      <c r="J1143" s="37"/>
      <c r="O1143" s="44">
        <f>I1143*0.21</f>
        <v>0</v>
      </c>
      <c r="P1143">
        <v>3</v>
      </c>
    </row>
    <row r="1144" ht="30">
      <c r="A1144" s="37" t="s">
        <v>207</v>
      </c>
      <c r="B1144" s="45"/>
      <c r="C1144" s="46"/>
      <c r="D1144" s="46"/>
      <c r="E1144" s="39" t="s">
        <v>11969</v>
      </c>
      <c r="F1144" s="46"/>
      <c r="G1144" s="46"/>
      <c r="H1144" s="46"/>
      <c r="I1144" s="46"/>
      <c r="J1144" s="48"/>
    </row>
    <row r="1145" ht="60">
      <c r="A1145" s="37" t="s">
        <v>208</v>
      </c>
      <c r="B1145" s="45"/>
      <c r="C1145" s="46"/>
      <c r="D1145" s="46"/>
      <c r="E1145" s="49" t="s">
        <v>11970</v>
      </c>
      <c r="F1145" s="46"/>
      <c r="G1145" s="46"/>
      <c r="H1145" s="46"/>
      <c r="I1145" s="46"/>
      <c r="J1145" s="48"/>
    </row>
    <row r="1146">
      <c r="A1146" s="37" t="s">
        <v>210</v>
      </c>
      <c r="B1146" s="45"/>
      <c r="C1146" s="46"/>
      <c r="D1146" s="46"/>
      <c r="E1146" s="47" t="s">
        <v>204</v>
      </c>
      <c r="F1146" s="46"/>
      <c r="G1146" s="46"/>
      <c r="H1146" s="46"/>
      <c r="I1146" s="46"/>
      <c r="J1146" s="48"/>
    </row>
    <row r="1147" ht="30">
      <c r="A1147" s="37" t="s">
        <v>202</v>
      </c>
      <c r="B1147" s="37">
        <v>292</v>
      </c>
      <c r="C1147" s="38" t="s">
        <v>11971</v>
      </c>
      <c r="D1147" s="37" t="s">
        <v>204</v>
      </c>
      <c r="E1147" s="39" t="s">
        <v>11972</v>
      </c>
      <c r="F1147" s="40" t="s">
        <v>217</v>
      </c>
      <c r="G1147" s="41">
        <v>7.6600000000000001</v>
      </c>
      <c r="H1147" s="42">
        <v>0</v>
      </c>
      <c r="I1147" s="43">
        <f>ROUND(G1147*H1147,P4)</f>
        <v>0</v>
      </c>
      <c r="J1147" s="37"/>
      <c r="O1147" s="44">
        <f>I1147*0.21</f>
        <v>0</v>
      </c>
      <c r="P1147">
        <v>3</v>
      </c>
    </row>
    <row r="1148" ht="30">
      <c r="A1148" s="37" t="s">
        <v>207</v>
      </c>
      <c r="B1148" s="45"/>
      <c r="C1148" s="46"/>
      <c r="D1148" s="46"/>
      <c r="E1148" s="39" t="s">
        <v>11972</v>
      </c>
      <c r="F1148" s="46"/>
      <c r="G1148" s="46"/>
      <c r="H1148" s="46"/>
      <c r="I1148" s="46"/>
      <c r="J1148" s="48"/>
    </row>
    <row r="1149" ht="60">
      <c r="A1149" s="37" t="s">
        <v>208</v>
      </c>
      <c r="B1149" s="45"/>
      <c r="C1149" s="46"/>
      <c r="D1149" s="46"/>
      <c r="E1149" s="49" t="s">
        <v>11970</v>
      </c>
      <c r="F1149" s="46"/>
      <c r="G1149" s="46"/>
      <c r="H1149" s="46"/>
      <c r="I1149" s="46"/>
      <c r="J1149" s="48"/>
    </row>
    <row r="1150">
      <c r="A1150" s="37" t="s">
        <v>210</v>
      </c>
      <c r="B1150" s="45"/>
      <c r="C1150" s="46"/>
      <c r="D1150" s="46"/>
      <c r="E1150" s="47" t="s">
        <v>204</v>
      </c>
      <c r="F1150" s="46"/>
      <c r="G1150" s="46"/>
      <c r="H1150" s="46"/>
      <c r="I1150" s="46"/>
      <c r="J1150" s="48"/>
    </row>
    <row r="1151" ht="30">
      <c r="A1151" s="37" t="s">
        <v>202</v>
      </c>
      <c r="B1151" s="37">
        <v>293</v>
      </c>
      <c r="C1151" s="38" t="s">
        <v>11973</v>
      </c>
      <c r="D1151" s="37" t="s">
        <v>204</v>
      </c>
      <c r="E1151" s="39" t="s">
        <v>11974</v>
      </c>
      <c r="F1151" s="40" t="s">
        <v>227</v>
      </c>
      <c r="G1151" s="41">
        <v>76.209000000000003</v>
      </c>
      <c r="H1151" s="42">
        <v>0</v>
      </c>
      <c r="I1151" s="43">
        <f>ROUND(G1151*H1151,P4)</f>
        <v>0</v>
      </c>
      <c r="J1151" s="37"/>
      <c r="O1151" s="44">
        <f>I1151*0.21</f>
        <v>0</v>
      </c>
      <c r="P1151">
        <v>3</v>
      </c>
    </row>
    <row r="1152" ht="30">
      <c r="A1152" s="37" t="s">
        <v>207</v>
      </c>
      <c r="B1152" s="45"/>
      <c r="C1152" s="46"/>
      <c r="D1152" s="46"/>
      <c r="E1152" s="39" t="s">
        <v>11974</v>
      </c>
      <c r="F1152" s="46"/>
      <c r="G1152" s="46"/>
      <c r="H1152" s="46"/>
      <c r="I1152" s="46"/>
      <c r="J1152" s="48"/>
    </row>
    <row r="1153" ht="409.5">
      <c r="A1153" s="37" t="s">
        <v>208</v>
      </c>
      <c r="B1153" s="45"/>
      <c r="C1153" s="46"/>
      <c r="D1153" s="46"/>
      <c r="E1153" s="49" t="s">
        <v>11975</v>
      </c>
      <c r="F1153" s="46"/>
      <c r="G1153" s="46"/>
      <c r="H1153" s="46"/>
      <c r="I1153" s="46"/>
      <c r="J1153" s="48"/>
    </row>
    <row r="1154">
      <c r="A1154" s="37" t="s">
        <v>210</v>
      </c>
      <c r="B1154" s="45"/>
      <c r="C1154" s="46"/>
      <c r="D1154" s="46"/>
      <c r="E1154" s="47" t="s">
        <v>204</v>
      </c>
      <c r="F1154" s="46"/>
      <c r="G1154" s="46"/>
      <c r="H1154" s="46"/>
      <c r="I1154" s="46"/>
      <c r="J1154" s="48"/>
    </row>
    <row r="1155" ht="45">
      <c r="A1155" s="37" t="s">
        <v>202</v>
      </c>
      <c r="B1155" s="37">
        <v>294</v>
      </c>
      <c r="C1155" s="38" t="s">
        <v>11976</v>
      </c>
      <c r="D1155" s="37" t="s">
        <v>204</v>
      </c>
      <c r="E1155" s="39" t="s">
        <v>11977</v>
      </c>
      <c r="F1155" s="40" t="s">
        <v>492</v>
      </c>
      <c r="G1155" s="41">
        <v>386.28699999999998</v>
      </c>
      <c r="H1155" s="42">
        <v>0</v>
      </c>
      <c r="I1155" s="43">
        <f>ROUND(G1155*H1155,P4)</f>
        <v>0</v>
      </c>
      <c r="J1155" s="37"/>
      <c r="O1155" s="44">
        <f>I1155*0.21</f>
        <v>0</v>
      </c>
      <c r="P1155">
        <v>3</v>
      </c>
    </row>
    <row r="1156" ht="45">
      <c r="A1156" s="37" t="s">
        <v>207</v>
      </c>
      <c r="B1156" s="45"/>
      <c r="C1156" s="46"/>
      <c r="D1156" s="46"/>
      <c r="E1156" s="39" t="s">
        <v>11977</v>
      </c>
      <c r="F1156" s="46"/>
      <c r="G1156" s="46"/>
      <c r="H1156" s="46"/>
      <c r="I1156" s="46"/>
      <c r="J1156" s="48"/>
    </row>
    <row r="1157" ht="75">
      <c r="A1157" s="37" t="s">
        <v>208</v>
      </c>
      <c r="B1157" s="45"/>
      <c r="C1157" s="46"/>
      <c r="D1157" s="46"/>
      <c r="E1157" s="49" t="s">
        <v>11978</v>
      </c>
      <c r="F1157" s="46"/>
      <c r="G1157" s="46"/>
      <c r="H1157" s="46"/>
      <c r="I1157" s="46"/>
      <c r="J1157" s="48"/>
    </row>
    <row r="1158">
      <c r="A1158" s="37" t="s">
        <v>210</v>
      </c>
      <c r="B1158" s="45"/>
      <c r="C1158" s="46"/>
      <c r="D1158" s="46"/>
      <c r="E1158" s="47" t="s">
        <v>204</v>
      </c>
      <c r="F1158" s="46"/>
      <c r="G1158" s="46"/>
      <c r="H1158" s="46"/>
      <c r="I1158" s="46"/>
      <c r="J1158" s="48"/>
    </row>
    <row r="1159" ht="30">
      <c r="A1159" s="37" t="s">
        <v>202</v>
      </c>
      <c r="B1159" s="37">
        <v>295</v>
      </c>
      <c r="C1159" s="38" t="s">
        <v>11979</v>
      </c>
      <c r="D1159" s="37" t="s">
        <v>204</v>
      </c>
      <c r="E1159" s="39" t="s">
        <v>11980</v>
      </c>
      <c r="F1159" s="40" t="s">
        <v>227</v>
      </c>
      <c r="G1159" s="41">
        <v>552.21799999999996</v>
      </c>
      <c r="H1159" s="42">
        <v>0</v>
      </c>
      <c r="I1159" s="43">
        <f>ROUND(G1159*H1159,P4)</f>
        <v>0</v>
      </c>
      <c r="J1159" s="37"/>
      <c r="O1159" s="44">
        <f>I1159*0.21</f>
        <v>0</v>
      </c>
      <c r="P1159">
        <v>3</v>
      </c>
    </row>
    <row r="1160" ht="30">
      <c r="A1160" s="37" t="s">
        <v>207</v>
      </c>
      <c r="B1160" s="45"/>
      <c r="C1160" s="46"/>
      <c r="D1160" s="46"/>
      <c r="E1160" s="39" t="s">
        <v>11980</v>
      </c>
      <c r="F1160" s="46"/>
      <c r="G1160" s="46"/>
      <c r="H1160" s="46"/>
      <c r="I1160" s="46"/>
      <c r="J1160" s="48"/>
    </row>
    <row r="1161">
      <c r="A1161" s="37" t="s">
        <v>208</v>
      </c>
      <c r="B1161" s="45"/>
      <c r="C1161" s="46"/>
      <c r="D1161" s="46"/>
      <c r="E1161" s="49" t="s">
        <v>11867</v>
      </c>
      <c r="F1161" s="46"/>
      <c r="G1161" s="46"/>
      <c r="H1161" s="46"/>
      <c r="I1161" s="46"/>
      <c r="J1161" s="48"/>
    </row>
    <row r="1162">
      <c r="A1162" s="37" t="s">
        <v>210</v>
      </c>
      <c r="B1162" s="45"/>
      <c r="C1162" s="46"/>
      <c r="D1162" s="46"/>
      <c r="E1162" s="47" t="s">
        <v>204</v>
      </c>
      <c r="F1162" s="46"/>
      <c r="G1162" s="46"/>
      <c r="H1162" s="46"/>
      <c r="I1162" s="46"/>
      <c r="J1162" s="48"/>
    </row>
    <row r="1163" ht="30">
      <c r="A1163" s="37" t="s">
        <v>202</v>
      </c>
      <c r="B1163" s="37">
        <v>296</v>
      </c>
      <c r="C1163" s="38" t="s">
        <v>11981</v>
      </c>
      <c r="D1163" s="37" t="s">
        <v>204</v>
      </c>
      <c r="E1163" s="39" t="s">
        <v>11982</v>
      </c>
      <c r="F1163" s="40" t="s">
        <v>227</v>
      </c>
      <c r="G1163" s="41">
        <v>1104.4359999999999</v>
      </c>
      <c r="H1163" s="42">
        <v>0</v>
      </c>
      <c r="I1163" s="43">
        <f>ROUND(G1163*H1163,P4)</f>
        <v>0</v>
      </c>
      <c r="J1163" s="37"/>
      <c r="O1163" s="44">
        <f>I1163*0.21</f>
        <v>0</v>
      </c>
      <c r="P1163">
        <v>3</v>
      </c>
    </row>
    <row r="1164" ht="30">
      <c r="A1164" s="37" t="s">
        <v>207</v>
      </c>
      <c r="B1164" s="45"/>
      <c r="C1164" s="46"/>
      <c r="D1164" s="46"/>
      <c r="E1164" s="39" t="s">
        <v>11982</v>
      </c>
      <c r="F1164" s="46"/>
      <c r="G1164" s="46"/>
      <c r="H1164" s="46"/>
      <c r="I1164" s="46"/>
      <c r="J1164" s="48"/>
    </row>
    <row r="1165">
      <c r="A1165" s="37" t="s">
        <v>208</v>
      </c>
      <c r="B1165" s="45"/>
      <c r="C1165" s="46"/>
      <c r="D1165" s="46"/>
      <c r="E1165" s="49" t="s">
        <v>11983</v>
      </c>
      <c r="F1165" s="46"/>
      <c r="G1165" s="46"/>
      <c r="H1165" s="46"/>
      <c r="I1165" s="46"/>
      <c r="J1165" s="48"/>
    </row>
    <row r="1166">
      <c r="A1166" s="37" t="s">
        <v>210</v>
      </c>
      <c r="B1166" s="45"/>
      <c r="C1166" s="46"/>
      <c r="D1166" s="46"/>
      <c r="E1166" s="47" t="s">
        <v>204</v>
      </c>
      <c r="F1166" s="46"/>
      <c r="G1166" s="46"/>
      <c r="H1166" s="46"/>
      <c r="I1166" s="46"/>
      <c r="J1166" s="48"/>
    </row>
    <row r="1167" ht="30">
      <c r="A1167" s="37" t="s">
        <v>202</v>
      </c>
      <c r="B1167" s="37">
        <v>297</v>
      </c>
      <c r="C1167" s="38" t="s">
        <v>11984</v>
      </c>
      <c r="D1167" s="37" t="s">
        <v>204</v>
      </c>
      <c r="E1167" s="39" t="s">
        <v>11985</v>
      </c>
      <c r="F1167" s="40" t="s">
        <v>4213</v>
      </c>
      <c r="G1167" s="41">
        <v>1</v>
      </c>
      <c r="H1167" s="42">
        <v>0</v>
      </c>
      <c r="I1167" s="43">
        <f>ROUND(G1167*H1167,P4)</f>
        <v>0</v>
      </c>
      <c r="J1167" s="37"/>
      <c r="O1167" s="44">
        <f>I1167*0.21</f>
        <v>0</v>
      </c>
      <c r="P1167">
        <v>3</v>
      </c>
    </row>
    <row r="1168" ht="30">
      <c r="A1168" s="37" t="s">
        <v>207</v>
      </c>
      <c r="B1168" s="45"/>
      <c r="C1168" s="46"/>
      <c r="D1168" s="46"/>
      <c r="E1168" s="39" t="s">
        <v>11985</v>
      </c>
      <c r="F1168" s="46"/>
      <c r="G1168" s="46"/>
      <c r="H1168" s="46"/>
      <c r="I1168" s="46"/>
      <c r="J1168" s="48"/>
    </row>
    <row r="1169" ht="60">
      <c r="A1169" s="37" t="s">
        <v>208</v>
      </c>
      <c r="B1169" s="45"/>
      <c r="C1169" s="46"/>
      <c r="D1169" s="46"/>
      <c r="E1169" s="49" t="s">
        <v>11986</v>
      </c>
      <c r="F1169" s="46"/>
      <c r="G1169" s="46"/>
      <c r="H1169" s="46"/>
      <c r="I1169" s="46"/>
      <c r="J1169" s="48"/>
    </row>
    <row r="1170" ht="150">
      <c r="A1170" s="37" t="s">
        <v>210</v>
      </c>
      <c r="B1170" s="45"/>
      <c r="C1170" s="46"/>
      <c r="D1170" s="46"/>
      <c r="E1170" s="39" t="s">
        <v>11987</v>
      </c>
      <c r="F1170" s="46"/>
      <c r="G1170" s="46"/>
      <c r="H1170" s="46"/>
      <c r="I1170" s="46"/>
      <c r="J1170" s="48"/>
    </row>
    <row r="1171">
      <c r="A1171" s="37" t="s">
        <v>202</v>
      </c>
      <c r="B1171" s="37">
        <v>298</v>
      </c>
      <c r="C1171" s="38" t="s">
        <v>11988</v>
      </c>
      <c r="D1171" s="37" t="s">
        <v>204</v>
      </c>
      <c r="E1171" s="39" t="s">
        <v>11989</v>
      </c>
      <c r="F1171" s="40" t="s">
        <v>4213</v>
      </c>
      <c r="G1171" s="41">
        <v>1</v>
      </c>
      <c r="H1171" s="42">
        <v>0</v>
      </c>
      <c r="I1171" s="43">
        <f>ROUND(G1171*H1171,P4)</f>
        <v>0</v>
      </c>
      <c r="J1171" s="37"/>
      <c r="O1171" s="44">
        <f>I1171*0.21</f>
        <v>0</v>
      </c>
      <c r="P1171">
        <v>3</v>
      </c>
    </row>
    <row r="1172">
      <c r="A1172" s="37" t="s">
        <v>207</v>
      </c>
      <c r="B1172" s="45"/>
      <c r="C1172" s="46"/>
      <c r="D1172" s="46"/>
      <c r="E1172" s="39" t="s">
        <v>11989</v>
      </c>
      <c r="F1172" s="46"/>
      <c r="G1172" s="46"/>
      <c r="H1172" s="46"/>
      <c r="I1172" s="46"/>
      <c r="J1172" s="48"/>
    </row>
    <row r="1173" ht="60">
      <c r="A1173" s="37" t="s">
        <v>208</v>
      </c>
      <c r="B1173" s="45"/>
      <c r="C1173" s="46"/>
      <c r="D1173" s="46"/>
      <c r="E1173" s="49" t="s">
        <v>11986</v>
      </c>
      <c r="F1173" s="46"/>
      <c r="G1173" s="46"/>
      <c r="H1173" s="46"/>
      <c r="I1173" s="46"/>
      <c r="J1173" s="48"/>
    </row>
    <row r="1174" ht="105">
      <c r="A1174" s="37" t="s">
        <v>210</v>
      </c>
      <c r="B1174" s="45"/>
      <c r="C1174" s="46"/>
      <c r="D1174" s="46"/>
      <c r="E1174" s="39" t="s">
        <v>11990</v>
      </c>
      <c r="F1174" s="46"/>
      <c r="G1174" s="46"/>
      <c r="H1174" s="46"/>
      <c r="I1174" s="46"/>
      <c r="J1174" s="48"/>
    </row>
    <row r="1175">
      <c r="A1175" s="37" t="s">
        <v>202</v>
      </c>
      <c r="B1175" s="37">
        <v>299</v>
      </c>
      <c r="C1175" s="38" t="s">
        <v>11991</v>
      </c>
      <c r="D1175" s="37" t="s">
        <v>204</v>
      </c>
      <c r="E1175" s="39" t="s">
        <v>11992</v>
      </c>
      <c r="F1175" s="40" t="s">
        <v>4213</v>
      </c>
      <c r="G1175" s="41">
        <v>1</v>
      </c>
      <c r="H1175" s="42">
        <v>0</v>
      </c>
      <c r="I1175" s="43">
        <f>ROUND(G1175*H1175,P4)</f>
        <v>0</v>
      </c>
      <c r="J1175" s="37"/>
      <c r="O1175" s="44">
        <f>I1175*0.21</f>
        <v>0</v>
      </c>
      <c r="P1175">
        <v>3</v>
      </c>
    </row>
    <row r="1176">
      <c r="A1176" s="37" t="s">
        <v>207</v>
      </c>
      <c r="B1176" s="45"/>
      <c r="C1176" s="46"/>
      <c r="D1176" s="46"/>
      <c r="E1176" s="39" t="s">
        <v>11992</v>
      </c>
      <c r="F1176" s="46"/>
      <c r="G1176" s="46"/>
      <c r="H1176" s="46"/>
      <c r="I1176" s="46"/>
      <c r="J1176" s="48"/>
    </row>
    <row r="1177" ht="60">
      <c r="A1177" s="37" t="s">
        <v>208</v>
      </c>
      <c r="B1177" s="45"/>
      <c r="C1177" s="46"/>
      <c r="D1177" s="46"/>
      <c r="E1177" s="49" t="s">
        <v>11993</v>
      </c>
      <c r="F1177" s="46"/>
      <c r="G1177" s="46"/>
      <c r="H1177" s="46"/>
      <c r="I1177" s="46"/>
      <c r="J1177" s="48"/>
    </row>
    <row r="1178" ht="105">
      <c r="A1178" s="37" t="s">
        <v>210</v>
      </c>
      <c r="B1178" s="45"/>
      <c r="C1178" s="46"/>
      <c r="D1178" s="46"/>
      <c r="E1178" s="39" t="s">
        <v>11994</v>
      </c>
      <c r="F1178" s="46"/>
      <c r="G1178" s="46"/>
      <c r="H1178" s="46"/>
      <c r="I1178" s="46"/>
      <c r="J1178" s="48"/>
    </row>
    <row r="1179">
      <c r="A1179" s="37" t="s">
        <v>202</v>
      </c>
      <c r="B1179" s="37">
        <v>300</v>
      </c>
      <c r="C1179" s="38" t="s">
        <v>11995</v>
      </c>
      <c r="D1179" s="37" t="s">
        <v>204</v>
      </c>
      <c r="E1179" s="39" t="s">
        <v>11996</v>
      </c>
      <c r="F1179" s="40" t="s">
        <v>4213</v>
      </c>
      <c r="G1179" s="41">
        <v>1</v>
      </c>
      <c r="H1179" s="42">
        <v>0</v>
      </c>
      <c r="I1179" s="43">
        <f>ROUND(G1179*H1179,P4)</f>
        <v>0</v>
      </c>
      <c r="J1179" s="37"/>
      <c r="O1179" s="44">
        <f>I1179*0.21</f>
        <v>0</v>
      </c>
      <c r="P1179">
        <v>3</v>
      </c>
    </row>
    <row r="1180">
      <c r="A1180" s="37" t="s">
        <v>207</v>
      </c>
      <c r="B1180" s="45"/>
      <c r="C1180" s="46"/>
      <c r="D1180" s="46"/>
      <c r="E1180" s="39" t="s">
        <v>11996</v>
      </c>
      <c r="F1180" s="46"/>
      <c r="G1180" s="46"/>
      <c r="H1180" s="46"/>
      <c r="I1180" s="46"/>
      <c r="J1180" s="48"/>
    </row>
    <row r="1181" ht="60">
      <c r="A1181" s="37" t="s">
        <v>208</v>
      </c>
      <c r="B1181" s="45"/>
      <c r="C1181" s="46"/>
      <c r="D1181" s="46"/>
      <c r="E1181" s="49" t="s">
        <v>11997</v>
      </c>
      <c r="F1181" s="46"/>
      <c r="G1181" s="46"/>
      <c r="H1181" s="46"/>
      <c r="I1181" s="46"/>
      <c r="J1181" s="48"/>
    </row>
    <row r="1182" ht="30">
      <c r="A1182" s="37" t="s">
        <v>210</v>
      </c>
      <c r="B1182" s="45"/>
      <c r="C1182" s="46"/>
      <c r="D1182" s="46"/>
      <c r="E1182" s="39" t="s">
        <v>11998</v>
      </c>
      <c r="F1182" s="46"/>
      <c r="G1182" s="46"/>
      <c r="H1182" s="46"/>
      <c r="I1182" s="46"/>
      <c r="J1182" s="48"/>
    </row>
    <row r="1183" ht="45">
      <c r="A1183" s="37" t="s">
        <v>202</v>
      </c>
      <c r="B1183" s="37">
        <v>301</v>
      </c>
      <c r="C1183" s="38" t="s">
        <v>11999</v>
      </c>
      <c r="D1183" s="37" t="s">
        <v>204</v>
      </c>
      <c r="E1183" s="39" t="s">
        <v>12000</v>
      </c>
      <c r="F1183" s="40" t="s">
        <v>206</v>
      </c>
      <c r="G1183" s="41">
        <v>16</v>
      </c>
      <c r="H1183" s="42">
        <v>0</v>
      </c>
      <c r="I1183" s="43">
        <f>ROUND(G1183*H1183,P4)</f>
        <v>0</v>
      </c>
      <c r="J1183" s="37"/>
      <c r="O1183" s="44">
        <f>I1183*0.21</f>
        <v>0</v>
      </c>
      <c r="P1183">
        <v>3</v>
      </c>
    </row>
    <row r="1184" ht="60">
      <c r="A1184" s="37" t="s">
        <v>207</v>
      </c>
      <c r="B1184" s="45"/>
      <c r="C1184" s="46"/>
      <c r="D1184" s="46"/>
      <c r="E1184" s="39" t="s">
        <v>12001</v>
      </c>
      <c r="F1184" s="46"/>
      <c r="G1184" s="46"/>
      <c r="H1184" s="46"/>
      <c r="I1184" s="46"/>
      <c r="J1184" s="48"/>
    </row>
    <row r="1185" ht="60">
      <c r="A1185" s="37" t="s">
        <v>208</v>
      </c>
      <c r="B1185" s="45"/>
      <c r="C1185" s="46"/>
      <c r="D1185" s="46"/>
      <c r="E1185" s="49" t="s">
        <v>11896</v>
      </c>
      <c r="F1185" s="46"/>
      <c r="G1185" s="46"/>
      <c r="H1185" s="46"/>
      <c r="I1185" s="46"/>
      <c r="J1185" s="48"/>
    </row>
    <row r="1186">
      <c r="A1186" s="37" t="s">
        <v>210</v>
      </c>
      <c r="B1186" s="45"/>
      <c r="C1186" s="46"/>
      <c r="D1186" s="46"/>
      <c r="E1186" s="47" t="s">
        <v>204</v>
      </c>
      <c r="F1186" s="46"/>
      <c r="G1186" s="46"/>
      <c r="H1186" s="46"/>
      <c r="I1186" s="46"/>
      <c r="J1186" s="48"/>
    </row>
    <row r="1187">
      <c r="A1187" s="31" t="s">
        <v>199</v>
      </c>
      <c r="B1187" s="32"/>
      <c r="C1187" s="33" t="s">
        <v>471</v>
      </c>
      <c r="D1187" s="34"/>
      <c r="E1187" s="31" t="s">
        <v>472</v>
      </c>
      <c r="F1187" s="34"/>
      <c r="G1187" s="34"/>
      <c r="H1187" s="34"/>
      <c r="I1187" s="35">
        <f>SUMIFS(I1188:I1227,A1188:A1227,"P")</f>
        <v>0</v>
      </c>
      <c r="J1187" s="36"/>
    </row>
    <row r="1188" ht="45">
      <c r="A1188" s="37" t="s">
        <v>202</v>
      </c>
      <c r="B1188" s="37">
        <v>302</v>
      </c>
      <c r="C1188" s="38" t="s">
        <v>572</v>
      </c>
      <c r="D1188" s="37" t="s">
        <v>573</v>
      </c>
      <c r="E1188" s="39" t="s">
        <v>574</v>
      </c>
      <c r="F1188" s="40" t="s">
        <v>476</v>
      </c>
      <c r="G1188" s="41">
        <v>38.042000000000002</v>
      </c>
      <c r="H1188" s="42">
        <v>0</v>
      </c>
      <c r="I1188" s="43">
        <f>ROUND(G1188*H1188,P4)</f>
        <v>0</v>
      </c>
      <c r="J1188" s="37"/>
      <c r="O1188" s="44">
        <f>I1188*0.21</f>
        <v>0</v>
      </c>
      <c r="P1188">
        <v>3</v>
      </c>
    </row>
    <row r="1189">
      <c r="A1189" s="37" t="s">
        <v>207</v>
      </c>
      <c r="B1189" s="45"/>
      <c r="C1189" s="46"/>
      <c r="D1189" s="46"/>
      <c r="E1189" s="39" t="s">
        <v>477</v>
      </c>
      <c r="F1189" s="46"/>
      <c r="G1189" s="46"/>
      <c r="H1189" s="46"/>
      <c r="I1189" s="46"/>
      <c r="J1189" s="48"/>
    </row>
    <row r="1190" ht="150">
      <c r="A1190" s="37" t="s">
        <v>208</v>
      </c>
      <c r="B1190" s="45"/>
      <c r="C1190" s="46"/>
      <c r="D1190" s="46"/>
      <c r="E1190" s="49" t="s">
        <v>12002</v>
      </c>
      <c r="F1190" s="46"/>
      <c r="G1190" s="46"/>
      <c r="H1190" s="46"/>
      <c r="I1190" s="46"/>
      <c r="J1190" s="48"/>
    </row>
    <row r="1191" ht="120">
      <c r="A1191" s="37" t="s">
        <v>210</v>
      </c>
      <c r="B1191" s="45"/>
      <c r="C1191" s="46"/>
      <c r="D1191" s="46"/>
      <c r="E1191" s="39" t="s">
        <v>479</v>
      </c>
      <c r="F1191" s="46"/>
      <c r="G1191" s="46"/>
      <c r="H1191" s="46"/>
      <c r="I1191" s="46"/>
      <c r="J1191" s="48"/>
    </row>
    <row r="1192" ht="45">
      <c r="A1192" s="37" t="s">
        <v>202</v>
      </c>
      <c r="B1192" s="37">
        <v>303</v>
      </c>
      <c r="C1192" s="38" t="s">
        <v>575</v>
      </c>
      <c r="D1192" s="37" t="s">
        <v>576</v>
      </c>
      <c r="E1192" s="39" t="s">
        <v>577</v>
      </c>
      <c r="F1192" s="40" t="s">
        <v>476</v>
      </c>
      <c r="G1192" s="41">
        <v>22.065999999999999</v>
      </c>
      <c r="H1192" s="42">
        <v>0</v>
      </c>
      <c r="I1192" s="43">
        <f>ROUND(G1192*H1192,P4)</f>
        <v>0</v>
      </c>
      <c r="J1192" s="37"/>
      <c r="O1192" s="44">
        <f>I1192*0.21</f>
        <v>0</v>
      </c>
      <c r="P1192">
        <v>3</v>
      </c>
    </row>
    <row r="1193">
      <c r="A1193" s="37" t="s">
        <v>207</v>
      </c>
      <c r="B1193" s="45"/>
      <c r="C1193" s="46"/>
      <c r="D1193" s="46"/>
      <c r="E1193" s="39" t="s">
        <v>477</v>
      </c>
      <c r="F1193" s="46"/>
      <c r="G1193" s="46"/>
      <c r="H1193" s="46"/>
      <c r="I1193" s="46"/>
      <c r="J1193" s="48"/>
    </row>
    <row r="1194" ht="60">
      <c r="A1194" s="37" t="s">
        <v>208</v>
      </c>
      <c r="B1194" s="45"/>
      <c r="C1194" s="46"/>
      <c r="D1194" s="46"/>
      <c r="E1194" s="49" t="s">
        <v>12003</v>
      </c>
      <c r="F1194" s="46"/>
      <c r="G1194" s="46"/>
      <c r="H1194" s="46"/>
      <c r="I1194" s="46"/>
      <c r="J1194" s="48"/>
    </row>
    <row r="1195" ht="120">
      <c r="A1195" s="37" t="s">
        <v>210</v>
      </c>
      <c r="B1195" s="45"/>
      <c r="C1195" s="46"/>
      <c r="D1195" s="46"/>
      <c r="E1195" s="39" t="s">
        <v>479</v>
      </c>
      <c r="F1195" s="46"/>
      <c r="G1195" s="46"/>
      <c r="H1195" s="46"/>
      <c r="I1195" s="46"/>
      <c r="J1195" s="48"/>
    </row>
    <row r="1196" ht="45">
      <c r="A1196" s="37" t="s">
        <v>202</v>
      </c>
      <c r="B1196" s="37">
        <v>304</v>
      </c>
      <c r="C1196" s="38" t="s">
        <v>2874</v>
      </c>
      <c r="D1196" s="37" t="s">
        <v>2875</v>
      </c>
      <c r="E1196" s="39" t="s">
        <v>2876</v>
      </c>
      <c r="F1196" s="40" t="s">
        <v>476</v>
      </c>
      <c r="G1196" s="41">
        <v>3.4500000000000002</v>
      </c>
      <c r="H1196" s="42">
        <v>0</v>
      </c>
      <c r="I1196" s="43">
        <f>ROUND(G1196*H1196,P4)</f>
        <v>0</v>
      </c>
      <c r="J1196" s="37"/>
      <c r="O1196" s="44">
        <f>I1196*0.21</f>
        <v>0</v>
      </c>
      <c r="P1196">
        <v>3</v>
      </c>
    </row>
    <row r="1197">
      <c r="A1197" s="37" t="s">
        <v>207</v>
      </c>
      <c r="B1197" s="45"/>
      <c r="C1197" s="46"/>
      <c r="D1197" s="46"/>
      <c r="E1197" s="39" t="s">
        <v>477</v>
      </c>
      <c r="F1197" s="46"/>
      <c r="G1197" s="46"/>
      <c r="H1197" s="46"/>
      <c r="I1197" s="46"/>
      <c r="J1197" s="48"/>
    </row>
    <row r="1198" ht="60">
      <c r="A1198" s="37" t="s">
        <v>208</v>
      </c>
      <c r="B1198" s="45"/>
      <c r="C1198" s="46"/>
      <c r="D1198" s="46"/>
      <c r="E1198" s="49" t="s">
        <v>12004</v>
      </c>
      <c r="F1198" s="46"/>
      <c r="G1198" s="46"/>
      <c r="H1198" s="46"/>
      <c r="I1198" s="46"/>
      <c r="J1198" s="48"/>
    </row>
    <row r="1199" ht="120">
      <c r="A1199" s="37" t="s">
        <v>210</v>
      </c>
      <c r="B1199" s="45"/>
      <c r="C1199" s="46"/>
      <c r="D1199" s="46"/>
      <c r="E1199" s="39" t="s">
        <v>479</v>
      </c>
      <c r="F1199" s="46"/>
      <c r="G1199" s="46"/>
      <c r="H1199" s="46"/>
      <c r="I1199" s="46"/>
      <c r="J1199" s="48"/>
    </row>
    <row r="1200" ht="60">
      <c r="A1200" s="37" t="s">
        <v>202</v>
      </c>
      <c r="B1200" s="37">
        <v>305</v>
      </c>
      <c r="C1200" s="38" t="s">
        <v>1782</v>
      </c>
      <c r="D1200" s="37" t="s">
        <v>1783</v>
      </c>
      <c r="E1200" s="39" t="s">
        <v>1784</v>
      </c>
      <c r="F1200" s="40" t="s">
        <v>476</v>
      </c>
      <c r="G1200" s="41">
        <v>80.442999999999998</v>
      </c>
      <c r="H1200" s="42">
        <v>0</v>
      </c>
      <c r="I1200" s="43">
        <f>ROUND(G1200*H1200,P4)</f>
        <v>0</v>
      </c>
      <c r="J1200" s="37"/>
      <c r="O1200" s="44">
        <f>I1200*0.21</f>
        <v>0</v>
      </c>
      <c r="P1200">
        <v>3</v>
      </c>
    </row>
    <row r="1201">
      <c r="A1201" s="37" t="s">
        <v>207</v>
      </c>
      <c r="B1201" s="45"/>
      <c r="C1201" s="46"/>
      <c r="D1201" s="46"/>
      <c r="E1201" s="39" t="s">
        <v>477</v>
      </c>
      <c r="F1201" s="46"/>
      <c r="G1201" s="46"/>
      <c r="H1201" s="46"/>
      <c r="I1201" s="46"/>
      <c r="J1201" s="48"/>
    </row>
    <row r="1202" ht="60">
      <c r="A1202" s="37" t="s">
        <v>208</v>
      </c>
      <c r="B1202" s="45"/>
      <c r="C1202" s="46"/>
      <c r="D1202" s="46"/>
      <c r="E1202" s="49" t="s">
        <v>12005</v>
      </c>
      <c r="F1202" s="46"/>
      <c r="G1202" s="46"/>
      <c r="H1202" s="46"/>
      <c r="I1202" s="46"/>
      <c r="J1202" s="48"/>
    </row>
    <row r="1203" ht="120">
      <c r="A1203" s="37" t="s">
        <v>210</v>
      </c>
      <c r="B1203" s="45"/>
      <c r="C1203" s="46"/>
      <c r="D1203" s="46"/>
      <c r="E1203" s="39" t="s">
        <v>479</v>
      </c>
      <c r="F1203" s="46"/>
      <c r="G1203" s="46"/>
      <c r="H1203" s="46"/>
      <c r="I1203" s="46"/>
      <c r="J1203" s="48"/>
    </row>
    <row r="1204" ht="45">
      <c r="A1204" s="37" t="s">
        <v>202</v>
      </c>
      <c r="B1204" s="37">
        <v>306</v>
      </c>
      <c r="C1204" s="38" t="s">
        <v>12006</v>
      </c>
      <c r="D1204" s="37" t="s">
        <v>12007</v>
      </c>
      <c r="E1204" s="39" t="s">
        <v>12008</v>
      </c>
      <c r="F1204" s="40" t="s">
        <v>476</v>
      </c>
      <c r="G1204" s="41">
        <v>2.1600000000000001</v>
      </c>
      <c r="H1204" s="42">
        <v>0</v>
      </c>
      <c r="I1204" s="43">
        <f>ROUND(G1204*H1204,P4)</f>
        <v>0</v>
      </c>
      <c r="J1204" s="37"/>
      <c r="O1204" s="44">
        <f>I1204*0.21</f>
        <v>0</v>
      </c>
      <c r="P1204">
        <v>3</v>
      </c>
    </row>
    <row r="1205">
      <c r="A1205" s="37" t="s">
        <v>207</v>
      </c>
      <c r="B1205" s="45"/>
      <c r="C1205" s="46"/>
      <c r="D1205" s="46"/>
      <c r="E1205" s="39" t="s">
        <v>477</v>
      </c>
      <c r="F1205" s="46"/>
      <c r="G1205" s="46"/>
      <c r="H1205" s="46"/>
      <c r="I1205" s="46"/>
      <c r="J1205" s="48"/>
    </row>
    <row r="1206" ht="60">
      <c r="A1206" s="37" t="s">
        <v>208</v>
      </c>
      <c r="B1206" s="45"/>
      <c r="C1206" s="46"/>
      <c r="D1206" s="46"/>
      <c r="E1206" s="49" t="s">
        <v>12009</v>
      </c>
      <c r="F1206" s="46"/>
      <c r="G1206" s="46"/>
      <c r="H1206" s="46"/>
      <c r="I1206" s="46"/>
      <c r="J1206" s="48"/>
    </row>
    <row r="1207" ht="120">
      <c r="A1207" s="37" t="s">
        <v>210</v>
      </c>
      <c r="B1207" s="45"/>
      <c r="C1207" s="46"/>
      <c r="D1207" s="46"/>
      <c r="E1207" s="39" t="s">
        <v>479</v>
      </c>
      <c r="F1207" s="46"/>
      <c r="G1207" s="46"/>
      <c r="H1207" s="46"/>
      <c r="I1207" s="46"/>
      <c r="J1207" s="48"/>
    </row>
    <row r="1208" ht="60">
      <c r="A1208" s="37" t="s">
        <v>202</v>
      </c>
      <c r="B1208" s="37">
        <v>307</v>
      </c>
      <c r="C1208" s="38" t="s">
        <v>12010</v>
      </c>
      <c r="D1208" s="37" t="s">
        <v>12011</v>
      </c>
      <c r="E1208" s="39" t="s">
        <v>12012</v>
      </c>
      <c r="F1208" s="40" t="s">
        <v>476</v>
      </c>
      <c r="G1208" s="41">
        <v>0.33400000000000002</v>
      </c>
      <c r="H1208" s="42">
        <v>0</v>
      </c>
      <c r="I1208" s="43">
        <f>ROUND(G1208*H1208,P4)</f>
        <v>0</v>
      </c>
      <c r="J1208" s="37"/>
      <c r="O1208" s="44">
        <f>I1208*0.21</f>
        <v>0</v>
      </c>
      <c r="P1208">
        <v>3</v>
      </c>
    </row>
    <row r="1209">
      <c r="A1209" s="37" t="s">
        <v>207</v>
      </c>
      <c r="B1209" s="45"/>
      <c r="C1209" s="46"/>
      <c r="D1209" s="46"/>
      <c r="E1209" s="39" t="s">
        <v>477</v>
      </c>
      <c r="F1209" s="46"/>
      <c r="G1209" s="46"/>
      <c r="H1209" s="46"/>
      <c r="I1209" s="46"/>
      <c r="J1209" s="48"/>
    </row>
    <row r="1210" ht="60">
      <c r="A1210" s="37" t="s">
        <v>208</v>
      </c>
      <c r="B1210" s="45"/>
      <c r="C1210" s="46"/>
      <c r="D1210" s="46"/>
      <c r="E1210" s="49" t="s">
        <v>12013</v>
      </c>
      <c r="F1210" s="46"/>
      <c r="G1210" s="46"/>
      <c r="H1210" s="46"/>
      <c r="I1210" s="46"/>
      <c r="J1210" s="48"/>
    </row>
    <row r="1211" ht="120">
      <c r="A1211" s="37" t="s">
        <v>210</v>
      </c>
      <c r="B1211" s="45"/>
      <c r="C1211" s="46"/>
      <c r="D1211" s="46"/>
      <c r="E1211" s="39" t="s">
        <v>479</v>
      </c>
      <c r="F1211" s="46"/>
      <c r="G1211" s="46"/>
      <c r="H1211" s="46"/>
      <c r="I1211" s="46"/>
      <c r="J1211" s="48"/>
    </row>
    <row r="1212" ht="60">
      <c r="A1212" s="37" t="s">
        <v>202</v>
      </c>
      <c r="B1212" s="37">
        <v>308</v>
      </c>
      <c r="C1212" s="38" t="s">
        <v>3511</v>
      </c>
      <c r="D1212" s="37" t="s">
        <v>3512</v>
      </c>
      <c r="E1212" s="39" t="s">
        <v>3513</v>
      </c>
      <c r="F1212" s="40" t="s">
        <v>476</v>
      </c>
      <c r="G1212" s="41">
        <v>0.58899999999999997</v>
      </c>
      <c r="H1212" s="42">
        <v>0</v>
      </c>
      <c r="I1212" s="43">
        <f>ROUND(G1212*H1212,P4)</f>
        <v>0</v>
      </c>
      <c r="J1212" s="37"/>
      <c r="O1212" s="44">
        <f>I1212*0.21</f>
        <v>0</v>
      </c>
      <c r="P1212">
        <v>3</v>
      </c>
    </row>
    <row r="1213">
      <c r="A1213" s="37" t="s">
        <v>207</v>
      </c>
      <c r="B1213" s="45"/>
      <c r="C1213" s="46"/>
      <c r="D1213" s="46"/>
      <c r="E1213" s="39" t="s">
        <v>477</v>
      </c>
      <c r="F1213" s="46"/>
      <c r="G1213" s="46"/>
      <c r="H1213" s="46"/>
      <c r="I1213" s="46"/>
      <c r="J1213" s="48"/>
    </row>
    <row r="1214" ht="60">
      <c r="A1214" s="37" t="s">
        <v>208</v>
      </c>
      <c r="B1214" s="45"/>
      <c r="C1214" s="46"/>
      <c r="D1214" s="46"/>
      <c r="E1214" s="49" t="s">
        <v>12014</v>
      </c>
      <c r="F1214" s="46"/>
      <c r="G1214" s="46"/>
      <c r="H1214" s="46"/>
      <c r="I1214" s="46"/>
      <c r="J1214" s="48"/>
    </row>
    <row r="1215" ht="120">
      <c r="A1215" s="37" t="s">
        <v>210</v>
      </c>
      <c r="B1215" s="45"/>
      <c r="C1215" s="46"/>
      <c r="D1215" s="46"/>
      <c r="E1215" s="39" t="s">
        <v>479</v>
      </c>
      <c r="F1215" s="46"/>
      <c r="G1215" s="46"/>
      <c r="H1215" s="46"/>
      <c r="I1215" s="46"/>
      <c r="J1215" s="48"/>
    </row>
    <row r="1216" ht="45">
      <c r="A1216" s="37" t="s">
        <v>202</v>
      </c>
      <c r="B1216" s="37">
        <v>309</v>
      </c>
      <c r="C1216" s="38" t="s">
        <v>4568</v>
      </c>
      <c r="D1216" s="37" t="s">
        <v>4569</v>
      </c>
      <c r="E1216" s="39" t="s">
        <v>4570</v>
      </c>
      <c r="F1216" s="40" t="s">
        <v>476</v>
      </c>
      <c r="G1216" s="41">
        <v>37.451999999999998</v>
      </c>
      <c r="H1216" s="42">
        <v>0</v>
      </c>
      <c r="I1216" s="43">
        <f>ROUND(G1216*H1216,P4)</f>
        <v>0</v>
      </c>
      <c r="J1216" s="37"/>
      <c r="O1216" s="44">
        <f>I1216*0.21</f>
        <v>0</v>
      </c>
      <c r="P1216">
        <v>3</v>
      </c>
    </row>
    <row r="1217">
      <c r="A1217" s="37" t="s">
        <v>207</v>
      </c>
      <c r="B1217" s="45"/>
      <c r="C1217" s="46"/>
      <c r="D1217" s="46"/>
      <c r="E1217" s="39" t="s">
        <v>477</v>
      </c>
      <c r="F1217" s="46"/>
      <c r="G1217" s="46"/>
      <c r="H1217" s="46"/>
      <c r="I1217" s="46"/>
      <c r="J1217" s="48"/>
    </row>
    <row r="1218" ht="90">
      <c r="A1218" s="37" t="s">
        <v>208</v>
      </c>
      <c r="B1218" s="45"/>
      <c r="C1218" s="46"/>
      <c r="D1218" s="46"/>
      <c r="E1218" s="49" t="s">
        <v>12015</v>
      </c>
      <c r="F1218" s="46"/>
      <c r="G1218" s="46"/>
      <c r="H1218" s="46"/>
      <c r="I1218" s="46"/>
      <c r="J1218" s="48"/>
    </row>
    <row r="1219" ht="120">
      <c r="A1219" s="37" t="s">
        <v>210</v>
      </c>
      <c r="B1219" s="45"/>
      <c r="C1219" s="46"/>
      <c r="D1219" s="46"/>
      <c r="E1219" s="39" t="s">
        <v>479</v>
      </c>
      <c r="F1219" s="46"/>
      <c r="G1219" s="46"/>
      <c r="H1219" s="46"/>
      <c r="I1219" s="46"/>
      <c r="J1219" s="48"/>
    </row>
    <row r="1220" ht="45">
      <c r="A1220" s="37" t="s">
        <v>202</v>
      </c>
      <c r="B1220" s="37">
        <v>310</v>
      </c>
      <c r="C1220" s="38" t="s">
        <v>578</v>
      </c>
      <c r="D1220" s="37" t="s">
        <v>579</v>
      </c>
      <c r="E1220" s="39" t="s">
        <v>580</v>
      </c>
      <c r="F1220" s="40" t="s">
        <v>476</v>
      </c>
      <c r="G1220" s="41">
        <v>11.385999999999999</v>
      </c>
      <c r="H1220" s="42">
        <v>0</v>
      </c>
      <c r="I1220" s="43">
        <f>ROUND(G1220*H1220,P4)</f>
        <v>0</v>
      </c>
      <c r="J1220" s="37"/>
      <c r="O1220" s="44">
        <f>I1220*0.21</f>
        <v>0</v>
      </c>
      <c r="P1220">
        <v>3</v>
      </c>
    </row>
    <row r="1221">
      <c r="A1221" s="37" t="s">
        <v>207</v>
      </c>
      <c r="B1221" s="45"/>
      <c r="C1221" s="46"/>
      <c r="D1221" s="46"/>
      <c r="E1221" s="39" t="s">
        <v>477</v>
      </c>
      <c r="F1221" s="46"/>
      <c r="G1221" s="46"/>
      <c r="H1221" s="46"/>
      <c r="I1221" s="46"/>
      <c r="J1221" s="48"/>
    </row>
    <row r="1222" ht="60">
      <c r="A1222" s="37" t="s">
        <v>208</v>
      </c>
      <c r="B1222" s="45"/>
      <c r="C1222" s="46"/>
      <c r="D1222" s="46"/>
      <c r="E1222" s="49" t="s">
        <v>12016</v>
      </c>
      <c r="F1222" s="46"/>
      <c r="G1222" s="46"/>
      <c r="H1222" s="46"/>
      <c r="I1222" s="46"/>
      <c r="J1222" s="48"/>
    </row>
    <row r="1223" ht="120">
      <c r="A1223" s="37" t="s">
        <v>210</v>
      </c>
      <c r="B1223" s="45"/>
      <c r="C1223" s="46"/>
      <c r="D1223" s="46"/>
      <c r="E1223" s="39" t="s">
        <v>479</v>
      </c>
      <c r="F1223" s="46"/>
      <c r="G1223" s="46"/>
      <c r="H1223" s="46"/>
      <c r="I1223" s="46"/>
      <c r="J1223" s="48"/>
    </row>
    <row r="1224" ht="30">
      <c r="A1224" s="37" t="s">
        <v>202</v>
      </c>
      <c r="B1224" s="37">
        <v>311</v>
      </c>
      <c r="C1224" s="38" t="s">
        <v>1785</v>
      </c>
      <c r="D1224" s="37" t="s">
        <v>1786</v>
      </c>
      <c r="E1224" s="39" t="s">
        <v>1787</v>
      </c>
      <c r="F1224" s="40" t="s">
        <v>476</v>
      </c>
      <c r="G1224" s="41">
        <v>1.99</v>
      </c>
      <c r="H1224" s="42">
        <v>0</v>
      </c>
      <c r="I1224" s="43">
        <f>ROUND(G1224*H1224,P4)</f>
        <v>0</v>
      </c>
      <c r="J1224" s="37"/>
      <c r="O1224" s="44">
        <f>I1224*0.21</f>
        <v>0</v>
      </c>
      <c r="P1224">
        <v>3</v>
      </c>
    </row>
    <row r="1225">
      <c r="A1225" s="37" t="s">
        <v>207</v>
      </c>
      <c r="B1225" s="45"/>
      <c r="C1225" s="46"/>
      <c r="D1225" s="46"/>
      <c r="E1225" s="39" t="s">
        <v>477</v>
      </c>
      <c r="F1225" s="46"/>
      <c r="G1225" s="46"/>
      <c r="H1225" s="46"/>
      <c r="I1225" s="46"/>
      <c r="J1225" s="48"/>
    </row>
    <row r="1226" ht="60">
      <c r="A1226" s="37" t="s">
        <v>208</v>
      </c>
      <c r="B1226" s="45"/>
      <c r="C1226" s="46"/>
      <c r="D1226" s="46"/>
      <c r="E1226" s="49" t="s">
        <v>12017</v>
      </c>
      <c r="F1226" s="46"/>
      <c r="G1226" s="46"/>
      <c r="H1226" s="46"/>
      <c r="I1226" s="46"/>
      <c r="J1226" s="48"/>
    </row>
    <row r="1227" ht="120">
      <c r="A1227" s="37" t="s">
        <v>210</v>
      </c>
      <c r="B1227" s="45"/>
      <c r="C1227" s="46"/>
      <c r="D1227" s="46"/>
      <c r="E1227" s="39" t="s">
        <v>479</v>
      </c>
      <c r="F1227" s="46"/>
      <c r="G1227" s="46"/>
      <c r="H1227" s="46"/>
      <c r="I1227" s="46"/>
      <c r="J1227" s="48"/>
    </row>
    <row r="1228">
      <c r="A1228" s="31" t="s">
        <v>199</v>
      </c>
      <c r="B1228" s="32"/>
      <c r="C1228" s="33" t="s">
        <v>3515</v>
      </c>
      <c r="D1228" s="34"/>
      <c r="E1228" s="31" t="s">
        <v>3516</v>
      </c>
      <c r="F1228" s="34"/>
      <c r="G1228" s="34"/>
      <c r="H1228" s="34"/>
      <c r="I1228" s="35">
        <f>SUMIFS(I1229:I1231,A1229:A1231,"P")</f>
        <v>0</v>
      </c>
      <c r="J1228" s="36"/>
    </row>
    <row r="1229" ht="45">
      <c r="A1229" s="37" t="s">
        <v>202</v>
      </c>
      <c r="B1229" s="37">
        <v>312</v>
      </c>
      <c r="C1229" s="38" t="s">
        <v>12018</v>
      </c>
      <c r="D1229" s="37" t="s">
        <v>204</v>
      </c>
      <c r="E1229" s="39" t="s">
        <v>12019</v>
      </c>
      <c r="F1229" s="40" t="s">
        <v>476</v>
      </c>
      <c r="G1229" s="41">
        <v>100.485</v>
      </c>
      <c r="H1229" s="42">
        <v>0</v>
      </c>
      <c r="I1229" s="43">
        <f>ROUND(G1229*H1229,P4)</f>
        <v>0</v>
      </c>
      <c r="J1229" s="37"/>
      <c r="O1229" s="44">
        <f>I1229*0.21</f>
        <v>0</v>
      </c>
      <c r="P1229">
        <v>3</v>
      </c>
    </row>
    <row r="1230" ht="60">
      <c r="A1230" s="37" t="s">
        <v>207</v>
      </c>
      <c r="B1230" s="45"/>
      <c r="C1230" s="46"/>
      <c r="D1230" s="46"/>
      <c r="E1230" s="39" t="s">
        <v>12020</v>
      </c>
      <c r="F1230" s="46"/>
      <c r="G1230" s="46"/>
      <c r="H1230" s="46"/>
      <c r="I1230" s="46"/>
      <c r="J1230" s="48"/>
    </row>
    <row r="1231">
      <c r="A1231" s="37" t="s">
        <v>210</v>
      </c>
      <c r="B1231" s="45"/>
      <c r="C1231" s="46"/>
      <c r="D1231" s="46"/>
      <c r="E1231" s="47" t="s">
        <v>204</v>
      </c>
      <c r="F1231" s="46"/>
      <c r="G1231" s="46"/>
      <c r="H1231" s="46"/>
      <c r="I1231" s="46"/>
      <c r="J1231" s="48"/>
    </row>
    <row r="1232">
      <c r="A1232" s="31" t="s">
        <v>199</v>
      </c>
      <c r="B1232" s="32"/>
      <c r="C1232" s="33" t="s">
        <v>12021</v>
      </c>
      <c r="D1232" s="34"/>
      <c r="E1232" s="31" t="s">
        <v>12022</v>
      </c>
      <c r="F1232" s="34"/>
      <c r="G1232" s="34"/>
      <c r="H1232" s="34"/>
      <c r="I1232" s="35">
        <f>SUMIFS(I1233:I1236,A1233:A1236,"P")</f>
        <v>0</v>
      </c>
      <c r="J1232" s="36"/>
    </row>
    <row r="1233" ht="30">
      <c r="A1233" s="37" t="s">
        <v>202</v>
      </c>
      <c r="B1233" s="37">
        <v>313</v>
      </c>
      <c r="C1233" s="38" t="s">
        <v>12023</v>
      </c>
      <c r="D1233" s="37" t="s">
        <v>204</v>
      </c>
      <c r="E1233" s="39" t="s">
        <v>12024</v>
      </c>
      <c r="F1233" s="40" t="s">
        <v>455</v>
      </c>
      <c r="G1233" s="41">
        <v>100</v>
      </c>
      <c r="H1233" s="42">
        <v>0</v>
      </c>
      <c r="I1233" s="43">
        <f>ROUND(G1233*H1233,P4)</f>
        <v>0</v>
      </c>
      <c r="J1233" s="37"/>
      <c r="O1233" s="44">
        <f>I1233*0.21</f>
        <v>0</v>
      </c>
      <c r="P1233">
        <v>3</v>
      </c>
    </row>
    <row r="1234" ht="30">
      <c r="A1234" s="37" t="s">
        <v>207</v>
      </c>
      <c r="B1234" s="45"/>
      <c r="C1234" s="46"/>
      <c r="D1234" s="46"/>
      <c r="E1234" s="39" t="s">
        <v>12024</v>
      </c>
      <c r="F1234" s="46"/>
      <c r="G1234" s="46"/>
      <c r="H1234" s="46"/>
      <c r="I1234" s="46"/>
      <c r="J1234" s="48"/>
    </row>
    <row r="1235" ht="60">
      <c r="A1235" s="37" t="s">
        <v>208</v>
      </c>
      <c r="B1235" s="45"/>
      <c r="C1235" s="46"/>
      <c r="D1235" s="46"/>
      <c r="E1235" s="49" t="s">
        <v>12025</v>
      </c>
      <c r="F1235" s="46"/>
      <c r="G1235" s="46"/>
      <c r="H1235" s="46"/>
      <c r="I1235" s="46"/>
      <c r="J1235" s="48"/>
    </row>
    <row r="1236">
      <c r="A1236" s="37" t="s">
        <v>210</v>
      </c>
      <c r="B1236" s="50"/>
      <c r="C1236" s="51"/>
      <c r="D1236" s="51"/>
      <c r="E1236" s="53" t="s">
        <v>204</v>
      </c>
      <c r="F1236" s="51"/>
      <c r="G1236" s="51"/>
      <c r="H1236" s="51"/>
      <c r="I1236" s="51"/>
      <c r="J1236" s="52"/>
    </row>
  </sheetData>
  <sheetProtection sheet="1" objects="1" scenarios="1" spinCount="100000" saltValue="QS+kU2gSh7lEx57okrRDdxLeddVs05YJePXWszRKhhGtiIXOzTVIbQb/eYs95QhNavwVHXL379V3/suOPtSYDw==" hashValue="FKXj4FXhwuRNJ2RBBkJLblQ4Vnr7mqPeSizjciFHMAj5u7eRFjH10GDYLQKEwKc6pRuBAv1bLxermyQ3duaKi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12026</v>
      </c>
      <c r="I3" s="25">
        <f>SUMIFS(I11:I33,A11:A33,"SD")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11287</v>
      </c>
      <c r="D6" s="22"/>
      <c r="E6" s="23" t="s">
        <v>147</v>
      </c>
      <c r="F6" s="17"/>
      <c r="G6" s="17"/>
      <c r="H6" s="17"/>
      <c r="I6" s="17"/>
      <c r="J6" s="19"/>
    </row>
    <row r="7">
      <c r="A7" s="3" t="s">
        <v>4381</v>
      </c>
      <c r="B7" s="20" t="s">
        <v>187</v>
      </c>
      <c r="C7" s="21" t="s">
        <v>12026</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10653</v>
      </c>
      <c r="D11" s="34"/>
      <c r="E11" s="31" t="s">
        <v>10654</v>
      </c>
      <c r="F11" s="34"/>
      <c r="G11" s="34"/>
      <c r="H11" s="34"/>
      <c r="I11" s="35">
        <f>SUMIFS(I12:I33,A12:A33,"P")</f>
        <v>0</v>
      </c>
      <c r="J11" s="36"/>
    </row>
    <row r="12">
      <c r="A12" s="37" t="s">
        <v>202</v>
      </c>
      <c r="B12" s="37">
        <v>1</v>
      </c>
      <c r="C12" s="38" t="s">
        <v>10660</v>
      </c>
      <c r="D12" s="37" t="s">
        <v>204</v>
      </c>
      <c r="E12" s="39" t="s">
        <v>6669</v>
      </c>
      <c r="F12" s="40" t="s">
        <v>217</v>
      </c>
      <c r="G12" s="41">
        <v>32</v>
      </c>
      <c r="H12" s="42">
        <v>0</v>
      </c>
      <c r="I12" s="43">
        <f>ROUND(G12*H12,P4)</f>
        <v>0</v>
      </c>
      <c r="J12" s="37"/>
      <c r="O12" s="44">
        <f>I12*0.21</f>
        <v>0</v>
      </c>
      <c r="P12">
        <v>3</v>
      </c>
    </row>
    <row r="13">
      <c r="A13" s="37" t="s">
        <v>207</v>
      </c>
      <c r="B13" s="45"/>
      <c r="C13" s="46"/>
      <c r="D13" s="46"/>
      <c r="E13" s="39" t="s">
        <v>6669</v>
      </c>
      <c r="F13" s="46"/>
      <c r="G13" s="46"/>
      <c r="H13" s="46"/>
      <c r="I13" s="46"/>
      <c r="J13" s="48"/>
    </row>
    <row r="14">
      <c r="A14" s="37" t="s">
        <v>210</v>
      </c>
      <c r="B14" s="45"/>
      <c r="C14" s="46"/>
      <c r="D14" s="46"/>
      <c r="E14" s="47" t="s">
        <v>204</v>
      </c>
      <c r="F14" s="46"/>
      <c r="G14" s="46"/>
      <c r="H14" s="46"/>
      <c r="I14" s="46"/>
      <c r="J14" s="48"/>
    </row>
    <row r="15" ht="30">
      <c r="A15" s="37" t="s">
        <v>202</v>
      </c>
      <c r="B15" s="37">
        <v>2</v>
      </c>
      <c r="C15" s="38" t="s">
        <v>6614</v>
      </c>
      <c r="D15" s="37" t="s">
        <v>204</v>
      </c>
      <c r="E15" s="39" t="s">
        <v>6615</v>
      </c>
      <c r="F15" s="40" t="s">
        <v>217</v>
      </c>
      <c r="G15" s="41">
        <v>32</v>
      </c>
      <c r="H15" s="42">
        <v>0</v>
      </c>
      <c r="I15" s="43">
        <f>ROUND(G15*H15,P4)</f>
        <v>0</v>
      </c>
      <c r="J15" s="37"/>
      <c r="O15" s="44">
        <f>I15*0.21</f>
        <v>0</v>
      </c>
      <c r="P15">
        <v>3</v>
      </c>
    </row>
    <row r="16" ht="30">
      <c r="A16" s="37" t="s">
        <v>207</v>
      </c>
      <c r="B16" s="45"/>
      <c r="C16" s="46"/>
      <c r="D16" s="46"/>
      <c r="E16" s="39" t="s">
        <v>6615</v>
      </c>
      <c r="F16" s="46"/>
      <c r="G16" s="46"/>
      <c r="H16" s="46"/>
      <c r="I16" s="46"/>
      <c r="J16" s="48"/>
    </row>
    <row r="17" ht="45">
      <c r="A17" s="37" t="s">
        <v>208</v>
      </c>
      <c r="B17" s="45"/>
      <c r="C17" s="46"/>
      <c r="D17" s="46"/>
      <c r="E17" s="49" t="s">
        <v>12027</v>
      </c>
      <c r="F17" s="46"/>
      <c r="G17" s="46"/>
      <c r="H17" s="46"/>
      <c r="I17" s="46"/>
      <c r="J17" s="48"/>
    </row>
    <row r="18">
      <c r="A18" s="37" t="s">
        <v>210</v>
      </c>
      <c r="B18" s="45"/>
      <c r="C18" s="46"/>
      <c r="D18" s="46"/>
      <c r="E18" s="47" t="s">
        <v>204</v>
      </c>
      <c r="F18" s="46"/>
      <c r="G18" s="46"/>
      <c r="H18" s="46"/>
      <c r="I18" s="46"/>
      <c r="J18" s="48"/>
    </row>
    <row r="19" ht="45">
      <c r="A19" s="37" t="s">
        <v>202</v>
      </c>
      <c r="B19" s="37">
        <v>3</v>
      </c>
      <c r="C19" s="38" t="s">
        <v>10372</v>
      </c>
      <c r="D19" s="37" t="s">
        <v>204</v>
      </c>
      <c r="E19" s="39" t="s">
        <v>10374</v>
      </c>
      <c r="F19" s="40" t="s">
        <v>476</v>
      </c>
      <c r="G19" s="41">
        <v>1.6799999999999999</v>
      </c>
      <c r="H19" s="42">
        <v>0</v>
      </c>
      <c r="I19" s="43">
        <f>ROUND(G19*H19,P4)</f>
        <v>0</v>
      </c>
      <c r="J19" s="37"/>
      <c r="O19" s="44">
        <f>I19*0.21</f>
        <v>0</v>
      </c>
      <c r="P19">
        <v>3</v>
      </c>
    </row>
    <row r="20" ht="45">
      <c r="A20" s="37" t="s">
        <v>207</v>
      </c>
      <c r="B20" s="45"/>
      <c r="C20" s="46"/>
      <c r="D20" s="46"/>
      <c r="E20" s="39" t="s">
        <v>10374</v>
      </c>
      <c r="F20" s="46"/>
      <c r="G20" s="46"/>
      <c r="H20" s="46"/>
      <c r="I20" s="46"/>
      <c r="J20" s="48"/>
    </row>
    <row r="21">
      <c r="A21" s="37" t="s">
        <v>210</v>
      </c>
      <c r="B21" s="45"/>
      <c r="C21" s="46"/>
      <c r="D21" s="46"/>
      <c r="E21" s="47" t="s">
        <v>204</v>
      </c>
      <c r="F21" s="46"/>
      <c r="G21" s="46"/>
      <c r="H21" s="46"/>
      <c r="I21" s="46"/>
      <c r="J21" s="48"/>
    </row>
    <row r="22">
      <c r="A22" s="37" t="s">
        <v>202</v>
      </c>
      <c r="B22" s="37">
        <v>4</v>
      </c>
      <c r="C22" s="38" t="s">
        <v>6627</v>
      </c>
      <c r="D22" s="37" t="s">
        <v>204</v>
      </c>
      <c r="E22" s="39" t="s">
        <v>6628</v>
      </c>
      <c r="F22" s="40" t="s">
        <v>175</v>
      </c>
      <c r="G22" s="41">
        <v>5</v>
      </c>
      <c r="H22" s="42">
        <v>0</v>
      </c>
      <c r="I22" s="43">
        <f>ROUND(G22*H22,P4)</f>
        <v>0</v>
      </c>
      <c r="J22" s="37"/>
      <c r="O22" s="44">
        <f>I22*0.21</f>
        <v>0</v>
      </c>
      <c r="P22">
        <v>3</v>
      </c>
    </row>
    <row r="23">
      <c r="A23" s="37" t="s">
        <v>207</v>
      </c>
      <c r="B23" s="45"/>
      <c r="C23" s="46"/>
      <c r="D23" s="46"/>
      <c r="E23" s="39" t="s">
        <v>6628</v>
      </c>
      <c r="F23" s="46"/>
      <c r="G23" s="46"/>
      <c r="H23" s="46"/>
      <c r="I23" s="46"/>
      <c r="J23" s="48"/>
    </row>
    <row r="24">
      <c r="A24" s="37" t="s">
        <v>210</v>
      </c>
      <c r="B24" s="45"/>
      <c r="C24" s="46"/>
      <c r="D24" s="46"/>
      <c r="E24" s="47" t="s">
        <v>204</v>
      </c>
      <c r="F24" s="46"/>
      <c r="G24" s="46"/>
      <c r="H24" s="46"/>
      <c r="I24" s="46"/>
      <c r="J24" s="48"/>
    </row>
    <row r="25">
      <c r="A25" s="37" t="s">
        <v>202</v>
      </c>
      <c r="B25" s="37">
        <v>5</v>
      </c>
      <c r="C25" s="38" t="s">
        <v>6637</v>
      </c>
      <c r="D25" s="37" t="s">
        <v>204</v>
      </c>
      <c r="E25" s="39" t="s">
        <v>12028</v>
      </c>
      <c r="F25" s="40" t="s">
        <v>6632</v>
      </c>
      <c r="G25" s="41">
        <v>4</v>
      </c>
      <c r="H25" s="42">
        <v>0</v>
      </c>
      <c r="I25" s="43">
        <f>ROUND(G25*H25,P4)</f>
        <v>0</v>
      </c>
      <c r="J25" s="37"/>
      <c r="O25" s="44">
        <f>I25*0.21</f>
        <v>0</v>
      </c>
      <c r="P25">
        <v>3</v>
      </c>
    </row>
    <row r="26">
      <c r="A26" s="37" t="s">
        <v>207</v>
      </c>
      <c r="B26" s="45"/>
      <c r="C26" s="46"/>
      <c r="D26" s="46"/>
      <c r="E26" s="39" t="s">
        <v>12028</v>
      </c>
      <c r="F26" s="46"/>
      <c r="G26" s="46"/>
      <c r="H26" s="46"/>
      <c r="I26" s="46"/>
      <c r="J26" s="48"/>
    </row>
    <row r="27">
      <c r="A27" s="37" t="s">
        <v>210</v>
      </c>
      <c r="B27" s="45"/>
      <c r="C27" s="46"/>
      <c r="D27" s="46"/>
      <c r="E27" s="47" t="s">
        <v>204</v>
      </c>
      <c r="F27" s="46"/>
      <c r="G27" s="46"/>
      <c r="H27" s="46"/>
      <c r="I27" s="46"/>
      <c r="J27" s="48"/>
    </row>
    <row r="28">
      <c r="A28" s="37" t="s">
        <v>202</v>
      </c>
      <c r="B28" s="37">
        <v>6</v>
      </c>
      <c r="C28" s="38" t="s">
        <v>12029</v>
      </c>
      <c r="D28" s="37" t="s">
        <v>204</v>
      </c>
      <c r="E28" s="39" t="s">
        <v>12030</v>
      </c>
      <c r="F28" s="40" t="s">
        <v>2377</v>
      </c>
      <c r="G28" s="41">
        <v>4</v>
      </c>
      <c r="H28" s="42">
        <v>0</v>
      </c>
      <c r="I28" s="43">
        <f>ROUND(G28*H28,P4)</f>
        <v>0</v>
      </c>
      <c r="J28" s="37"/>
      <c r="O28" s="44">
        <f>I28*0.21</f>
        <v>0</v>
      </c>
      <c r="P28">
        <v>3</v>
      </c>
    </row>
    <row r="29">
      <c r="A29" s="37" t="s">
        <v>207</v>
      </c>
      <c r="B29" s="45"/>
      <c r="C29" s="46"/>
      <c r="D29" s="46"/>
      <c r="E29" s="39" t="s">
        <v>12030</v>
      </c>
      <c r="F29" s="46"/>
      <c r="G29" s="46"/>
      <c r="H29" s="46"/>
      <c r="I29" s="46"/>
      <c r="J29" s="48"/>
    </row>
    <row r="30">
      <c r="A30" s="37" t="s">
        <v>210</v>
      </c>
      <c r="B30" s="45"/>
      <c r="C30" s="46"/>
      <c r="D30" s="46"/>
      <c r="E30" s="47" t="s">
        <v>204</v>
      </c>
      <c r="F30" s="46"/>
      <c r="G30" s="46"/>
      <c r="H30" s="46"/>
      <c r="I30" s="46"/>
      <c r="J30" s="48"/>
    </row>
    <row r="31">
      <c r="A31" s="37" t="s">
        <v>202</v>
      </c>
      <c r="B31" s="37">
        <v>7</v>
      </c>
      <c r="C31" s="38" t="s">
        <v>12031</v>
      </c>
      <c r="D31" s="37" t="s">
        <v>204</v>
      </c>
      <c r="E31" s="39" t="s">
        <v>10651</v>
      </c>
      <c r="F31" s="40" t="s">
        <v>6632</v>
      </c>
      <c r="G31" s="41">
        <v>2</v>
      </c>
      <c r="H31" s="42">
        <v>0</v>
      </c>
      <c r="I31" s="43">
        <f>ROUND(G31*H31,P4)</f>
        <v>0</v>
      </c>
      <c r="J31" s="37"/>
      <c r="O31" s="44">
        <f>I31*0.21</f>
        <v>0</v>
      </c>
      <c r="P31">
        <v>3</v>
      </c>
    </row>
    <row r="32">
      <c r="A32" s="37" t="s">
        <v>207</v>
      </c>
      <c r="B32" s="45"/>
      <c r="C32" s="46"/>
      <c r="D32" s="46"/>
      <c r="E32" s="39" t="s">
        <v>10651</v>
      </c>
      <c r="F32" s="46"/>
      <c r="G32" s="46"/>
      <c r="H32" s="46"/>
      <c r="I32" s="46"/>
      <c r="J32" s="48"/>
    </row>
    <row r="33">
      <c r="A33" s="37" t="s">
        <v>210</v>
      </c>
      <c r="B33" s="50"/>
      <c r="C33" s="51"/>
      <c r="D33" s="51"/>
      <c r="E33" s="53" t="s">
        <v>204</v>
      </c>
      <c r="F33" s="51"/>
      <c r="G33" s="51"/>
      <c r="H33" s="51"/>
      <c r="I33" s="51"/>
      <c r="J33" s="52"/>
    </row>
  </sheetData>
  <sheetProtection sheet="1" objects="1" scenarios="1" spinCount="100000" saltValue="e1Uh6z0zKS4mMvTAeA9BlWkLOw6Hqv0hvacdWKT7fNPiIOxeqtX/wc0MXpabVoSkhA1gBQ87aB4Hq4687XbNcA==" hashValue="7W/GalsedgGVF592L3Uj66HXmPtLmOMpPqs2uzIaMZST4rV0qRNl1z+f8zLEXiuPxmH9SYAClR7ZRZvSzdQbS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12032</v>
      </c>
      <c r="I3" s="25">
        <f>SUMIFS(I11:I162,A11:A162,"SD")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11287</v>
      </c>
      <c r="D6" s="22"/>
      <c r="E6" s="23" t="s">
        <v>147</v>
      </c>
      <c r="F6" s="17"/>
      <c r="G6" s="17"/>
      <c r="H6" s="17"/>
      <c r="I6" s="17"/>
      <c r="J6" s="19"/>
    </row>
    <row r="7">
      <c r="A7" s="3" t="s">
        <v>4381</v>
      </c>
      <c r="B7" s="20" t="s">
        <v>187</v>
      </c>
      <c r="C7" s="21" t="s">
        <v>12032</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12033</v>
      </c>
      <c r="F11" s="34"/>
      <c r="G11" s="34"/>
      <c r="H11" s="34"/>
      <c r="I11" s="35">
        <f>SUMIFS(I12:I86,A12:A86,"P")</f>
        <v>0</v>
      </c>
      <c r="J11" s="36"/>
    </row>
    <row r="12" ht="30">
      <c r="A12" s="37" t="s">
        <v>202</v>
      </c>
      <c r="B12" s="37">
        <v>1</v>
      </c>
      <c r="C12" s="38" t="s">
        <v>12034</v>
      </c>
      <c r="D12" s="37" t="s">
        <v>204</v>
      </c>
      <c r="E12" s="39" t="s">
        <v>12035</v>
      </c>
      <c r="F12" s="40" t="s">
        <v>2377</v>
      </c>
      <c r="G12" s="41">
        <v>1</v>
      </c>
      <c r="H12" s="42">
        <v>0</v>
      </c>
      <c r="I12" s="43">
        <f>ROUND(G12*H12,P4)</f>
        <v>0</v>
      </c>
      <c r="J12" s="37"/>
      <c r="O12" s="44">
        <f>I12*0.21</f>
        <v>0</v>
      </c>
      <c r="P12">
        <v>3</v>
      </c>
    </row>
    <row r="13" ht="30">
      <c r="A13" s="37" t="s">
        <v>207</v>
      </c>
      <c r="B13" s="45"/>
      <c r="C13" s="46"/>
      <c r="D13" s="46"/>
      <c r="E13" s="39" t="s">
        <v>12035</v>
      </c>
      <c r="F13" s="46"/>
      <c r="G13" s="46"/>
      <c r="H13" s="46"/>
      <c r="I13" s="46"/>
      <c r="J13" s="48"/>
    </row>
    <row r="14" ht="165">
      <c r="A14" s="37" t="s">
        <v>210</v>
      </c>
      <c r="B14" s="45"/>
      <c r="C14" s="46"/>
      <c r="D14" s="46"/>
      <c r="E14" s="39" t="s">
        <v>12036</v>
      </c>
      <c r="F14" s="46"/>
      <c r="G14" s="46"/>
      <c r="H14" s="46"/>
      <c r="I14" s="46"/>
      <c r="J14" s="48"/>
    </row>
    <row r="15" ht="30">
      <c r="A15" s="37" t="s">
        <v>202</v>
      </c>
      <c r="B15" s="37">
        <v>2</v>
      </c>
      <c r="C15" s="38" t="s">
        <v>12037</v>
      </c>
      <c r="D15" s="37" t="s">
        <v>204</v>
      </c>
      <c r="E15" s="39" t="s">
        <v>12038</v>
      </c>
      <c r="F15" s="40" t="s">
        <v>2377</v>
      </c>
      <c r="G15" s="41">
        <v>1</v>
      </c>
      <c r="H15" s="42">
        <v>0</v>
      </c>
      <c r="I15" s="43">
        <f>ROUND(G15*H15,P4)</f>
        <v>0</v>
      </c>
      <c r="J15" s="37"/>
      <c r="O15" s="44">
        <f>I15*0.21</f>
        <v>0</v>
      </c>
      <c r="P15">
        <v>3</v>
      </c>
    </row>
    <row r="16" ht="30">
      <c r="A16" s="37" t="s">
        <v>207</v>
      </c>
      <c r="B16" s="45"/>
      <c r="C16" s="46"/>
      <c r="D16" s="46"/>
      <c r="E16" s="39" t="s">
        <v>12038</v>
      </c>
      <c r="F16" s="46"/>
      <c r="G16" s="46"/>
      <c r="H16" s="46"/>
      <c r="I16" s="46"/>
      <c r="J16" s="48"/>
    </row>
    <row r="17" ht="165">
      <c r="A17" s="37" t="s">
        <v>210</v>
      </c>
      <c r="B17" s="45"/>
      <c r="C17" s="46"/>
      <c r="D17" s="46"/>
      <c r="E17" s="39" t="s">
        <v>12039</v>
      </c>
      <c r="F17" s="46"/>
      <c r="G17" s="46"/>
      <c r="H17" s="46"/>
      <c r="I17" s="46"/>
      <c r="J17" s="48"/>
    </row>
    <row r="18">
      <c r="A18" s="37" t="s">
        <v>202</v>
      </c>
      <c r="B18" s="37">
        <v>3</v>
      </c>
      <c r="C18" s="38" t="s">
        <v>12040</v>
      </c>
      <c r="D18" s="37" t="s">
        <v>204</v>
      </c>
      <c r="E18" s="39" t="s">
        <v>12041</v>
      </c>
      <c r="F18" s="40" t="s">
        <v>2377</v>
      </c>
      <c r="G18" s="41">
        <v>1</v>
      </c>
      <c r="H18" s="42">
        <v>0</v>
      </c>
      <c r="I18" s="43">
        <f>ROUND(G18*H18,P4)</f>
        <v>0</v>
      </c>
      <c r="J18" s="37"/>
      <c r="O18" s="44">
        <f>I18*0.21</f>
        <v>0</v>
      </c>
      <c r="P18">
        <v>3</v>
      </c>
    </row>
    <row r="19">
      <c r="A19" s="37" t="s">
        <v>207</v>
      </c>
      <c r="B19" s="45"/>
      <c r="C19" s="46"/>
      <c r="D19" s="46"/>
      <c r="E19" s="39" t="s">
        <v>12041</v>
      </c>
      <c r="F19" s="46"/>
      <c r="G19" s="46"/>
      <c r="H19" s="46"/>
      <c r="I19" s="46"/>
      <c r="J19" s="48"/>
    </row>
    <row r="20" ht="75">
      <c r="A20" s="37" t="s">
        <v>210</v>
      </c>
      <c r="B20" s="45"/>
      <c r="C20" s="46"/>
      <c r="D20" s="46"/>
      <c r="E20" s="39" t="s">
        <v>12042</v>
      </c>
      <c r="F20" s="46"/>
      <c r="G20" s="46"/>
      <c r="H20" s="46"/>
      <c r="I20" s="46"/>
      <c r="J20" s="48"/>
    </row>
    <row r="21" ht="30">
      <c r="A21" s="37" t="s">
        <v>202</v>
      </c>
      <c r="B21" s="37">
        <v>4</v>
      </c>
      <c r="C21" s="38" t="s">
        <v>12043</v>
      </c>
      <c r="D21" s="37" t="s">
        <v>204</v>
      </c>
      <c r="E21" s="39" t="s">
        <v>12035</v>
      </c>
      <c r="F21" s="40" t="s">
        <v>2377</v>
      </c>
      <c r="G21" s="41">
        <v>1</v>
      </c>
      <c r="H21" s="42">
        <v>0</v>
      </c>
      <c r="I21" s="43">
        <f>ROUND(G21*H21,P4)</f>
        <v>0</v>
      </c>
      <c r="J21" s="37"/>
      <c r="O21" s="44">
        <f>I21*0.21</f>
        <v>0</v>
      </c>
      <c r="P21">
        <v>3</v>
      </c>
    </row>
    <row r="22" ht="30">
      <c r="A22" s="37" t="s">
        <v>207</v>
      </c>
      <c r="B22" s="45"/>
      <c r="C22" s="46"/>
      <c r="D22" s="46"/>
      <c r="E22" s="39" t="s">
        <v>12035</v>
      </c>
      <c r="F22" s="46"/>
      <c r="G22" s="46"/>
      <c r="H22" s="46"/>
      <c r="I22" s="46"/>
      <c r="J22" s="48"/>
    </row>
    <row r="23" ht="165">
      <c r="A23" s="37" t="s">
        <v>210</v>
      </c>
      <c r="B23" s="45"/>
      <c r="C23" s="46"/>
      <c r="D23" s="46"/>
      <c r="E23" s="39" t="s">
        <v>12036</v>
      </c>
      <c r="F23" s="46"/>
      <c r="G23" s="46"/>
      <c r="H23" s="46"/>
      <c r="I23" s="46"/>
      <c r="J23" s="48"/>
    </row>
    <row r="24" ht="30">
      <c r="A24" s="37" t="s">
        <v>202</v>
      </c>
      <c r="B24" s="37">
        <v>5</v>
      </c>
      <c r="C24" s="38" t="s">
        <v>12044</v>
      </c>
      <c r="D24" s="37" t="s">
        <v>204</v>
      </c>
      <c r="E24" s="39" t="s">
        <v>12038</v>
      </c>
      <c r="F24" s="40" t="s">
        <v>2377</v>
      </c>
      <c r="G24" s="41">
        <v>1</v>
      </c>
      <c r="H24" s="42">
        <v>0</v>
      </c>
      <c r="I24" s="43">
        <f>ROUND(G24*H24,P4)</f>
        <v>0</v>
      </c>
      <c r="J24" s="37"/>
      <c r="O24" s="44">
        <f>I24*0.21</f>
        <v>0</v>
      </c>
      <c r="P24">
        <v>3</v>
      </c>
    </row>
    <row r="25" ht="30">
      <c r="A25" s="37" t="s">
        <v>207</v>
      </c>
      <c r="B25" s="45"/>
      <c r="C25" s="46"/>
      <c r="D25" s="46"/>
      <c r="E25" s="39" t="s">
        <v>12038</v>
      </c>
      <c r="F25" s="46"/>
      <c r="G25" s="46"/>
      <c r="H25" s="46"/>
      <c r="I25" s="46"/>
      <c r="J25" s="48"/>
    </row>
    <row r="26" ht="165">
      <c r="A26" s="37" t="s">
        <v>210</v>
      </c>
      <c r="B26" s="45"/>
      <c r="C26" s="46"/>
      <c r="D26" s="46"/>
      <c r="E26" s="39" t="s">
        <v>12039</v>
      </c>
      <c r="F26" s="46"/>
      <c r="G26" s="46"/>
      <c r="H26" s="46"/>
      <c r="I26" s="46"/>
      <c r="J26" s="48"/>
    </row>
    <row r="27" ht="30">
      <c r="A27" s="37" t="s">
        <v>202</v>
      </c>
      <c r="B27" s="37">
        <v>6</v>
      </c>
      <c r="C27" s="38" t="s">
        <v>12045</v>
      </c>
      <c r="D27" s="37" t="s">
        <v>204</v>
      </c>
      <c r="E27" s="39" t="s">
        <v>12046</v>
      </c>
      <c r="F27" s="40" t="s">
        <v>455</v>
      </c>
      <c r="G27" s="41">
        <v>12</v>
      </c>
      <c r="H27" s="42">
        <v>0</v>
      </c>
      <c r="I27" s="43">
        <f>ROUND(G27*H27,P4)</f>
        <v>0</v>
      </c>
      <c r="J27" s="37"/>
      <c r="O27" s="44">
        <f>I27*0.21</f>
        <v>0</v>
      </c>
      <c r="P27">
        <v>3</v>
      </c>
    </row>
    <row r="28" ht="30">
      <c r="A28" s="37" t="s">
        <v>207</v>
      </c>
      <c r="B28" s="45"/>
      <c r="C28" s="46"/>
      <c r="D28" s="46"/>
      <c r="E28" s="39" t="s">
        <v>12046</v>
      </c>
      <c r="F28" s="46"/>
      <c r="G28" s="46"/>
      <c r="H28" s="46"/>
      <c r="I28" s="46"/>
      <c r="J28" s="48"/>
    </row>
    <row r="29" ht="75">
      <c r="A29" s="37" t="s">
        <v>210</v>
      </c>
      <c r="B29" s="45"/>
      <c r="C29" s="46"/>
      <c r="D29" s="46"/>
      <c r="E29" s="39" t="s">
        <v>12047</v>
      </c>
      <c r="F29" s="46"/>
      <c r="G29" s="46"/>
      <c r="H29" s="46"/>
      <c r="I29" s="46"/>
      <c r="J29" s="48"/>
    </row>
    <row r="30" ht="30">
      <c r="A30" s="37" t="s">
        <v>202</v>
      </c>
      <c r="B30" s="37">
        <v>7</v>
      </c>
      <c r="C30" s="38" t="s">
        <v>12048</v>
      </c>
      <c r="D30" s="37" t="s">
        <v>204</v>
      </c>
      <c r="E30" s="39" t="s">
        <v>12049</v>
      </c>
      <c r="F30" s="40" t="s">
        <v>6986</v>
      </c>
      <c r="G30" s="41">
        <v>73</v>
      </c>
      <c r="H30" s="42">
        <v>0</v>
      </c>
      <c r="I30" s="43">
        <f>ROUND(G30*H30,P4)</f>
        <v>0</v>
      </c>
      <c r="J30" s="37"/>
      <c r="O30" s="44">
        <f>I30*0.21</f>
        <v>0</v>
      </c>
      <c r="P30">
        <v>3</v>
      </c>
    </row>
    <row r="31" ht="30">
      <c r="A31" s="37" t="s">
        <v>207</v>
      </c>
      <c r="B31" s="45"/>
      <c r="C31" s="46"/>
      <c r="D31" s="46"/>
      <c r="E31" s="39" t="s">
        <v>12049</v>
      </c>
      <c r="F31" s="46"/>
      <c r="G31" s="46"/>
      <c r="H31" s="46"/>
      <c r="I31" s="46"/>
      <c r="J31" s="48"/>
    </row>
    <row r="32" ht="105">
      <c r="A32" s="37" t="s">
        <v>210</v>
      </c>
      <c r="B32" s="45"/>
      <c r="C32" s="46"/>
      <c r="D32" s="46"/>
      <c r="E32" s="39" t="s">
        <v>12050</v>
      </c>
      <c r="F32" s="46"/>
      <c r="G32" s="46"/>
      <c r="H32" s="46"/>
      <c r="I32" s="46"/>
      <c r="J32" s="48"/>
    </row>
    <row r="33">
      <c r="A33" s="37" t="s">
        <v>202</v>
      </c>
      <c r="B33" s="37">
        <v>8</v>
      </c>
      <c r="C33" s="38" t="s">
        <v>12051</v>
      </c>
      <c r="D33" s="37" t="s">
        <v>204</v>
      </c>
      <c r="E33" s="39" t="s">
        <v>7036</v>
      </c>
      <c r="F33" s="40" t="s">
        <v>232</v>
      </c>
      <c r="G33" s="41">
        <v>1</v>
      </c>
      <c r="H33" s="42">
        <v>0</v>
      </c>
      <c r="I33" s="43">
        <f>ROUND(G33*H33,P4)</f>
        <v>0</v>
      </c>
      <c r="J33" s="37"/>
      <c r="O33" s="44">
        <f>I33*0.21</f>
        <v>0</v>
      </c>
      <c r="P33">
        <v>3</v>
      </c>
    </row>
    <row r="34">
      <c r="A34" s="37" t="s">
        <v>207</v>
      </c>
      <c r="B34" s="45"/>
      <c r="C34" s="46"/>
      <c r="D34" s="46"/>
      <c r="E34" s="39" t="s">
        <v>7036</v>
      </c>
      <c r="F34" s="46"/>
      <c r="G34" s="46"/>
      <c r="H34" s="46"/>
      <c r="I34" s="46"/>
      <c r="J34" s="48"/>
    </row>
    <row r="35" ht="105">
      <c r="A35" s="37" t="s">
        <v>210</v>
      </c>
      <c r="B35" s="45"/>
      <c r="C35" s="46"/>
      <c r="D35" s="46"/>
      <c r="E35" s="39" t="s">
        <v>12052</v>
      </c>
      <c r="F35" s="46"/>
      <c r="G35" s="46"/>
      <c r="H35" s="46"/>
      <c r="I35" s="46"/>
      <c r="J35" s="48"/>
    </row>
    <row r="36" ht="30">
      <c r="A36" s="37" t="s">
        <v>202</v>
      </c>
      <c r="B36" s="37">
        <v>9</v>
      </c>
      <c r="C36" s="38" t="s">
        <v>12053</v>
      </c>
      <c r="D36" s="37" t="s">
        <v>204</v>
      </c>
      <c r="E36" s="39" t="s">
        <v>7088</v>
      </c>
      <c r="F36" s="40" t="s">
        <v>227</v>
      </c>
      <c r="G36" s="41">
        <v>1</v>
      </c>
      <c r="H36" s="42">
        <v>0</v>
      </c>
      <c r="I36" s="43">
        <f>ROUND(G36*H36,P4)</f>
        <v>0</v>
      </c>
      <c r="J36" s="37"/>
      <c r="O36" s="44">
        <f>I36*0.21</f>
        <v>0</v>
      </c>
      <c r="P36">
        <v>3</v>
      </c>
    </row>
    <row r="37" ht="30">
      <c r="A37" s="37" t="s">
        <v>207</v>
      </c>
      <c r="B37" s="45"/>
      <c r="C37" s="46"/>
      <c r="D37" s="46"/>
      <c r="E37" s="39" t="s">
        <v>7088</v>
      </c>
      <c r="F37" s="46"/>
      <c r="G37" s="46"/>
      <c r="H37" s="46"/>
      <c r="I37" s="46"/>
      <c r="J37" s="48"/>
    </row>
    <row r="38" ht="105">
      <c r="A38" s="37" t="s">
        <v>210</v>
      </c>
      <c r="B38" s="45"/>
      <c r="C38" s="46"/>
      <c r="D38" s="46"/>
      <c r="E38" s="39" t="s">
        <v>12052</v>
      </c>
      <c r="F38" s="46"/>
      <c r="G38" s="46"/>
      <c r="H38" s="46"/>
      <c r="I38" s="46"/>
      <c r="J38" s="48"/>
    </row>
    <row r="39" ht="45">
      <c r="A39" s="37" t="s">
        <v>202</v>
      </c>
      <c r="B39" s="37">
        <v>10</v>
      </c>
      <c r="C39" s="38" t="s">
        <v>12054</v>
      </c>
      <c r="D39" s="37" t="s">
        <v>204</v>
      </c>
      <c r="E39" s="39" t="s">
        <v>8359</v>
      </c>
      <c r="F39" s="40" t="s">
        <v>6986</v>
      </c>
      <c r="G39" s="41">
        <v>10</v>
      </c>
      <c r="H39" s="42">
        <v>0</v>
      </c>
      <c r="I39" s="43">
        <f>ROUND(G39*H39,P4)</f>
        <v>0</v>
      </c>
      <c r="J39" s="37"/>
      <c r="O39" s="44">
        <f>I39*0.21</f>
        <v>0</v>
      </c>
      <c r="P39">
        <v>3</v>
      </c>
    </row>
    <row r="40" ht="45">
      <c r="A40" s="37" t="s">
        <v>207</v>
      </c>
      <c r="B40" s="45"/>
      <c r="C40" s="46"/>
      <c r="D40" s="46"/>
      <c r="E40" s="39" t="s">
        <v>8359</v>
      </c>
      <c r="F40" s="46"/>
      <c r="G40" s="46"/>
      <c r="H40" s="46"/>
      <c r="I40" s="46"/>
      <c r="J40" s="48"/>
    </row>
    <row r="41" ht="75">
      <c r="A41" s="37" t="s">
        <v>210</v>
      </c>
      <c r="B41" s="45"/>
      <c r="C41" s="46"/>
      <c r="D41" s="46"/>
      <c r="E41" s="39" t="s">
        <v>12055</v>
      </c>
      <c r="F41" s="46"/>
      <c r="G41" s="46"/>
      <c r="H41" s="46"/>
      <c r="I41" s="46"/>
      <c r="J41" s="48"/>
    </row>
    <row r="42" ht="30">
      <c r="A42" s="37" t="s">
        <v>202</v>
      </c>
      <c r="B42" s="37">
        <v>11</v>
      </c>
      <c r="C42" s="38" t="s">
        <v>12056</v>
      </c>
      <c r="D42" s="37" t="s">
        <v>204</v>
      </c>
      <c r="E42" s="39" t="s">
        <v>12057</v>
      </c>
      <c r="F42" s="40" t="s">
        <v>6986</v>
      </c>
      <c r="G42" s="41">
        <v>10</v>
      </c>
      <c r="H42" s="42">
        <v>0</v>
      </c>
      <c r="I42" s="43">
        <f>ROUND(G42*H42,P4)</f>
        <v>0</v>
      </c>
      <c r="J42" s="37"/>
      <c r="O42" s="44">
        <f>I42*0.21</f>
        <v>0</v>
      </c>
      <c r="P42">
        <v>3</v>
      </c>
    </row>
    <row r="43" ht="30">
      <c r="A43" s="37" t="s">
        <v>207</v>
      </c>
      <c r="B43" s="45"/>
      <c r="C43" s="46"/>
      <c r="D43" s="46"/>
      <c r="E43" s="39" t="s">
        <v>12057</v>
      </c>
      <c r="F43" s="46"/>
      <c r="G43" s="46"/>
      <c r="H43" s="46"/>
      <c r="I43" s="46"/>
      <c r="J43" s="48"/>
    </row>
    <row r="44" ht="75">
      <c r="A44" s="37" t="s">
        <v>210</v>
      </c>
      <c r="B44" s="45"/>
      <c r="C44" s="46"/>
      <c r="D44" s="46"/>
      <c r="E44" s="39" t="s">
        <v>12055</v>
      </c>
      <c r="F44" s="46"/>
      <c r="G44" s="46"/>
      <c r="H44" s="46"/>
      <c r="I44" s="46"/>
      <c r="J44" s="48"/>
    </row>
    <row r="45">
      <c r="A45" s="37" t="s">
        <v>202</v>
      </c>
      <c r="B45" s="37">
        <v>12</v>
      </c>
      <c r="C45" s="38" t="s">
        <v>12058</v>
      </c>
      <c r="D45" s="37" t="s">
        <v>204</v>
      </c>
      <c r="E45" s="39" t="s">
        <v>12059</v>
      </c>
      <c r="F45" s="40" t="s">
        <v>232</v>
      </c>
      <c r="G45" s="41">
        <v>30</v>
      </c>
      <c r="H45" s="42">
        <v>0</v>
      </c>
      <c r="I45" s="43">
        <f>ROUND(G45*H45,P4)</f>
        <v>0</v>
      </c>
      <c r="J45" s="37"/>
      <c r="O45" s="44">
        <f>I45*0.21</f>
        <v>0</v>
      </c>
      <c r="P45">
        <v>3</v>
      </c>
    </row>
    <row r="46">
      <c r="A46" s="37" t="s">
        <v>207</v>
      </c>
      <c r="B46" s="45"/>
      <c r="C46" s="46"/>
      <c r="D46" s="46"/>
      <c r="E46" s="39" t="s">
        <v>12059</v>
      </c>
      <c r="F46" s="46"/>
      <c r="G46" s="46"/>
      <c r="H46" s="46"/>
      <c r="I46" s="46"/>
      <c r="J46" s="48"/>
    </row>
    <row r="47">
      <c r="A47" s="37" t="s">
        <v>210</v>
      </c>
      <c r="B47" s="45"/>
      <c r="C47" s="46"/>
      <c r="D47" s="46"/>
      <c r="E47" s="47" t="s">
        <v>204</v>
      </c>
      <c r="F47" s="46"/>
      <c r="G47" s="46"/>
      <c r="H47" s="46"/>
      <c r="I47" s="46"/>
      <c r="J47" s="48"/>
    </row>
    <row r="48" ht="30">
      <c r="A48" s="37" t="s">
        <v>202</v>
      </c>
      <c r="B48" s="37">
        <v>13</v>
      </c>
      <c r="C48" s="38" t="s">
        <v>12060</v>
      </c>
      <c r="D48" s="37" t="s">
        <v>204</v>
      </c>
      <c r="E48" s="39" t="s">
        <v>6996</v>
      </c>
      <c r="F48" s="40" t="s">
        <v>6997</v>
      </c>
      <c r="G48" s="41">
        <v>1</v>
      </c>
      <c r="H48" s="42">
        <v>0</v>
      </c>
      <c r="I48" s="43">
        <f>ROUND(G48*H48,P4)</f>
        <v>0</v>
      </c>
      <c r="J48" s="37"/>
      <c r="O48" s="44">
        <f>I48*0.21</f>
        <v>0</v>
      </c>
      <c r="P48">
        <v>3</v>
      </c>
    </row>
    <row r="49" ht="30">
      <c r="A49" s="37" t="s">
        <v>207</v>
      </c>
      <c r="B49" s="45"/>
      <c r="C49" s="46"/>
      <c r="D49" s="46"/>
      <c r="E49" s="39" t="s">
        <v>6996</v>
      </c>
      <c r="F49" s="46"/>
      <c r="G49" s="46"/>
      <c r="H49" s="46"/>
      <c r="I49" s="46"/>
      <c r="J49" s="48"/>
    </row>
    <row r="50">
      <c r="A50" s="37" t="s">
        <v>210</v>
      </c>
      <c r="B50" s="45"/>
      <c r="C50" s="46"/>
      <c r="D50" s="46"/>
      <c r="E50" s="47" t="s">
        <v>204</v>
      </c>
      <c r="F50" s="46"/>
      <c r="G50" s="46"/>
      <c r="H50" s="46"/>
      <c r="I50" s="46"/>
      <c r="J50" s="48"/>
    </row>
    <row r="51">
      <c r="A51" s="37" t="s">
        <v>202</v>
      </c>
      <c r="B51" s="37">
        <v>14</v>
      </c>
      <c r="C51" s="38" t="s">
        <v>12061</v>
      </c>
      <c r="D51" s="37" t="s">
        <v>204</v>
      </c>
      <c r="E51" s="39" t="s">
        <v>6999</v>
      </c>
      <c r="F51" s="40" t="s">
        <v>6997</v>
      </c>
      <c r="G51" s="41">
        <v>10</v>
      </c>
      <c r="H51" s="42">
        <v>0</v>
      </c>
      <c r="I51" s="43">
        <f>ROUND(G51*H51,P4)</f>
        <v>0</v>
      </c>
      <c r="J51" s="37"/>
      <c r="O51" s="44">
        <f>I51*0.21</f>
        <v>0</v>
      </c>
      <c r="P51">
        <v>3</v>
      </c>
    </row>
    <row r="52">
      <c r="A52" s="37" t="s">
        <v>207</v>
      </c>
      <c r="B52" s="45"/>
      <c r="C52" s="46"/>
      <c r="D52" s="46"/>
      <c r="E52" s="39" t="s">
        <v>6999</v>
      </c>
      <c r="F52" s="46"/>
      <c r="G52" s="46"/>
      <c r="H52" s="46"/>
      <c r="I52" s="46"/>
      <c r="J52" s="48"/>
    </row>
    <row r="53">
      <c r="A53" s="37" t="s">
        <v>210</v>
      </c>
      <c r="B53" s="45"/>
      <c r="C53" s="46"/>
      <c r="D53" s="46"/>
      <c r="E53" s="47" t="s">
        <v>204</v>
      </c>
      <c r="F53" s="46"/>
      <c r="G53" s="46"/>
      <c r="H53" s="46"/>
      <c r="I53" s="46"/>
      <c r="J53" s="48"/>
    </row>
    <row r="54">
      <c r="A54" s="37" t="s">
        <v>202</v>
      </c>
      <c r="B54" s="37">
        <v>15</v>
      </c>
      <c r="C54" s="38" t="s">
        <v>12062</v>
      </c>
      <c r="D54" s="37" t="s">
        <v>204</v>
      </c>
      <c r="E54" s="39" t="s">
        <v>7001</v>
      </c>
      <c r="F54" s="40" t="s">
        <v>455</v>
      </c>
      <c r="G54" s="41">
        <v>20</v>
      </c>
      <c r="H54" s="42">
        <v>0</v>
      </c>
      <c r="I54" s="43">
        <f>ROUND(G54*H54,P4)</f>
        <v>0</v>
      </c>
      <c r="J54" s="37"/>
      <c r="O54" s="44">
        <f>I54*0.21</f>
        <v>0</v>
      </c>
      <c r="P54">
        <v>3</v>
      </c>
    </row>
    <row r="55">
      <c r="A55" s="37" t="s">
        <v>207</v>
      </c>
      <c r="B55" s="45"/>
      <c r="C55" s="46"/>
      <c r="D55" s="46"/>
      <c r="E55" s="39" t="s">
        <v>7001</v>
      </c>
      <c r="F55" s="46"/>
      <c r="G55" s="46"/>
      <c r="H55" s="46"/>
      <c r="I55" s="46"/>
      <c r="J55" s="48"/>
    </row>
    <row r="56">
      <c r="A56" s="37" t="s">
        <v>210</v>
      </c>
      <c r="B56" s="45"/>
      <c r="C56" s="46"/>
      <c r="D56" s="46"/>
      <c r="E56" s="47" t="s">
        <v>204</v>
      </c>
      <c r="F56" s="46"/>
      <c r="G56" s="46"/>
      <c r="H56" s="46"/>
      <c r="I56" s="46"/>
      <c r="J56" s="48"/>
    </row>
    <row r="57" ht="30">
      <c r="A57" s="37" t="s">
        <v>202</v>
      </c>
      <c r="B57" s="37">
        <v>16</v>
      </c>
      <c r="C57" s="38" t="s">
        <v>12063</v>
      </c>
      <c r="D57" s="37" t="s">
        <v>204</v>
      </c>
      <c r="E57" s="39" t="s">
        <v>10786</v>
      </c>
      <c r="F57" s="40" t="s">
        <v>455</v>
      </c>
      <c r="G57" s="41">
        <v>25</v>
      </c>
      <c r="H57" s="42">
        <v>0</v>
      </c>
      <c r="I57" s="43">
        <f>ROUND(G57*H57,P4)</f>
        <v>0</v>
      </c>
      <c r="J57" s="37"/>
      <c r="O57" s="44">
        <f>I57*0.21</f>
        <v>0</v>
      </c>
      <c r="P57">
        <v>3</v>
      </c>
    </row>
    <row r="58" ht="30">
      <c r="A58" s="37" t="s">
        <v>207</v>
      </c>
      <c r="B58" s="45"/>
      <c r="C58" s="46"/>
      <c r="D58" s="46"/>
      <c r="E58" s="39" t="s">
        <v>10786</v>
      </c>
      <c r="F58" s="46"/>
      <c r="G58" s="46"/>
      <c r="H58" s="46"/>
      <c r="I58" s="46"/>
      <c r="J58" s="48"/>
    </row>
    <row r="59">
      <c r="A59" s="37" t="s">
        <v>210</v>
      </c>
      <c r="B59" s="45"/>
      <c r="C59" s="46"/>
      <c r="D59" s="46"/>
      <c r="E59" s="47" t="s">
        <v>204</v>
      </c>
      <c r="F59" s="46"/>
      <c r="G59" s="46"/>
      <c r="H59" s="46"/>
      <c r="I59" s="46"/>
      <c r="J59" s="48"/>
    </row>
    <row r="60">
      <c r="A60" s="37" t="s">
        <v>202</v>
      </c>
      <c r="B60" s="37">
        <v>17</v>
      </c>
      <c r="C60" s="38" t="s">
        <v>12064</v>
      </c>
      <c r="D60" s="37" t="s">
        <v>204</v>
      </c>
      <c r="E60" s="39" t="s">
        <v>7019</v>
      </c>
      <c r="F60" s="40" t="s">
        <v>455</v>
      </c>
      <c r="G60" s="41">
        <v>25</v>
      </c>
      <c r="H60" s="42">
        <v>0</v>
      </c>
      <c r="I60" s="43">
        <f>ROUND(G60*H60,P4)</f>
        <v>0</v>
      </c>
      <c r="J60" s="37"/>
      <c r="O60" s="44">
        <f>I60*0.21</f>
        <v>0</v>
      </c>
      <c r="P60">
        <v>3</v>
      </c>
    </row>
    <row r="61">
      <c r="A61" s="37" t="s">
        <v>207</v>
      </c>
      <c r="B61" s="45"/>
      <c r="C61" s="46"/>
      <c r="D61" s="46"/>
      <c r="E61" s="39" t="s">
        <v>7019</v>
      </c>
      <c r="F61" s="46"/>
      <c r="G61" s="46"/>
      <c r="H61" s="46"/>
      <c r="I61" s="46"/>
      <c r="J61" s="48"/>
    </row>
    <row r="62">
      <c r="A62" s="37" t="s">
        <v>210</v>
      </c>
      <c r="B62" s="45"/>
      <c r="C62" s="46"/>
      <c r="D62" s="46"/>
      <c r="E62" s="47" t="s">
        <v>204</v>
      </c>
      <c r="F62" s="46"/>
      <c r="G62" s="46"/>
      <c r="H62" s="46"/>
      <c r="I62" s="46"/>
      <c r="J62" s="48"/>
    </row>
    <row r="63">
      <c r="A63" s="37" t="s">
        <v>202</v>
      </c>
      <c r="B63" s="37">
        <v>18</v>
      </c>
      <c r="C63" s="38" t="s">
        <v>12065</v>
      </c>
      <c r="D63" s="37" t="s">
        <v>204</v>
      </c>
      <c r="E63" s="39" t="s">
        <v>7021</v>
      </c>
      <c r="F63" s="40" t="s">
        <v>455</v>
      </c>
      <c r="G63" s="41">
        <v>30</v>
      </c>
      <c r="H63" s="42">
        <v>0</v>
      </c>
      <c r="I63" s="43">
        <f>ROUND(G63*H63,P4)</f>
        <v>0</v>
      </c>
      <c r="J63" s="37"/>
      <c r="O63" s="44">
        <f>I63*0.21</f>
        <v>0</v>
      </c>
      <c r="P63">
        <v>3</v>
      </c>
    </row>
    <row r="64">
      <c r="A64" s="37" t="s">
        <v>207</v>
      </c>
      <c r="B64" s="45"/>
      <c r="C64" s="46"/>
      <c r="D64" s="46"/>
      <c r="E64" s="39" t="s">
        <v>7021</v>
      </c>
      <c r="F64" s="46"/>
      <c r="G64" s="46"/>
      <c r="H64" s="46"/>
      <c r="I64" s="46"/>
      <c r="J64" s="48"/>
    </row>
    <row r="65">
      <c r="A65" s="37" t="s">
        <v>210</v>
      </c>
      <c r="B65" s="45"/>
      <c r="C65" s="46"/>
      <c r="D65" s="46"/>
      <c r="E65" s="47" t="s">
        <v>204</v>
      </c>
      <c r="F65" s="46"/>
      <c r="G65" s="46"/>
      <c r="H65" s="46"/>
      <c r="I65" s="46"/>
      <c r="J65" s="48"/>
    </row>
    <row r="66">
      <c r="A66" s="37" t="s">
        <v>202</v>
      </c>
      <c r="B66" s="37">
        <v>19</v>
      </c>
      <c r="C66" s="38" t="s">
        <v>12066</v>
      </c>
      <c r="D66" s="37" t="s">
        <v>204</v>
      </c>
      <c r="E66" s="39" t="s">
        <v>7003</v>
      </c>
      <c r="F66" s="40" t="s">
        <v>455</v>
      </c>
      <c r="G66" s="41">
        <v>10</v>
      </c>
      <c r="H66" s="42">
        <v>0</v>
      </c>
      <c r="I66" s="43">
        <f>ROUND(G66*H66,P4)</f>
        <v>0</v>
      </c>
      <c r="J66" s="37"/>
      <c r="O66" s="44">
        <f>I66*0.21</f>
        <v>0</v>
      </c>
      <c r="P66">
        <v>3</v>
      </c>
    </row>
    <row r="67">
      <c r="A67" s="37" t="s">
        <v>207</v>
      </c>
      <c r="B67" s="45"/>
      <c r="C67" s="46"/>
      <c r="D67" s="46"/>
      <c r="E67" s="39" t="s">
        <v>7003</v>
      </c>
      <c r="F67" s="46"/>
      <c r="G67" s="46"/>
      <c r="H67" s="46"/>
      <c r="I67" s="46"/>
      <c r="J67" s="48"/>
    </row>
    <row r="68">
      <c r="A68" s="37" t="s">
        <v>210</v>
      </c>
      <c r="B68" s="45"/>
      <c r="C68" s="46"/>
      <c r="D68" s="46"/>
      <c r="E68" s="47" t="s">
        <v>204</v>
      </c>
      <c r="F68" s="46"/>
      <c r="G68" s="46"/>
      <c r="H68" s="46"/>
      <c r="I68" s="46"/>
      <c r="J68" s="48"/>
    </row>
    <row r="69">
      <c r="A69" s="37" t="s">
        <v>202</v>
      </c>
      <c r="B69" s="37">
        <v>20</v>
      </c>
      <c r="C69" s="38" t="s">
        <v>12067</v>
      </c>
      <c r="D69" s="37" t="s">
        <v>204</v>
      </c>
      <c r="E69" s="39" t="s">
        <v>7005</v>
      </c>
      <c r="F69" s="40" t="s">
        <v>455</v>
      </c>
      <c r="G69" s="41">
        <v>2</v>
      </c>
      <c r="H69" s="42">
        <v>0</v>
      </c>
      <c r="I69" s="43">
        <f>ROUND(G69*H69,P4)</f>
        <v>0</v>
      </c>
      <c r="J69" s="37"/>
      <c r="O69" s="44">
        <f>I69*0.21</f>
        <v>0</v>
      </c>
      <c r="P69">
        <v>3</v>
      </c>
    </row>
    <row r="70">
      <c r="A70" s="37" t="s">
        <v>207</v>
      </c>
      <c r="B70" s="45"/>
      <c r="C70" s="46"/>
      <c r="D70" s="46"/>
      <c r="E70" s="39" t="s">
        <v>7005</v>
      </c>
      <c r="F70" s="46"/>
      <c r="G70" s="46"/>
      <c r="H70" s="46"/>
      <c r="I70" s="46"/>
      <c r="J70" s="48"/>
    </row>
    <row r="71">
      <c r="A71" s="37" t="s">
        <v>210</v>
      </c>
      <c r="B71" s="45"/>
      <c r="C71" s="46"/>
      <c r="D71" s="46"/>
      <c r="E71" s="47" t="s">
        <v>204</v>
      </c>
      <c r="F71" s="46"/>
      <c r="G71" s="46"/>
      <c r="H71" s="46"/>
      <c r="I71" s="46"/>
      <c r="J71" s="48"/>
    </row>
    <row r="72">
      <c r="A72" s="37" t="s">
        <v>202</v>
      </c>
      <c r="B72" s="37">
        <v>21</v>
      </c>
      <c r="C72" s="38" t="s">
        <v>12068</v>
      </c>
      <c r="D72" s="37" t="s">
        <v>204</v>
      </c>
      <c r="E72" s="39" t="s">
        <v>7007</v>
      </c>
      <c r="F72" s="40" t="s">
        <v>7008</v>
      </c>
      <c r="G72" s="41">
        <v>1</v>
      </c>
      <c r="H72" s="42">
        <v>0</v>
      </c>
      <c r="I72" s="43">
        <f>ROUND(G72*H72,P4)</f>
        <v>0</v>
      </c>
      <c r="J72" s="37"/>
      <c r="O72" s="44">
        <f>I72*0.21</f>
        <v>0</v>
      </c>
      <c r="P72">
        <v>3</v>
      </c>
    </row>
    <row r="73">
      <c r="A73" s="37" t="s">
        <v>207</v>
      </c>
      <c r="B73" s="45"/>
      <c r="C73" s="46"/>
      <c r="D73" s="46"/>
      <c r="E73" s="39" t="s">
        <v>7007</v>
      </c>
      <c r="F73" s="46"/>
      <c r="G73" s="46"/>
      <c r="H73" s="46"/>
      <c r="I73" s="46"/>
      <c r="J73" s="48"/>
    </row>
    <row r="74">
      <c r="A74" s="37" t="s">
        <v>210</v>
      </c>
      <c r="B74" s="45"/>
      <c r="C74" s="46"/>
      <c r="D74" s="46"/>
      <c r="E74" s="47" t="s">
        <v>204</v>
      </c>
      <c r="F74" s="46"/>
      <c r="G74" s="46"/>
      <c r="H74" s="46"/>
      <c r="I74" s="46"/>
      <c r="J74" s="48"/>
    </row>
    <row r="75">
      <c r="A75" s="37" t="s">
        <v>202</v>
      </c>
      <c r="B75" s="37">
        <v>22</v>
      </c>
      <c r="C75" s="38" t="s">
        <v>12069</v>
      </c>
      <c r="D75" s="37" t="s">
        <v>204</v>
      </c>
      <c r="E75" s="39" t="s">
        <v>7010</v>
      </c>
      <c r="F75" s="40" t="s">
        <v>455</v>
      </c>
      <c r="G75" s="41">
        <v>2</v>
      </c>
      <c r="H75" s="42">
        <v>0</v>
      </c>
      <c r="I75" s="43">
        <f>ROUND(G75*H75,P4)</f>
        <v>0</v>
      </c>
      <c r="J75" s="37"/>
      <c r="O75" s="44">
        <f>I75*0.21</f>
        <v>0</v>
      </c>
      <c r="P75">
        <v>3</v>
      </c>
    </row>
    <row r="76">
      <c r="A76" s="37" t="s">
        <v>207</v>
      </c>
      <c r="B76" s="45"/>
      <c r="C76" s="46"/>
      <c r="D76" s="46"/>
      <c r="E76" s="39" t="s">
        <v>7010</v>
      </c>
      <c r="F76" s="46"/>
      <c r="G76" s="46"/>
      <c r="H76" s="46"/>
      <c r="I76" s="46"/>
      <c r="J76" s="48"/>
    </row>
    <row r="77">
      <c r="A77" s="37" t="s">
        <v>210</v>
      </c>
      <c r="B77" s="45"/>
      <c r="C77" s="46"/>
      <c r="D77" s="46"/>
      <c r="E77" s="47" t="s">
        <v>204</v>
      </c>
      <c r="F77" s="46"/>
      <c r="G77" s="46"/>
      <c r="H77" s="46"/>
      <c r="I77" s="46"/>
      <c r="J77" s="48"/>
    </row>
    <row r="78">
      <c r="A78" s="37" t="s">
        <v>202</v>
      </c>
      <c r="B78" s="37">
        <v>23</v>
      </c>
      <c r="C78" s="38" t="s">
        <v>12070</v>
      </c>
      <c r="D78" s="37" t="s">
        <v>204</v>
      </c>
      <c r="E78" s="39" t="s">
        <v>7012</v>
      </c>
      <c r="F78" s="40" t="s">
        <v>2377</v>
      </c>
      <c r="G78" s="41">
        <v>1</v>
      </c>
      <c r="H78" s="42">
        <v>0</v>
      </c>
      <c r="I78" s="43">
        <f>ROUND(G78*H78,P4)</f>
        <v>0</v>
      </c>
      <c r="J78" s="37"/>
      <c r="O78" s="44">
        <f>I78*0.21</f>
        <v>0</v>
      </c>
      <c r="P78">
        <v>3</v>
      </c>
    </row>
    <row r="79">
      <c r="A79" s="37" t="s">
        <v>207</v>
      </c>
      <c r="B79" s="45"/>
      <c r="C79" s="46"/>
      <c r="D79" s="46"/>
      <c r="E79" s="39" t="s">
        <v>7012</v>
      </c>
      <c r="F79" s="46"/>
      <c r="G79" s="46"/>
      <c r="H79" s="46"/>
      <c r="I79" s="46"/>
      <c r="J79" s="48"/>
    </row>
    <row r="80">
      <c r="A80" s="37" t="s">
        <v>210</v>
      </c>
      <c r="B80" s="45"/>
      <c r="C80" s="46"/>
      <c r="D80" s="46"/>
      <c r="E80" s="47" t="s">
        <v>204</v>
      </c>
      <c r="F80" s="46"/>
      <c r="G80" s="46"/>
      <c r="H80" s="46"/>
      <c r="I80" s="46"/>
      <c r="J80" s="48"/>
    </row>
    <row r="81">
      <c r="A81" s="37" t="s">
        <v>202</v>
      </c>
      <c r="B81" s="37">
        <v>24</v>
      </c>
      <c r="C81" s="38" t="s">
        <v>12071</v>
      </c>
      <c r="D81" s="37" t="s">
        <v>204</v>
      </c>
      <c r="E81" s="39" t="s">
        <v>7017</v>
      </c>
      <c r="F81" s="40" t="s">
        <v>2377</v>
      </c>
      <c r="G81" s="41">
        <v>1</v>
      </c>
      <c r="H81" s="42">
        <v>0</v>
      </c>
      <c r="I81" s="43">
        <f>ROUND(G81*H81,P4)</f>
        <v>0</v>
      </c>
      <c r="J81" s="37"/>
      <c r="O81" s="44">
        <f>I81*0.21</f>
        <v>0</v>
      </c>
      <c r="P81">
        <v>3</v>
      </c>
    </row>
    <row r="82">
      <c r="A82" s="37" t="s">
        <v>207</v>
      </c>
      <c r="B82" s="45"/>
      <c r="C82" s="46"/>
      <c r="D82" s="46"/>
      <c r="E82" s="39" t="s">
        <v>7017</v>
      </c>
      <c r="F82" s="46"/>
      <c r="G82" s="46"/>
      <c r="H82" s="46"/>
      <c r="I82" s="46"/>
      <c r="J82" s="48"/>
    </row>
    <row r="83">
      <c r="A83" s="37" t="s">
        <v>210</v>
      </c>
      <c r="B83" s="45"/>
      <c r="C83" s="46"/>
      <c r="D83" s="46"/>
      <c r="E83" s="47" t="s">
        <v>204</v>
      </c>
      <c r="F83" s="46"/>
      <c r="G83" s="46"/>
      <c r="H83" s="46"/>
      <c r="I83" s="46"/>
      <c r="J83" s="48"/>
    </row>
    <row r="84">
      <c r="A84" s="37" t="s">
        <v>202</v>
      </c>
      <c r="B84" s="37">
        <v>25</v>
      </c>
      <c r="C84" s="38" t="s">
        <v>12072</v>
      </c>
      <c r="D84" s="37" t="s">
        <v>204</v>
      </c>
      <c r="E84" s="39" t="s">
        <v>7057</v>
      </c>
      <c r="F84" s="40" t="s">
        <v>6986</v>
      </c>
      <c r="G84" s="41">
        <v>56</v>
      </c>
      <c r="H84" s="42">
        <v>0</v>
      </c>
      <c r="I84" s="43">
        <f>ROUND(G84*H84,P4)</f>
        <v>0</v>
      </c>
      <c r="J84" s="37"/>
      <c r="O84" s="44">
        <f>I84*0.21</f>
        <v>0</v>
      </c>
      <c r="P84">
        <v>3</v>
      </c>
    </row>
    <row r="85">
      <c r="A85" s="37" t="s">
        <v>207</v>
      </c>
      <c r="B85" s="45"/>
      <c r="C85" s="46"/>
      <c r="D85" s="46"/>
      <c r="E85" s="39" t="s">
        <v>7057</v>
      </c>
      <c r="F85" s="46"/>
      <c r="G85" s="46"/>
      <c r="H85" s="46"/>
      <c r="I85" s="46"/>
      <c r="J85" s="48"/>
    </row>
    <row r="86" ht="165">
      <c r="A86" s="37" t="s">
        <v>210</v>
      </c>
      <c r="B86" s="45"/>
      <c r="C86" s="46"/>
      <c r="D86" s="46"/>
      <c r="E86" s="39" t="s">
        <v>12073</v>
      </c>
      <c r="F86" s="46"/>
      <c r="G86" s="46"/>
      <c r="H86" s="46"/>
      <c r="I86" s="46"/>
      <c r="J86" s="48"/>
    </row>
    <row r="87">
      <c r="A87" s="31" t="s">
        <v>199</v>
      </c>
      <c r="B87" s="32"/>
      <c r="C87" s="33" t="s">
        <v>7295</v>
      </c>
      <c r="D87" s="34"/>
      <c r="E87" s="31" t="s">
        <v>12074</v>
      </c>
      <c r="F87" s="34"/>
      <c r="G87" s="34"/>
      <c r="H87" s="34"/>
      <c r="I87" s="35">
        <f>SUMIFS(I88:I162,A88:A162,"P")</f>
        <v>0</v>
      </c>
      <c r="J87" s="36"/>
    </row>
    <row r="88" ht="30">
      <c r="A88" s="37" t="s">
        <v>202</v>
      </c>
      <c r="B88" s="37">
        <v>26</v>
      </c>
      <c r="C88" s="38" t="s">
        <v>12075</v>
      </c>
      <c r="D88" s="37" t="s">
        <v>204</v>
      </c>
      <c r="E88" s="39" t="s">
        <v>12035</v>
      </c>
      <c r="F88" s="40" t="s">
        <v>2377</v>
      </c>
      <c r="G88" s="41">
        <v>1</v>
      </c>
      <c r="H88" s="42">
        <v>0</v>
      </c>
      <c r="I88" s="43">
        <f>ROUND(G88*H88,P4)</f>
        <v>0</v>
      </c>
      <c r="J88" s="37"/>
      <c r="O88" s="44">
        <f>I88*0.21</f>
        <v>0</v>
      </c>
      <c r="P88">
        <v>3</v>
      </c>
    </row>
    <row r="89" ht="30">
      <c r="A89" s="37" t="s">
        <v>207</v>
      </c>
      <c r="B89" s="45"/>
      <c r="C89" s="46"/>
      <c r="D89" s="46"/>
      <c r="E89" s="39" t="s">
        <v>12035</v>
      </c>
      <c r="F89" s="46"/>
      <c r="G89" s="46"/>
      <c r="H89" s="46"/>
      <c r="I89" s="46"/>
      <c r="J89" s="48"/>
    </row>
    <row r="90" ht="165">
      <c r="A90" s="37" t="s">
        <v>210</v>
      </c>
      <c r="B90" s="45"/>
      <c r="C90" s="46"/>
      <c r="D90" s="46"/>
      <c r="E90" s="39" t="s">
        <v>12036</v>
      </c>
      <c r="F90" s="46"/>
      <c r="G90" s="46"/>
      <c r="H90" s="46"/>
      <c r="I90" s="46"/>
      <c r="J90" s="48"/>
    </row>
    <row r="91" ht="30">
      <c r="A91" s="37" t="s">
        <v>202</v>
      </c>
      <c r="B91" s="37">
        <v>27</v>
      </c>
      <c r="C91" s="38" t="s">
        <v>12076</v>
      </c>
      <c r="D91" s="37" t="s">
        <v>204</v>
      </c>
      <c r="E91" s="39" t="s">
        <v>12038</v>
      </c>
      <c r="F91" s="40" t="s">
        <v>2377</v>
      </c>
      <c r="G91" s="41">
        <v>1</v>
      </c>
      <c r="H91" s="42">
        <v>0</v>
      </c>
      <c r="I91" s="43">
        <f>ROUND(G91*H91,P4)</f>
        <v>0</v>
      </c>
      <c r="J91" s="37"/>
      <c r="O91" s="44">
        <f>I91*0.21</f>
        <v>0</v>
      </c>
      <c r="P91">
        <v>3</v>
      </c>
    </row>
    <row r="92" ht="30">
      <c r="A92" s="37" t="s">
        <v>207</v>
      </c>
      <c r="B92" s="45"/>
      <c r="C92" s="46"/>
      <c r="D92" s="46"/>
      <c r="E92" s="39" t="s">
        <v>12038</v>
      </c>
      <c r="F92" s="46"/>
      <c r="G92" s="46"/>
      <c r="H92" s="46"/>
      <c r="I92" s="46"/>
      <c r="J92" s="48"/>
    </row>
    <row r="93" ht="165">
      <c r="A93" s="37" t="s">
        <v>210</v>
      </c>
      <c r="B93" s="45"/>
      <c r="C93" s="46"/>
      <c r="D93" s="46"/>
      <c r="E93" s="39" t="s">
        <v>12039</v>
      </c>
      <c r="F93" s="46"/>
      <c r="G93" s="46"/>
      <c r="H93" s="46"/>
      <c r="I93" s="46"/>
      <c r="J93" s="48"/>
    </row>
    <row r="94">
      <c r="A94" s="37" t="s">
        <v>202</v>
      </c>
      <c r="B94" s="37">
        <v>28</v>
      </c>
      <c r="C94" s="38" t="s">
        <v>12077</v>
      </c>
      <c r="D94" s="37" t="s">
        <v>204</v>
      </c>
      <c r="E94" s="39" t="s">
        <v>12041</v>
      </c>
      <c r="F94" s="40" t="s">
        <v>2377</v>
      </c>
      <c r="G94" s="41">
        <v>1</v>
      </c>
      <c r="H94" s="42">
        <v>0</v>
      </c>
      <c r="I94" s="43">
        <f>ROUND(G94*H94,P4)</f>
        <v>0</v>
      </c>
      <c r="J94" s="37"/>
      <c r="O94" s="44">
        <f>I94*0.21</f>
        <v>0</v>
      </c>
      <c r="P94">
        <v>3</v>
      </c>
    </row>
    <row r="95">
      <c r="A95" s="37" t="s">
        <v>207</v>
      </c>
      <c r="B95" s="45"/>
      <c r="C95" s="46"/>
      <c r="D95" s="46"/>
      <c r="E95" s="39" t="s">
        <v>12041</v>
      </c>
      <c r="F95" s="46"/>
      <c r="G95" s="46"/>
      <c r="H95" s="46"/>
      <c r="I95" s="46"/>
      <c r="J95" s="48"/>
    </row>
    <row r="96" ht="75">
      <c r="A96" s="37" t="s">
        <v>210</v>
      </c>
      <c r="B96" s="45"/>
      <c r="C96" s="46"/>
      <c r="D96" s="46"/>
      <c r="E96" s="39" t="s">
        <v>12042</v>
      </c>
      <c r="F96" s="46"/>
      <c r="G96" s="46"/>
      <c r="H96" s="46"/>
      <c r="I96" s="46"/>
      <c r="J96" s="48"/>
    </row>
    <row r="97" ht="30">
      <c r="A97" s="37" t="s">
        <v>202</v>
      </c>
      <c r="B97" s="37">
        <v>29</v>
      </c>
      <c r="C97" s="38" t="s">
        <v>12078</v>
      </c>
      <c r="D97" s="37" t="s">
        <v>204</v>
      </c>
      <c r="E97" s="39" t="s">
        <v>12035</v>
      </c>
      <c r="F97" s="40" t="s">
        <v>2377</v>
      </c>
      <c r="G97" s="41">
        <v>1</v>
      </c>
      <c r="H97" s="42">
        <v>0</v>
      </c>
      <c r="I97" s="43">
        <f>ROUND(G97*H97,P4)</f>
        <v>0</v>
      </c>
      <c r="J97" s="37"/>
      <c r="O97" s="44">
        <f>I97*0.21</f>
        <v>0</v>
      </c>
      <c r="P97">
        <v>3</v>
      </c>
    </row>
    <row r="98" ht="30">
      <c r="A98" s="37" t="s">
        <v>207</v>
      </c>
      <c r="B98" s="45"/>
      <c r="C98" s="46"/>
      <c r="D98" s="46"/>
      <c r="E98" s="39" t="s">
        <v>12035</v>
      </c>
      <c r="F98" s="46"/>
      <c r="G98" s="46"/>
      <c r="H98" s="46"/>
      <c r="I98" s="46"/>
      <c r="J98" s="48"/>
    </row>
    <row r="99" ht="165">
      <c r="A99" s="37" t="s">
        <v>210</v>
      </c>
      <c r="B99" s="45"/>
      <c r="C99" s="46"/>
      <c r="D99" s="46"/>
      <c r="E99" s="39" t="s">
        <v>12036</v>
      </c>
      <c r="F99" s="46"/>
      <c r="G99" s="46"/>
      <c r="H99" s="46"/>
      <c r="I99" s="46"/>
      <c r="J99" s="48"/>
    </row>
    <row r="100" ht="30">
      <c r="A100" s="37" t="s">
        <v>202</v>
      </c>
      <c r="B100" s="37">
        <v>30</v>
      </c>
      <c r="C100" s="38" t="s">
        <v>12079</v>
      </c>
      <c r="D100" s="37" t="s">
        <v>204</v>
      </c>
      <c r="E100" s="39" t="s">
        <v>12038</v>
      </c>
      <c r="F100" s="40" t="s">
        <v>2377</v>
      </c>
      <c r="G100" s="41">
        <v>1</v>
      </c>
      <c r="H100" s="42">
        <v>0</v>
      </c>
      <c r="I100" s="43">
        <f>ROUND(G100*H100,P4)</f>
        <v>0</v>
      </c>
      <c r="J100" s="37"/>
      <c r="O100" s="44">
        <f>I100*0.21</f>
        <v>0</v>
      </c>
      <c r="P100">
        <v>3</v>
      </c>
    </row>
    <row r="101" ht="30">
      <c r="A101" s="37" t="s">
        <v>207</v>
      </c>
      <c r="B101" s="45"/>
      <c r="C101" s="46"/>
      <c r="D101" s="46"/>
      <c r="E101" s="39" t="s">
        <v>12038</v>
      </c>
      <c r="F101" s="46"/>
      <c r="G101" s="46"/>
      <c r="H101" s="46"/>
      <c r="I101" s="46"/>
      <c r="J101" s="48"/>
    </row>
    <row r="102" ht="165">
      <c r="A102" s="37" t="s">
        <v>210</v>
      </c>
      <c r="B102" s="45"/>
      <c r="C102" s="46"/>
      <c r="D102" s="46"/>
      <c r="E102" s="39" t="s">
        <v>12039</v>
      </c>
      <c r="F102" s="46"/>
      <c r="G102" s="46"/>
      <c r="H102" s="46"/>
      <c r="I102" s="46"/>
      <c r="J102" s="48"/>
    </row>
    <row r="103" ht="30">
      <c r="A103" s="37" t="s">
        <v>202</v>
      </c>
      <c r="B103" s="37">
        <v>31</v>
      </c>
      <c r="C103" s="38" t="s">
        <v>12080</v>
      </c>
      <c r="D103" s="37" t="s">
        <v>204</v>
      </c>
      <c r="E103" s="39" t="s">
        <v>12046</v>
      </c>
      <c r="F103" s="40" t="s">
        <v>455</v>
      </c>
      <c r="G103" s="41">
        <v>12</v>
      </c>
      <c r="H103" s="42">
        <v>0</v>
      </c>
      <c r="I103" s="43">
        <f>ROUND(G103*H103,P4)</f>
        <v>0</v>
      </c>
      <c r="J103" s="37"/>
      <c r="O103" s="44">
        <f>I103*0.21</f>
        <v>0</v>
      </c>
      <c r="P103">
        <v>3</v>
      </c>
    </row>
    <row r="104" ht="30">
      <c r="A104" s="37" t="s">
        <v>207</v>
      </c>
      <c r="B104" s="45"/>
      <c r="C104" s="46"/>
      <c r="D104" s="46"/>
      <c r="E104" s="39" t="s">
        <v>12046</v>
      </c>
      <c r="F104" s="46"/>
      <c r="G104" s="46"/>
      <c r="H104" s="46"/>
      <c r="I104" s="46"/>
      <c r="J104" s="48"/>
    </row>
    <row r="105" ht="75">
      <c r="A105" s="37" t="s">
        <v>210</v>
      </c>
      <c r="B105" s="45"/>
      <c r="C105" s="46"/>
      <c r="D105" s="46"/>
      <c r="E105" s="39" t="s">
        <v>12047</v>
      </c>
      <c r="F105" s="46"/>
      <c r="G105" s="46"/>
      <c r="H105" s="46"/>
      <c r="I105" s="46"/>
      <c r="J105" s="48"/>
    </row>
    <row r="106" ht="30">
      <c r="A106" s="37" t="s">
        <v>202</v>
      </c>
      <c r="B106" s="37">
        <v>32</v>
      </c>
      <c r="C106" s="38" t="s">
        <v>12081</v>
      </c>
      <c r="D106" s="37" t="s">
        <v>204</v>
      </c>
      <c r="E106" s="39" t="s">
        <v>12049</v>
      </c>
      <c r="F106" s="40" t="s">
        <v>6986</v>
      </c>
      <c r="G106" s="41">
        <v>73</v>
      </c>
      <c r="H106" s="42">
        <v>0</v>
      </c>
      <c r="I106" s="43">
        <f>ROUND(G106*H106,P4)</f>
        <v>0</v>
      </c>
      <c r="J106" s="37"/>
      <c r="O106" s="44">
        <f>I106*0.21</f>
        <v>0</v>
      </c>
      <c r="P106">
        <v>3</v>
      </c>
    </row>
    <row r="107" ht="30">
      <c r="A107" s="37" t="s">
        <v>207</v>
      </c>
      <c r="B107" s="45"/>
      <c r="C107" s="46"/>
      <c r="D107" s="46"/>
      <c r="E107" s="39" t="s">
        <v>12049</v>
      </c>
      <c r="F107" s="46"/>
      <c r="G107" s="46"/>
      <c r="H107" s="46"/>
      <c r="I107" s="46"/>
      <c r="J107" s="48"/>
    </row>
    <row r="108" ht="105">
      <c r="A108" s="37" t="s">
        <v>210</v>
      </c>
      <c r="B108" s="45"/>
      <c r="C108" s="46"/>
      <c r="D108" s="46"/>
      <c r="E108" s="39" t="s">
        <v>12050</v>
      </c>
      <c r="F108" s="46"/>
      <c r="G108" s="46"/>
      <c r="H108" s="46"/>
      <c r="I108" s="46"/>
      <c r="J108" s="48"/>
    </row>
    <row r="109">
      <c r="A109" s="37" t="s">
        <v>202</v>
      </c>
      <c r="B109" s="37">
        <v>33</v>
      </c>
      <c r="C109" s="38" t="s">
        <v>12082</v>
      </c>
      <c r="D109" s="37" t="s">
        <v>204</v>
      </c>
      <c r="E109" s="39" t="s">
        <v>7036</v>
      </c>
      <c r="F109" s="40" t="s">
        <v>232</v>
      </c>
      <c r="G109" s="41">
        <v>1</v>
      </c>
      <c r="H109" s="42">
        <v>0</v>
      </c>
      <c r="I109" s="43">
        <f>ROUND(G109*H109,P4)</f>
        <v>0</v>
      </c>
      <c r="J109" s="37"/>
      <c r="O109" s="44">
        <f>I109*0.21</f>
        <v>0</v>
      </c>
      <c r="P109">
        <v>3</v>
      </c>
    </row>
    <row r="110">
      <c r="A110" s="37" t="s">
        <v>207</v>
      </c>
      <c r="B110" s="45"/>
      <c r="C110" s="46"/>
      <c r="D110" s="46"/>
      <c r="E110" s="39" t="s">
        <v>7036</v>
      </c>
      <c r="F110" s="46"/>
      <c r="G110" s="46"/>
      <c r="H110" s="46"/>
      <c r="I110" s="46"/>
      <c r="J110" s="48"/>
    </row>
    <row r="111" ht="105">
      <c r="A111" s="37" t="s">
        <v>210</v>
      </c>
      <c r="B111" s="45"/>
      <c r="C111" s="46"/>
      <c r="D111" s="46"/>
      <c r="E111" s="39" t="s">
        <v>12052</v>
      </c>
      <c r="F111" s="46"/>
      <c r="G111" s="46"/>
      <c r="H111" s="46"/>
      <c r="I111" s="46"/>
      <c r="J111" s="48"/>
    </row>
    <row r="112" ht="30">
      <c r="A112" s="37" t="s">
        <v>202</v>
      </c>
      <c r="B112" s="37">
        <v>34</v>
      </c>
      <c r="C112" s="38" t="s">
        <v>12083</v>
      </c>
      <c r="D112" s="37" t="s">
        <v>204</v>
      </c>
      <c r="E112" s="39" t="s">
        <v>7088</v>
      </c>
      <c r="F112" s="40" t="s">
        <v>227</v>
      </c>
      <c r="G112" s="41">
        <v>1</v>
      </c>
      <c r="H112" s="42">
        <v>0</v>
      </c>
      <c r="I112" s="43">
        <f>ROUND(G112*H112,P4)</f>
        <v>0</v>
      </c>
      <c r="J112" s="37"/>
      <c r="O112" s="44">
        <f>I112*0.21</f>
        <v>0</v>
      </c>
      <c r="P112">
        <v>3</v>
      </c>
    </row>
    <row r="113" ht="30">
      <c r="A113" s="37" t="s">
        <v>207</v>
      </c>
      <c r="B113" s="45"/>
      <c r="C113" s="46"/>
      <c r="D113" s="46"/>
      <c r="E113" s="39" t="s">
        <v>7088</v>
      </c>
      <c r="F113" s="46"/>
      <c r="G113" s="46"/>
      <c r="H113" s="46"/>
      <c r="I113" s="46"/>
      <c r="J113" s="48"/>
    </row>
    <row r="114" ht="105">
      <c r="A114" s="37" t="s">
        <v>210</v>
      </c>
      <c r="B114" s="45"/>
      <c r="C114" s="46"/>
      <c r="D114" s="46"/>
      <c r="E114" s="39" t="s">
        <v>12052</v>
      </c>
      <c r="F114" s="46"/>
      <c r="G114" s="46"/>
      <c r="H114" s="46"/>
      <c r="I114" s="46"/>
      <c r="J114" s="48"/>
    </row>
    <row r="115" ht="45">
      <c r="A115" s="37" t="s">
        <v>202</v>
      </c>
      <c r="B115" s="37">
        <v>35</v>
      </c>
      <c r="C115" s="38" t="s">
        <v>12084</v>
      </c>
      <c r="D115" s="37" t="s">
        <v>204</v>
      </c>
      <c r="E115" s="39" t="s">
        <v>8359</v>
      </c>
      <c r="F115" s="40" t="s">
        <v>6986</v>
      </c>
      <c r="G115" s="41">
        <v>10</v>
      </c>
      <c r="H115" s="42">
        <v>0</v>
      </c>
      <c r="I115" s="43">
        <f>ROUND(G115*H115,P4)</f>
        <v>0</v>
      </c>
      <c r="J115" s="37"/>
      <c r="O115" s="44">
        <f>I115*0.21</f>
        <v>0</v>
      </c>
      <c r="P115">
        <v>3</v>
      </c>
    </row>
    <row r="116" ht="45">
      <c r="A116" s="37" t="s">
        <v>207</v>
      </c>
      <c r="B116" s="45"/>
      <c r="C116" s="46"/>
      <c r="D116" s="46"/>
      <c r="E116" s="39" t="s">
        <v>8359</v>
      </c>
      <c r="F116" s="46"/>
      <c r="G116" s="46"/>
      <c r="H116" s="46"/>
      <c r="I116" s="46"/>
      <c r="J116" s="48"/>
    </row>
    <row r="117" ht="75">
      <c r="A117" s="37" t="s">
        <v>210</v>
      </c>
      <c r="B117" s="45"/>
      <c r="C117" s="46"/>
      <c r="D117" s="46"/>
      <c r="E117" s="39" t="s">
        <v>12055</v>
      </c>
      <c r="F117" s="46"/>
      <c r="G117" s="46"/>
      <c r="H117" s="46"/>
      <c r="I117" s="46"/>
      <c r="J117" s="48"/>
    </row>
    <row r="118" ht="30">
      <c r="A118" s="37" t="s">
        <v>202</v>
      </c>
      <c r="B118" s="37">
        <v>36</v>
      </c>
      <c r="C118" s="38" t="s">
        <v>12085</v>
      </c>
      <c r="D118" s="37" t="s">
        <v>204</v>
      </c>
      <c r="E118" s="39" t="s">
        <v>12057</v>
      </c>
      <c r="F118" s="40" t="s">
        <v>6986</v>
      </c>
      <c r="G118" s="41">
        <v>10</v>
      </c>
      <c r="H118" s="42">
        <v>0</v>
      </c>
      <c r="I118" s="43">
        <f>ROUND(G118*H118,P4)</f>
        <v>0</v>
      </c>
      <c r="J118" s="37"/>
      <c r="O118" s="44">
        <f>I118*0.21</f>
        <v>0</v>
      </c>
      <c r="P118">
        <v>3</v>
      </c>
    </row>
    <row r="119" ht="30">
      <c r="A119" s="37" t="s">
        <v>207</v>
      </c>
      <c r="B119" s="45"/>
      <c r="C119" s="46"/>
      <c r="D119" s="46"/>
      <c r="E119" s="39" t="s">
        <v>12057</v>
      </c>
      <c r="F119" s="46"/>
      <c r="G119" s="46"/>
      <c r="H119" s="46"/>
      <c r="I119" s="46"/>
      <c r="J119" s="48"/>
    </row>
    <row r="120" ht="75">
      <c r="A120" s="37" t="s">
        <v>210</v>
      </c>
      <c r="B120" s="45"/>
      <c r="C120" s="46"/>
      <c r="D120" s="46"/>
      <c r="E120" s="39" t="s">
        <v>12055</v>
      </c>
      <c r="F120" s="46"/>
      <c r="G120" s="46"/>
      <c r="H120" s="46"/>
      <c r="I120" s="46"/>
      <c r="J120" s="48"/>
    </row>
    <row r="121">
      <c r="A121" s="37" t="s">
        <v>202</v>
      </c>
      <c r="B121" s="37">
        <v>37</v>
      </c>
      <c r="C121" s="38" t="s">
        <v>12086</v>
      </c>
      <c r="D121" s="37" t="s">
        <v>204</v>
      </c>
      <c r="E121" s="39" t="s">
        <v>12087</v>
      </c>
      <c r="F121" s="40" t="s">
        <v>232</v>
      </c>
      <c r="G121" s="41">
        <v>30</v>
      </c>
      <c r="H121" s="42">
        <v>0</v>
      </c>
      <c r="I121" s="43">
        <f>ROUND(G121*H121,P4)</f>
        <v>0</v>
      </c>
      <c r="J121" s="37"/>
      <c r="O121" s="44">
        <f>I121*0.21</f>
        <v>0</v>
      </c>
      <c r="P121">
        <v>3</v>
      </c>
    </row>
    <row r="122">
      <c r="A122" s="37" t="s">
        <v>207</v>
      </c>
      <c r="B122" s="45"/>
      <c r="C122" s="46"/>
      <c r="D122" s="46"/>
      <c r="E122" s="39" t="s">
        <v>12087</v>
      </c>
      <c r="F122" s="46"/>
      <c r="G122" s="46"/>
      <c r="H122" s="46"/>
      <c r="I122" s="46"/>
      <c r="J122" s="48"/>
    </row>
    <row r="123">
      <c r="A123" s="37" t="s">
        <v>210</v>
      </c>
      <c r="B123" s="45"/>
      <c r="C123" s="46"/>
      <c r="D123" s="46"/>
      <c r="E123" s="47" t="s">
        <v>204</v>
      </c>
      <c r="F123" s="46"/>
      <c r="G123" s="46"/>
      <c r="H123" s="46"/>
      <c r="I123" s="46"/>
      <c r="J123" s="48"/>
    </row>
    <row r="124" ht="30">
      <c r="A124" s="37" t="s">
        <v>202</v>
      </c>
      <c r="B124" s="37">
        <v>38</v>
      </c>
      <c r="C124" s="38" t="s">
        <v>12088</v>
      </c>
      <c r="D124" s="37" t="s">
        <v>204</v>
      </c>
      <c r="E124" s="39" t="s">
        <v>6996</v>
      </c>
      <c r="F124" s="40" t="s">
        <v>6997</v>
      </c>
      <c r="G124" s="41">
        <v>1</v>
      </c>
      <c r="H124" s="42">
        <v>0</v>
      </c>
      <c r="I124" s="43">
        <f>ROUND(G124*H124,P4)</f>
        <v>0</v>
      </c>
      <c r="J124" s="37"/>
      <c r="O124" s="44">
        <f>I124*0.21</f>
        <v>0</v>
      </c>
      <c r="P124">
        <v>3</v>
      </c>
    </row>
    <row r="125" ht="30">
      <c r="A125" s="37" t="s">
        <v>207</v>
      </c>
      <c r="B125" s="45"/>
      <c r="C125" s="46"/>
      <c r="D125" s="46"/>
      <c r="E125" s="39" t="s">
        <v>6996</v>
      </c>
      <c r="F125" s="46"/>
      <c r="G125" s="46"/>
      <c r="H125" s="46"/>
      <c r="I125" s="46"/>
      <c r="J125" s="48"/>
    </row>
    <row r="126">
      <c r="A126" s="37" t="s">
        <v>210</v>
      </c>
      <c r="B126" s="45"/>
      <c r="C126" s="46"/>
      <c r="D126" s="46"/>
      <c r="E126" s="47" t="s">
        <v>204</v>
      </c>
      <c r="F126" s="46"/>
      <c r="G126" s="46"/>
      <c r="H126" s="46"/>
      <c r="I126" s="46"/>
      <c r="J126" s="48"/>
    </row>
    <row r="127">
      <c r="A127" s="37" t="s">
        <v>202</v>
      </c>
      <c r="B127" s="37">
        <v>39</v>
      </c>
      <c r="C127" s="38" t="s">
        <v>12089</v>
      </c>
      <c r="D127" s="37" t="s">
        <v>204</v>
      </c>
      <c r="E127" s="39" t="s">
        <v>6999</v>
      </c>
      <c r="F127" s="40" t="s">
        <v>6997</v>
      </c>
      <c r="G127" s="41">
        <v>10</v>
      </c>
      <c r="H127" s="42">
        <v>0</v>
      </c>
      <c r="I127" s="43">
        <f>ROUND(G127*H127,P4)</f>
        <v>0</v>
      </c>
      <c r="J127" s="37"/>
      <c r="O127" s="44">
        <f>I127*0.21</f>
        <v>0</v>
      </c>
      <c r="P127">
        <v>3</v>
      </c>
    </row>
    <row r="128">
      <c r="A128" s="37" t="s">
        <v>207</v>
      </c>
      <c r="B128" s="45"/>
      <c r="C128" s="46"/>
      <c r="D128" s="46"/>
      <c r="E128" s="39" t="s">
        <v>6999</v>
      </c>
      <c r="F128" s="46"/>
      <c r="G128" s="46"/>
      <c r="H128" s="46"/>
      <c r="I128" s="46"/>
      <c r="J128" s="48"/>
    </row>
    <row r="129">
      <c r="A129" s="37" t="s">
        <v>210</v>
      </c>
      <c r="B129" s="45"/>
      <c r="C129" s="46"/>
      <c r="D129" s="46"/>
      <c r="E129" s="47" t="s">
        <v>204</v>
      </c>
      <c r="F129" s="46"/>
      <c r="G129" s="46"/>
      <c r="H129" s="46"/>
      <c r="I129" s="46"/>
      <c r="J129" s="48"/>
    </row>
    <row r="130">
      <c r="A130" s="37" t="s">
        <v>202</v>
      </c>
      <c r="B130" s="37">
        <v>40</v>
      </c>
      <c r="C130" s="38" t="s">
        <v>12090</v>
      </c>
      <c r="D130" s="37" t="s">
        <v>204</v>
      </c>
      <c r="E130" s="39" t="s">
        <v>7001</v>
      </c>
      <c r="F130" s="40" t="s">
        <v>455</v>
      </c>
      <c r="G130" s="41">
        <v>20</v>
      </c>
      <c r="H130" s="42">
        <v>0</v>
      </c>
      <c r="I130" s="43">
        <f>ROUND(G130*H130,P4)</f>
        <v>0</v>
      </c>
      <c r="J130" s="37"/>
      <c r="O130" s="44">
        <f>I130*0.21</f>
        <v>0</v>
      </c>
      <c r="P130">
        <v>3</v>
      </c>
    </row>
    <row r="131">
      <c r="A131" s="37" t="s">
        <v>207</v>
      </c>
      <c r="B131" s="45"/>
      <c r="C131" s="46"/>
      <c r="D131" s="46"/>
      <c r="E131" s="39" t="s">
        <v>7001</v>
      </c>
      <c r="F131" s="46"/>
      <c r="G131" s="46"/>
      <c r="H131" s="46"/>
      <c r="I131" s="46"/>
      <c r="J131" s="48"/>
    </row>
    <row r="132">
      <c r="A132" s="37" t="s">
        <v>210</v>
      </c>
      <c r="B132" s="45"/>
      <c r="C132" s="46"/>
      <c r="D132" s="46"/>
      <c r="E132" s="47" t="s">
        <v>204</v>
      </c>
      <c r="F132" s="46"/>
      <c r="G132" s="46"/>
      <c r="H132" s="46"/>
      <c r="I132" s="46"/>
      <c r="J132" s="48"/>
    </row>
    <row r="133" ht="30">
      <c r="A133" s="37" t="s">
        <v>202</v>
      </c>
      <c r="B133" s="37">
        <v>41</v>
      </c>
      <c r="C133" s="38" t="s">
        <v>12091</v>
      </c>
      <c r="D133" s="37" t="s">
        <v>204</v>
      </c>
      <c r="E133" s="39" t="s">
        <v>10786</v>
      </c>
      <c r="F133" s="40" t="s">
        <v>455</v>
      </c>
      <c r="G133" s="41">
        <v>25</v>
      </c>
      <c r="H133" s="42">
        <v>0</v>
      </c>
      <c r="I133" s="43">
        <f>ROUND(G133*H133,P4)</f>
        <v>0</v>
      </c>
      <c r="J133" s="37"/>
      <c r="O133" s="44">
        <f>I133*0.21</f>
        <v>0</v>
      </c>
      <c r="P133">
        <v>3</v>
      </c>
    </row>
    <row r="134" ht="30">
      <c r="A134" s="37" t="s">
        <v>207</v>
      </c>
      <c r="B134" s="45"/>
      <c r="C134" s="46"/>
      <c r="D134" s="46"/>
      <c r="E134" s="39" t="s">
        <v>10786</v>
      </c>
      <c r="F134" s="46"/>
      <c r="G134" s="46"/>
      <c r="H134" s="46"/>
      <c r="I134" s="46"/>
      <c r="J134" s="48"/>
    </row>
    <row r="135">
      <c r="A135" s="37" t="s">
        <v>210</v>
      </c>
      <c r="B135" s="45"/>
      <c r="C135" s="46"/>
      <c r="D135" s="46"/>
      <c r="E135" s="47" t="s">
        <v>204</v>
      </c>
      <c r="F135" s="46"/>
      <c r="G135" s="46"/>
      <c r="H135" s="46"/>
      <c r="I135" s="46"/>
      <c r="J135" s="48"/>
    </row>
    <row r="136">
      <c r="A136" s="37" t="s">
        <v>202</v>
      </c>
      <c r="B136" s="37">
        <v>42</v>
      </c>
      <c r="C136" s="38" t="s">
        <v>12092</v>
      </c>
      <c r="D136" s="37" t="s">
        <v>204</v>
      </c>
      <c r="E136" s="39" t="s">
        <v>7019</v>
      </c>
      <c r="F136" s="40" t="s">
        <v>455</v>
      </c>
      <c r="G136" s="41">
        <v>25</v>
      </c>
      <c r="H136" s="42">
        <v>0</v>
      </c>
      <c r="I136" s="43">
        <f>ROUND(G136*H136,P4)</f>
        <v>0</v>
      </c>
      <c r="J136" s="37"/>
      <c r="O136" s="44">
        <f>I136*0.21</f>
        <v>0</v>
      </c>
      <c r="P136">
        <v>3</v>
      </c>
    </row>
    <row r="137">
      <c r="A137" s="37" t="s">
        <v>207</v>
      </c>
      <c r="B137" s="45"/>
      <c r="C137" s="46"/>
      <c r="D137" s="46"/>
      <c r="E137" s="39" t="s">
        <v>7019</v>
      </c>
      <c r="F137" s="46"/>
      <c r="G137" s="46"/>
      <c r="H137" s="46"/>
      <c r="I137" s="46"/>
      <c r="J137" s="48"/>
    </row>
    <row r="138">
      <c r="A138" s="37" t="s">
        <v>210</v>
      </c>
      <c r="B138" s="45"/>
      <c r="C138" s="46"/>
      <c r="D138" s="46"/>
      <c r="E138" s="47" t="s">
        <v>204</v>
      </c>
      <c r="F138" s="46"/>
      <c r="G138" s="46"/>
      <c r="H138" s="46"/>
      <c r="I138" s="46"/>
      <c r="J138" s="48"/>
    </row>
    <row r="139">
      <c r="A139" s="37" t="s">
        <v>202</v>
      </c>
      <c r="B139" s="37">
        <v>43</v>
      </c>
      <c r="C139" s="38" t="s">
        <v>12093</v>
      </c>
      <c r="D139" s="37" t="s">
        <v>204</v>
      </c>
      <c r="E139" s="39" t="s">
        <v>7021</v>
      </c>
      <c r="F139" s="40" t="s">
        <v>455</v>
      </c>
      <c r="G139" s="41">
        <v>30</v>
      </c>
      <c r="H139" s="42">
        <v>0</v>
      </c>
      <c r="I139" s="43">
        <f>ROUND(G139*H139,P4)</f>
        <v>0</v>
      </c>
      <c r="J139" s="37"/>
      <c r="O139" s="44">
        <f>I139*0.21</f>
        <v>0</v>
      </c>
      <c r="P139">
        <v>3</v>
      </c>
    </row>
    <row r="140">
      <c r="A140" s="37" t="s">
        <v>207</v>
      </c>
      <c r="B140" s="45"/>
      <c r="C140" s="46"/>
      <c r="D140" s="46"/>
      <c r="E140" s="39" t="s">
        <v>7021</v>
      </c>
      <c r="F140" s="46"/>
      <c r="G140" s="46"/>
      <c r="H140" s="46"/>
      <c r="I140" s="46"/>
      <c r="J140" s="48"/>
    </row>
    <row r="141">
      <c r="A141" s="37" t="s">
        <v>210</v>
      </c>
      <c r="B141" s="45"/>
      <c r="C141" s="46"/>
      <c r="D141" s="46"/>
      <c r="E141" s="47" t="s">
        <v>204</v>
      </c>
      <c r="F141" s="46"/>
      <c r="G141" s="46"/>
      <c r="H141" s="46"/>
      <c r="I141" s="46"/>
      <c r="J141" s="48"/>
    </row>
    <row r="142">
      <c r="A142" s="37" t="s">
        <v>202</v>
      </c>
      <c r="B142" s="37">
        <v>44</v>
      </c>
      <c r="C142" s="38" t="s">
        <v>12094</v>
      </c>
      <c r="D142" s="37" t="s">
        <v>204</v>
      </c>
      <c r="E142" s="39" t="s">
        <v>7003</v>
      </c>
      <c r="F142" s="40" t="s">
        <v>455</v>
      </c>
      <c r="G142" s="41">
        <v>10</v>
      </c>
      <c r="H142" s="42">
        <v>0</v>
      </c>
      <c r="I142" s="43">
        <f>ROUND(G142*H142,P4)</f>
        <v>0</v>
      </c>
      <c r="J142" s="37"/>
      <c r="O142" s="44">
        <f>I142*0.21</f>
        <v>0</v>
      </c>
      <c r="P142">
        <v>3</v>
      </c>
    </row>
    <row r="143">
      <c r="A143" s="37" t="s">
        <v>207</v>
      </c>
      <c r="B143" s="45"/>
      <c r="C143" s="46"/>
      <c r="D143" s="46"/>
      <c r="E143" s="39" t="s">
        <v>7003</v>
      </c>
      <c r="F143" s="46"/>
      <c r="G143" s="46"/>
      <c r="H143" s="46"/>
      <c r="I143" s="46"/>
      <c r="J143" s="48"/>
    </row>
    <row r="144">
      <c r="A144" s="37" t="s">
        <v>210</v>
      </c>
      <c r="B144" s="45"/>
      <c r="C144" s="46"/>
      <c r="D144" s="46"/>
      <c r="E144" s="47" t="s">
        <v>204</v>
      </c>
      <c r="F144" s="46"/>
      <c r="G144" s="46"/>
      <c r="H144" s="46"/>
      <c r="I144" s="46"/>
      <c r="J144" s="48"/>
    </row>
    <row r="145">
      <c r="A145" s="37" t="s">
        <v>202</v>
      </c>
      <c r="B145" s="37">
        <v>45</v>
      </c>
      <c r="C145" s="38" t="s">
        <v>12095</v>
      </c>
      <c r="D145" s="37" t="s">
        <v>204</v>
      </c>
      <c r="E145" s="39" t="s">
        <v>7005</v>
      </c>
      <c r="F145" s="40" t="s">
        <v>455</v>
      </c>
      <c r="G145" s="41">
        <v>2</v>
      </c>
      <c r="H145" s="42">
        <v>0</v>
      </c>
      <c r="I145" s="43">
        <f>ROUND(G145*H145,P4)</f>
        <v>0</v>
      </c>
      <c r="J145" s="37"/>
      <c r="O145" s="44">
        <f>I145*0.21</f>
        <v>0</v>
      </c>
      <c r="P145">
        <v>3</v>
      </c>
    </row>
    <row r="146">
      <c r="A146" s="37" t="s">
        <v>207</v>
      </c>
      <c r="B146" s="45"/>
      <c r="C146" s="46"/>
      <c r="D146" s="46"/>
      <c r="E146" s="39" t="s">
        <v>7005</v>
      </c>
      <c r="F146" s="46"/>
      <c r="G146" s="46"/>
      <c r="H146" s="46"/>
      <c r="I146" s="46"/>
      <c r="J146" s="48"/>
    </row>
    <row r="147">
      <c r="A147" s="37" t="s">
        <v>210</v>
      </c>
      <c r="B147" s="45"/>
      <c r="C147" s="46"/>
      <c r="D147" s="46"/>
      <c r="E147" s="47" t="s">
        <v>204</v>
      </c>
      <c r="F147" s="46"/>
      <c r="G147" s="46"/>
      <c r="H147" s="46"/>
      <c r="I147" s="46"/>
      <c r="J147" s="48"/>
    </row>
    <row r="148">
      <c r="A148" s="37" t="s">
        <v>202</v>
      </c>
      <c r="B148" s="37">
        <v>46</v>
      </c>
      <c r="C148" s="38" t="s">
        <v>12096</v>
      </c>
      <c r="D148" s="37" t="s">
        <v>204</v>
      </c>
      <c r="E148" s="39" t="s">
        <v>7007</v>
      </c>
      <c r="F148" s="40" t="s">
        <v>7008</v>
      </c>
      <c r="G148" s="41">
        <v>1</v>
      </c>
      <c r="H148" s="42">
        <v>0</v>
      </c>
      <c r="I148" s="43">
        <f>ROUND(G148*H148,P4)</f>
        <v>0</v>
      </c>
      <c r="J148" s="37"/>
      <c r="O148" s="44">
        <f>I148*0.21</f>
        <v>0</v>
      </c>
      <c r="P148">
        <v>3</v>
      </c>
    </row>
    <row r="149">
      <c r="A149" s="37" t="s">
        <v>207</v>
      </c>
      <c r="B149" s="45"/>
      <c r="C149" s="46"/>
      <c r="D149" s="46"/>
      <c r="E149" s="39" t="s">
        <v>7007</v>
      </c>
      <c r="F149" s="46"/>
      <c r="G149" s="46"/>
      <c r="H149" s="46"/>
      <c r="I149" s="46"/>
      <c r="J149" s="48"/>
    </row>
    <row r="150">
      <c r="A150" s="37" t="s">
        <v>210</v>
      </c>
      <c r="B150" s="45"/>
      <c r="C150" s="46"/>
      <c r="D150" s="46"/>
      <c r="E150" s="47" t="s">
        <v>204</v>
      </c>
      <c r="F150" s="46"/>
      <c r="G150" s="46"/>
      <c r="H150" s="46"/>
      <c r="I150" s="46"/>
      <c r="J150" s="48"/>
    </row>
    <row r="151">
      <c r="A151" s="37" t="s">
        <v>202</v>
      </c>
      <c r="B151" s="37">
        <v>47</v>
      </c>
      <c r="C151" s="38" t="s">
        <v>12097</v>
      </c>
      <c r="D151" s="37" t="s">
        <v>204</v>
      </c>
      <c r="E151" s="39" t="s">
        <v>7010</v>
      </c>
      <c r="F151" s="40" t="s">
        <v>455</v>
      </c>
      <c r="G151" s="41">
        <v>2</v>
      </c>
      <c r="H151" s="42">
        <v>0</v>
      </c>
      <c r="I151" s="43">
        <f>ROUND(G151*H151,P4)</f>
        <v>0</v>
      </c>
      <c r="J151" s="37"/>
      <c r="O151" s="44">
        <f>I151*0.21</f>
        <v>0</v>
      </c>
      <c r="P151">
        <v>3</v>
      </c>
    </row>
    <row r="152">
      <c r="A152" s="37" t="s">
        <v>207</v>
      </c>
      <c r="B152" s="45"/>
      <c r="C152" s="46"/>
      <c r="D152" s="46"/>
      <c r="E152" s="39" t="s">
        <v>7010</v>
      </c>
      <c r="F152" s="46"/>
      <c r="G152" s="46"/>
      <c r="H152" s="46"/>
      <c r="I152" s="46"/>
      <c r="J152" s="48"/>
    </row>
    <row r="153">
      <c r="A153" s="37" t="s">
        <v>210</v>
      </c>
      <c r="B153" s="45"/>
      <c r="C153" s="46"/>
      <c r="D153" s="46"/>
      <c r="E153" s="47" t="s">
        <v>204</v>
      </c>
      <c r="F153" s="46"/>
      <c r="G153" s="46"/>
      <c r="H153" s="46"/>
      <c r="I153" s="46"/>
      <c r="J153" s="48"/>
    </row>
    <row r="154">
      <c r="A154" s="37" t="s">
        <v>202</v>
      </c>
      <c r="B154" s="37">
        <v>48</v>
      </c>
      <c r="C154" s="38" t="s">
        <v>12098</v>
      </c>
      <c r="D154" s="37" t="s">
        <v>204</v>
      </c>
      <c r="E154" s="39" t="s">
        <v>7012</v>
      </c>
      <c r="F154" s="40" t="s">
        <v>2377</v>
      </c>
      <c r="G154" s="41">
        <v>1</v>
      </c>
      <c r="H154" s="42">
        <v>0</v>
      </c>
      <c r="I154" s="43">
        <f>ROUND(G154*H154,P4)</f>
        <v>0</v>
      </c>
      <c r="J154" s="37"/>
      <c r="O154" s="44">
        <f>I154*0.21</f>
        <v>0</v>
      </c>
      <c r="P154">
        <v>3</v>
      </c>
    </row>
    <row r="155">
      <c r="A155" s="37" t="s">
        <v>207</v>
      </c>
      <c r="B155" s="45"/>
      <c r="C155" s="46"/>
      <c r="D155" s="46"/>
      <c r="E155" s="39" t="s">
        <v>7012</v>
      </c>
      <c r="F155" s="46"/>
      <c r="G155" s="46"/>
      <c r="H155" s="46"/>
      <c r="I155" s="46"/>
      <c r="J155" s="48"/>
    </row>
    <row r="156">
      <c r="A156" s="37" t="s">
        <v>210</v>
      </c>
      <c r="B156" s="45"/>
      <c r="C156" s="46"/>
      <c r="D156" s="46"/>
      <c r="E156" s="47" t="s">
        <v>204</v>
      </c>
      <c r="F156" s="46"/>
      <c r="G156" s="46"/>
      <c r="H156" s="46"/>
      <c r="I156" s="46"/>
      <c r="J156" s="48"/>
    </row>
    <row r="157">
      <c r="A157" s="37" t="s">
        <v>202</v>
      </c>
      <c r="B157" s="37">
        <v>49</v>
      </c>
      <c r="C157" s="38" t="s">
        <v>12099</v>
      </c>
      <c r="D157" s="37" t="s">
        <v>204</v>
      </c>
      <c r="E157" s="39" t="s">
        <v>7017</v>
      </c>
      <c r="F157" s="40" t="s">
        <v>2377</v>
      </c>
      <c r="G157" s="41">
        <v>1</v>
      </c>
      <c r="H157" s="42">
        <v>0</v>
      </c>
      <c r="I157" s="43">
        <f>ROUND(G157*H157,P4)</f>
        <v>0</v>
      </c>
      <c r="J157" s="37"/>
      <c r="O157" s="44">
        <f>I157*0.21</f>
        <v>0</v>
      </c>
      <c r="P157">
        <v>3</v>
      </c>
    </row>
    <row r="158">
      <c r="A158" s="37" t="s">
        <v>207</v>
      </c>
      <c r="B158" s="45"/>
      <c r="C158" s="46"/>
      <c r="D158" s="46"/>
      <c r="E158" s="39" t="s">
        <v>7017</v>
      </c>
      <c r="F158" s="46"/>
      <c r="G158" s="46"/>
      <c r="H158" s="46"/>
      <c r="I158" s="46"/>
      <c r="J158" s="48"/>
    </row>
    <row r="159">
      <c r="A159" s="37" t="s">
        <v>210</v>
      </c>
      <c r="B159" s="45"/>
      <c r="C159" s="46"/>
      <c r="D159" s="46"/>
      <c r="E159" s="47" t="s">
        <v>204</v>
      </c>
      <c r="F159" s="46"/>
      <c r="G159" s="46"/>
      <c r="H159" s="46"/>
      <c r="I159" s="46"/>
      <c r="J159" s="48"/>
    </row>
    <row r="160">
      <c r="A160" s="37" t="s">
        <v>202</v>
      </c>
      <c r="B160" s="37">
        <v>50</v>
      </c>
      <c r="C160" s="38" t="s">
        <v>12100</v>
      </c>
      <c r="D160" s="37" t="s">
        <v>204</v>
      </c>
      <c r="E160" s="39" t="s">
        <v>7057</v>
      </c>
      <c r="F160" s="40" t="s">
        <v>6986</v>
      </c>
      <c r="G160" s="41">
        <v>56</v>
      </c>
      <c r="H160" s="42">
        <v>0</v>
      </c>
      <c r="I160" s="43">
        <f>ROUND(G160*H160,P4)</f>
        <v>0</v>
      </c>
      <c r="J160" s="37"/>
      <c r="O160" s="44">
        <f>I160*0.21</f>
        <v>0</v>
      </c>
      <c r="P160">
        <v>3</v>
      </c>
    </row>
    <row r="161">
      <c r="A161" s="37" t="s">
        <v>207</v>
      </c>
      <c r="B161" s="45"/>
      <c r="C161" s="46"/>
      <c r="D161" s="46"/>
      <c r="E161" s="39" t="s">
        <v>7057</v>
      </c>
      <c r="F161" s="46"/>
      <c r="G161" s="46"/>
      <c r="H161" s="46"/>
      <c r="I161" s="46"/>
      <c r="J161" s="48"/>
    </row>
    <row r="162" ht="165">
      <c r="A162" s="37" t="s">
        <v>210</v>
      </c>
      <c r="B162" s="50"/>
      <c r="C162" s="51"/>
      <c r="D162" s="51"/>
      <c r="E162" s="39" t="s">
        <v>12073</v>
      </c>
      <c r="F162" s="51"/>
      <c r="G162" s="51"/>
      <c r="H162" s="51"/>
      <c r="I162" s="51"/>
      <c r="J162" s="52"/>
    </row>
  </sheetData>
  <sheetProtection sheet="1" objects="1" scenarios="1" spinCount="100000" saltValue="5KjqAmCJ96m008LCip6rmz0MXOWmMAuJzK7lbjvisdxNpxtKTUd1mxRLE5neXysXB2lNpTgUD7OrFhRjJG46vw==" hashValue="l4DVqMCh8JD7IWlya7s4VsPvmm2B0fRCgEojFahSVdr3BtZgCpbN12ZhgB/r7AZOD5g/dyF70/O0bkzK/iTzM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12101</v>
      </c>
      <c r="I3" s="25">
        <f>SUMIFS(I11:I185,A11:A185,"SD")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11287</v>
      </c>
      <c r="D6" s="22"/>
      <c r="E6" s="23" t="s">
        <v>147</v>
      </c>
      <c r="F6" s="17"/>
      <c r="G6" s="17"/>
      <c r="H6" s="17"/>
      <c r="I6" s="17"/>
      <c r="J6" s="19"/>
    </row>
    <row r="7" ht="30">
      <c r="A7" s="3" t="s">
        <v>4381</v>
      </c>
      <c r="B7" s="20" t="s">
        <v>187</v>
      </c>
      <c r="C7" s="21" t="s">
        <v>12101</v>
      </c>
      <c r="D7" s="22"/>
      <c r="E7" s="23" t="s">
        <v>152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SUMIFS(I12:I31,A12:A31,"P")</f>
        <v>0</v>
      </c>
      <c r="J11" s="36"/>
    </row>
    <row r="12" ht="30">
      <c r="A12" s="37" t="s">
        <v>202</v>
      </c>
      <c r="B12" s="37">
        <v>1</v>
      </c>
      <c r="C12" s="38" t="s">
        <v>503</v>
      </c>
      <c r="D12" s="37" t="s">
        <v>204</v>
      </c>
      <c r="E12" s="39" t="s">
        <v>504</v>
      </c>
      <c r="F12" s="40" t="s">
        <v>206</v>
      </c>
      <c r="G12" s="41">
        <v>198</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12102</v>
      </c>
      <c r="F14" s="46"/>
      <c r="G14" s="46"/>
      <c r="H14" s="46"/>
      <c r="I14" s="46"/>
      <c r="J14" s="48"/>
    </row>
    <row r="15" ht="90">
      <c r="A15" s="37" t="s">
        <v>210</v>
      </c>
      <c r="B15" s="45"/>
      <c r="C15" s="46"/>
      <c r="D15" s="46"/>
      <c r="E15" s="39" t="s">
        <v>505</v>
      </c>
      <c r="F15" s="46"/>
      <c r="G15" s="46"/>
      <c r="H15" s="46"/>
      <c r="I15" s="46"/>
      <c r="J15" s="48"/>
    </row>
    <row r="16" ht="30">
      <c r="A16" s="37" t="s">
        <v>202</v>
      </c>
      <c r="B16" s="37">
        <v>2</v>
      </c>
      <c r="C16" s="38" t="s">
        <v>9479</v>
      </c>
      <c r="D16" s="37" t="s">
        <v>204</v>
      </c>
      <c r="E16" s="39" t="s">
        <v>9480</v>
      </c>
      <c r="F16" s="40" t="s">
        <v>217</v>
      </c>
      <c r="G16" s="41">
        <v>180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12103</v>
      </c>
      <c r="F18" s="46"/>
      <c r="G18" s="46"/>
      <c r="H18" s="46"/>
      <c r="I18" s="46"/>
      <c r="J18" s="48"/>
    </row>
    <row r="19" ht="165">
      <c r="A19" s="37" t="s">
        <v>210</v>
      </c>
      <c r="B19" s="45"/>
      <c r="C19" s="46"/>
      <c r="D19" s="46"/>
      <c r="E19" s="39" t="s">
        <v>587</v>
      </c>
      <c r="F19" s="46"/>
      <c r="G19" s="46"/>
      <c r="H19" s="46"/>
      <c r="I19" s="46"/>
      <c r="J19" s="48"/>
    </row>
    <row r="20" ht="30">
      <c r="A20" s="37" t="s">
        <v>202</v>
      </c>
      <c r="B20" s="37">
        <v>3</v>
      </c>
      <c r="C20" s="38" t="s">
        <v>1476</v>
      </c>
      <c r="D20" s="37" t="s">
        <v>204</v>
      </c>
      <c r="E20" s="39" t="s">
        <v>1477</v>
      </c>
      <c r="F20" s="40" t="s">
        <v>217</v>
      </c>
      <c r="G20" s="41">
        <v>70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264</v>
      </c>
      <c r="F22" s="46"/>
      <c r="G22" s="46"/>
      <c r="H22" s="46"/>
      <c r="I22" s="46"/>
      <c r="J22" s="48"/>
    </row>
    <row r="23" ht="165">
      <c r="A23" s="37" t="s">
        <v>210</v>
      </c>
      <c r="B23" s="45"/>
      <c r="C23" s="46"/>
      <c r="D23" s="46"/>
      <c r="E23" s="39" t="s">
        <v>587</v>
      </c>
      <c r="F23" s="46"/>
      <c r="G23" s="46"/>
      <c r="H23" s="46"/>
      <c r="I23" s="46"/>
      <c r="J23" s="48"/>
    </row>
    <row r="24">
      <c r="A24" s="37" t="s">
        <v>202</v>
      </c>
      <c r="B24" s="37">
        <v>4</v>
      </c>
      <c r="C24" s="38" t="s">
        <v>1990</v>
      </c>
      <c r="D24" s="37" t="s">
        <v>204</v>
      </c>
      <c r="E24" s="39" t="s">
        <v>1991</v>
      </c>
      <c r="F24" s="40" t="s">
        <v>227</v>
      </c>
      <c r="G24" s="41">
        <v>1.5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12104</v>
      </c>
      <c r="F26" s="46"/>
      <c r="G26" s="46"/>
      <c r="H26" s="46"/>
      <c r="I26" s="46"/>
      <c r="J26" s="48"/>
    </row>
    <row r="27" ht="60">
      <c r="A27" s="37" t="s">
        <v>210</v>
      </c>
      <c r="B27" s="45"/>
      <c r="C27" s="46"/>
      <c r="D27" s="46"/>
      <c r="E27" s="39" t="s">
        <v>229</v>
      </c>
      <c r="F27" s="46"/>
      <c r="G27" s="46"/>
      <c r="H27" s="46"/>
      <c r="I27" s="46"/>
      <c r="J27" s="48"/>
    </row>
    <row r="28" ht="30">
      <c r="A28" s="37" t="s">
        <v>202</v>
      </c>
      <c r="B28" s="37">
        <v>5</v>
      </c>
      <c r="C28" s="38" t="s">
        <v>540</v>
      </c>
      <c r="D28" s="37" t="s">
        <v>204</v>
      </c>
      <c r="E28" s="39" t="s">
        <v>541</v>
      </c>
      <c r="F28" s="40" t="s">
        <v>206</v>
      </c>
      <c r="G28" s="41">
        <v>1</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366</v>
      </c>
      <c r="F30" s="46"/>
      <c r="G30" s="46"/>
      <c r="H30" s="46"/>
      <c r="I30" s="46"/>
      <c r="J30" s="48"/>
    </row>
    <row r="31" ht="60">
      <c r="A31" s="37" t="s">
        <v>210</v>
      </c>
      <c r="B31" s="45"/>
      <c r="C31" s="46"/>
      <c r="D31" s="46"/>
      <c r="E31" s="39" t="s">
        <v>542</v>
      </c>
      <c r="F31" s="46"/>
      <c r="G31" s="46"/>
      <c r="H31" s="46"/>
      <c r="I31" s="46"/>
      <c r="J31" s="48"/>
    </row>
    <row r="32">
      <c r="A32" s="31" t="s">
        <v>199</v>
      </c>
      <c r="B32" s="32"/>
      <c r="C32" s="33" t="s">
        <v>2853</v>
      </c>
      <c r="D32" s="34"/>
      <c r="E32" s="31" t="s">
        <v>9494</v>
      </c>
      <c r="F32" s="34"/>
      <c r="G32" s="34"/>
      <c r="H32" s="34"/>
      <c r="I32" s="35">
        <f>SUMIFS(I33:I172,A33:A172,"P")</f>
        <v>0</v>
      </c>
      <c r="J32" s="36"/>
    </row>
    <row r="33">
      <c r="A33" s="37" t="s">
        <v>202</v>
      </c>
      <c r="B33" s="37">
        <v>6</v>
      </c>
      <c r="C33" s="38" t="s">
        <v>9495</v>
      </c>
      <c r="D33" s="37" t="s">
        <v>204</v>
      </c>
      <c r="E33" s="39" t="s">
        <v>9496</v>
      </c>
      <c r="F33" s="40" t="s">
        <v>206</v>
      </c>
      <c r="G33" s="41">
        <v>24</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228</v>
      </c>
      <c r="F35" s="46"/>
      <c r="G35" s="46"/>
      <c r="H35" s="46"/>
      <c r="I35" s="46"/>
      <c r="J35" s="48"/>
    </row>
    <row r="36" ht="105">
      <c r="A36" s="37" t="s">
        <v>210</v>
      </c>
      <c r="B36" s="45"/>
      <c r="C36" s="46"/>
      <c r="D36" s="46"/>
      <c r="E36" s="39" t="s">
        <v>1113</v>
      </c>
      <c r="F36" s="46"/>
      <c r="G36" s="46"/>
      <c r="H36" s="46"/>
      <c r="I36" s="46"/>
      <c r="J36" s="48"/>
    </row>
    <row r="37" ht="30">
      <c r="A37" s="37" t="s">
        <v>202</v>
      </c>
      <c r="B37" s="37">
        <v>7</v>
      </c>
      <c r="C37" s="38" t="s">
        <v>1111</v>
      </c>
      <c r="D37" s="37" t="s">
        <v>204</v>
      </c>
      <c r="E37" s="39" t="s">
        <v>1112</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313</v>
      </c>
      <c r="F39" s="46"/>
      <c r="G39" s="46"/>
      <c r="H39" s="46"/>
      <c r="I39" s="46"/>
      <c r="J39" s="48"/>
    </row>
    <row r="40" ht="105">
      <c r="A40" s="37" t="s">
        <v>210</v>
      </c>
      <c r="B40" s="45"/>
      <c r="C40" s="46"/>
      <c r="D40" s="46"/>
      <c r="E40" s="39" t="s">
        <v>1113</v>
      </c>
      <c r="F40" s="46"/>
      <c r="G40" s="46"/>
      <c r="H40" s="46"/>
      <c r="I40" s="46"/>
      <c r="J40" s="48"/>
    </row>
    <row r="41" ht="30">
      <c r="A41" s="37" t="s">
        <v>202</v>
      </c>
      <c r="B41" s="37">
        <v>8</v>
      </c>
      <c r="C41" s="38" t="s">
        <v>9501</v>
      </c>
      <c r="D41" s="37" t="s">
        <v>204</v>
      </c>
      <c r="E41" s="39" t="s">
        <v>9502</v>
      </c>
      <c r="F41" s="40" t="s">
        <v>206</v>
      </c>
      <c r="G41" s="41">
        <v>10</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9484</v>
      </c>
      <c r="F43" s="46"/>
      <c r="G43" s="46"/>
      <c r="H43" s="46"/>
      <c r="I43" s="46"/>
      <c r="J43" s="48"/>
    </row>
    <row r="44" ht="105">
      <c r="A44" s="37" t="s">
        <v>210</v>
      </c>
      <c r="B44" s="45"/>
      <c r="C44" s="46"/>
      <c r="D44" s="46"/>
      <c r="E44" s="39" t="s">
        <v>1113</v>
      </c>
      <c r="F44" s="46"/>
      <c r="G44" s="46"/>
      <c r="H44" s="46"/>
      <c r="I44" s="46"/>
      <c r="J44" s="48"/>
    </row>
    <row r="45" ht="30">
      <c r="A45" s="37" t="s">
        <v>202</v>
      </c>
      <c r="B45" s="37">
        <v>9</v>
      </c>
      <c r="C45" s="38" t="s">
        <v>12105</v>
      </c>
      <c r="D45" s="37" t="s">
        <v>204</v>
      </c>
      <c r="E45" s="39" t="s">
        <v>12106</v>
      </c>
      <c r="F45" s="40" t="s">
        <v>227</v>
      </c>
      <c r="G45" s="41">
        <v>28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12107</v>
      </c>
      <c r="F47" s="46"/>
      <c r="G47" s="46"/>
      <c r="H47" s="46"/>
      <c r="I47" s="46"/>
      <c r="J47" s="48"/>
    </row>
    <row r="48" ht="135">
      <c r="A48" s="37" t="s">
        <v>210</v>
      </c>
      <c r="B48" s="45"/>
      <c r="C48" s="46"/>
      <c r="D48" s="46"/>
      <c r="E48" s="39" t="s">
        <v>12108</v>
      </c>
      <c r="F48" s="46"/>
      <c r="G48" s="46"/>
      <c r="H48" s="46"/>
      <c r="I48" s="46"/>
      <c r="J48" s="48"/>
    </row>
    <row r="49">
      <c r="A49" s="37" t="s">
        <v>202</v>
      </c>
      <c r="B49" s="37">
        <v>10</v>
      </c>
      <c r="C49" s="38" t="s">
        <v>12109</v>
      </c>
      <c r="D49" s="37" t="s">
        <v>204</v>
      </c>
      <c r="E49" s="39" t="s">
        <v>12110</v>
      </c>
      <c r="F49" s="40" t="s">
        <v>227</v>
      </c>
      <c r="G49" s="41">
        <v>1.5</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12104</v>
      </c>
      <c r="F51" s="46"/>
      <c r="G51" s="46"/>
      <c r="H51" s="46"/>
      <c r="I51" s="46"/>
      <c r="J51" s="48"/>
    </row>
    <row r="52" ht="135">
      <c r="A52" s="37" t="s">
        <v>210</v>
      </c>
      <c r="B52" s="45"/>
      <c r="C52" s="46"/>
      <c r="D52" s="46"/>
      <c r="E52" s="39" t="s">
        <v>12108</v>
      </c>
      <c r="F52" s="46"/>
      <c r="G52" s="46"/>
      <c r="H52" s="46"/>
      <c r="I52" s="46"/>
      <c r="J52" s="48"/>
    </row>
    <row r="53">
      <c r="A53" s="37" t="s">
        <v>202</v>
      </c>
      <c r="B53" s="37">
        <v>11</v>
      </c>
      <c r="C53" s="38" t="s">
        <v>599</v>
      </c>
      <c r="D53" s="37" t="s">
        <v>204</v>
      </c>
      <c r="E53" s="39" t="s">
        <v>600</v>
      </c>
      <c r="F53" s="40" t="s">
        <v>217</v>
      </c>
      <c r="G53" s="41">
        <v>980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12111</v>
      </c>
      <c r="F55" s="46"/>
      <c r="G55" s="46"/>
      <c r="H55" s="46"/>
      <c r="I55" s="46"/>
      <c r="J55" s="48"/>
    </row>
    <row r="56" ht="105">
      <c r="A56" s="37" t="s">
        <v>210</v>
      </c>
      <c r="B56" s="45"/>
      <c r="C56" s="46"/>
      <c r="D56" s="46"/>
      <c r="E56" s="39" t="s">
        <v>598</v>
      </c>
      <c r="F56" s="46"/>
      <c r="G56" s="46"/>
      <c r="H56" s="46"/>
      <c r="I56" s="46"/>
      <c r="J56" s="48"/>
    </row>
    <row r="57">
      <c r="A57" s="37" t="s">
        <v>202</v>
      </c>
      <c r="B57" s="37">
        <v>12</v>
      </c>
      <c r="C57" s="38" t="s">
        <v>2513</v>
      </c>
      <c r="D57" s="37" t="s">
        <v>204</v>
      </c>
      <c r="E57" s="39" t="s">
        <v>2514</v>
      </c>
      <c r="F57" s="40" t="s">
        <v>217</v>
      </c>
      <c r="G57" s="41">
        <v>535</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12112</v>
      </c>
      <c r="F59" s="46"/>
      <c r="G59" s="46"/>
      <c r="H59" s="46"/>
      <c r="I59" s="46"/>
      <c r="J59" s="48"/>
    </row>
    <row r="60" ht="105">
      <c r="A60" s="37" t="s">
        <v>210</v>
      </c>
      <c r="B60" s="45"/>
      <c r="C60" s="46"/>
      <c r="D60" s="46"/>
      <c r="E60" s="39" t="s">
        <v>598</v>
      </c>
      <c r="F60" s="46"/>
      <c r="G60" s="46"/>
      <c r="H60" s="46"/>
      <c r="I60" s="46"/>
      <c r="J60" s="48"/>
    </row>
    <row r="61" ht="30">
      <c r="A61" s="37" t="s">
        <v>202</v>
      </c>
      <c r="B61" s="37">
        <v>13</v>
      </c>
      <c r="C61" s="38" t="s">
        <v>604</v>
      </c>
      <c r="D61" s="37" t="s">
        <v>204</v>
      </c>
      <c r="E61" s="39" t="s">
        <v>605</v>
      </c>
      <c r="F61" s="40" t="s">
        <v>206</v>
      </c>
      <c r="G61" s="41">
        <v>186</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12113</v>
      </c>
      <c r="F63" s="46"/>
      <c r="G63" s="46"/>
      <c r="H63" s="46"/>
      <c r="I63" s="46"/>
      <c r="J63" s="48"/>
    </row>
    <row r="64" ht="120">
      <c r="A64" s="37" t="s">
        <v>210</v>
      </c>
      <c r="B64" s="45"/>
      <c r="C64" s="46"/>
      <c r="D64" s="46"/>
      <c r="E64" s="39" t="s">
        <v>603</v>
      </c>
      <c r="F64" s="46"/>
      <c r="G64" s="46"/>
      <c r="H64" s="46"/>
      <c r="I64" s="46"/>
      <c r="J64" s="48"/>
    </row>
    <row r="65" ht="30">
      <c r="A65" s="37" t="s">
        <v>202</v>
      </c>
      <c r="B65" s="37">
        <v>14</v>
      </c>
      <c r="C65" s="38" t="s">
        <v>2015</v>
      </c>
      <c r="D65" s="37" t="s">
        <v>204</v>
      </c>
      <c r="E65" s="39" t="s">
        <v>2016</v>
      </c>
      <c r="F65" s="40" t="s">
        <v>206</v>
      </c>
      <c r="G65" s="41">
        <v>12</v>
      </c>
      <c r="H65" s="42">
        <v>0</v>
      </c>
      <c r="I65" s="43">
        <f>ROUND(G65*H65,P4)</f>
        <v>0</v>
      </c>
      <c r="J65" s="37"/>
      <c r="O65" s="44">
        <f>I65*0.21</f>
        <v>0</v>
      </c>
      <c r="P65">
        <v>3</v>
      </c>
    </row>
    <row r="66">
      <c r="A66" s="37" t="s">
        <v>207</v>
      </c>
      <c r="B66" s="45"/>
      <c r="C66" s="46"/>
      <c r="D66" s="46"/>
      <c r="E66" s="47" t="s">
        <v>204</v>
      </c>
      <c r="F66" s="46"/>
      <c r="G66" s="46"/>
      <c r="H66" s="46"/>
      <c r="I66" s="46"/>
      <c r="J66" s="48"/>
    </row>
    <row r="67">
      <c r="A67" s="37" t="s">
        <v>208</v>
      </c>
      <c r="B67" s="45"/>
      <c r="C67" s="46"/>
      <c r="D67" s="46"/>
      <c r="E67" s="49" t="s">
        <v>241</v>
      </c>
      <c r="F67" s="46"/>
      <c r="G67" s="46"/>
      <c r="H67" s="46"/>
      <c r="I67" s="46"/>
      <c r="J67" s="48"/>
    </row>
    <row r="68" ht="120">
      <c r="A68" s="37" t="s">
        <v>210</v>
      </c>
      <c r="B68" s="45"/>
      <c r="C68" s="46"/>
      <c r="D68" s="46"/>
      <c r="E68" s="39" t="s">
        <v>603</v>
      </c>
      <c r="F68" s="46"/>
      <c r="G68" s="46"/>
      <c r="H68" s="46"/>
      <c r="I68" s="46"/>
      <c r="J68" s="48"/>
    </row>
    <row r="69">
      <c r="A69" s="37" t="s">
        <v>202</v>
      </c>
      <c r="B69" s="37">
        <v>15</v>
      </c>
      <c r="C69" s="38" t="s">
        <v>2019</v>
      </c>
      <c r="D69" s="37" t="s">
        <v>204</v>
      </c>
      <c r="E69" s="39" t="s">
        <v>2020</v>
      </c>
      <c r="F69" s="40" t="s">
        <v>217</v>
      </c>
      <c r="G69" s="41">
        <v>250</v>
      </c>
      <c r="H69" s="42">
        <v>0</v>
      </c>
      <c r="I69" s="43">
        <f>ROUND(G69*H69,P4)</f>
        <v>0</v>
      </c>
      <c r="J69" s="37"/>
      <c r="O69" s="44">
        <f>I69*0.21</f>
        <v>0</v>
      </c>
      <c r="P69">
        <v>3</v>
      </c>
    </row>
    <row r="70">
      <c r="A70" s="37" t="s">
        <v>207</v>
      </c>
      <c r="B70" s="45"/>
      <c r="C70" s="46"/>
      <c r="D70" s="46"/>
      <c r="E70" s="47" t="s">
        <v>204</v>
      </c>
      <c r="F70" s="46"/>
      <c r="G70" s="46"/>
      <c r="H70" s="46"/>
      <c r="I70" s="46"/>
      <c r="J70" s="48"/>
    </row>
    <row r="71">
      <c r="A71" s="37" t="s">
        <v>208</v>
      </c>
      <c r="B71" s="45"/>
      <c r="C71" s="46"/>
      <c r="D71" s="46"/>
      <c r="E71" s="49" t="s">
        <v>12114</v>
      </c>
      <c r="F71" s="46"/>
      <c r="G71" s="46"/>
      <c r="H71" s="46"/>
      <c r="I71" s="46"/>
      <c r="J71" s="48"/>
    </row>
    <row r="72" ht="90">
      <c r="A72" s="37" t="s">
        <v>210</v>
      </c>
      <c r="B72" s="45"/>
      <c r="C72" s="46"/>
      <c r="D72" s="46"/>
      <c r="E72" s="39" t="s">
        <v>2021</v>
      </c>
      <c r="F72" s="46"/>
      <c r="G72" s="46"/>
      <c r="H72" s="46"/>
      <c r="I72" s="46"/>
      <c r="J72" s="48"/>
    </row>
    <row r="73">
      <c r="A73" s="37" t="s">
        <v>202</v>
      </c>
      <c r="B73" s="37">
        <v>16</v>
      </c>
      <c r="C73" s="38" t="s">
        <v>1116</v>
      </c>
      <c r="D73" s="37" t="s">
        <v>204</v>
      </c>
      <c r="E73" s="39" t="s">
        <v>1117</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c r="A75" s="37" t="s">
        <v>208</v>
      </c>
      <c r="B75" s="45"/>
      <c r="C75" s="46"/>
      <c r="D75" s="46"/>
      <c r="E75" s="49" t="s">
        <v>366</v>
      </c>
      <c r="F75" s="46"/>
      <c r="G75" s="46"/>
      <c r="H75" s="46"/>
      <c r="I75" s="46"/>
      <c r="J75" s="48"/>
    </row>
    <row r="76" ht="120">
      <c r="A76" s="37" t="s">
        <v>210</v>
      </c>
      <c r="B76" s="45"/>
      <c r="C76" s="46"/>
      <c r="D76" s="46"/>
      <c r="E76" s="39" t="s">
        <v>1040</v>
      </c>
      <c r="F76" s="46"/>
      <c r="G76" s="46"/>
      <c r="H76" s="46"/>
      <c r="I76" s="46"/>
      <c r="J76" s="48"/>
    </row>
    <row r="77">
      <c r="A77" s="37" t="s">
        <v>202</v>
      </c>
      <c r="B77" s="37">
        <v>17</v>
      </c>
      <c r="C77" s="38" t="s">
        <v>2025</v>
      </c>
      <c r="D77" s="37" t="s">
        <v>204</v>
      </c>
      <c r="E77" s="39" t="s">
        <v>2026</v>
      </c>
      <c r="F77" s="40" t="s">
        <v>206</v>
      </c>
      <c r="G77" s="41">
        <v>4</v>
      </c>
      <c r="H77" s="42">
        <v>0</v>
      </c>
      <c r="I77" s="43">
        <f>ROUND(G77*H77,P4)</f>
        <v>0</v>
      </c>
      <c r="J77" s="37"/>
      <c r="O77" s="44">
        <f>I77*0.21</f>
        <v>0</v>
      </c>
      <c r="P77">
        <v>3</v>
      </c>
    </row>
    <row r="78">
      <c r="A78" s="37" t="s">
        <v>207</v>
      </c>
      <c r="B78" s="45"/>
      <c r="C78" s="46"/>
      <c r="D78" s="46"/>
      <c r="E78" s="47" t="s">
        <v>204</v>
      </c>
      <c r="F78" s="46"/>
      <c r="G78" s="46"/>
      <c r="H78" s="46"/>
      <c r="I78" s="46"/>
      <c r="J78" s="48"/>
    </row>
    <row r="79">
      <c r="A79" s="37" t="s">
        <v>208</v>
      </c>
      <c r="B79" s="45"/>
      <c r="C79" s="46"/>
      <c r="D79" s="46"/>
      <c r="E79" s="49" t="s">
        <v>302</v>
      </c>
      <c r="F79" s="46"/>
      <c r="G79" s="46"/>
      <c r="H79" s="46"/>
      <c r="I79" s="46"/>
      <c r="J79" s="48"/>
    </row>
    <row r="80" ht="120">
      <c r="A80" s="37" t="s">
        <v>210</v>
      </c>
      <c r="B80" s="45"/>
      <c r="C80" s="46"/>
      <c r="D80" s="46"/>
      <c r="E80" s="39" t="s">
        <v>1040</v>
      </c>
      <c r="F80" s="46"/>
      <c r="G80" s="46"/>
      <c r="H80" s="46"/>
      <c r="I80" s="46"/>
      <c r="J80" s="48"/>
    </row>
    <row r="81">
      <c r="A81" s="37" t="s">
        <v>202</v>
      </c>
      <c r="B81" s="37">
        <v>18</v>
      </c>
      <c r="C81" s="38" t="s">
        <v>12115</v>
      </c>
      <c r="D81" s="37" t="s">
        <v>204</v>
      </c>
      <c r="E81" s="39" t="s">
        <v>12116</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c r="A83" s="37" t="s">
        <v>208</v>
      </c>
      <c r="B83" s="45"/>
      <c r="C83" s="46"/>
      <c r="D83" s="46"/>
      <c r="E83" s="49" t="s">
        <v>366</v>
      </c>
      <c r="F83" s="46"/>
      <c r="G83" s="46"/>
      <c r="H83" s="46"/>
      <c r="I83" s="46"/>
      <c r="J83" s="48"/>
    </row>
    <row r="84" ht="120">
      <c r="A84" s="37" t="s">
        <v>210</v>
      </c>
      <c r="B84" s="45"/>
      <c r="C84" s="46"/>
      <c r="D84" s="46"/>
      <c r="E84" s="39" t="s">
        <v>1040</v>
      </c>
      <c r="F84" s="46"/>
      <c r="G84" s="46"/>
      <c r="H84" s="46"/>
      <c r="I84" s="46"/>
      <c r="J84" s="48"/>
    </row>
    <row r="85">
      <c r="A85" s="37" t="s">
        <v>202</v>
      </c>
      <c r="B85" s="37">
        <v>19</v>
      </c>
      <c r="C85" s="38" t="s">
        <v>12117</v>
      </c>
      <c r="D85" s="37" t="s">
        <v>204</v>
      </c>
      <c r="E85" s="39" t="s">
        <v>12118</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366</v>
      </c>
      <c r="F87" s="46"/>
      <c r="G87" s="46"/>
      <c r="H87" s="46"/>
      <c r="I87" s="46"/>
      <c r="J87" s="48"/>
    </row>
    <row r="88" ht="120">
      <c r="A88" s="37" t="s">
        <v>210</v>
      </c>
      <c r="B88" s="45"/>
      <c r="C88" s="46"/>
      <c r="D88" s="46"/>
      <c r="E88" s="39" t="s">
        <v>1040</v>
      </c>
      <c r="F88" s="46"/>
      <c r="G88" s="46"/>
      <c r="H88" s="46"/>
      <c r="I88" s="46"/>
      <c r="J88" s="48"/>
    </row>
    <row r="89">
      <c r="A89" s="37" t="s">
        <v>202</v>
      </c>
      <c r="B89" s="37">
        <v>20</v>
      </c>
      <c r="C89" s="38" t="s">
        <v>12119</v>
      </c>
      <c r="D89" s="37" t="s">
        <v>204</v>
      </c>
      <c r="E89" s="39" t="s">
        <v>12120</v>
      </c>
      <c r="F89" s="40" t="s">
        <v>206</v>
      </c>
      <c r="G89" s="41">
        <v>1</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366</v>
      </c>
      <c r="F91" s="46"/>
      <c r="G91" s="46"/>
      <c r="H91" s="46"/>
      <c r="I91" s="46"/>
      <c r="J91" s="48"/>
    </row>
    <row r="92" ht="135">
      <c r="A92" s="37" t="s">
        <v>210</v>
      </c>
      <c r="B92" s="45"/>
      <c r="C92" s="46"/>
      <c r="D92" s="46"/>
      <c r="E92" s="39" t="s">
        <v>242</v>
      </c>
      <c r="F92" s="46"/>
      <c r="G92" s="46"/>
      <c r="H92" s="46"/>
      <c r="I92" s="46"/>
      <c r="J92" s="48"/>
    </row>
    <row r="93" ht="30">
      <c r="A93" s="37" t="s">
        <v>202</v>
      </c>
      <c r="B93" s="37">
        <v>21</v>
      </c>
      <c r="C93" s="38" t="s">
        <v>1793</v>
      </c>
      <c r="D93" s="37" t="s">
        <v>204</v>
      </c>
      <c r="E93" s="39" t="s">
        <v>1794</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366</v>
      </c>
      <c r="F95" s="46"/>
      <c r="G95" s="46"/>
      <c r="H95" s="46"/>
      <c r="I95" s="46"/>
      <c r="J95" s="48"/>
    </row>
    <row r="96" ht="135">
      <c r="A96" s="37" t="s">
        <v>210</v>
      </c>
      <c r="B96" s="45"/>
      <c r="C96" s="46"/>
      <c r="D96" s="46"/>
      <c r="E96" s="39" t="s">
        <v>935</v>
      </c>
      <c r="F96" s="46"/>
      <c r="G96" s="46"/>
      <c r="H96" s="46"/>
      <c r="I96" s="46"/>
      <c r="J96" s="48"/>
    </row>
    <row r="97" ht="45">
      <c r="A97" s="37" t="s">
        <v>202</v>
      </c>
      <c r="B97" s="37">
        <v>22</v>
      </c>
      <c r="C97" s="38" t="s">
        <v>936</v>
      </c>
      <c r="D97" s="37" t="s">
        <v>204</v>
      </c>
      <c r="E97" s="39" t="s">
        <v>937</v>
      </c>
      <c r="F97" s="40" t="s">
        <v>206</v>
      </c>
      <c r="G97" s="41">
        <v>3</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317</v>
      </c>
      <c r="F99" s="46"/>
      <c r="G99" s="46"/>
      <c r="H99" s="46"/>
      <c r="I99" s="46"/>
      <c r="J99" s="48"/>
    </row>
    <row r="100" ht="135">
      <c r="A100" s="37" t="s">
        <v>210</v>
      </c>
      <c r="B100" s="45"/>
      <c r="C100" s="46"/>
      <c r="D100" s="46"/>
      <c r="E100" s="39" t="s">
        <v>935</v>
      </c>
      <c r="F100" s="46"/>
      <c r="G100" s="46"/>
      <c r="H100" s="46"/>
      <c r="I100" s="46"/>
      <c r="J100" s="48"/>
    </row>
    <row r="101" ht="30">
      <c r="A101" s="37" t="s">
        <v>202</v>
      </c>
      <c r="B101" s="37">
        <v>23</v>
      </c>
      <c r="C101" s="38" t="s">
        <v>9581</v>
      </c>
      <c r="D101" s="37" t="s">
        <v>204</v>
      </c>
      <c r="E101" s="39" t="s">
        <v>9582</v>
      </c>
      <c r="F101" s="40" t="s">
        <v>206</v>
      </c>
      <c r="G101" s="41">
        <v>1</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366</v>
      </c>
      <c r="F103" s="46"/>
      <c r="G103" s="46"/>
      <c r="H103" s="46"/>
      <c r="I103" s="46"/>
      <c r="J103" s="48"/>
    </row>
    <row r="104" ht="105">
      <c r="A104" s="37" t="s">
        <v>210</v>
      </c>
      <c r="B104" s="45"/>
      <c r="C104" s="46"/>
      <c r="D104" s="46"/>
      <c r="E104" s="39" t="s">
        <v>2215</v>
      </c>
      <c r="F104" s="46"/>
      <c r="G104" s="46"/>
      <c r="H104" s="46"/>
      <c r="I104" s="46"/>
      <c r="J104" s="48"/>
    </row>
    <row r="105">
      <c r="A105" s="37" t="s">
        <v>202</v>
      </c>
      <c r="B105" s="37">
        <v>24</v>
      </c>
      <c r="C105" s="38" t="s">
        <v>1798</v>
      </c>
      <c r="D105" s="37" t="s">
        <v>204</v>
      </c>
      <c r="E105" s="39" t="s">
        <v>1799</v>
      </c>
      <c r="F105" s="40" t="s">
        <v>455</v>
      </c>
      <c r="G105" s="41">
        <v>24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228</v>
      </c>
      <c r="F107" s="46"/>
      <c r="G107" s="46"/>
      <c r="H107" s="46"/>
      <c r="I107" s="46"/>
      <c r="J107" s="48"/>
    </row>
    <row r="108" ht="120">
      <c r="A108" s="37" t="s">
        <v>210</v>
      </c>
      <c r="B108" s="45"/>
      <c r="C108" s="46"/>
      <c r="D108" s="46"/>
      <c r="E108" s="39" t="s">
        <v>1800</v>
      </c>
      <c r="F108" s="46"/>
      <c r="G108" s="46"/>
      <c r="H108" s="46"/>
      <c r="I108" s="46"/>
      <c r="J108" s="48"/>
    </row>
    <row r="109">
      <c r="A109" s="37" t="s">
        <v>202</v>
      </c>
      <c r="B109" s="37">
        <v>25</v>
      </c>
      <c r="C109" s="38" t="s">
        <v>12121</v>
      </c>
      <c r="D109" s="37" t="s">
        <v>204</v>
      </c>
      <c r="E109" s="39" t="s">
        <v>12122</v>
      </c>
      <c r="F109" s="40" t="s">
        <v>455</v>
      </c>
      <c r="G109" s="41">
        <v>32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306</v>
      </c>
      <c r="F111" s="46"/>
      <c r="G111" s="46"/>
      <c r="H111" s="46"/>
      <c r="I111" s="46"/>
      <c r="J111" s="48"/>
    </row>
    <row r="112" ht="120">
      <c r="A112" s="37" t="s">
        <v>210</v>
      </c>
      <c r="B112" s="45"/>
      <c r="C112" s="46"/>
      <c r="D112" s="46"/>
      <c r="E112" s="39" t="s">
        <v>12123</v>
      </c>
      <c r="F112" s="46"/>
      <c r="G112" s="46"/>
      <c r="H112" s="46"/>
      <c r="I112" s="46"/>
      <c r="J112" s="48"/>
    </row>
    <row r="113">
      <c r="A113" s="37" t="s">
        <v>202</v>
      </c>
      <c r="B113" s="37">
        <v>26</v>
      </c>
      <c r="C113" s="38" t="s">
        <v>2096</v>
      </c>
      <c r="D113" s="37" t="s">
        <v>204</v>
      </c>
      <c r="E113" s="39" t="s">
        <v>2097</v>
      </c>
      <c r="F113" s="40" t="s">
        <v>455</v>
      </c>
      <c r="G113" s="41">
        <v>40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349</v>
      </c>
      <c r="F115" s="46"/>
      <c r="G115" s="46"/>
      <c r="H115" s="46"/>
      <c r="I115" s="46"/>
      <c r="J115" s="48"/>
    </row>
    <row r="116" ht="105">
      <c r="A116" s="37" t="s">
        <v>210</v>
      </c>
      <c r="B116" s="45"/>
      <c r="C116" s="46"/>
      <c r="D116" s="46"/>
      <c r="E116" s="39" t="s">
        <v>2098</v>
      </c>
      <c r="F116" s="46"/>
      <c r="G116" s="46"/>
      <c r="H116" s="46"/>
      <c r="I116" s="46"/>
      <c r="J116" s="48"/>
    </row>
    <row r="117">
      <c r="A117" s="37" t="s">
        <v>202</v>
      </c>
      <c r="B117" s="37">
        <v>27</v>
      </c>
      <c r="C117" s="38" t="s">
        <v>1801</v>
      </c>
      <c r="D117" s="37" t="s">
        <v>204</v>
      </c>
      <c r="E117" s="39" t="s">
        <v>1802</v>
      </c>
      <c r="F117" s="40" t="s">
        <v>455</v>
      </c>
      <c r="G117" s="41">
        <v>16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282</v>
      </c>
      <c r="F119" s="46"/>
      <c r="G119" s="46"/>
      <c r="H119" s="46"/>
      <c r="I119" s="46"/>
      <c r="J119" s="48"/>
    </row>
    <row r="120" ht="105">
      <c r="A120" s="37" t="s">
        <v>210</v>
      </c>
      <c r="B120" s="45"/>
      <c r="C120" s="46"/>
      <c r="D120" s="46"/>
      <c r="E120" s="39" t="s">
        <v>1803</v>
      </c>
      <c r="F120" s="46"/>
      <c r="G120" s="46"/>
      <c r="H120" s="46"/>
      <c r="I120" s="46"/>
      <c r="J120" s="48"/>
    </row>
    <row r="121">
      <c r="A121" s="37" t="s">
        <v>202</v>
      </c>
      <c r="B121" s="37">
        <v>28</v>
      </c>
      <c r="C121" s="38" t="s">
        <v>2099</v>
      </c>
      <c r="D121" s="37" t="s">
        <v>204</v>
      </c>
      <c r="E121" s="39" t="s">
        <v>2100</v>
      </c>
      <c r="F121" s="40" t="s">
        <v>455</v>
      </c>
      <c r="G121" s="41">
        <v>40</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349</v>
      </c>
      <c r="F123" s="46"/>
      <c r="G123" s="46"/>
      <c r="H123" s="46"/>
      <c r="I123" s="46"/>
      <c r="J123" s="48"/>
    </row>
    <row r="124" ht="105">
      <c r="A124" s="37" t="s">
        <v>210</v>
      </c>
      <c r="B124" s="45"/>
      <c r="C124" s="46"/>
      <c r="D124" s="46"/>
      <c r="E124" s="39" t="s">
        <v>2101</v>
      </c>
      <c r="F124" s="46"/>
      <c r="G124" s="46"/>
      <c r="H124" s="46"/>
      <c r="I124" s="46"/>
      <c r="J124" s="48"/>
    </row>
    <row r="125">
      <c r="A125" s="37" t="s">
        <v>202</v>
      </c>
      <c r="B125" s="37">
        <v>29</v>
      </c>
      <c r="C125" s="38" t="s">
        <v>2527</v>
      </c>
      <c r="D125" s="37" t="s">
        <v>204</v>
      </c>
      <c r="E125" s="39" t="s">
        <v>2528</v>
      </c>
      <c r="F125" s="40" t="s">
        <v>455</v>
      </c>
      <c r="G125" s="41">
        <v>24</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228</v>
      </c>
      <c r="F127" s="46"/>
      <c r="G127" s="46"/>
      <c r="H127" s="46"/>
      <c r="I127" s="46"/>
      <c r="J127" s="48"/>
    </row>
    <row r="128" ht="105">
      <c r="A128" s="37" t="s">
        <v>210</v>
      </c>
      <c r="B128" s="45"/>
      <c r="C128" s="46"/>
      <c r="D128" s="46"/>
      <c r="E128" s="39" t="s">
        <v>2529</v>
      </c>
      <c r="F128" s="46"/>
      <c r="G128" s="46"/>
      <c r="H128" s="46"/>
      <c r="I128" s="46"/>
      <c r="J128" s="48"/>
    </row>
    <row r="129">
      <c r="A129" s="37" t="s">
        <v>202</v>
      </c>
      <c r="B129" s="37">
        <v>30</v>
      </c>
      <c r="C129" s="38" t="s">
        <v>12124</v>
      </c>
      <c r="D129" s="37" t="s">
        <v>204</v>
      </c>
      <c r="E129" s="39" t="s">
        <v>12125</v>
      </c>
      <c r="F129" s="40" t="s">
        <v>206</v>
      </c>
      <c r="G129" s="41">
        <v>12</v>
      </c>
      <c r="H129" s="42">
        <v>0</v>
      </c>
      <c r="I129" s="43">
        <f>ROUND(G129*H129,P4)</f>
        <v>0</v>
      </c>
      <c r="J129" s="37"/>
      <c r="O129" s="44">
        <f>I129*0.21</f>
        <v>0</v>
      </c>
      <c r="P129">
        <v>3</v>
      </c>
    </row>
    <row r="130" ht="30">
      <c r="A130" s="37" t="s">
        <v>207</v>
      </c>
      <c r="B130" s="45"/>
      <c r="C130" s="46"/>
      <c r="D130" s="46"/>
      <c r="E130" s="39" t="s">
        <v>12126</v>
      </c>
      <c r="F130" s="46"/>
      <c r="G130" s="46"/>
      <c r="H130" s="46"/>
      <c r="I130" s="46"/>
      <c r="J130" s="48"/>
    </row>
    <row r="131">
      <c r="A131" s="37" t="s">
        <v>208</v>
      </c>
      <c r="B131" s="45"/>
      <c r="C131" s="46"/>
      <c r="D131" s="46"/>
      <c r="E131" s="49" t="s">
        <v>241</v>
      </c>
      <c r="F131" s="46"/>
      <c r="G131" s="46"/>
      <c r="H131" s="46"/>
      <c r="I131" s="46"/>
      <c r="J131" s="48"/>
    </row>
    <row r="132" ht="120">
      <c r="A132" s="37" t="s">
        <v>210</v>
      </c>
      <c r="B132" s="45"/>
      <c r="C132" s="46"/>
      <c r="D132" s="46"/>
      <c r="E132" s="39" t="s">
        <v>9586</v>
      </c>
      <c r="F132" s="46"/>
      <c r="G132" s="46"/>
      <c r="H132" s="46"/>
      <c r="I132" s="46"/>
      <c r="J132" s="48"/>
    </row>
    <row r="133" ht="30">
      <c r="A133" s="37" t="s">
        <v>202</v>
      </c>
      <c r="B133" s="37">
        <v>31</v>
      </c>
      <c r="C133" s="38" t="s">
        <v>12127</v>
      </c>
      <c r="D133" s="37" t="s">
        <v>204</v>
      </c>
      <c r="E133" s="39" t="s">
        <v>12128</v>
      </c>
      <c r="F133" s="40" t="s">
        <v>206</v>
      </c>
      <c r="G133" s="41">
        <v>26</v>
      </c>
      <c r="H133" s="42">
        <v>0</v>
      </c>
      <c r="I133" s="43">
        <f>ROUND(G133*H133,P4)</f>
        <v>0</v>
      </c>
      <c r="J133" s="37"/>
      <c r="O133" s="44">
        <f>I133*0.21</f>
        <v>0</v>
      </c>
      <c r="P133">
        <v>3</v>
      </c>
    </row>
    <row r="134" ht="45">
      <c r="A134" s="37" t="s">
        <v>207</v>
      </c>
      <c r="B134" s="45"/>
      <c r="C134" s="46"/>
      <c r="D134" s="46"/>
      <c r="E134" s="39" t="s">
        <v>12129</v>
      </c>
      <c r="F134" s="46"/>
      <c r="G134" s="46"/>
      <c r="H134" s="46"/>
      <c r="I134" s="46"/>
      <c r="J134" s="48"/>
    </row>
    <row r="135">
      <c r="A135" s="37" t="s">
        <v>208</v>
      </c>
      <c r="B135" s="45"/>
      <c r="C135" s="46"/>
      <c r="D135" s="46"/>
      <c r="E135" s="49" t="s">
        <v>12130</v>
      </c>
      <c r="F135" s="46"/>
      <c r="G135" s="46"/>
      <c r="H135" s="46"/>
      <c r="I135" s="46"/>
      <c r="J135" s="48"/>
    </row>
    <row r="136" ht="120">
      <c r="A136" s="37" t="s">
        <v>210</v>
      </c>
      <c r="B136" s="45"/>
      <c r="C136" s="46"/>
      <c r="D136" s="46"/>
      <c r="E136" s="39" t="s">
        <v>9586</v>
      </c>
      <c r="F136" s="46"/>
      <c r="G136" s="46"/>
      <c r="H136" s="46"/>
      <c r="I136" s="46"/>
      <c r="J136" s="48"/>
    </row>
    <row r="137" ht="30">
      <c r="A137" s="37" t="s">
        <v>202</v>
      </c>
      <c r="B137" s="37">
        <v>32</v>
      </c>
      <c r="C137" s="38" t="s">
        <v>12131</v>
      </c>
      <c r="D137" s="37" t="s">
        <v>204</v>
      </c>
      <c r="E137" s="39" t="s">
        <v>9690</v>
      </c>
      <c r="F137" s="40" t="s">
        <v>206</v>
      </c>
      <c r="G137" s="41">
        <v>4</v>
      </c>
      <c r="H137" s="42">
        <v>0</v>
      </c>
      <c r="I137" s="43">
        <f>ROUND(G137*H137,P4)</f>
        <v>0</v>
      </c>
      <c r="J137" s="37"/>
      <c r="O137" s="44">
        <f>I137*0.21</f>
        <v>0</v>
      </c>
      <c r="P137">
        <v>3</v>
      </c>
    </row>
    <row r="138">
      <c r="A138" s="37" t="s">
        <v>207</v>
      </c>
      <c r="B138" s="45"/>
      <c r="C138" s="46"/>
      <c r="D138" s="46"/>
      <c r="E138" s="39" t="s">
        <v>9691</v>
      </c>
      <c r="F138" s="46"/>
      <c r="G138" s="46"/>
      <c r="H138" s="46"/>
      <c r="I138" s="46"/>
      <c r="J138" s="48"/>
    </row>
    <row r="139">
      <c r="A139" s="37" t="s">
        <v>208</v>
      </c>
      <c r="B139" s="45"/>
      <c r="C139" s="46"/>
      <c r="D139" s="46"/>
      <c r="E139" s="49" t="s">
        <v>302</v>
      </c>
      <c r="F139" s="46"/>
      <c r="G139" s="46"/>
      <c r="H139" s="46"/>
      <c r="I139" s="46"/>
      <c r="J139" s="48"/>
    </row>
    <row r="140" ht="90">
      <c r="A140" s="37" t="s">
        <v>210</v>
      </c>
      <c r="B140" s="45"/>
      <c r="C140" s="46"/>
      <c r="D140" s="46"/>
      <c r="E140" s="39" t="s">
        <v>9506</v>
      </c>
      <c r="F140" s="46"/>
      <c r="G140" s="46"/>
      <c r="H140" s="46"/>
      <c r="I140" s="46"/>
      <c r="J140" s="48"/>
    </row>
    <row r="141">
      <c r="A141" s="37" t="s">
        <v>202</v>
      </c>
      <c r="B141" s="37">
        <v>33</v>
      </c>
      <c r="C141" s="38" t="s">
        <v>12132</v>
      </c>
      <c r="D141" s="37" t="s">
        <v>204</v>
      </c>
      <c r="E141" s="39" t="s">
        <v>9710</v>
      </c>
      <c r="F141" s="40" t="s">
        <v>206</v>
      </c>
      <c r="G141" s="41">
        <v>4</v>
      </c>
      <c r="H141" s="42">
        <v>0</v>
      </c>
      <c r="I141" s="43">
        <f>ROUND(G141*H141,P4)</f>
        <v>0</v>
      </c>
      <c r="J141" s="37"/>
      <c r="O141" s="44">
        <f>I141*0.21</f>
        <v>0</v>
      </c>
      <c r="P141">
        <v>3</v>
      </c>
    </row>
    <row r="142" ht="30">
      <c r="A142" s="37" t="s">
        <v>207</v>
      </c>
      <c r="B142" s="45"/>
      <c r="C142" s="46"/>
      <c r="D142" s="46"/>
      <c r="E142" s="39" t="s">
        <v>12133</v>
      </c>
      <c r="F142" s="46"/>
      <c r="G142" s="46"/>
      <c r="H142" s="46"/>
      <c r="I142" s="46"/>
      <c r="J142" s="48"/>
    </row>
    <row r="143">
      <c r="A143" s="37" t="s">
        <v>208</v>
      </c>
      <c r="B143" s="45"/>
      <c r="C143" s="46"/>
      <c r="D143" s="46"/>
      <c r="E143" s="49" t="s">
        <v>302</v>
      </c>
      <c r="F143" s="46"/>
      <c r="G143" s="46"/>
      <c r="H143" s="46"/>
      <c r="I143" s="46"/>
      <c r="J143" s="48"/>
    </row>
    <row r="144" ht="90">
      <c r="A144" s="37" t="s">
        <v>210</v>
      </c>
      <c r="B144" s="45"/>
      <c r="C144" s="46"/>
      <c r="D144" s="46"/>
      <c r="E144" s="39" t="s">
        <v>9506</v>
      </c>
      <c r="F144" s="46"/>
      <c r="G144" s="46"/>
      <c r="H144" s="46"/>
      <c r="I144" s="46"/>
      <c r="J144" s="48"/>
    </row>
    <row r="145">
      <c r="A145" s="37" t="s">
        <v>202</v>
      </c>
      <c r="B145" s="37">
        <v>34</v>
      </c>
      <c r="C145" s="38" t="s">
        <v>12134</v>
      </c>
      <c r="D145" s="37" t="s">
        <v>204</v>
      </c>
      <c r="E145" s="39" t="s">
        <v>9719</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366</v>
      </c>
      <c r="F147" s="46"/>
      <c r="G147" s="46"/>
      <c r="H147" s="46"/>
      <c r="I147" s="46"/>
      <c r="J147" s="48"/>
    </row>
    <row r="148" ht="90">
      <c r="A148" s="37" t="s">
        <v>210</v>
      </c>
      <c r="B148" s="45"/>
      <c r="C148" s="46"/>
      <c r="D148" s="46"/>
      <c r="E148" s="39" t="s">
        <v>9715</v>
      </c>
      <c r="F148" s="46"/>
      <c r="G148" s="46"/>
      <c r="H148" s="46"/>
      <c r="I148" s="46"/>
      <c r="J148" s="48"/>
    </row>
    <row r="149">
      <c r="A149" s="37" t="s">
        <v>202</v>
      </c>
      <c r="B149" s="37">
        <v>35</v>
      </c>
      <c r="C149" s="38" t="s">
        <v>12135</v>
      </c>
      <c r="D149" s="37" t="s">
        <v>204</v>
      </c>
      <c r="E149" s="39" t="s">
        <v>12136</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366</v>
      </c>
      <c r="F151" s="46"/>
      <c r="G151" s="46"/>
      <c r="H151" s="46"/>
      <c r="I151" s="46"/>
      <c r="J151" s="48"/>
    </row>
    <row r="152" ht="90">
      <c r="A152" s="37" t="s">
        <v>210</v>
      </c>
      <c r="B152" s="45"/>
      <c r="C152" s="46"/>
      <c r="D152" s="46"/>
      <c r="E152" s="39" t="s">
        <v>9715</v>
      </c>
      <c r="F152" s="46"/>
      <c r="G152" s="46"/>
      <c r="H152" s="46"/>
      <c r="I152" s="46"/>
      <c r="J152" s="48"/>
    </row>
    <row r="153">
      <c r="A153" s="37" t="s">
        <v>202</v>
      </c>
      <c r="B153" s="37">
        <v>36</v>
      </c>
      <c r="C153" s="38" t="s">
        <v>12137</v>
      </c>
      <c r="D153" s="37" t="s">
        <v>204</v>
      </c>
      <c r="E153" s="39" t="s">
        <v>9730</v>
      </c>
      <c r="F153" s="40" t="s">
        <v>877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214</v>
      </c>
      <c r="F155" s="46"/>
      <c r="G155" s="46"/>
      <c r="H155" s="46"/>
      <c r="I155" s="46"/>
      <c r="J155" s="48"/>
    </row>
    <row r="156" ht="120">
      <c r="A156" s="37" t="s">
        <v>210</v>
      </c>
      <c r="B156" s="45"/>
      <c r="C156" s="46"/>
      <c r="D156" s="46"/>
      <c r="E156" s="39" t="s">
        <v>9731</v>
      </c>
      <c r="F156" s="46"/>
      <c r="G156" s="46"/>
      <c r="H156" s="46"/>
      <c r="I156" s="46"/>
      <c r="J156" s="48"/>
    </row>
    <row r="157">
      <c r="A157" s="37" t="s">
        <v>202</v>
      </c>
      <c r="B157" s="37">
        <v>37</v>
      </c>
      <c r="C157" s="38" t="s">
        <v>12138</v>
      </c>
      <c r="D157" s="37" t="s">
        <v>204</v>
      </c>
      <c r="E157" s="39" t="s">
        <v>12139</v>
      </c>
      <c r="F157" s="40" t="s">
        <v>206</v>
      </c>
      <c r="G157" s="41">
        <v>8</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2458</v>
      </c>
      <c r="F159" s="46"/>
      <c r="G159" s="46"/>
      <c r="H159" s="46"/>
      <c r="I159" s="46"/>
      <c r="J159" s="48"/>
    </row>
    <row r="160" ht="120">
      <c r="A160" s="37" t="s">
        <v>210</v>
      </c>
      <c r="B160" s="45"/>
      <c r="C160" s="46"/>
      <c r="D160" s="46"/>
      <c r="E160" s="39" t="s">
        <v>12140</v>
      </c>
      <c r="F160" s="46"/>
      <c r="G160" s="46"/>
      <c r="H160" s="46"/>
      <c r="I160" s="46"/>
      <c r="J160" s="48"/>
    </row>
    <row r="161" ht="45">
      <c r="A161" s="37" t="s">
        <v>202</v>
      </c>
      <c r="B161" s="37">
        <v>38</v>
      </c>
      <c r="C161" s="38" t="s">
        <v>12141</v>
      </c>
      <c r="D161" s="37" t="s">
        <v>204</v>
      </c>
      <c r="E161" s="39" t="s">
        <v>12142</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366</v>
      </c>
      <c r="F163" s="46"/>
      <c r="G163" s="46"/>
      <c r="H163" s="46"/>
      <c r="I163" s="46"/>
      <c r="J163" s="48"/>
    </row>
    <row r="164" ht="180">
      <c r="A164" s="37" t="s">
        <v>210</v>
      </c>
      <c r="B164" s="45"/>
      <c r="C164" s="46"/>
      <c r="D164" s="46"/>
      <c r="E164" s="39" t="s">
        <v>9748</v>
      </c>
      <c r="F164" s="46"/>
      <c r="G164" s="46"/>
      <c r="H164" s="46"/>
      <c r="I164" s="46"/>
      <c r="J164" s="48"/>
    </row>
    <row r="165">
      <c r="A165" s="37" t="s">
        <v>202</v>
      </c>
      <c r="B165" s="37">
        <v>39</v>
      </c>
      <c r="C165" s="38" t="s">
        <v>12143</v>
      </c>
      <c r="D165" s="37" t="s">
        <v>204</v>
      </c>
      <c r="E165" s="39" t="s">
        <v>12144</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ht="120">
      <c r="A168" s="37" t="s">
        <v>210</v>
      </c>
      <c r="B168" s="45"/>
      <c r="C168" s="46"/>
      <c r="D168" s="46"/>
      <c r="E168" s="39" t="s">
        <v>1040</v>
      </c>
      <c r="F168" s="46"/>
      <c r="G168" s="46"/>
      <c r="H168" s="46"/>
      <c r="I168" s="46"/>
      <c r="J168" s="48"/>
    </row>
    <row r="169">
      <c r="A169" s="37" t="s">
        <v>202</v>
      </c>
      <c r="B169" s="37">
        <v>40</v>
      </c>
      <c r="C169" s="38" t="s">
        <v>12145</v>
      </c>
      <c r="D169" s="37" t="s">
        <v>204</v>
      </c>
      <c r="E169" s="39" t="s">
        <v>9784</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ht="30">
      <c r="A172" s="37" t="s">
        <v>210</v>
      </c>
      <c r="B172" s="45"/>
      <c r="C172" s="46"/>
      <c r="D172" s="46"/>
      <c r="E172" s="39" t="s">
        <v>9362</v>
      </c>
      <c r="F172" s="46"/>
      <c r="G172" s="46"/>
      <c r="H172" s="46"/>
      <c r="I172" s="46"/>
      <c r="J172" s="48"/>
    </row>
    <row r="173">
      <c r="A173" s="31" t="s">
        <v>199</v>
      </c>
      <c r="B173" s="32"/>
      <c r="C173" s="33" t="s">
        <v>471</v>
      </c>
      <c r="D173" s="34"/>
      <c r="E173" s="31" t="s">
        <v>472</v>
      </c>
      <c r="F173" s="34"/>
      <c r="G173" s="34"/>
      <c r="H173" s="34"/>
      <c r="I173" s="35">
        <f>SUMIFS(I174:I185,A174:A185,"P")</f>
        <v>0</v>
      </c>
      <c r="J173" s="36"/>
    </row>
    <row r="174" ht="45">
      <c r="A174" s="37" t="s">
        <v>202</v>
      </c>
      <c r="B174" s="37">
        <v>41</v>
      </c>
      <c r="C174" s="38" t="s">
        <v>473</v>
      </c>
      <c r="D174" s="37" t="s">
        <v>474</v>
      </c>
      <c r="E174" s="39" t="s">
        <v>475</v>
      </c>
      <c r="F174" s="40" t="s">
        <v>476</v>
      </c>
      <c r="G174" s="41">
        <v>0.20000000000000001</v>
      </c>
      <c r="H174" s="42">
        <v>0</v>
      </c>
      <c r="I174" s="43">
        <f>ROUND(G174*H174,P4)</f>
        <v>0</v>
      </c>
      <c r="J174" s="37"/>
      <c r="O174" s="44">
        <f>I174*0.21</f>
        <v>0</v>
      </c>
      <c r="P174">
        <v>3</v>
      </c>
    </row>
    <row r="175">
      <c r="A175" s="37" t="s">
        <v>207</v>
      </c>
      <c r="B175" s="45"/>
      <c r="C175" s="46"/>
      <c r="D175" s="46"/>
      <c r="E175" s="39" t="s">
        <v>477</v>
      </c>
      <c r="F175" s="46"/>
      <c r="G175" s="46"/>
      <c r="H175" s="46"/>
      <c r="I175" s="46"/>
      <c r="J175" s="48"/>
    </row>
    <row r="176">
      <c r="A176" s="37" t="s">
        <v>208</v>
      </c>
      <c r="B176" s="45"/>
      <c r="C176" s="46"/>
      <c r="D176" s="46"/>
      <c r="E176" s="49" t="s">
        <v>12146</v>
      </c>
      <c r="F176" s="46"/>
      <c r="G176" s="46"/>
      <c r="H176" s="46"/>
      <c r="I176" s="46"/>
      <c r="J176" s="48"/>
    </row>
    <row r="177" ht="120">
      <c r="A177" s="37" t="s">
        <v>210</v>
      </c>
      <c r="B177" s="45"/>
      <c r="C177" s="46"/>
      <c r="D177" s="46"/>
      <c r="E177" s="39" t="s">
        <v>479</v>
      </c>
      <c r="F177" s="46"/>
      <c r="G177" s="46"/>
      <c r="H177" s="46"/>
      <c r="I177" s="46"/>
      <c r="J177" s="48"/>
    </row>
    <row r="178" ht="60">
      <c r="A178" s="37" t="s">
        <v>202</v>
      </c>
      <c r="B178" s="37">
        <v>42</v>
      </c>
      <c r="C178" s="38" t="s">
        <v>2648</v>
      </c>
      <c r="D178" s="37" t="s">
        <v>2649</v>
      </c>
      <c r="E178" s="39" t="s">
        <v>2650</v>
      </c>
      <c r="F178" s="40" t="s">
        <v>476</v>
      </c>
      <c r="G178" s="41">
        <v>0.29999999999999999</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12147</v>
      </c>
      <c r="F180" s="46"/>
      <c r="G180" s="46"/>
      <c r="H180" s="46"/>
      <c r="I180" s="46"/>
      <c r="J180" s="48"/>
    </row>
    <row r="181" ht="120">
      <c r="A181" s="37" t="s">
        <v>210</v>
      </c>
      <c r="B181" s="45"/>
      <c r="C181" s="46"/>
      <c r="D181" s="46"/>
      <c r="E181" s="39" t="s">
        <v>479</v>
      </c>
      <c r="F181" s="46"/>
      <c r="G181" s="46"/>
      <c r="H181" s="46"/>
      <c r="I181" s="46"/>
      <c r="J181" s="48"/>
    </row>
    <row r="182" ht="45">
      <c r="A182" s="37" t="s">
        <v>202</v>
      </c>
      <c r="B182" s="37">
        <v>43</v>
      </c>
      <c r="C182" s="38" t="s">
        <v>581</v>
      </c>
      <c r="D182" s="37" t="s">
        <v>582</v>
      </c>
      <c r="E182" s="39" t="s">
        <v>583</v>
      </c>
      <c r="F182" s="40" t="s">
        <v>476</v>
      </c>
      <c r="G182" s="41">
        <v>0.40000000000000002</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1789</v>
      </c>
      <c r="F184" s="46"/>
      <c r="G184" s="46"/>
      <c r="H184" s="46"/>
      <c r="I184" s="46"/>
      <c r="J184" s="48"/>
    </row>
    <row r="185" ht="120">
      <c r="A185" s="37" t="s">
        <v>210</v>
      </c>
      <c r="B185" s="50"/>
      <c r="C185" s="51"/>
      <c r="D185" s="51"/>
      <c r="E185" s="39" t="s">
        <v>479</v>
      </c>
      <c r="F185" s="51"/>
      <c r="G185" s="51"/>
      <c r="H185" s="51"/>
      <c r="I185" s="51"/>
      <c r="J185" s="52"/>
    </row>
  </sheetData>
  <sheetProtection sheet="1" objects="1" scenarios="1" spinCount="100000" saltValue="3u9/WMB8hOEeGmQTE9PyTDVb3n+hU+TW1FXtPSBu7CfimwKU/Gp1wfO0IvRFLKbgvtC3SEKFmoB6/BwX3Hs9tg==" hashValue="WhPmIqvlk1uqcfAk7QIZv+1rFD92qzK/A5qg7Mm6Jf5MgKfW6HNMGPHsdbDpRT+tCKg0/twDV3+D5fmjFYKw+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12148</v>
      </c>
      <c r="I3" s="25">
        <f>SUMIFS(I10:I47,A10:A47,"SD")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187</v>
      </c>
      <c r="C6" s="21" t="s">
        <v>12148</v>
      </c>
      <c r="D6" s="22"/>
      <c r="E6" s="23" t="s">
        <v>154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6000</v>
      </c>
      <c r="D10" s="34"/>
      <c r="E10" s="31" t="s">
        <v>6001</v>
      </c>
      <c r="F10" s="34"/>
      <c r="G10" s="34"/>
      <c r="H10" s="34"/>
      <c r="I10" s="35">
        <f>SUMIFS(I11:I47,A11:A47,"P")</f>
        <v>0</v>
      </c>
      <c r="J10" s="36"/>
    </row>
    <row r="11">
      <c r="A11" s="37" t="s">
        <v>202</v>
      </c>
      <c r="B11" s="37">
        <v>1</v>
      </c>
      <c r="C11" s="38" t="s">
        <v>12149</v>
      </c>
      <c r="D11" s="37" t="s">
        <v>204</v>
      </c>
      <c r="E11" s="39" t="s">
        <v>12150</v>
      </c>
      <c r="F11" s="40" t="s">
        <v>227</v>
      </c>
      <c r="G11" s="41">
        <v>182.09200000000001</v>
      </c>
      <c r="H11" s="42">
        <v>0</v>
      </c>
      <c r="I11" s="43">
        <f>ROUND(G11*H11,P4)</f>
        <v>0</v>
      </c>
      <c r="J11" s="37"/>
      <c r="O11" s="44">
        <f>I11*0.21</f>
        <v>0</v>
      </c>
      <c r="P11">
        <v>3</v>
      </c>
    </row>
    <row r="12">
      <c r="A12" s="37" t="s">
        <v>207</v>
      </c>
      <c r="B12" s="45"/>
      <c r="C12" s="46"/>
      <c r="D12" s="46"/>
      <c r="E12" s="39" t="s">
        <v>12150</v>
      </c>
      <c r="F12" s="46"/>
      <c r="G12" s="46"/>
      <c r="H12" s="46"/>
      <c r="I12" s="46"/>
      <c r="J12" s="48"/>
    </row>
    <row r="13">
      <c r="A13" s="37" t="s">
        <v>208</v>
      </c>
      <c r="B13" s="45"/>
      <c r="C13" s="46"/>
      <c r="D13" s="46"/>
      <c r="E13" s="49" t="s">
        <v>12151</v>
      </c>
      <c r="F13" s="46"/>
      <c r="G13" s="46"/>
      <c r="H13" s="46"/>
      <c r="I13" s="46"/>
      <c r="J13" s="48"/>
    </row>
    <row r="14">
      <c r="A14" s="37" t="s">
        <v>210</v>
      </c>
      <c r="B14" s="45"/>
      <c r="C14" s="46"/>
      <c r="D14" s="46"/>
      <c r="E14" s="47" t="s">
        <v>204</v>
      </c>
      <c r="F14" s="46"/>
      <c r="G14" s="46"/>
      <c r="H14" s="46"/>
      <c r="I14" s="46"/>
      <c r="J14" s="48"/>
    </row>
    <row r="15">
      <c r="A15" s="37" t="s">
        <v>202</v>
      </c>
      <c r="B15" s="37">
        <v>2</v>
      </c>
      <c r="C15" s="38" t="s">
        <v>10568</v>
      </c>
      <c r="D15" s="37" t="s">
        <v>204</v>
      </c>
      <c r="E15" s="39" t="s">
        <v>10569</v>
      </c>
      <c r="F15" s="40" t="s">
        <v>227</v>
      </c>
      <c r="G15" s="41">
        <v>196.31899999999999</v>
      </c>
      <c r="H15" s="42">
        <v>0</v>
      </c>
      <c r="I15" s="43">
        <f>ROUND(G15*H15,P4)</f>
        <v>0</v>
      </c>
      <c r="J15" s="37"/>
      <c r="O15" s="44">
        <f>I15*0.21</f>
        <v>0</v>
      </c>
      <c r="P15">
        <v>3</v>
      </c>
    </row>
    <row r="16">
      <c r="A16" s="37" t="s">
        <v>207</v>
      </c>
      <c r="B16" s="45"/>
      <c r="C16" s="46"/>
      <c r="D16" s="46"/>
      <c r="E16" s="39" t="s">
        <v>10570</v>
      </c>
      <c r="F16" s="46"/>
      <c r="G16" s="46"/>
      <c r="H16" s="46"/>
      <c r="I16" s="46"/>
      <c r="J16" s="48"/>
    </row>
    <row r="17" ht="150">
      <c r="A17" s="37" t="s">
        <v>208</v>
      </c>
      <c r="B17" s="45"/>
      <c r="C17" s="46"/>
      <c r="D17" s="46"/>
      <c r="E17" s="49" t="s">
        <v>12152</v>
      </c>
      <c r="F17" s="46"/>
      <c r="G17" s="46"/>
      <c r="H17" s="46"/>
      <c r="I17" s="46"/>
      <c r="J17" s="48"/>
    </row>
    <row r="18">
      <c r="A18" s="37" t="s">
        <v>210</v>
      </c>
      <c r="B18" s="45"/>
      <c r="C18" s="46"/>
      <c r="D18" s="46"/>
      <c r="E18" s="47" t="s">
        <v>204</v>
      </c>
      <c r="F18" s="46"/>
      <c r="G18" s="46"/>
      <c r="H18" s="46"/>
      <c r="I18" s="46"/>
      <c r="J18" s="48"/>
    </row>
    <row r="19" ht="30">
      <c r="A19" s="37" t="s">
        <v>202</v>
      </c>
      <c r="B19" s="37">
        <v>3</v>
      </c>
      <c r="C19" s="38" t="s">
        <v>12153</v>
      </c>
      <c r="D19" s="37" t="s">
        <v>204</v>
      </c>
      <c r="E19" s="39" t="s">
        <v>12154</v>
      </c>
      <c r="F19" s="40" t="s">
        <v>206</v>
      </c>
      <c r="G19" s="41">
        <v>15</v>
      </c>
      <c r="H19" s="42">
        <v>0</v>
      </c>
      <c r="I19" s="43">
        <f>ROUND(G19*H19,P4)</f>
        <v>0</v>
      </c>
      <c r="J19" s="37"/>
      <c r="O19" s="44">
        <f>I19*0.21</f>
        <v>0</v>
      </c>
      <c r="P19">
        <v>3</v>
      </c>
    </row>
    <row r="20" ht="30">
      <c r="A20" s="37" t="s">
        <v>207</v>
      </c>
      <c r="B20" s="45"/>
      <c r="C20" s="46"/>
      <c r="D20" s="46"/>
      <c r="E20" s="39" t="s">
        <v>12155</v>
      </c>
      <c r="F20" s="46"/>
      <c r="G20" s="46"/>
      <c r="H20" s="46"/>
      <c r="I20" s="46"/>
      <c r="J20" s="48"/>
    </row>
    <row r="21" ht="75">
      <c r="A21" s="37" t="s">
        <v>208</v>
      </c>
      <c r="B21" s="45"/>
      <c r="C21" s="46"/>
      <c r="D21" s="46"/>
      <c r="E21" s="49" t="s">
        <v>12156</v>
      </c>
      <c r="F21" s="46"/>
      <c r="G21" s="46"/>
      <c r="H21" s="46"/>
      <c r="I21" s="46"/>
      <c r="J21" s="48"/>
    </row>
    <row r="22">
      <c r="A22" s="37" t="s">
        <v>210</v>
      </c>
      <c r="B22" s="45"/>
      <c r="C22" s="46"/>
      <c r="D22" s="46"/>
      <c r="E22" s="47" t="s">
        <v>204</v>
      </c>
      <c r="F22" s="46"/>
      <c r="G22" s="46"/>
      <c r="H22" s="46"/>
      <c r="I22" s="46"/>
      <c r="J22" s="48"/>
    </row>
    <row r="23" ht="30">
      <c r="A23" s="37" t="s">
        <v>202</v>
      </c>
      <c r="B23" s="37">
        <v>4</v>
      </c>
      <c r="C23" s="38" t="s">
        <v>12157</v>
      </c>
      <c r="D23" s="37" t="s">
        <v>204</v>
      </c>
      <c r="E23" s="39" t="s">
        <v>12158</v>
      </c>
      <c r="F23" s="40" t="s">
        <v>227</v>
      </c>
      <c r="G23" s="41">
        <v>196.31899999999999</v>
      </c>
      <c r="H23" s="42">
        <v>0</v>
      </c>
      <c r="I23" s="43">
        <f>ROUND(G23*H23,P4)</f>
        <v>0</v>
      </c>
      <c r="J23" s="37"/>
      <c r="O23" s="44">
        <f>I23*0.21</f>
        <v>0</v>
      </c>
      <c r="P23">
        <v>3</v>
      </c>
    </row>
    <row r="24" ht="30">
      <c r="A24" s="37" t="s">
        <v>207</v>
      </c>
      <c r="B24" s="45"/>
      <c r="C24" s="46"/>
      <c r="D24" s="46"/>
      <c r="E24" s="39" t="s">
        <v>12159</v>
      </c>
      <c r="F24" s="46"/>
      <c r="G24" s="46"/>
      <c r="H24" s="46"/>
      <c r="I24" s="46"/>
      <c r="J24" s="48"/>
    </row>
    <row r="25">
      <c r="A25" s="37" t="s">
        <v>210</v>
      </c>
      <c r="B25" s="45"/>
      <c r="C25" s="46"/>
      <c r="D25" s="46"/>
      <c r="E25" s="47" t="s">
        <v>204</v>
      </c>
      <c r="F25" s="46"/>
      <c r="G25" s="46"/>
      <c r="H25" s="46"/>
      <c r="I25" s="46"/>
      <c r="J25" s="48"/>
    </row>
    <row r="26">
      <c r="A26" s="37" t="s">
        <v>202</v>
      </c>
      <c r="B26" s="37">
        <v>5</v>
      </c>
      <c r="C26" s="38" t="s">
        <v>11846</v>
      </c>
      <c r="D26" s="37" t="s">
        <v>204</v>
      </c>
      <c r="E26" s="39" t="s">
        <v>12160</v>
      </c>
      <c r="F26" s="40" t="s">
        <v>227</v>
      </c>
      <c r="G26" s="41">
        <v>60.173999999999999</v>
      </c>
      <c r="H26" s="42">
        <v>0</v>
      </c>
      <c r="I26" s="43">
        <f>ROUND(G26*H26,P4)</f>
        <v>0</v>
      </c>
      <c r="J26" s="37"/>
      <c r="O26" s="44">
        <f>I26*0.21</f>
        <v>0</v>
      </c>
      <c r="P26">
        <v>3</v>
      </c>
    </row>
    <row r="27" ht="30">
      <c r="A27" s="37" t="s">
        <v>207</v>
      </c>
      <c r="B27" s="45"/>
      <c r="C27" s="46"/>
      <c r="D27" s="46"/>
      <c r="E27" s="39" t="s">
        <v>11847</v>
      </c>
      <c r="F27" s="46"/>
      <c r="G27" s="46"/>
      <c r="H27" s="46"/>
      <c r="I27" s="46"/>
      <c r="J27" s="48"/>
    </row>
    <row r="28" ht="75">
      <c r="A28" s="37" t="s">
        <v>208</v>
      </c>
      <c r="B28" s="45"/>
      <c r="C28" s="46"/>
      <c r="D28" s="46"/>
      <c r="E28" s="49" t="s">
        <v>12161</v>
      </c>
      <c r="F28" s="46"/>
      <c r="G28" s="46"/>
      <c r="H28" s="46"/>
      <c r="I28" s="46"/>
      <c r="J28" s="48"/>
    </row>
    <row r="29">
      <c r="A29" s="37" t="s">
        <v>210</v>
      </c>
      <c r="B29" s="45"/>
      <c r="C29" s="46"/>
      <c r="D29" s="46"/>
      <c r="E29" s="47" t="s">
        <v>204</v>
      </c>
      <c r="F29" s="46"/>
      <c r="G29" s="46"/>
      <c r="H29" s="46"/>
      <c r="I29" s="46"/>
      <c r="J29" s="48"/>
    </row>
    <row r="30">
      <c r="A30" s="37" t="s">
        <v>202</v>
      </c>
      <c r="B30" s="37">
        <v>6</v>
      </c>
      <c r="C30" s="38" t="s">
        <v>11849</v>
      </c>
      <c r="D30" s="37" t="s">
        <v>204</v>
      </c>
      <c r="E30" s="39" t="s">
        <v>12162</v>
      </c>
      <c r="F30" s="40" t="s">
        <v>227</v>
      </c>
      <c r="G30" s="41">
        <v>6.3040000000000003</v>
      </c>
      <c r="H30" s="42">
        <v>0</v>
      </c>
      <c r="I30" s="43">
        <f>ROUND(G30*H30,P4)</f>
        <v>0</v>
      </c>
      <c r="J30" s="37"/>
      <c r="O30" s="44">
        <f>I30*0.21</f>
        <v>0</v>
      </c>
      <c r="P30">
        <v>3</v>
      </c>
    </row>
    <row r="31" ht="30">
      <c r="A31" s="37" t="s">
        <v>207</v>
      </c>
      <c r="B31" s="45"/>
      <c r="C31" s="46"/>
      <c r="D31" s="46"/>
      <c r="E31" s="39" t="s">
        <v>11850</v>
      </c>
      <c r="F31" s="46"/>
      <c r="G31" s="46"/>
      <c r="H31" s="46"/>
      <c r="I31" s="46"/>
      <c r="J31" s="48"/>
    </row>
    <row r="32" ht="75">
      <c r="A32" s="37" t="s">
        <v>208</v>
      </c>
      <c r="B32" s="45"/>
      <c r="C32" s="46"/>
      <c r="D32" s="46"/>
      <c r="E32" s="49" t="s">
        <v>12163</v>
      </c>
      <c r="F32" s="46"/>
      <c r="G32" s="46"/>
      <c r="H32" s="46"/>
      <c r="I32" s="46"/>
      <c r="J32" s="48"/>
    </row>
    <row r="33">
      <c r="A33" s="37" t="s">
        <v>210</v>
      </c>
      <c r="B33" s="45"/>
      <c r="C33" s="46"/>
      <c r="D33" s="46"/>
      <c r="E33" s="47" t="s">
        <v>204</v>
      </c>
      <c r="F33" s="46"/>
      <c r="G33" s="46"/>
      <c r="H33" s="46"/>
      <c r="I33" s="46"/>
      <c r="J33" s="48"/>
    </row>
    <row r="34">
      <c r="A34" s="37" t="s">
        <v>202</v>
      </c>
      <c r="B34" s="37">
        <v>7</v>
      </c>
      <c r="C34" s="38" t="s">
        <v>11852</v>
      </c>
      <c r="D34" s="37" t="s">
        <v>204</v>
      </c>
      <c r="E34" s="39" t="s">
        <v>12164</v>
      </c>
      <c r="F34" s="40" t="s">
        <v>227</v>
      </c>
      <c r="G34" s="41">
        <v>106.943</v>
      </c>
      <c r="H34" s="42">
        <v>0</v>
      </c>
      <c r="I34" s="43">
        <f>ROUND(G34*H34,P4)</f>
        <v>0</v>
      </c>
      <c r="J34" s="37"/>
      <c r="O34" s="44">
        <f>I34*0.21</f>
        <v>0</v>
      </c>
      <c r="P34">
        <v>3</v>
      </c>
    </row>
    <row r="35" ht="45">
      <c r="A35" s="37" t="s">
        <v>207</v>
      </c>
      <c r="B35" s="45"/>
      <c r="C35" s="46"/>
      <c r="D35" s="46"/>
      <c r="E35" s="39" t="s">
        <v>11854</v>
      </c>
      <c r="F35" s="46"/>
      <c r="G35" s="46"/>
      <c r="H35" s="46"/>
      <c r="I35" s="46"/>
      <c r="J35" s="48"/>
    </row>
    <row r="36" ht="150">
      <c r="A36" s="37" t="s">
        <v>208</v>
      </c>
      <c r="B36" s="45"/>
      <c r="C36" s="46"/>
      <c r="D36" s="46"/>
      <c r="E36" s="49" t="s">
        <v>12165</v>
      </c>
      <c r="F36" s="46"/>
      <c r="G36" s="46"/>
      <c r="H36" s="46"/>
      <c r="I36" s="46"/>
      <c r="J36" s="48"/>
    </row>
    <row r="37">
      <c r="A37" s="37" t="s">
        <v>210</v>
      </c>
      <c r="B37" s="45"/>
      <c r="C37" s="46"/>
      <c r="D37" s="46"/>
      <c r="E37" s="47" t="s">
        <v>204</v>
      </c>
      <c r="F37" s="46"/>
      <c r="G37" s="46"/>
      <c r="H37" s="46"/>
      <c r="I37" s="46"/>
      <c r="J37" s="48"/>
    </row>
    <row r="38" ht="30">
      <c r="A38" s="37" t="s">
        <v>202</v>
      </c>
      <c r="B38" s="37">
        <v>8</v>
      </c>
      <c r="C38" s="38" t="s">
        <v>10575</v>
      </c>
      <c r="D38" s="37" t="s">
        <v>204</v>
      </c>
      <c r="E38" s="39" t="s">
        <v>10576</v>
      </c>
      <c r="F38" s="40" t="s">
        <v>227</v>
      </c>
      <c r="G38" s="41">
        <v>196.31899999999999</v>
      </c>
      <c r="H38" s="42">
        <v>0</v>
      </c>
      <c r="I38" s="43">
        <f>ROUND(G38*H38,P4)</f>
        <v>0</v>
      </c>
      <c r="J38" s="37"/>
      <c r="O38" s="44">
        <f>I38*0.21</f>
        <v>0</v>
      </c>
      <c r="P38">
        <v>3</v>
      </c>
    </row>
    <row r="39" ht="30">
      <c r="A39" s="37" t="s">
        <v>207</v>
      </c>
      <c r="B39" s="45"/>
      <c r="C39" s="46"/>
      <c r="D39" s="46"/>
      <c r="E39" s="39" t="s">
        <v>10577</v>
      </c>
      <c r="F39" s="46"/>
      <c r="G39" s="46"/>
      <c r="H39" s="46"/>
      <c r="I39" s="46"/>
      <c r="J39" s="48"/>
    </row>
    <row r="40">
      <c r="A40" s="37" t="s">
        <v>210</v>
      </c>
      <c r="B40" s="45"/>
      <c r="C40" s="46"/>
      <c r="D40" s="46"/>
      <c r="E40" s="47" t="s">
        <v>204</v>
      </c>
      <c r="F40" s="46"/>
      <c r="G40" s="46"/>
      <c r="H40" s="46"/>
      <c r="I40" s="46"/>
      <c r="J40" s="48"/>
    </row>
    <row r="41">
      <c r="A41" s="37" t="s">
        <v>202</v>
      </c>
      <c r="B41" s="37">
        <v>9</v>
      </c>
      <c r="C41" s="38" t="s">
        <v>12166</v>
      </c>
      <c r="D41" s="37" t="s">
        <v>204</v>
      </c>
      <c r="E41" s="39" t="s">
        <v>12167</v>
      </c>
      <c r="F41" s="40" t="s">
        <v>227</v>
      </c>
      <c r="G41" s="41">
        <v>60.173999999999999</v>
      </c>
      <c r="H41" s="42">
        <v>0</v>
      </c>
      <c r="I41" s="43">
        <f>ROUND(G41*H41,P4)</f>
        <v>0</v>
      </c>
      <c r="J41" s="37"/>
      <c r="O41" s="44">
        <f>I41*0.21</f>
        <v>0</v>
      </c>
      <c r="P41">
        <v>3</v>
      </c>
    </row>
    <row r="42" ht="30">
      <c r="A42" s="37" t="s">
        <v>207</v>
      </c>
      <c r="B42" s="45"/>
      <c r="C42" s="46"/>
      <c r="D42" s="46"/>
      <c r="E42" s="39" t="s">
        <v>12168</v>
      </c>
      <c r="F42" s="46"/>
      <c r="G42" s="46"/>
      <c r="H42" s="46"/>
      <c r="I42" s="46"/>
      <c r="J42" s="48"/>
    </row>
    <row r="43" ht="75">
      <c r="A43" s="37" t="s">
        <v>208</v>
      </c>
      <c r="B43" s="45"/>
      <c r="C43" s="46"/>
      <c r="D43" s="46"/>
      <c r="E43" s="49" t="s">
        <v>12161</v>
      </c>
      <c r="F43" s="46"/>
      <c r="G43" s="46"/>
      <c r="H43" s="46"/>
      <c r="I43" s="46"/>
      <c r="J43" s="48"/>
    </row>
    <row r="44">
      <c r="A44" s="37" t="s">
        <v>210</v>
      </c>
      <c r="B44" s="45"/>
      <c r="C44" s="46"/>
      <c r="D44" s="46"/>
      <c r="E44" s="47" t="s">
        <v>204</v>
      </c>
      <c r="F44" s="46"/>
      <c r="G44" s="46"/>
      <c r="H44" s="46"/>
      <c r="I44" s="46"/>
      <c r="J44" s="48"/>
    </row>
    <row r="45" ht="30">
      <c r="A45" s="37" t="s">
        <v>202</v>
      </c>
      <c r="B45" s="37">
        <v>10</v>
      </c>
      <c r="C45" s="38" t="s">
        <v>10578</v>
      </c>
      <c r="D45" s="37" t="s">
        <v>204</v>
      </c>
      <c r="E45" s="39" t="s">
        <v>10579</v>
      </c>
      <c r="F45" s="40" t="s">
        <v>227</v>
      </c>
      <c r="G45" s="41">
        <v>196.31899999999999</v>
      </c>
      <c r="H45" s="42">
        <v>0</v>
      </c>
      <c r="I45" s="43">
        <f>ROUND(G45*H45,P4)</f>
        <v>0</v>
      </c>
      <c r="J45" s="37"/>
      <c r="O45" s="44">
        <f>I45*0.21</f>
        <v>0</v>
      </c>
      <c r="P45">
        <v>3</v>
      </c>
    </row>
    <row r="46" ht="30">
      <c r="A46" s="37" t="s">
        <v>207</v>
      </c>
      <c r="B46" s="45"/>
      <c r="C46" s="46"/>
      <c r="D46" s="46"/>
      <c r="E46" s="39" t="s">
        <v>10580</v>
      </c>
      <c r="F46" s="46"/>
      <c r="G46" s="46"/>
      <c r="H46" s="46"/>
      <c r="I46" s="46"/>
      <c r="J46" s="48"/>
    </row>
    <row r="47">
      <c r="A47" s="37" t="s">
        <v>210</v>
      </c>
      <c r="B47" s="50"/>
      <c r="C47" s="51"/>
      <c r="D47" s="51"/>
      <c r="E47" s="53" t="s">
        <v>204</v>
      </c>
      <c r="F47" s="51"/>
      <c r="G47" s="51"/>
      <c r="H47" s="51"/>
      <c r="I47" s="51"/>
      <c r="J47" s="52"/>
    </row>
  </sheetData>
  <sheetProtection sheet="1" objects="1" scenarios="1" spinCount="100000" saltValue="fkjW83xaVqRv+kl6DiJq/OUVHUBTeWpGIL6QKm5LbcNXtL/09xlzbR+mK5s5ndBtkVgkw8vvWkoJDcVsi5Y39A==" hashValue="oI/xzO6SydlbTUePrbX9gWh7P2G5BtTJ9ZMSXpYxjWhcajNwcTeCszo2H/Qc89Y9KNqAlN1ZGoOb+QR/me3vC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12169</v>
      </c>
      <c r="I3" s="25">
        <f>SUMIFS(I11:I140,A11:A140,"SD")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12170</v>
      </c>
      <c r="D5" s="22"/>
      <c r="E5" s="23" t="s">
        <v>156</v>
      </c>
      <c r="F5" s="17"/>
      <c r="G5" s="17"/>
      <c r="H5" s="17"/>
      <c r="I5" s="17"/>
      <c r="J5" s="19"/>
      <c r="O5">
        <v>0.20999999999999999</v>
      </c>
    </row>
    <row r="6" ht="30">
      <c r="A6" s="3" t="s">
        <v>1986</v>
      </c>
      <c r="B6" s="20" t="s">
        <v>185</v>
      </c>
      <c r="C6" s="21" t="s">
        <v>12171</v>
      </c>
      <c r="D6" s="22"/>
      <c r="E6" s="23" t="s">
        <v>158</v>
      </c>
      <c r="F6" s="17"/>
      <c r="G6" s="17"/>
      <c r="H6" s="17"/>
      <c r="I6" s="17"/>
      <c r="J6" s="19"/>
    </row>
    <row r="7">
      <c r="A7" s="3" t="s">
        <v>4381</v>
      </c>
      <c r="B7" s="20" t="s">
        <v>187</v>
      </c>
      <c r="C7" s="21" t="s">
        <v>12169</v>
      </c>
      <c r="D7" s="22"/>
      <c r="E7" s="23" t="s">
        <v>160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SUMIFS(I12:I46,A12:A46,"P")</f>
        <v>0</v>
      </c>
      <c r="J11" s="36"/>
    </row>
    <row r="12" ht="30">
      <c r="A12" s="37" t="s">
        <v>202</v>
      </c>
      <c r="B12" s="37">
        <v>1</v>
      </c>
      <c r="C12" s="38" t="s">
        <v>12172</v>
      </c>
      <c r="D12" s="37" t="s">
        <v>204</v>
      </c>
      <c r="E12" s="39" t="s">
        <v>12173</v>
      </c>
      <c r="F12" s="40" t="s">
        <v>227</v>
      </c>
      <c r="G12" s="41">
        <v>65.287999999999997</v>
      </c>
      <c r="H12" s="42">
        <v>0</v>
      </c>
      <c r="I12" s="43">
        <f>ROUND(G12*H12,P4)</f>
        <v>0</v>
      </c>
      <c r="J12" s="37"/>
      <c r="O12" s="44">
        <f>I12*0.21</f>
        <v>0</v>
      </c>
      <c r="P12">
        <v>3</v>
      </c>
    </row>
    <row r="13" ht="60">
      <c r="A13" s="37" t="s">
        <v>207</v>
      </c>
      <c r="B13" s="45"/>
      <c r="C13" s="46"/>
      <c r="D13" s="46"/>
      <c r="E13" s="39" t="s">
        <v>12174</v>
      </c>
      <c r="F13" s="46"/>
      <c r="G13" s="46"/>
      <c r="H13" s="46"/>
      <c r="I13" s="46"/>
      <c r="J13" s="48"/>
    </row>
    <row r="14" ht="75">
      <c r="A14" s="37" t="s">
        <v>208</v>
      </c>
      <c r="B14" s="45"/>
      <c r="C14" s="46"/>
      <c r="D14" s="46"/>
      <c r="E14" s="49" t="s">
        <v>12175</v>
      </c>
      <c r="F14" s="46"/>
      <c r="G14" s="46"/>
      <c r="H14" s="46"/>
      <c r="I14" s="46"/>
      <c r="J14" s="48"/>
    </row>
    <row r="15">
      <c r="A15" s="37" t="s">
        <v>210</v>
      </c>
      <c r="B15" s="45"/>
      <c r="C15" s="46"/>
      <c r="D15" s="46"/>
      <c r="E15" s="47" t="s">
        <v>204</v>
      </c>
      <c r="F15" s="46"/>
      <c r="G15" s="46"/>
      <c r="H15" s="46"/>
      <c r="I15" s="46"/>
      <c r="J15" s="48"/>
    </row>
    <row r="16" ht="30">
      <c r="A16" s="37" t="s">
        <v>202</v>
      </c>
      <c r="B16" s="37">
        <v>2</v>
      </c>
      <c r="C16" s="38" t="s">
        <v>12176</v>
      </c>
      <c r="D16" s="37" t="s">
        <v>204</v>
      </c>
      <c r="E16" s="39" t="s">
        <v>12177</v>
      </c>
      <c r="F16" s="40" t="s">
        <v>227</v>
      </c>
      <c r="G16" s="41">
        <v>443.35500000000002</v>
      </c>
      <c r="H16" s="42">
        <v>0</v>
      </c>
      <c r="I16" s="43">
        <f>ROUND(G16*H16,P4)</f>
        <v>0</v>
      </c>
      <c r="J16" s="37"/>
      <c r="O16" s="44">
        <f>I16*0.21</f>
        <v>0</v>
      </c>
      <c r="P16">
        <v>3</v>
      </c>
    </row>
    <row r="17" ht="75">
      <c r="A17" s="37" t="s">
        <v>207</v>
      </c>
      <c r="B17" s="45"/>
      <c r="C17" s="46"/>
      <c r="D17" s="46"/>
      <c r="E17" s="39" t="s">
        <v>12178</v>
      </c>
      <c r="F17" s="46"/>
      <c r="G17" s="46"/>
      <c r="H17" s="46"/>
      <c r="I17" s="46"/>
      <c r="J17" s="48"/>
    </row>
    <row r="18" ht="45">
      <c r="A18" s="37" t="s">
        <v>208</v>
      </c>
      <c r="B18" s="45"/>
      <c r="C18" s="46"/>
      <c r="D18" s="46"/>
      <c r="E18" s="49" t="s">
        <v>12179</v>
      </c>
      <c r="F18" s="46"/>
      <c r="G18" s="46"/>
      <c r="H18" s="46"/>
      <c r="I18" s="46"/>
      <c r="J18" s="48"/>
    </row>
    <row r="19">
      <c r="A19" s="37" t="s">
        <v>210</v>
      </c>
      <c r="B19" s="45"/>
      <c r="C19" s="46"/>
      <c r="D19" s="46"/>
      <c r="E19" s="47" t="s">
        <v>204</v>
      </c>
      <c r="F19" s="46"/>
      <c r="G19" s="46"/>
      <c r="H19" s="46"/>
      <c r="I19" s="46"/>
      <c r="J19" s="48"/>
    </row>
    <row r="20" ht="30">
      <c r="A20" s="37" t="s">
        <v>202</v>
      </c>
      <c r="B20" s="37">
        <v>3</v>
      </c>
      <c r="C20" s="38" t="s">
        <v>12180</v>
      </c>
      <c r="D20" s="37" t="s">
        <v>204</v>
      </c>
      <c r="E20" s="39" t="s">
        <v>12181</v>
      </c>
      <c r="F20" s="40" t="s">
        <v>227</v>
      </c>
      <c r="G20" s="41">
        <v>464.64499999999998</v>
      </c>
      <c r="H20" s="42">
        <v>0</v>
      </c>
      <c r="I20" s="43">
        <f>ROUND(G20*H20,P4)</f>
        <v>0</v>
      </c>
      <c r="J20" s="37"/>
      <c r="O20" s="44">
        <f>I20*0.21</f>
        <v>0</v>
      </c>
      <c r="P20">
        <v>3</v>
      </c>
    </row>
    <row r="21" ht="75">
      <c r="A21" s="37" t="s">
        <v>207</v>
      </c>
      <c r="B21" s="45"/>
      <c r="C21" s="46"/>
      <c r="D21" s="46"/>
      <c r="E21" s="39" t="s">
        <v>12182</v>
      </c>
      <c r="F21" s="46"/>
      <c r="G21" s="46"/>
      <c r="H21" s="46"/>
      <c r="I21" s="46"/>
      <c r="J21" s="48"/>
    </row>
    <row r="22" ht="165">
      <c r="A22" s="37" t="s">
        <v>208</v>
      </c>
      <c r="B22" s="45"/>
      <c r="C22" s="46"/>
      <c r="D22" s="46"/>
      <c r="E22" s="49" t="s">
        <v>12183</v>
      </c>
      <c r="F22" s="46"/>
      <c r="G22" s="46"/>
      <c r="H22" s="46"/>
      <c r="I22" s="46"/>
      <c r="J22" s="48"/>
    </row>
    <row r="23">
      <c r="A23" s="37" t="s">
        <v>210</v>
      </c>
      <c r="B23" s="45"/>
      <c r="C23" s="46"/>
      <c r="D23" s="46"/>
      <c r="E23" s="47" t="s">
        <v>204</v>
      </c>
      <c r="F23" s="46"/>
      <c r="G23" s="46"/>
      <c r="H23" s="46"/>
      <c r="I23" s="46"/>
      <c r="J23" s="48"/>
    </row>
    <row r="24" ht="30">
      <c r="A24" s="37" t="s">
        <v>202</v>
      </c>
      <c r="B24" s="37">
        <v>4</v>
      </c>
      <c r="C24" s="38" t="s">
        <v>12184</v>
      </c>
      <c r="D24" s="37" t="s">
        <v>204</v>
      </c>
      <c r="E24" s="39" t="s">
        <v>12185</v>
      </c>
      <c r="F24" s="40" t="s">
        <v>227</v>
      </c>
      <c r="G24" s="41">
        <v>464.64499999999998</v>
      </c>
      <c r="H24" s="42">
        <v>0</v>
      </c>
      <c r="I24" s="43">
        <f>ROUND(G24*H24,P4)</f>
        <v>0</v>
      </c>
      <c r="J24" s="37"/>
      <c r="O24" s="44">
        <f>I24*0.21</f>
        <v>0</v>
      </c>
      <c r="P24">
        <v>3</v>
      </c>
    </row>
    <row r="25" ht="60">
      <c r="A25" s="37" t="s">
        <v>207</v>
      </c>
      <c r="B25" s="45"/>
      <c r="C25" s="46"/>
      <c r="D25" s="46"/>
      <c r="E25" s="39" t="s">
        <v>12186</v>
      </c>
      <c r="F25" s="46"/>
      <c r="G25" s="46"/>
      <c r="H25" s="46"/>
      <c r="I25" s="46"/>
      <c r="J25" s="48"/>
    </row>
    <row r="26" ht="165">
      <c r="A26" s="37" t="s">
        <v>208</v>
      </c>
      <c r="B26" s="45"/>
      <c r="C26" s="46"/>
      <c r="D26" s="46"/>
      <c r="E26" s="49" t="s">
        <v>12183</v>
      </c>
      <c r="F26" s="46"/>
      <c r="G26" s="46"/>
      <c r="H26" s="46"/>
      <c r="I26" s="46"/>
      <c r="J26" s="48"/>
    </row>
    <row r="27">
      <c r="A27" s="37" t="s">
        <v>210</v>
      </c>
      <c r="B27" s="45"/>
      <c r="C27" s="46"/>
      <c r="D27" s="46"/>
      <c r="E27" s="47" t="s">
        <v>204</v>
      </c>
      <c r="F27" s="46"/>
      <c r="G27" s="46"/>
      <c r="H27" s="46"/>
      <c r="I27" s="46"/>
      <c r="J27" s="48"/>
    </row>
    <row r="28" ht="30">
      <c r="A28" s="37" t="s">
        <v>202</v>
      </c>
      <c r="B28" s="37">
        <v>5</v>
      </c>
      <c r="C28" s="38" t="s">
        <v>12187</v>
      </c>
      <c r="D28" s="37" t="s">
        <v>204</v>
      </c>
      <c r="E28" s="39" t="s">
        <v>12188</v>
      </c>
      <c r="F28" s="40" t="s">
        <v>227</v>
      </c>
      <c r="G28" s="41">
        <v>443.35500000000002</v>
      </c>
      <c r="H28" s="42">
        <v>0</v>
      </c>
      <c r="I28" s="43">
        <f>ROUND(G28*H28,P4)</f>
        <v>0</v>
      </c>
      <c r="J28" s="37"/>
      <c r="O28" s="44">
        <f>I28*0.21</f>
        <v>0</v>
      </c>
      <c r="P28">
        <v>3</v>
      </c>
    </row>
    <row r="29" ht="60">
      <c r="A29" s="37" t="s">
        <v>207</v>
      </c>
      <c r="B29" s="45"/>
      <c r="C29" s="46"/>
      <c r="D29" s="46"/>
      <c r="E29" s="39" t="s">
        <v>12189</v>
      </c>
      <c r="F29" s="46"/>
      <c r="G29" s="46"/>
      <c r="H29" s="46"/>
      <c r="I29" s="46"/>
      <c r="J29" s="48"/>
    </row>
    <row r="30" ht="45">
      <c r="A30" s="37" t="s">
        <v>208</v>
      </c>
      <c r="B30" s="45"/>
      <c r="C30" s="46"/>
      <c r="D30" s="46"/>
      <c r="E30" s="49" t="s">
        <v>12179</v>
      </c>
      <c r="F30" s="46"/>
      <c r="G30" s="46"/>
      <c r="H30" s="46"/>
      <c r="I30" s="46"/>
      <c r="J30" s="48"/>
    </row>
    <row r="31">
      <c r="A31" s="37" t="s">
        <v>210</v>
      </c>
      <c r="B31" s="45"/>
      <c r="C31" s="46"/>
      <c r="D31" s="46"/>
      <c r="E31" s="47" t="s">
        <v>204</v>
      </c>
      <c r="F31" s="46"/>
      <c r="G31" s="46"/>
      <c r="H31" s="46"/>
      <c r="I31" s="46"/>
      <c r="J31" s="48"/>
    </row>
    <row r="32" ht="30">
      <c r="A32" s="37" t="s">
        <v>202</v>
      </c>
      <c r="B32" s="37">
        <v>6</v>
      </c>
      <c r="C32" s="38" t="s">
        <v>12190</v>
      </c>
      <c r="D32" s="37" t="s">
        <v>204</v>
      </c>
      <c r="E32" s="39" t="s">
        <v>12191</v>
      </c>
      <c r="F32" s="40" t="s">
        <v>227</v>
      </c>
      <c r="G32" s="41">
        <v>65.287999999999997</v>
      </c>
      <c r="H32" s="42">
        <v>0</v>
      </c>
      <c r="I32" s="43">
        <f>ROUND(G32*H32,P4)</f>
        <v>0</v>
      </c>
      <c r="J32" s="37"/>
      <c r="O32" s="44">
        <f>I32*0.21</f>
        <v>0</v>
      </c>
      <c r="P32">
        <v>3</v>
      </c>
    </row>
    <row r="33" ht="60">
      <c r="A33" s="37" t="s">
        <v>207</v>
      </c>
      <c r="B33" s="45"/>
      <c r="C33" s="46"/>
      <c r="D33" s="46"/>
      <c r="E33" s="39" t="s">
        <v>12192</v>
      </c>
      <c r="F33" s="46"/>
      <c r="G33" s="46"/>
      <c r="H33" s="46"/>
      <c r="I33" s="46"/>
      <c r="J33" s="48"/>
    </row>
    <row r="34" ht="105">
      <c r="A34" s="37" t="s">
        <v>208</v>
      </c>
      <c r="B34" s="45"/>
      <c r="C34" s="46"/>
      <c r="D34" s="46"/>
      <c r="E34" s="49" t="s">
        <v>12193</v>
      </c>
      <c r="F34" s="46"/>
      <c r="G34" s="46"/>
      <c r="H34" s="46"/>
      <c r="I34" s="46"/>
      <c r="J34" s="48"/>
    </row>
    <row r="35">
      <c r="A35" s="37" t="s">
        <v>210</v>
      </c>
      <c r="B35" s="45"/>
      <c r="C35" s="46"/>
      <c r="D35" s="46"/>
      <c r="E35" s="47" t="s">
        <v>204</v>
      </c>
      <c r="F35" s="46"/>
      <c r="G35" s="46"/>
      <c r="H35" s="46"/>
      <c r="I35" s="46"/>
      <c r="J35" s="48"/>
    </row>
    <row r="36">
      <c r="A36" s="37" t="s">
        <v>202</v>
      </c>
      <c r="B36" s="37">
        <v>7</v>
      </c>
      <c r="C36" s="38" t="s">
        <v>11303</v>
      </c>
      <c r="D36" s="37" t="s">
        <v>204</v>
      </c>
      <c r="E36" s="39" t="s">
        <v>12194</v>
      </c>
      <c r="F36" s="40" t="s">
        <v>217</v>
      </c>
      <c r="G36" s="41">
        <v>17</v>
      </c>
      <c r="H36" s="42">
        <v>0</v>
      </c>
      <c r="I36" s="43">
        <f>ROUND(G36*H36,P4)</f>
        <v>0</v>
      </c>
      <c r="J36" s="37"/>
      <c r="O36" s="44">
        <f>I36*0.21</f>
        <v>0</v>
      </c>
      <c r="P36">
        <v>3</v>
      </c>
    </row>
    <row r="37" ht="45">
      <c r="A37" s="37" t="s">
        <v>207</v>
      </c>
      <c r="B37" s="45"/>
      <c r="C37" s="46"/>
      <c r="D37" s="46"/>
      <c r="E37" s="39" t="s">
        <v>11304</v>
      </c>
      <c r="F37" s="46"/>
      <c r="G37" s="46"/>
      <c r="H37" s="46"/>
      <c r="I37" s="46"/>
      <c r="J37" s="48"/>
    </row>
    <row r="38" ht="75">
      <c r="A38" s="37" t="s">
        <v>208</v>
      </c>
      <c r="B38" s="45"/>
      <c r="C38" s="46"/>
      <c r="D38" s="46"/>
      <c r="E38" s="49" t="s">
        <v>12195</v>
      </c>
      <c r="F38" s="46"/>
      <c r="G38" s="46"/>
      <c r="H38" s="46"/>
      <c r="I38" s="46"/>
      <c r="J38" s="48"/>
    </row>
    <row r="39">
      <c r="A39" s="37" t="s">
        <v>210</v>
      </c>
      <c r="B39" s="45"/>
      <c r="C39" s="46"/>
      <c r="D39" s="46"/>
      <c r="E39" s="47" t="s">
        <v>204</v>
      </c>
      <c r="F39" s="46"/>
      <c r="G39" s="46"/>
      <c r="H39" s="46"/>
      <c r="I39" s="46"/>
      <c r="J39" s="48"/>
    </row>
    <row r="40">
      <c r="A40" s="37" t="s">
        <v>202</v>
      </c>
      <c r="B40" s="37">
        <v>8</v>
      </c>
      <c r="C40" s="38" t="s">
        <v>3057</v>
      </c>
      <c r="D40" s="37" t="s">
        <v>204</v>
      </c>
      <c r="E40" s="39" t="s">
        <v>3058</v>
      </c>
      <c r="F40" s="40" t="s">
        <v>492</v>
      </c>
      <c r="G40" s="41">
        <v>38.073999999999998</v>
      </c>
      <c r="H40" s="42">
        <v>0</v>
      </c>
      <c r="I40" s="43">
        <f>ROUND(G40*H40,P4)</f>
        <v>0</v>
      </c>
      <c r="J40" s="37"/>
      <c r="O40" s="44">
        <f>I40*0.21</f>
        <v>0</v>
      </c>
      <c r="P40">
        <v>3</v>
      </c>
    </row>
    <row r="41" ht="45">
      <c r="A41" s="37" t="s">
        <v>207</v>
      </c>
      <c r="B41" s="45"/>
      <c r="C41" s="46"/>
      <c r="D41" s="46"/>
      <c r="E41" s="39" t="s">
        <v>3059</v>
      </c>
      <c r="F41" s="46"/>
      <c r="G41" s="46"/>
      <c r="H41" s="46"/>
      <c r="I41" s="46"/>
      <c r="J41" s="48"/>
    </row>
    <row r="42" ht="165">
      <c r="A42" s="37" t="s">
        <v>208</v>
      </c>
      <c r="B42" s="45"/>
      <c r="C42" s="46"/>
      <c r="D42" s="46"/>
      <c r="E42" s="49" t="s">
        <v>12196</v>
      </c>
      <c r="F42" s="46"/>
      <c r="G42" s="46"/>
      <c r="H42" s="46"/>
      <c r="I42" s="46"/>
      <c r="J42" s="48"/>
    </row>
    <row r="43">
      <c r="A43" s="37" t="s">
        <v>210</v>
      </c>
      <c r="B43" s="45"/>
      <c r="C43" s="46"/>
      <c r="D43" s="46"/>
      <c r="E43" s="47" t="s">
        <v>204</v>
      </c>
      <c r="F43" s="46"/>
      <c r="G43" s="46"/>
      <c r="H43" s="46"/>
      <c r="I43" s="46"/>
      <c r="J43" s="48"/>
    </row>
    <row r="44">
      <c r="A44" s="37" t="s">
        <v>202</v>
      </c>
      <c r="B44" s="37">
        <v>9</v>
      </c>
      <c r="C44" s="38" t="s">
        <v>12197</v>
      </c>
      <c r="D44" s="37" t="s">
        <v>204</v>
      </c>
      <c r="E44" s="39" t="s">
        <v>12198</v>
      </c>
      <c r="F44" s="40" t="s">
        <v>476</v>
      </c>
      <c r="G44" s="41">
        <v>79.954999999999998</v>
      </c>
      <c r="H44" s="42">
        <v>0</v>
      </c>
      <c r="I44" s="43">
        <f>ROUND(G44*H44,P4)</f>
        <v>0</v>
      </c>
      <c r="J44" s="37"/>
      <c r="O44" s="44">
        <f>I44*0.21</f>
        <v>0</v>
      </c>
      <c r="P44">
        <v>3</v>
      </c>
    </row>
    <row r="45">
      <c r="A45" s="37" t="s">
        <v>207</v>
      </c>
      <c r="B45" s="45"/>
      <c r="C45" s="46"/>
      <c r="D45" s="46"/>
      <c r="E45" s="39" t="s">
        <v>12198</v>
      </c>
      <c r="F45" s="46"/>
      <c r="G45" s="46"/>
      <c r="H45" s="46"/>
      <c r="I45" s="46"/>
      <c r="J45" s="48"/>
    </row>
    <row r="46">
      <c r="A46" s="37" t="s">
        <v>210</v>
      </c>
      <c r="B46" s="45"/>
      <c r="C46" s="46"/>
      <c r="D46" s="46"/>
      <c r="E46" s="47" t="s">
        <v>204</v>
      </c>
      <c r="F46" s="46"/>
      <c r="G46" s="46"/>
      <c r="H46" s="46"/>
      <c r="I46" s="46"/>
      <c r="J46" s="48"/>
    </row>
    <row r="47">
      <c r="A47" s="31" t="s">
        <v>199</v>
      </c>
      <c r="B47" s="32"/>
      <c r="C47" s="33" t="s">
        <v>1026</v>
      </c>
      <c r="D47" s="34"/>
      <c r="E47" s="31" t="s">
        <v>2599</v>
      </c>
      <c r="F47" s="34"/>
      <c r="G47" s="34"/>
      <c r="H47" s="34"/>
      <c r="I47" s="35">
        <f>SUMIFS(I48:I99,A48:A99,"P")</f>
        <v>0</v>
      </c>
      <c r="J47" s="36"/>
    </row>
    <row r="48">
      <c r="A48" s="37" t="s">
        <v>202</v>
      </c>
      <c r="B48" s="37">
        <v>10</v>
      </c>
      <c r="C48" s="38" t="s">
        <v>12199</v>
      </c>
      <c r="D48" s="37" t="s">
        <v>204</v>
      </c>
      <c r="E48" s="39" t="s">
        <v>12200</v>
      </c>
      <c r="F48" s="40" t="s">
        <v>206</v>
      </c>
      <c r="G48" s="41">
        <v>149</v>
      </c>
      <c r="H48" s="42">
        <v>0</v>
      </c>
      <c r="I48" s="43">
        <f>ROUND(G48*H48,P4)</f>
        <v>0</v>
      </c>
      <c r="J48" s="37"/>
      <c r="O48" s="44">
        <f>I48*0.21</f>
        <v>0</v>
      </c>
      <c r="P48">
        <v>3</v>
      </c>
    </row>
    <row r="49" ht="30">
      <c r="A49" s="37" t="s">
        <v>207</v>
      </c>
      <c r="B49" s="45"/>
      <c r="C49" s="46"/>
      <c r="D49" s="46"/>
      <c r="E49" s="39" t="s">
        <v>12201</v>
      </c>
      <c r="F49" s="46"/>
      <c r="G49" s="46"/>
      <c r="H49" s="46"/>
      <c r="I49" s="46"/>
      <c r="J49" s="48"/>
    </row>
    <row r="50" ht="270">
      <c r="A50" s="37" t="s">
        <v>208</v>
      </c>
      <c r="B50" s="45"/>
      <c r="C50" s="46"/>
      <c r="D50" s="46"/>
      <c r="E50" s="49" t="s">
        <v>12202</v>
      </c>
      <c r="F50" s="46"/>
      <c r="G50" s="46"/>
      <c r="H50" s="46"/>
      <c r="I50" s="46"/>
      <c r="J50" s="48"/>
    </row>
    <row r="51">
      <c r="A51" s="37" t="s">
        <v>210</v>
      </c>
      <c r="B51" s="45"/>
      <c r="C51" s="46"/>
      <c r="D51" s="46"/>
      <c r="E51" s="47" t="s">
        <v>204</v>
      </c>
      <c r="F51" s="46"/>
      <c r="G51" s="46"/>
      <c r="H51" s="46"/>
      <c r="I51" s="46"/>
      <c r="J51" s="48"/>
    </row>
    <row r="52" ht="30">
      <c r="A52" s="37" t="s">
        <v>202</v>
      </c>
      <c r="B52" s="37">
        <v>11</v>
      </c>
      <c r="C52" s="38" t="s">
        <v>12203</v>
      </c>
      <c r="D52" s="37" t="s">
        <v>204</v>
      </c>
      <c r="E52" s="39" t="s">
        <v>12204</v>
      </c>
      <c r="F52" s="40" t="s">
        <v>217</v>
      </c>
      <c r="G52" s="41">
        <v>163.66999999999999</v>
      </c>
      <c r="H52" s="42">
        <v>0</v>
      </c>
      <c r="I52" s="43">
        <f>ROUND(G52*H52,P4)</f>
        <v>0</v>
      </c>
      <c r="J52" s="37"/>
      <c r="O52" s="44">
        <f>I52*0.21</f>
        <v>0</v>
      </c>
      <c r="P52">
        <v>3</v>
      </c>
    </row>
    <row r="53" ht="30">
      <c r="A53" s="37" t="s">
        <v>207</v>
      </c>
      <c r="B53" s="45"/>
      <c r="C53" s="46"/>
      <c r="D53" s="46"/>
      <c r="E53" s="39" t="s">
        <v>12205</v>
      </c>
      <c r="F53" s="46"/>
      <c r="G53" s="46"/>
      <c r="H53" s="46"/>
      <c r="I53" s="46"/>
      <c r="J53" s="48"/>
    </row>
    <row r="54" ht="75">
      <c r="A54" s="37" t="s">
        <v>208</v>
      </c>
      <c r="B54" s="45"/>
      <c r="C54" s="46"/>
      <c r="D54" s="46"/>
      <c r="E54" s="49" t="s">
        <v>12206</v>
      </c>
      <c r="F54" s="46"/>
      <c r="G54" s="46"/>
      <c r="H54" s="46"/>
      <c r="I54" s="46"/>
      <c r="J54" s="48"/>
    </row>
    <row r="55">
      <c r="A55" s="37" t="s">
        <v>210</v>
      </c>
      <c r="B55" s="45"/>
      <c r="C55" s="46"/>
      <c r="D55" s="46"/>
      <c r="E55" s="47" t="s">
        <v>204</v>
      </c>
      <c r="F55" s="46"/>
      <c r="G55" s="46"/>
      <c r="H55" s="46"/>
      <c r="I55" s="46"/>
      <c r="J55" s="48"/>
    </row>
    <row r="56" ht="30">
      <c r="A56" s="37" t="s">
        <v>202</v>
      </c>
      <c r="B56" s="37">
        <v>12</v>
      </c>
      <c r="C56" s="38" t="s">
        <v>12207</v>
      </c>
      <c r="D56" s="37" t="s">
        <v>204</v>
      </c>
      <c r="E56" s="39" t="s">
        <v>12208</v>
      </c>
      <c r="F56" s="40" t="s">
        <v>217</v>
      </c>
      <c r="G56" s="41">
        <v>63.280000000000001</v>
      </c>
      <c r="H56" s="42">
        <v>0</v>
      </c>
      <c r="I56" s="43">
        <f>ROUND(G56*H56,P4)</f>
        <v>0</v>
      </c>
      <c r="J56" s="37"/>
      <c r="O56" s="44">
        <f>I56*0.21</f>
        <v>0</v>
      </c>
      <c r="P56">
        <v>3</v>
      </c>
    </row>
    <row r="57" ht="30">
      <c r="A57" s="37" t="s">
        <v>207</v>
      </c>
      <c r="B57" s="45"/>
      <c r="C57" s="46"/>
      <c r="D57" s="46"/>
      <c r="E57" s="39" t="s">
        <v>12209</v>
      </c>
      <c r="F57" s="46"/>
      <c r="G57" s="46"/>
      <c r="H57" s="46"/>
      <c r="I57" s="46"/>
      <c r="J57" s="48"/>
    </row>
    <row r="58" ht="75">
      <c r="A58" s="37" t="s">
        <v>208</v>
      </c>
      <c r="B58" s="45"/>
      <c r="C58" s="46"/>
      <c r="D58" s="46"/>
      <c r="E58" s="49" t="s">
        <v>12210</v>
      </c>
      <c r="F58" s="46"/>
      <c r="G58" s="46"/>
      <c r="H58" s="46"/>
      <c r="I58" s="46"/>
      <c r="J58" s="48"/>
    </row>
    <row r="59">
      <c r="A59" s="37" t="s">
        <v>210</v>
      </c>
      <c r="B59" s="45"/>
      <c r="C59" s="46"/>
      <c r="D59" s="46"/>
      <c r="E59" s="47" t="s">
        <v>204</v>
      </c>
      <c r="F59" s="46"/>
      <c r="G59" s="46"/>
      <c r="H59" s="46"/>
      <c r="I59" s="46"/>
      <c r="J59" s="48"/>
    </row>
    <row r="60">
      <c r="A60" s="37" t="s">
        <v>202</v>
      </c>
      <c r="B60" s="37">
        <v>13</v>
      </c>
      <c r="C60" s="38" t="s">
        <v>12211</v>
      </c>
      <c r="D60" s="37" t="s">
        <v>204</v>
      </c>
      <c r="E60" s="39" t="s">
        <v>12212</v>
      </c>
      <c r="F60" s="40" t="s">
        <v>206</v>
      </c>
      <c r="G60" s="41">
        <v>1</v>
      </c>
      <c r="H60" s="42">
        <v>0</v>
      </c>
      <c r="I60" s="43">
        <f>ROUND(G60*H60,P4)</f>
        <v>0</v>
      </c>
      <c r="J60" s="37"/>
      <c r="O60" s="44">
        <f>I60*0.21</f>
        <v>0</v>
      </c>
      <c r="P60">
        <v>3</v>
      </c>
    </row>
    <row r="61">
      <c r="A61" s="37" t="s">
        <v>207</v>
      </c>
      <c r="B61" s="45"/>
      <c r="C61" s="46"/>
      <c r="D61" s="46"/>
      <c r="E61" s="39" t="s">
        <v>12213</v>
      </c>
      <c r="F61" s="46"/>
      <c r="G61" s="46"/>
      <c r="H61" s="46"/>
      <c r="I61" s="46"/>
      <c r="J61" s="48"/>
    </row>
    <row r="62" ht="45">
      <c r="A62" s="37" t="s">
        <v>208</v>
      </c>
      <c r="B62" s="45"/>
      <c r="C62" s="46"/>
      <c r="D62" s="46"/>
      <c r="E62" s="49" t="s">
        <v>12214</v>
      </c>
      <c r="F62" s="46"/>
      <c r="G62" s="46"/>
      <c r="H62" s="46"/>
      <c r="I62" s="46"/>
      <c r="J62" s="48"/>
    </row>
    <row r="63">
      <c r="A63" s="37" t="s">
        <v>210</v>
      </c>
      <c r="B63" s="45"/>
      <c r="C63" s="46"/>
      <c r="D63" s="46"/>
      <c r="E63" s="47" t="s">
        <v>204</v>
      </c>
      <c r="F63" s="46"/>
      <c r="G63" s="46"/>
      <c r="H63" s="46"/>
      <c r="I63" s="46"/>
      <c r="J63" s="48"/>
    </row>
    <row r="64">
      <c r="A64" s="37" t="s">
        <v>202</v>
      </c>
      <c r="B64" s="37">
        <v>14</v>
      </c>
      <c r="C64" s="38" t="s">
        <v>12215</v>
      </c>
      <c r="D64" s="37" t="s">
        <v>204</v>
      </c>
      <c r="E64" s="39" t="s">
        <v>12216</v>
      </c>
      <c r="F64" s="40" t="s">
        <v>206</v>
      </c>
      <c r="G64" s="41">
        <v>4</v>
      </c>
      <c r="H64" s="42">
        <v>0</v>
      </c>
      <c r="I64" s="43">
        <f>ROUND(G64*H64,P4)</f>
        <v>0</v>
      </c>
      <c r="J64" s="37"/>
      <c r="O64" s="44">
        <f>I64*0.21</f>
        <v>0</v>
      </c>
      <c r="P64">
        <v>3</v>
      </c>
    </row>
    <row r="65">
      <c r="A65" s="37" t="s">
        <v>207</v>
      </c>
      <c r="B65" s="45"/>
      <c r="C65" s="46"/>
      <c r="D65" s="46"/>
      <c r="E65" s="39" t="s">
        <v>12217</v>
      </c>
      <c r="F65" s="46"/>
      <c r="G65" s="46"/>
      <c r="H65" s="46"/>
      <c r="I65" s="46"/>
      <c r="J65" s="48"/>
    </row>
    <row r="66" ht="105">
      <c r="A66" s="37" t="s">
        <v>208</v>
      </c>
      <c r="B66" s="45"/>
      <c r="C66" s="46"/>
      <c r="D66" s="46"/>
      <c r="E66" s="49" t="s">
        <v>12218</v>
      </c>
      <c r="F66" s="46"/>
      <c r="G66" s="46"/>
      <c r="H66" s="46"/>
      <c r="I66" s="46"/>
      <c r="J66" s="48"/>
    </row>
    <row r="67">
      <c r="A67" s="37" t="s">
        <v>210</v>
      </c>
      <c r="B67" s="45"/>
      <c r="C67" s="46"/>
      <c r="D67" s="46"/>
      <c r="E67" s="47" t="s">
        <v>204</v>
      </c>
      <c r="F67" s="46"/>
      <c r="G67" s="46"/>
      <c r="H67" s="46"/>
      <c r="I67" s="46"/>
      <c r="J67" s="48"/>
    </row>
    <row r="68" ht="30">
      <c r="A68" s="37" t="s">
        <v>202</v>
      </c>
      <c r="B68" s="37">
        <v>15</v>
      </c>
      <c r="C68" s="38" t="s">
        <v>12219</v>
      </c>
      <c r="D68" s="37" t="s">
        <v>204</v>
      </c>
      <c r="E68" s="39" t="s">
        <v>12220</v>
      </c>
      <c r="F68" s="40" t="s">
        <v>492</v>
      </c>
      <c r="G68" s="41">
        <v>160.08000000000001</v>
      </c>
      <c r="H68" s="42">
        <v>0</v>
      </c>
      <c r="I68" s="43">
        <f>ROUND(G68*H68,P4)</f>
        <v>0</v>
      </c>
      <c r="J68" s="37"/>
      <c r="O68" s="44">
        <f>I68*0.21</f>
        <v>0</v>
      </c>
      <c r="P68">
        <v>3</v>
      </c>
    </row>
    <row r="69" ht="30">
      <c r="A69" s="37" t="s">
        <v>207</v>
      </c>
      <c r="B69" s="45"/>
      <c r="C69" s="46"/>
      <c r="D69" s="46"/>
      <c r="E69" s="39" t="s">
        <v>12221</v>
      </c>
      <c r="F69" s="46"/>
      <c r="G69" s="46"/>
      <c r="H69" s="46"/>
      <c r="I69" s="46"/>
      <c r="J69" s="48"/>
    </row>
    <row r="70" ht="45">
      <c r="A70" s="37" t="s">
        <v>208</v>
      </c>
      <c r="B70" s="45"/>
      <c r="C70" s="46"/>
      <c r="D70" s="46"/>
      <c r="E70" s="49" t="s">
        <v>12222</v>
      </c>
      <c r="F70" s="46"/>
      <c r="G70" s="46"/>
      <c r="H70" s="46"/>
      <c r="I70" s="46"/>
      <c r="J70" s="48"/>
    </row>
    <row r="71">
      <c r="A71" s="37" t="s">
        <v>210</v>
      </c>
      <c r="B71" s="45"/>
      <c r="C71" s="46"/>
      <c r="D71" s="46"/>
      <c r="E71" s="47" t="s">
        <v>204</v>
      </c>
      <c r="F71" s="46"/>
      <c r="G71" s="46"/>
      <c r="H71" s="46"/>
      <c r="I71" s="46"/>
      <c r="J71" s="48"/>
    </row>
    <row r="72" ht="30">
      <c r="A72" s="37" t="s">
        <v>202</v>
      </c>
      <c r="B72" s="37">
        <v>16</v>
      </c>
      <c r="C72" s="38" t="s">
        <v>12223</v>
      </c>
      <c r="D72" s="37" t="s">
        <v>204</v>
      </c>
      <c r="E72" s="39" t="s">
        <v>12224</v>
      </c>
      <c r="F72" s="40" t="s">
        <v>492</v>
      </c>
      <c r="G72" s="41">
        <v>2612</v>
      </c>
      <c r="H72" s="42">
        <v>0</v>
      </c>
      <c r="I72" s="43">
        <f>ROUND(G72*H72,P4)</f>
        <v>0</v>
      </c>
      <c r="J72" s="37"/>
      <c r="O72" s="44">
        <f>I72*0.21</f>
        <v>0</v>
      </c>
      <c r="P72">
        <v>3</v>
      </c>
    </row>
    <row r="73" ht="45">
      <c r="A73" s="37" t="s">
        <v>207</v>
      </c>
      <c r="B73" s="45"/>
      <c r="C73" s="46"/>
      <c r="D73" s="46"/>
      <c r="E73" s="39" t="s">
        <v>12225</v>
      </c>
      <c r="F73" s="46"/>
      <c r="G73" s="46"/>
      <c r="H73" s="46"/>
      <c r="I73" s="46"/>
      <c r="J73" s="48"/>
    </row>
    <row r="74" ht="75">
      <c r="A74" s="37" t="s">
        <v>208</v>
      </c>
      <c r="B74" s="45"/>
      <c r="C74" s="46"/>
      <c r="D74" s="46"/>
      <c r="E74" s="49" t="s">
        <v>12226</v>
      </c>
      <c r="F74" s="46"/>
      <c r="G74" s="46"/>
      <c r="H74" s="46"/>
      <c r="I74" s="46"/>
      <c r="J74" s="48"/>
    </row>
    <row r="75">
      <c r="A75" s="37" t="s">
        <v>210</v>
      </c>
      <c r="B75" s="45"/>
      <c r="C75" s="46"/>
      <c r="D75" s="46"/>
      <c r="E75" s="47" t="s">
        <v>204</v>
      </c>
      <c r="F75" s="46"/>
      <c r="G75" s="46"/>
      <c r="H75" s="46"/>
      <c r="I75" s="46"/>
      <c r="J75" s="48"/>
    </row>
    <row r="76" ht="30">
      <c r="A76" s="37" t="s">
        <v>202</v>
      </c>
      <c r="B76" s="37">
        <v>17</v>
      </c>
      <c r="C76" s="38" t="s">
        <v>6534</v>
      </c>
      <c r="D76" s="37" t="s">
        <v>204</v>
      </c>
      <c r="E76" s="39" t="s">
        <v>12227</v>
      </c>
      <c r="F76" s="40" t="s">
        <v>492</v>
      </c>
      <c r="G76" s="41">
        <v>409.56900000000002</v>
      </c>
      <c r="H76" s="42">
        <v>0</v>
      </c>
      <c r="I76" s="43">
        <f>ROUND(G76*H76,P4)</f>
        <v>0</v>
      </c>
      <c r="J76" s="37"/>
      <c r="O76" s="44">
        <f>I76*0.21</f>
        <v>0</v>
      </c>
      <c r="P76">
        <v>3</v>
      </c>
    </row>
    <row r="77" ht="30">
      <c r="A77" s="37" t="s">
        <v>207</v>
      </c>
      <c r="B77" s="45"/>
      <c r="C77" s="46"/>
      <c r="D77" s="46"/>
      <c r="E77" s="39" t="s">
        <v>6535</v>
      </c>
      <c r="F77" s="46"/>
      <c r="G77" s="46"/>
      <c r="H77" s="46"/>
      <c r="I77" s="46"/>
      <c r="J77" s="48"/>
    </row>
    <row r="78" ht="165">
      <c r="A78" s="37" t="s">
        <v>208</v>
      </c>
      <c r="B78" s="45"/>
      <c r="C78" s="46"/>
      <c r="D78" s="46"/>
      <c r="E78" s="49" t="s">
        <v>12228</v>
      </c>
      <c r="F78" s="46"/>
      <c r="G78" s="46"/>
      <c r="H78" s="46"/>
      <c r="I78" s="46"/>
      <c r="J78" s="48"/>
    </row>
    <row r="79">
      <c r="A79" s="37" t="s">
        <v>210</v>
      </c>
      <c r="B79" s="45"/>
      <c r="C79" s="46"/>
      <c r="D79" s="46"/>
      <c r="E79" s="47" t="s">
        <v>204</v>
      </c>
      <c r="F79" s="46"/>
      <c r="G79" s="46"/>
      <c r="H79" s="46"/>
      <c r="I79" s="46"/>
      <c r="J79" s="48"/>
    </row>
    <row r="80">
      <c r="A80" s="37" t="s">
        <v>202</v>
      </c>
      <c r="B80" s="37">
        <v>18</v>
      </c>
      <c r="C80" s="38" t="s">
        <v>12229</v>
      </c>
      <c r="D80" s="37" t="s">
        <v>204</v>
      </c>
      <c r="E80" s="39" t="s">
        <v>12230</v>
      </c>
      <c r="F80" s="40" t="s">
        <v>492</v>
      </c>
      <c r="G80" s="41">
        <v>13.5</v>
      </c>
      <c r="H80" s="42">
        <v>0</v>
      </c>
      <c r="I80" s="43">
        <f>ROUND(G80*H80,P4)</f>
        <v>0</v>
      </c>
      <c r="J80" s="37"/>
      <c r="O80" s="44">
        <f>I80*0.21</f>
        <v>0</v>
      </c>
      <c r="P80">
        <v>3</v>
      </c>
    </row>
    <row r="81">
      <c r="A81" s="37" t="s">
        <v>207</v>
      </c>
      <c r="B81" s="45"/>
      <c r="C81" s="46"/>
      <c r="D81" s="46"/>
      <c r="E81" s="39" t="s">
        <v>12230</v>
      </c>
      <c r="F81" s="46"/>
      <c r="G81" s="46"/>
      <c r="H81" s="46"/>
      <c r="I81" s="46"/>
      <c r="J81" s="48"/>
    </row>
    <row r="82" ht="45">
      <c r="A82" s="37" t="s">
        <v>208</v>
      </c>
      <c r="B82" s="45"/>
      <c r="C82" s="46"/>
      <c r="D82" s="46"/>
      <c r="E82" s="49" t="s">
        <v>12231</v>
      </c>
      <c r="F82" s="46"/>
      <c r="G82" s="46"/>
      <c r="H82" s="46"/>
      <c r="I82" s="46"/>
      <c r="J82" s="48"/>
    </row>
    <row r="83" ht="120">
      <c r="A83" s="37" t="s">
        <v>210</v>
      </c>
      <c r="B83" s="45"/>
      <c r="C83" s="46"/>
      <c r="D83" s="46"/>
      <c r="E83" s="39" t="s">
        <v>12232</v>
      </c>
      <c r="F83" s="46"/>
      <c r="G83" s="46"/>
      <c r="H83" s="46"/>
      <c r="I83" s="46"/>
      <c r="J83" s="48"/>
    </row>
    <row r="84" ht="30">
      <c r="A84" s="37" t="s">
        <v>202</v>
      </c>
      <c r="B84" s="37">
        <v>19</v>
      </c>
      <c r="C84" s="38" t="s">
        <v>12233</v>
      </c>
      <c r="D84" s="37" t="s">
        <v>204</v>
      </c>
      <c r="E84" s="39" t="s">
        <v>12234</v>
      </c>
      <c r="F84" s="40" t="s">
        <v>877</v>
      </c>
      <c r="G84" s="41">
        <v>1</v>
      </c>
      <c r="H84" s="42">
        <v>0</v>
      </c>
      <c r="I84" s="43">
        <f>ROUND(G84*H84,P4)</f>
        <v>0</v>
      </c>
      <c r="J84" s="37"/>
      <c r="O84" s="44">
        <f>I84*0.21</f>
        <v>0</v>
      </c>
      <c r="P84">
        <v>3</v>
      </c>
    </row>
    <row r="85" ht="30">
      <c r="A85" s="37" t="s">
        <v>207</v>
      </c>
      <c r="B85" s="45"/>
      <c r="C85" s="46"/>
      <c r="D85" s="46"/>
      <c r="E85" s="39" t="s">
        <v>12234</v>
      </c>
      <c r="F85" s="46"/>
      <c r="G85" s="46"/>
      <c r="H85" s="46"/>
      <c r="I85" s="46"/>
      <c r="J85" s="48"/>
    </row>
    <row r="86" ht="45">
      <c r="A86" s="37" t="s">
        <v>208</v>
      </c>
      <c r="B86" s="45"/>
      <c r="C86" s="46"/>
      <c r="D86" s="46"/>
      <c r="E86" s="49" t="s">
        <v>12235</v>
      </c>
      <c r="F86" s="46"/>
      <c r="G86" s="46"/>
      <c r="H86" s="46"/>
      <c r="I86" s="46"/>
      <c r="J86" s="48"/>
    </row>
    <row r="87" ht="75">
      <c r="A87" s="37" t="s">
        <v>210</v>
      </c>
      <c r="B87" s="45"/>
      <c r="C87" s="46"/>
      <c r="D87" s="46"/>
      <c r="E87" s="39" t="s">
        <v>12236</v>
      </c>
      <c r="F87" s="46"/>
      <c r="G87" s="46"/>
      <c r="H87" s="46"/>
      <c r="I87" s="46"/>
      <c r="J87" s="48"/>
    </row>
    <row r="88" ht="45">
      <c r="A88" s="37" t="s">
        <v>202</v>
      </c>
      <c r="B88" s="37">
        <v>20</v>
      </c>
      <c r="C88" s="38" t="s">
        <v>12237</v>
      </c>
      <c r="D88" s="37" t="s">
        <v>204</v>
      </c>
      <c r="E88" s="39" t="s">
        <v>12238</v>
      </c>
      <c r="F88" s="40" t="s">
        <v>206</v>
      </c>
      <c r="G88" s="41">
        <v>6</v>
      </c>
      <c r="H88" s="42">
        <v>0</v>
      </c>
      <c r="I88" s="43">
        <f>ROUND(G88*H88,P4)</f>
        <v>0</v>
      </c>
      <c r="J88" s="37"/>
      <c r="O88" s="44">
        <f>I88*0.21</f>
        <v>0</v>
      </c>
      <c r="P88">
        <v>3</v>
      </c>
    </row>
    <row r="89" ht="45">
      <c r="A89" s="37" t="s">
        <v>207</v>
      </c>
      <c r="B89" s="45"/>
      <c r="C89" s="46"/>
      <c r="D89" s="46"/>
      <c r="E89" s="39" t="s">
        <v>12238</v>
      </c>
      <c r="F89" s="46"/>
      <c r="G89" s="46"/>
      <c r="H89" s="46"/>
      <c r="I89" s="46"/>
      <c r="J89" s="48"/>
    </row>
    <row r="90" ht="60">
      <c r="A90" s="37" t="s">
        <v>208</v>
      </c>
      <c r="B90" s="45"/>
      <c r="C90" s="46"/>
      <c r="D90" s="46"/>
      <c r="E90" s="49" t="s">
        <v>12239</v>
      </c>
      <c r="F90" s="46"/>
      <c r="G90" s="46"/>
      <c r="H90" s="46"/>
      <c r="I90" s="46"/>
      <c r="J90" s="48"/>
    </row>
    <row r="91" ht="75">
      <c r="A91" s="37" t="s">
        <v>210</v>
      </c>
      <c r="B91" s="45"/>
      <c r="C91" s="46"/>
      <c r="D91" s="46"/>
      <c r="E91" s="39" t="s">
        <v>12240</v>
      </c>
      <c r="F91" s="46"/>
      <c r="G91" s="46"/>
      <c r="H91" s="46"/>
      <c r="I91" s="46"/>
      <c r="J91" s="48"/>
    </row>
    <row r="92" ht="45">
      <c r="A92" s="37" t="s">
        <v>202</v>
      </c>
      <c r="B92" s="37">
        <v>21</v>
      </c>
      <c r="C92" s="38" t="s">
        <v>12241</v>
      </c>
      <c r="D92" s="37" t="s">
        <v>204</v>
      </c>
      <c r="E92" s="39" t="s">
        <v>12242</v>
      </c>
      <c r="F92" s="40" t="s">
        <v>206</v>
      </c>
      <c r="G92" s="41">
        <v>6</v>
      </c>
      <c r="H92" s="42">
        <v>0</v>
      </c>
      <c r="I92" s="43">
        <f>ROUND(G92*H92,P4)</f>
        <v>0</v>
      </c>
      <c r="J92" s="37"/>
      <c r="O92" s="44">
        <f>I92*0.21</f>
        <v>0</v>
      </c>
      <c r="P92">
        <v>3</v>
      </c>
    </row>
    <row r="93" ht="45">
      <c r="A93" s="37" t="s">
        <v>207</v>
      </c>
      <c r="B93" s="45"/>
      <c r="C93" s="46"/>
      <c r="D93" s="46"/>
      <c r="E93" s="39" t="s">
        <v>12242</v>
      </c>
      <c r="F93" s="46"/>
      <c r="G93" s="46"/>
      <c r="H93" s="46"/>
      <c r="I93" s="46"/>
      <c r="J93" s="48"/>
    </row>
    <row r="94" ht="105">
      <c r="A94" s="37" t="s">
        <v>208</v>
      </c>
      <c r="B94" s="45"/>
      <c r="C94" s="46"/>
      <c r="D94" s="46"/>
      <c r="E94" s="49" t="s">
        <v>12243</v>
      </c>
      <c r="F94" s="46"/>
      <c r="G94" s="46"/>
      <c r="H94" s="46"/>
      <c r="I94" s="46"/>
      <c r="J94" s="48"/>
    </row>
    <row r="95" ht="75">
      <c r="A95" s="37" t="s">
        <v>210</v>
      </c>
      <c r="B95" s="45"/>
      <c r="C95" s="46"/>
      <c r="D95" s="46"/>
      <c r="E95" s="39" t="s">
        <v>12240</v>
      </c>
      <c r="F95" s="46"/>
      <c r="G95" s="46"/>
      <c r="H95" s="46"/>
      <c r="I95" s="46"/>
      <c r="J95" s="48"/>
    </row>
    <row r="96" ht="30">
      <c r="A96" s="37" t="s">
        <v>202</v>
      </c>
      <c r="B96" s="37">
        <v>22</v>
      </c>
      <c r="C96" s="38" t="s">
        <v>12244</v>
      </c>
      <c r="D96" s="37" t="s">
        <v>204</v>
      </c>
      <c r="E96" s="39" t="s">
        <v>12245</v>
      </c>
      <c r="F96" s="40" t="s">
        <v>877</v>
      </c>
      <c r="G96" s="41">
        <v>6</v>
      </c>
      <c r="H96" s="42">
        <v>0</v>
      </c>
      <c r="I96" s="43">
        <f>ROUND(G96*H96,P4)</f>
        <v>0</v>
      </c>
      <c r="J96" s="37"/>
      <c r="O96" s="44">
        <f>I96*0.21</f>
        <v>0</v>
      </c>
      <c r="P96">
        <v>3</v>
      </c>
    </row>
    <row r="97" ht="30">
      <c r="A97" s="37" t="s">
        <v>207</v>
      </c>
      <c r="B97" s="45"/>
      <c r="C97" s="46"/>
      <c r="D97" s="46"/>
      <c r="E97" s="39" t="s">
        <v>12245</v>
      </c>
      <c r="F97" s="46"/>
      <c r="G97" s="46"/>
      <c r="H97" s="46"/>
      <c r="I97" s="46"/>
      <c r="J97" s="48"/>
    </row>
    <row r="98" ht="135">
      <c r="A98" s="37" t="s">
        <v>208</v>
      </c>
      <c r="B98" s="45"/>
      <c r="C98" s="46"/>
      <c r="D98" s="46"/>
      <c r="E98" s="49" t="s">
        <v>12246</v>
      </c>
      <c r="F98" s="46"/>
      <c r="G98" s="46"/>
      <c r="H98" s="46"/>
      <c r="I98" s="46"/>
      <c r="J98" s="48"/>
    </row>
    <row r="99" ht="75">
      <c r="A99" s="37" t="s">
        <v>210</v>
      </c>
      <c r="B99" s="45"/>
      <c r="C99" s="46"/>
      <c r="D99" s="46"/>
      <c r="E99" s="39" t="s">
        <v>12236</v>
      </c>
      <c r="F99" s="46"/>
      <c r="G99" s="46"/>
      <c r="H99" s="46"/>
      <c r="I99" s="46"/>
      <c r="J99" s="48"/>
    </row>
    <row r="100">
      <c r="A100" s="31" t="s">
        <v>199</v>
      </c>
      <c r="B100" s="32"/>
      <c r="C100" s="33" t="s">
        <v>2608</v>
      </c>
      <c r="D100" s="34"/>
      <c r="E100" s="31" t="s">
        <v>472</v>
      </c>
      <c r="F100" s="34"/>
      <c r="G100" s="34"/>
      <c r="H100" s="34"/>
      <c r="I100" s="35">
        <f>SUMIFS(I101:I136,A101:A136,"P")</f>
        <v>0</v>
      </c>
      <c r="J100" s="36"/>
    </row>
    <row r="101" ht="45">
      <c r="A101" s="37" t="s">
        <v>202</v>
      </c>
      <c r="B101" s="37">
        <v>23</v>
      </c>
      <c r="C101" s="38" t="s">
        <v>575</v>
      </c>
      <c r="D101" s="37" t="s">
        <v>576</v>
      </c>
      <c r="E101" s="39" t="s">
        <v>577</v>
      </c>
      <c r="F101" s="40" t="s">
        <v>476</v>
      </c>
      <c r="G101" s="41">
        <v>1068.454</v>
      </c>
      <c r="H101" s="42">
        <v>0</v>
      </c>
      <c r="I101" s="43">
        <f>ROUND(G101*H101,P4)</f>
        <v>0</v>
      </c>
      <c r="J101" s="37"/>
      <c r="O101" s="44">
        <f>I101*0.21</f>
        <v>0</v>
      </c>
      <c r="P101">
        <v>3</v>
      </c>
    </row>
    <row r="102">
      <c r="A102" s="37" t="s">
        <v>207</v>
      </c>
      <c r="B102" s="45"/>
      <c r="C102" s="46"/>
      <c r="D102" s="46"/>
      <c r="E102" s="39" t="s">
        <v>477</v>
      </c>
      <c r="F102" s="46"/>
      <c r="G102" s="46"/>
      <c r="H102" s="46"/>
      <c r="I102" s="46"/>
      <c r="J102" s="48"/>
    </row>
    <row r="103" ht="285">
      <c r="A103" s="37" t="s">
        <v>208</v>
      </c>
      <c r="B103" s="45"/>
      <c r="C103" s="46"/>
      <c r="D103" s="46"/>
      <c r="E103" s="49" t="s">
        <v>12247</v>
      </c>
      <c r="F103" s="46"/>
      <c r="G103" s="46"/>
      <c r="H103" s="46"/>
      <c r="I103" s="46"/>
      <c r="J103" s="48"/>
    </row>
    <row r="104" ht="120">
      <c r="A104" s="37" t="s">
        <v>210</v>
      </c>
      <c r="B104" s="45"/>
      <c r="C104" s="46"/>
      <c r="D104" s="46"/>
      <c r="E104" s="39" t="s">
        <v>479</v>
      </c>
      <c r="F104" s="46"/>
      <c r="G104" s="46"/>
      <c r="H104" s="46"/>
      <c r="I104" s="46"/>
      <c r="J104" s="48"/>
    </row>
    <row r="105" ht="60">
      <c r="A105" s="37" t="s">
        <v>202</v>
      </c>
      <c r="B105" s="37">
        <v>24</v>
      </c>
      <c r="C105" s="38" t="s">
        <v>1782</v>
      </c>
      <c r="D105" s="37" t="s">
        <v>1783</v>
      </c>
      <c r="E105" s="39" t="s">
        <v>1784</v>
      </c>
      <c r="F105" s="40" t="s">
        <v>476</v>
      </c>
      <c r="G105" s="41">
        <v>1242.866</v>
      </c>
      <c r="H105" s="42">
        <v>0</v>
      </c>
      <c r="I105" s="43">
        <f>ROUND(G105*H105,P4)</f>
        <v>0</v>
      </c>
      <c r="J105" s="37"/>
      <c r="O105" s="44">
        <f>I105*0.21</f>
        <v>0</v>
      </c>
      <c r="P105">
        <v>3</v>
      </c>
    </row>
    <row r="106">
      <c r="A106" s="37" t="s">
        <v>207</v>
      </c>
      <c r="B106" s="45"/>
      <c r="C106" s="46"/>
      <c r="D106" s="46"/>
      <c r="E106" s="39" t="s">
        <v>477</v>
      </c>
      <c r="F106" s="46"/>
      <c r="G106" s="46"/>
      <c r="H106" s="46"/>
      <c r="I106" s="46"/>
      <c r="J106" s="48"/>
    </row>
    <row r="107" ht="330">
      <c r="A107" s="37" t="s">
        <v>208</v>
      </c>
      <c r="B107" s="45"/>
      <c r="C107" s="46"/>
      <c r="D107" s="46"/>
      <c r="E107" s="49" t="s">
        <v>12248</v>
      </c>
      <c r="F107" s="46"/>
      <c r="G107" s="46"/>
      <c r="H107" s="46"/>
      <c r="I107" s="46"/>
      <c r="J107" s="48"/>
    </row>
    <row r="108" ht="120">
      <c r="A108" s="37" t="s">
        <v>210</v>
      </c>
      <c r="B108" s="45"/>
      <c r="C108" s="46"/>
      <c r="D108" s="46"/>
      <c r="E108" s="39" t="s">
        <v>479</v>
      </c>
      <c r="F108" s="46"/>
      <c r="G108" s="46"/>
      <c r="H108" s="46"/>
      <c r="I108" s="46"/>
      <c r="J108" s="48"/>
    </row>
    <row r="109" ht="45">
      <c r="A109" s="37" t="s">
        <v>202</v>
      </c>
      <c r="B109" s="37">
        <v>25</v>
      </c>
      <c r="C109" s="38" t="s">
        <v>12006</v>
      </c>
      <c r="D109" s="37" t="s">
        <v>12007</v>
      </c>
      <c r="E109" s="39" t="s">
        <v>12008</v>
      </c>
      <c r="F109" s="40" t="s">
        <v>476</v>
      </c>
      <c r="G109" s="41">
        <v>36.347000000000001</v>
      </c>
      <c r="H109" s="42">
        <v>0</v>
      </c>
      <c r="I109" s="43">
        <f>ROUND(G109*H109,P4)</f>
        <v>0</v>
      </c>
      <c r="J109" s="37"/>
      <c r="O109" s="44">
        <f>I109*0.21</f>
        <v>0</v>
      </c>
      <c r="P109">
        <v>3</v>
      </c>
    </row>
    <row r="110">
      <c r="A110" s="37" t="s">
        <v>207</v>
      </c>
      <c r="B110" s="45"/>
      <c r="C110" s="46"/>
      <c r="D110" s="46"/>
      <c r="E110" s="39" t="s">
        <v>477</v>
      </c>
      <c r="F110" s="46"/>
      <c r="G110" s="46"/>
      <c r="H110" s="46"/>
      <c r="I110" s="46"/>
      <c r="J110" s="48"/>
    </row>
    <row r="111" ht="210">
      <c r="A111" s="37" t="s">
        <v>208</v>
      </c>
      <c r="B111" s="45"/>
      <c r="C111" s="46"/>
      <c r="D111" s="46"/>
      <c r="E111" s="49" t="s">
        <v>12249</v>
      </c>
      <c r="F111" s="46"/>
      <c r="G111" s="46"/>
      <c r="H111" s="46"/>
      <c r="I111" s="46"/>
      <c r="J111" s="48"/>
    </row>
    <row r="112" ht="120">
      <c r="A112" s="37" t="s">
        <v>210</v>
      </c>
      <c r="B112" s="45"/>
      <c r="C112" s="46"/>
      <c r="D112" s="46"/>
      <c r="E112" s="39" t="s">
        <v>479</v>
      </c>
      <c r="F112" s="46"/>
      <c r="G112" s="46"/>
      <c r="H112" s="46"/>
      <c r="I112" s="46"/>
      <c r="J112" s="48"/>
    </row>
    <row r="113" ht="60">
      <c r="A113" s="37" t="s">
        <v>202</v>
      </c>
      <c r="B113" s="37">
        <v>26</v>
      </c>
      <c r="C113" s="38" t="s">
        <v>12010</v>
      </c>
      <c r="D113" s="37" t="s">
        <v>12011</v>
      </c>
      <c r="E113" s="39" t="s">
        <v>12012</v>
      </c>
      <c r="F113" s="40" t="s">
        <v>476</v>
      </c>
      <c r="G113" s="41">
        <v>1.4299999999999999</v>
      </c>
      <c r="H113" s="42">
        <v>0</v>
      </c>
      <c r="I113" s="43">
        <f>ROUND(G113*H113,P4)</f>
        <v>0</v>
      </c>
      <c r="J113" s="37"/>
      <c r="O113" s="44">
        <f>I113*0.21</f>
        <v>0</v>
      </c>
      <c r="P113">
        <v>3</v>
      </c>
    </row>
    <row r="114">
      <c r="A114" s="37" t="s">
        <v>207</v>
      </c>
      <c r="B114" s="45"/>
      <c r="C114" s="46"/>
      <c r="D114" s="46"/>
      <c r="E114" s="39" t="s">
        <v>477</v>
      </c>
      <c r="F114" s="46"/>
      <c r="G114" s="46"/>
      <c r="H114" s="46"/>
      <c r="I114" s="46"/>
      <c r="J114" s="48"/>
    </row>
    <row r="115" ht="135">
      <c r="A115" s="37" t="s">
        <v>208</v>
      </c>
      <c r="B115" s="45"/>
      <c r="C115" s="46"/>
      <c r="D115" s="46"/>
      <c r="E115" s="49" t="s">
        <v>12250</v>
      </c>
      <c r="F115" s="46"/>
      <c r="G115" s="46"/>
      <c r="H115" s="46"/>
      <c r="I115" s="46"/>
      <c r="J115" s="48"/>
    </row>
    <row r="116" ht="120">
      <c r="A116" s="37" t="s">
        <v>210</v>
      </c>
      <c r="B116" s="45"/>
      <c r="C116" s="46"/>
      <c r="D116" s="46"/>
      <c r="E116" s="39" t="s">
        <v>479</v>
      </c>
      <c r="F116" s="46"/>
      <c r="G116" s="46"/>
      <c r="H116" s="46"/>
      <c r="I116" s="46"/>
      <c r="J116" s="48"/>
    </row>
    <row r="117" ht="60">
      <c r="A117" s="37" t="s">
        <v>202</v>
      </c>
      <c r="B117" s="37">
        <v>27</v>
      </c>
      <c r="C117" s="38" t="s">
        <v>2648</v>
      </c>
      <c r="D117" s="37" t="s">
        <v>2649</v>
      </c>
      <c r="E117" s="39" t="s">
        <v>2650</v>
      </c>
      <c r="F117" s="40" t="s">
        <v>476</v>
      </c>
      <c r="G117" s="41">
        <v>3.9329999999999998</v>
      </c>
      <c r="H117" s="42">
        <v>0</v>
      </c>
      <c r="I117" s="43">
        <f>ROUND(G117*H117,P4)</f>
        <v>0</v>
      </c>
      <c r="J117" s="37"/>
      <c r="O117" s="44">
        <f>I117*0.21</f>
        <v>0</v>
      </c>
      <c r="P117">
        <v>3</v>
      </c>
    </row>
    <row r="118">
      <c r="A118" s="37" t="s">
        <v>207</v>
      </c>
      <c r="B118" s="45"/>
      <c r="C118" s="46"/>
      <c r="D118" s="46"/>
      <c r="E118" s="39" t="s">
        <v>477</v>
      </c>
      <c r="F118" s="46"/>
      <c r="G118" s="46"/>
      <c r="H118" s="46"/>
      <c r="I118" s="46"/>
      <c r="J118" s="48"/>
    </row>
    <row r="119" ht="105">
      <c r="A119" s="37" t="s">
        <v>208</v>
      </c>
      <c r="B119" s="45"/>
      <c r="C119" s="46"/>
      <c r="D119" s="46"/>
      <c r="E119" s="49" t="s">
        <v>12251</v>
      </c>
      <c r="F119" s="46"/>
      <c r="G119" s="46"/>
      <c r="H119" s="46"/>
      <c r="I119" s="46"/>
      <c r="J119" s="48"/>
    </row>
    <row r="120" ht="120">
      <c r="A120" s="37" t="s">
        <v>210</v>
      </c>
      <c r="B120" s="45"/>
      <c r="C120" s="46"/>
      <c r="D120" s="46"/>
      <c r="E120" s="39" t="s">
        <v>479</v>
      </c>
      <c r="F120" s="46"/>
      <c r="G120" s="46"/>
      <c r="H120" s="46"/>
      <c r="I120" s="46"/>
      <c r="J120" s="48"/>
    </row>
    <row r="121" ht="45">
      <c r="A121" s="37" t="s">
        <v>202</v>
      </c>
      <c r="B121" s="37">
        <v>28</v>
      </c>
      <c r="C121" s="38" t="s">
        <v>12252</v>
      </c>
      <c r="D121" s="37" t="s">
        <v>12253</v>
      </c>
      <c r="E121" s="39" t="s">
        <v>12254</v>
      </c>
      <c r="F121" s="40" t="s">
        <v>476</v>
      </c>
      <c r="G121" s="41">
        <v>291.98099999999999</v>
      </c>
      <c r="H121" s="42">
        <v>0</v>
      </c>
      <c r="I121" s="43">
        <f>ROUND(G121*H121,P4)</f>
        <v>0</v>
      </c>
      <c r="J121" s="37"/>
      <c r="O121" s="44">
        <f>I121*0.21</f>
        <v>0</v>
      </c>
      <c r="P121">
        <v>3</v>
      </c>
    </row>
    <row r="122">
      <c r="A122" s="37" t="s">
        <v>207</v>
      </c>
      <c r="B122" s="45"/>
      <c r="C122" s="46"/>
      <c r="D122" s="46"/>
      <c r="E122" s="39" t="s">
        <v>477</v>
      </c>
      <c r="F122" s="46"/>
      <c r="G122" s="46"/>
      <c r="H122" s="46"/>
      <c r="I122" s="46"/>
      <c r="J122" s="48"/>
    </row>
    <row r="123" ht="105">
      <c r="A123" s="37" t="s">
        <v>208</v>
      </c>
      <c r="B123" s="45"/>
      <c r="C123" s="46"/>
      <c r="D123" s="46"/>
      <c r="E123" s="49" t="s">
        <v>12255</v>
      </c>
      <c r="F123" s="46"/>
      <c r="G123" s="46"/>
      <c r="H123" s="46"/>
      <c r="I123" s="46"/>
      <c r="J123" s="48"/>
    </row>
    <row r="124" ht="120">
      <c r="A124" s="37" t="s">
        <v>210</v>
      </c>
      <c r="B124" s="45"/>
      <c r="C124" s="46"/>
      <c r="D124" s="46"/>
      <c r="E124" s="39" t="s">
        <v>479</v>
      </c>
      <c r="F124" s="46"/>
      <c r="G124" s="46"/>
      <c r="H124" s="46"/>
      <c r="I124" s="46"/>
      <c r="J124" s="48"/>
    </row>
    <row r="125" ht="45">
      <c r="A125" s="37" t="s">
        <v>202</v>
      </c>
      <c r="B125" s="37">
        <v>29</v>
      </c>
      <c r="C125" s="38" t="s">
        <v>578</v>
      </c>
      <c r="D125" s="37" t="s">
        <v>579</v>
      </c>
      <c r="E125" s="39" t="s">
        <v>580</v>
      </c>
      <c r="F125" s="40" t="s">
        <v>476</v>
      </c>
      <c r="G125" s="41">
        <v>11.207000000000001</v>
      </c>
      <c r="H125" s="42">
        <v>0</v>
      </c>
      <c r="I125" s="43">
        <f>ROUND(G125*H125,P4)</f>
        <v>0</v>
      </c>
      <c r="J125" s="37"/>
      <c r="O125" s="44">
        <f>I125*0.21</f>
        <v>0</v>
      </c>
      <c r="P125">
        <v>3</v>
      </c>
    </row>
    <row r="126">
      <c r="A126" s="37" t="s">
        <v>207</v>
      </c>
      <c r="B126" s="45"/>
      <c r="C126" s="46"/>
      <c r="D126" s="46"/>
      <c r="E126" s="39" t="s">
        <v>477</v>
      </c>
      <c r="F126" s="46"/>
      <c r="G126" s="46"/>
      <c r="H126" s="46"/>
      <c r="I126" s="46"/>
      <c r="J126" s="48"/>
    </row>
    <row r="127" ht="105">
      <c r="A127" s="37" t="s">
        <v>208</v>
      </c>
      <c r="B127" s="45"/>
      <c r="C127" s="46"/>
      <c r="D127" s="46"/>
      <c r="E127" s="49" t="s">
        <v>12256</v>
      </c>
      <c r="F127" s="46"/>
      <c r="G127" s="46"/>
      <c r="H127" s="46"/>
      <c r="I127" s="46"/>
      <c r="J127" s="48"/>
    </row>
    <row r="128" ht="120">
      <c r="A128" s="37" t="s">
        <v>210</v>
      </c>
      <c r="B128" s="45"/>
      <c r="C128" s="46"/>
      <c r="D128" s="46"/>
      <c r="E128" s="39" t="s">
        <v>479</v>
      </c>
      <c r="F128" s="46"/>
      <c r="G128" s="46"/>
      <c r="H128" s="46"/>
      <c r="I128" s="46"/>
      <c r="J128" s="48"/>
    </row>
    <row r="129" ht="45">
      <c r="A129" s="37" t="s">
        <v>202</v>
      </c>
      <c r="B129" s="37">
        <v>30</v>
      </c>
      <c r="C129" s="38" t="s">
        <v>12257</v>
      </c>
      <c r="D129" s="37" t="s">
        <v>12258</v>
      </c>
      <c r="E129" s="39" t="s">
        <v>12259</v>
      </c>
      <c r="F129" s="40" t="s">
        <v>476</v>
      </c>
      <c r="G129" s="41">
        <v>291.56200000000001</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90">
      <c r="A131" s="37" t="s">
        <v>208</v>
      </c>
      <c r="B131" s="45"/>
      <c r="C131" s="46"/>
      <c r="D131" s="46"/>
      <c r="E131" s="49" t="s">
        <v>12260</v>
      </c>
      <c r="F131" s="46"/>
      <c r="G131" s="46"/>
      <c r="H131" s="46"/>
      <c r="I131" s="46"/>
      <c r="J131" s="48"/>
    </row>
    <row r="132" ht="120">
      <c r="A132" s="37" t="s">
        <v>210</v>
      </c>
      <c r="B132" s="45"/>
      <c r="C132" s="46"/>
      <c r="D132" s="46"/>
      <c r="E132" s="39" t="s">
        <v>479</v>
      </c>
      <c r="F132" s="46"/>
      <c r="G132" s="46"/>
      <c r="H132" s="46"/>
      <c r="I132" s="46"/>
      <c r="J132" s="48"/>
    </row>
    <row r="133" ht="30">
      <c r="A133" s="37" t="s">
        <v>202</v>
      </c>
      <c r="B133" s="37">
        <v>31</v>
      </c>
      <c r="C133" s="38" t="s">
        <v>1785</v>
      </c>
      <c r="D133" s="37" t="s">
        <v>1786</v>
      </c>
      <c r="E133" s="39" t="s">
        <v>1787</v>
      </c>
      <c r="F133" s="40" t="s">
        <v>476</v>
      </c>
      <c r="G133" s="41">
        <v>11.196</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09.5">
      <c r="A135" s="37" t="s">
        <v>208</v>
      </c>
      <c r="B135" s="45"/>
      <c r="C135" s="46"/>
      <c r="D135" s="46"/>
      <c r="E135" s="49" t="s">
        <v>12261</v>
      </c>
      <c r="F135" s="46"/>
      <c r="G135" s="46"/>
      <c r="H135" s="46"/>
      <c r="I135" s="46"/>
      <c r="J135" s="48"/>
    </row>
    <row r="136" ht="120">
      <c r="A136" s="37" t="s">
        <v>210</v>
      </c>
      <c r="B136" s="45"/>
      <c r="C136" s="46"/>
      <c r="D136" s="46"/>
      <c r="E136" s="39" t="s">
        <v>479</v>
      </c>
      <c r="F136" s="46"/>
      <c r="G136" s="46"/>
      <c r="H136" s="46"/>
      <c r="I136" s="46"/>
      <c r="J136" s="48"/>
    </row>
    <row r="137">
      <c r="A137" s="31" t="s">
        <v>199</v>
      </c>
      <c r="B137" s="32"/>
      <c r="C137" s="33" t="s">
        <v>3515</v>
      </c>
      <c r="D137" s="34"/>
      <c r="E137" s="31" t="s">
        <v>3516</v>
      </c>
      <c r="F137" s="34"/>
      <c r="G137" s="34"/>
      <c r="H137" s="34"/>
      <c r="I137" s="35">
        <f>SUMIFS(I138:I140,A138:A140,"P")</f>
        <v>0</v>
      </c>
      <c r="J137" s="36"/>
    </row>
    <row r="138">
      <c r="A138" s="37" t="s">
        <v>202</v>
      </c>
      <c r="B138" s="37">
        <v>32</v>
      </c>
      <c r="C138" s="38" t="s">
        <v>12262</v>
      </c>
      <c r="D138" s="37" t="s">
        <v>204</v>
      </c>
      <c r="E138" s="39" t="s">
        <v>12263</v>
      </c>
      <c r="F138" s="40" t="s">
        <v>476</v>
      </c>
      <c r="G138" s="41">
        <v>79.995999999999995</v>
      </c>
      <c r="H138" s="42">
        <v>0</v>
      </c>
      <c r="I138" s="43">
        <f>ROUND(G138*H138,P4)</f>
        <v>0</v>
      </c>
      <c r="J138" s="37"/>
      <c r="O138" s="44">
        <f>I138*0.21</f>
        <v>0</v>
      </c>
      <c r="P138">
        <v>3</v>
      </c>
    </row>
    <row r="139">
      <c r="A139" s="37" t="s">
        <v>207</v>
      </c>
      <c r="B139" s="45"/>
      <c r="C139" s="46"/>
      <c r="D139" s="46"/>
      <c r="E139" s="39" t="s">
        <v>12264</v>
      </c>
      <c r="F139" s="46"/>
      <c r="G139" s="46"/>
      <c r="H139" s="46"/>
      <c r="I139" s="46"/>
      <c r="J139" s="48"/>
    </row>
    <row r="140">
      <c r="A140" s="37" t="s">
        <v>210</v>
      </c>
      <c r="B140" s="50"/>
      <c r="C140" s="51"/>
      <c r="D140" s="51"/>
      <c r="E140" s="53" t="s">
        <v>204</v>
      </c>
      <c r="F140" s="51"/>
      <c r="G140" s="51"/>
      <c r="H140" s="51"/>
      <c r="I140" s="51"/>
      <c r="J140" s="52"/>
    </row>
  </sheetData>
  <sheetProtection sheet="1" objects="1" scenarios="1" spinCount="100000" saltValue="MwcG2z6wM6S/6EwTffHdyVbARsCtNywNL12SX2gUXqOmRm/PBa2gQrGy/T5+bQejtdKa6sS0w+wIt86jKURy0A==" hashValue="XzU7adJf8vbIllXtju7DkXIlEDjjK2oj0zVH9hkaytZMCasaLQfVGNN6ePbp/r5BEhL8/EfIaTZpGYL0wuHg7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12265</v>
      </c>
      <c r="I3" s="25">
        <f>SUMIFS(I11:I27,A11:A27,"SD")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12170</v>
      </c>
      <c r="D5" s="22"/>
      <c r="E5" s="23" t="s">
        <v>156</v>
      </c>
      <c r="F5" s="17"/>
      <c r="G5" s="17"/>
      <c r="H5" s="17"/>
      <c r="I5" s="17"/>
      <c r="J5" s="19"/>
      <c r="O5">
        <v>0.20999999999999999</v>
      </c>
    </row>
    <row r="6" ht="30">
      <c r="A6" s="3" t="s">
        <v>1986</v>
      </c>
      <c r="B6" s="20" t="s">
        <v>185</v>
      </c>
      <c r="C6" s="21" t="s">
        <v>12171</v>
      </c>
      <c r="D6" s="22"/>
      <c r="E6" s="23" t="s">
        <v>158</v>
      </c>
      <c r="F6" s="17"/>
      <c r="G6" s="17"/>
      <c r="H6" s="17"/>
      <c r="I6" s="17"/>
      <c r="J6" s="19"/>
    </row>
    <row r="7">
      <c r="A7" s="3" t="s">
        <v>4381</v>
      </c>
      <c r="B7" s="20" t="s">
        <v>187</v>
      </c>
      <c r="C7" s="21" t="s">
        <v>12265</v>
      </c>
      <c r="D7" s="22"/>
      <c r="E7" s="23" t="s">
        <v>162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SUMIFS(I12:I27,A12:A27,"P")</f>
        <v>0</v>
      </c>
      <c r="J11" s="36"/>
    </row>
    <row r="12">
      <c r="A12" s="37" t="s">
        <v>202</v>
      </c>
      <c r="B12" s="37">
        <v>1</v>
      </c>
      <c r="C12" s="38" t="s">
        <v>12266</v>
      </c>
      <c r="D12" s="37" t="s">
        <v>204</v>
      </c>
      <c r="E12" s="39" t="s">
        <v>12267</v>
      </c>
      <c r="F12" s="40" t="s">
        <v>206</v>
      </c>
      <c r="G12" s="41">
        <v>127</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12268</v>
      </c>
      <c r="F14" s="46"/>
      <c r="G14" s="46"/>
      <c r="H14" s="46"/>
      <c r="I14" s="46"/>
      <c r="J14" s="48"/>
    </row>
    <row r="15" ht="90">
      <c r="A15" s="37" t="s">
        <v>210</v>
      </c>
      <c r="B15" s="45"/>
      <c r="C15" s="46"/>
      <c r="D15" s="46"/>
      <c r="E15" s="39" t="s">
        <v>12269</v>
      </c>
      <c r="F15" s="46"/>
      <c r="G15" s="46"/>
      <c r="H15" s="46"/>
      <c r="I15" s="46"/>
      <c r="J15" s="48"/>
    </row>
    <row r="16">
      <c r="A16" s="37" t="s">
        <v>202</v>
      </c>
      <c r="B16" s="37">
        <v>2</v>
      </c>
      <c r="C16" s="38" t="s">
        <v>12270</v>
      </c>
      <c r="D16" s="37" t="s">
        <v>204</v>
      </c>
      <c r="E16" s="39" t="s">
        <v>12271</v>
      </c>
      <c r="F16" s="40" t="s">
        <v>206</v>
      </c>
      <c r="G16" s="41">
        <v>10</v>
      </c>
      <c r="H16" s="42">
        <v>0</v>
      </c>
      <c r="I16" s="43">
        <f>ROUND(G16*H16,P4)</f>
        <v>0</v>
      </c>
      <c r="J16" s="37"/>
      <c r="O16" s="44">
        <f>I16*0.21</f>
        <v>0</v>
      </c>
      <c r="P16">
        <v>3</v>
      </c>
    </row>
    <row r="17">
      <c r="A17" s="37" t="s">
        <v>207</v>
      </c>
      <c r="B17" s="45"/>
      <c r="C17" s="46"/>
      <c r="D17" s="46"/>
      <c r="E17" s="47" t="s">
        <v>204</v>
      </c>
      <c r="F17" s="46"/>
      <c r="G17" s="46"/>
      <c r="H17" s="46"/>
      <c r="I17" s="46"/>
      <c r="J17" s="48"/>
    </row>
    <row r="18" ht="30">
      <c r="A18" s="37" t="s">
        <v>208</v>
      </c>
      <c r="B18" s="45"/>
      <c r="C18" s="46"/>
      <c r="D18" s="46"/>
      <c r="E18" s="49" t="s">
        <v>12272</v>
      </c>
      <c r="F18" s="46"/>
      <c r="G18" s="46"/>
      <c r="H18" s="46"/>
      <c r="I18" s="46"/>
      <c r="J18" s="48"/>
    </row>
    <row r="19" ht="150">
      <c r="A19" s="37" t="s">
        <v>210</v>
      </c>
      <c r="B19" s="45"/>
      <c r="C19" s="46"/>
      <c r="D19" s="46"/>
      <c r="E19" s="39" t="s">
        <v>12273</v>
      </c>
      <c r="F19" s="46"/>
      <c r="G19" s="46"/>
      <c r="H19" s="46"/>
      <c r="I19" s="46"/>
      <c r="J19" s="48"/>
    </row>
    <row r="20">
      <c r="A20" s="37" t="s">
        <v>202</v>
      </c>
      <c r="B20" s="37">
        <v>3</v>
      </c>
      <c r="C20" s="38" t="s">
        <v>12274</v>
      </c>
      <c r="D20" s="37" t="s">
        <v>204</v>
      </c>
      <c r="E20" s="39" t="s">
        <v>12275</v>
      </c>
      <c r="F20" s="40" t="s">
        <v>206</v>
      </c>
      <c r="G20" s="41">
        <v>4</v>
      </c>
      <c r="H20" s="42">
        <v>0</v>
      </c>
      <c r="I20" s="43">
        <f>ROUND(G20*H20,P4)</f>
        <v>0</v>
      </c>
      <c r="J20" s="37"/>
      <c r="O20" s="44">
        <f>I20*0.21</f>
        <v>0</v>
      </c>
      <c r="P20">
        <v>3</v>
      </c>
    </row>
    <row r="21">
      <c r="A21" s="37" t="s">
        <v>207</v>
      </c>
      <c r="B21" s="45"/>
      <c r="C21" s="46"/>
      <c r="D21" s="46"/>
      <c r="E21" s="47" t="s">
        <v>204</v>
      </c>
      <c r="F21" s="46"/>
      <c r="G21" s="46"/>
      <c r="H21" s="46"/>
      <c r="I21" s="46"/>
      <c r="J21" s="48"/>
    </row>
    <row r="22" ht="30">
      <c r="A22" s="37" t="s">
        <v>208</v>
      </c>
      <c r="B22" s="45"/>
      <c r="C22" s="46"/>
      <c r="D22" s="46"/>
      <c r="E22" s="49" t="s">
        <v>12276</v>
      </c>
      <c r="F22" s="46"/>
      <c r="G22" s="46"/>
      <c r="H22" s="46"/>
      <c r="I22" s="46"/>
      <c r="J22" s="48"/>
    </row>
    <row r="23" ht="150">
      <c r="A23" s="37" t="s">
        <v>210</v>
      </c>
      <c r="B23" s="45"/>
      <c r="C23" s="46"/>
      <c r="D23" s="46"/>
      <c r="E23" s="39" t="s">
        <v>12273</v>
      </c>
      <c r="F23" s="46"/>
      <c r="G23" s="46"/>
      <c r="H23" s="46"/>
      <c r="I23" s="46"/>
      <c r="J23" s="48"/>
    </row>
    <row r="24" ht="45">
      <c r="A24" s="37" t="s">
        <v>202</v>
      </c>
      <c r="B24" s="37">
        <v>4</v>
      </c>
      <c r="C24" s="38" t="s">
        <v>12277</v>
      </c>
      <c r="D24" s="37" t="s">
        <v>12278</v>
      </c>
      <c r="E24" s="39" t="s">
        <v>12279</v>
      </c>
      <c r="F24" s="40" t="s">
        <v>476</v>
      </c>
      <c r="G24" s="41">
        <v>10</v>
      </c>
      <c r="H24" s="42">
        <v>0</v>
      </c>
      <c r="I24" s="43">
        <f>ROUND(G24*H24,P4)</f>
        <v>0</v>
      </c>
      <c r="J24" s="37"/>
      <c r="O24" s="44">
        <f>I24*0.21</f>
        <v>0</v>
      </c>
      <c r="P24">
        <v>3</v>
      </c>
    </row>
    <row r="25">
      <c r="A25" s="37" t="s">
        <v>207</v>
      </c>
      <c r="B25" s="45"/>
      <c r="C25" s="46"/>
      <c r="D25" s="46"/>
      <c r="E25" s="39" t="s">
        <v>477</v>
      </c>
      <c r="F25" s="46"/>
      <c r="G25" s="46"/>
      <c r="H25" s="46"/>
      <c r="I25" s="46"/>
      <c r="J25" s="48"/>
    </row>
    <row r="26">
      <c r="A26" s="37" t="s">
        <v>208</v>
      </c>
      <c r="B26" s="45"/>
      <c r="C26" s="46"/>
      <c r="D26" s="46"/>
      <c r="E26" s="49" t="s">
        <v>12280</v>
      </c>
      <c r="F26" s="46"/>
      <c r="G26" s="46"/>
      <c r="H26" s="46"/>
      <c r="I26" s="46"/>
      <c r="J26" s="48"/>
    </row>
    <row r="27" ht="120">
      <c r="A27" s="37" t="s">
        <v>210</v>
      </c>
      <c r="B27" s="50"/>
      <c r="C27" s="51"/>
      <c r="D27" s="51"/>
      <c r="E27" s="39" t="s">
        <v>479</v>
      </c>
      <c r="F27" s="51"/>
      <c r="G27" s="51"/>
      <c r="H27" s="51"/>
      <c r="I27" s="51"/>
      <c r="J27" s="52"/>
    </row>
  </sheetData>
  <sheetProtection sheet="1" objects="1" scenarios="1" spinCount="100000" saltValue="5GUdH6KCbQg4beYCY68rOzHaplLppXJPJEbwreXyJNVYDAS1gOHiNPzD6tocDUUpnYcnvd1Rd0LPI7mXojCwOA==" hashValue="LtLGv0Z3SeCI6JxJP4fyMiT0fOKNsW2oQ+cwiFlUo+WIMQuafp3LVRDhXRIdPDZetrU8Q+eF+EpM2BatcTWTp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12281</v>
      </c>
      <c r="I3" s="25">
        <f>SUMIFS(I10:I216,A10:A216,"SD")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12282</v>
      </c>
      <c r="D5" s="22"/>
      <c r="E5" s="23" t="s">
        <v>164</v>
      </c>
      <c r="F5" s="17"/>
      <c r="G5" s="17"/>
      <c r="H5" s="17"/>
      <c r="I5" s="17"/>
      <c r="J5" s="19"/>
      <c r="O5">
        <v>0.20999999999999999</v>
      </c>
    </row>
    <row r="6">
      <c r="A6" s="3" t="s">
        <v>1986</v>
      </c>
      <c r="B6" s="20" t="s">
        <v>187</v>
      </c>
      <c r="C6" s="21" t="s">
        <v>12281</v>
      </c>
      <c r="D6" s="22"/>
      <c r="E6" s="23" t="s">
        <v>166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SUMIFS(I11:I26,A11:A26,"P")</f>
        <v>0</v>
      </c>
      <c r="J10" s="36"/>
    </row>
    <row r="11" ht="30">
      <c r="A11" s="37" t="s">
        <v>202</v>
      </c>
      <c r="B11" s="37">
        <v>1</v>
      </c>
      <c r="C11" s="38" t="s">
        <v>12283</v>
      </c>
      <c r="D11" s="37" t="s">
        <v>204</v>
      </c>
      <c r="E11" s="39" t="s">
        <v>12284</v>
      </c>
      <c r="F11" s="40" t="s">
        <v>217</v>
      </c>
      <c r="G11" s="41">
        <v>336</v>
      </c>
      <c r="H11" s="42">
        <v>0</v>
      </c>
      <c r="I11" s="43">
        <f>ROUND(G11*H11,P4)</f>
        <v>0</v>
      </c>
      <c r="J11" s="37"/>
      <c r="O11" s="44">
        <f>I11*0.21</f>
        <v>0</v>
      </c>
      <c r="P11">
        <v>3</v>
      </c>
    </row>
    <row r="12">
      <c r="A12" s="37" t="s">
        <v>207</v>
      </c>
      <c r="B12" s="45"/>
      <c r="C12" s="46"/>
      <c r="D12" s="46"/>
      <c r="E12" s="39" t="s">
        <v>12285</v>
      </c>
      <c r="F12" s="46"/>
      <c r="G12" s="46"/>
      <c r="H12" s="46"/>
      <c r="I12" s="46"/>
      <c r="J12" s="48"/>
    </row>
    <row r="13" ht="105">
      <c r="A13" s="37" t="s">
        <v>208</v>
      </c>
      <c r="B13" s="45"/>
      <c r="C13" s="46"/>
      <c r="D13" s="46"/>
      <c r="E13" s="49" t="s">
        <v>12286</v>
      </c>
      <c r="F13" s="46"/>
      <c r="G13" s="46"/>
      <c r="H13" s="46"/>
      <c r="I13" s="46"/>
      <c r="J13" s="48"/>
    </row>
    <row r="14">
      <c r="A14" s="37" t="s">
        <v>210</v>
      </c>
      <c r="B14" s="45"/>
      <c r="C14" s="46"/>
      <c r="D14" s="46"/>
      <c r="E14" s="47" t="s">
        <v>204</v>
      </c>
      <c r="F14" s="46"/>
      <c r="G14" s="46"/>
      <c r="H14" s="46"/>
      <c r="I14" s="46"/>
      <c r="J14" s="48"/>
    </row>
    <row r="15" ht="30">
      <c r="A15" s="37" t="s">
        <v>202</v>
      </c>
      <c r="B15" s="37">
        <v>2</v>
      </c>
      <c r="C15" s="38" t="s">
        <v>12287</v>
      </c>
      <c r="D15" s="37" t="s">
        <v>204</v>
      </c>
      <c r="E15" s="39" t="s">
        <v>12288</v>
      </c>
      <c r="F15" s="40" t="s">
        <v>492</v>
      </c>
      <c r="G15" s="41">
        <v>14.880000000000001</v>
      </c>
      <c r="H15" s="42">
        <v>0</v>
      </c>
      <c r="I15" s="43">
        <f>ROUND(G15*H15,P4)</f>
        <v>0</v>
      </c>
      <c r="J15" s="37"/>
      <c r="O15" s="44">
        <f>I15*0.21</f>
        <v>0</v>
      </c>
      <c r="P15">
        <v>3</v>
      </c>
    </row>
    <row r="16" ht="45">
      <c r="A16" s="37" t="s">
        <v>207</v>
      </c>
      <c r="B16" s="45"/>
      <c r="C16" s="46"/>
      <c r="D16" s="46"/>
      <c r="E16" s="39" t="s">
        <v>12289</v>
      </c>
      <c r="F16" s="46"/>
      <c r="G16" s="46"/>
      <c r="H16" s="46"/>
      <c r="I16" s="46"/>
      <c r="J16" s="48"/>
    </row>
    <row r="17" ht="90">
      <c r="A17" s="37" t="s">
        <v>208</v>
      </c>
      <c r="B17" s="45"/>
      <c r="C17" s="46"/>
      <c r="D17" s="46"/>
      <c r="E17" s="49" t="s">
        <v>12290</v>
      </c>
      <c r="F17" s="46"/>
      <c r="G17" s="46"/>
      <c r="H17" s="46"/>
      <c r="I17" s="46"/>
      <c r="J17" s="48"/>
    </row>
    <row r="18">
      <c r="A18" s="37" t="s">
        <v>210</v>
      </c>
      <c r="B18" s="45"/>
      <c r="C18" s="46"/>
      <c r="D18" s="46"/>
      <c r="E18" s="47" t="s">
        <v>204</v>
      </c>
      <c r="F18" s="46"/>
      <c r="G18" s="46"/>
      <c r="H18" s="46"/>
      <c r="I18" s="46"/>
      <c r="J18" s="48"/>
    </row>
    <row r="19" ht="30">
      <c r="A19" s="37" t="s">
        <v>202</v>
      </c>
      <c r="B19" s="37">
        <v>3</v>
      </c>
      <c r="C19" s="38" t="s">
        <v>12291</v>
      </c>
      <c r="D19" s="37" t="s">
        <v>204</v>
      </c>
      <c r="E19" s="39" t="s">
        <v>12292</v>
      </c>
      <c r="F19" s="40" t="s">
        <v>492</v>
      </c>
      <c r="G19" s="41">
        <v>42.304000000000002</v>
      </c>
      <c r="H19" s="42">
        <v>0</v>
      </c>
      <c r="I19" s="43">
        <f>ROUND(G19*H19,P4)</f>
        <v>0</v>
      </c>
      <c r="J19" s="37"/>
      <c r="O19" s="44">
        <f>I19*0.21</f>
        <v>0</v>
      </c>
      <c r="P19">
        <v>3</v>
      </c>
    </row>
    <row r="20" ht="30">
      <c r="A20" s="37" t="s">
        <v>207</v>
      </c>
      <c r="B20" s="45"/>
      <c r="C20" s="46"/>
      <c r="D20" s="46"/>
      <c r="E20" s="39" t="s">
        <v>12293</v>
      </c>
      <c r="F20" s="46"/>
      <c r="G20" s="46"/>
      <c r="H20" s="46"/>
      <c r="I20" s="46"/>
      <c r="J20" s="48"/>
    </row>
    <row r="21" ht="135">
      <c r="A21" s="37" t="s">
        <v>208</v>
      </c>
      <c r="B21" s="45"/>
      <c r="C21" s="46"/>
      <c r="D21" s="46"/>
      <c r="E21" s="49" t="s">
        <v>12294</v>
      </c>
      <c r="F21" s="46"/>
      <c r="G21" s="46"/>
      <c r="H21" s="46"/>
      <c r="I21" s="46"/>
      <c r="J21" s="48"/>
    </row>
    <row r="22">
      <c r="A22" s="37" t="s">
        <v>210</v>
      </c>
      <c r="B22" s="45"/>
      <c r="C22" s="46"/>
      <c r="D22" s="46"/>
      <c r="E22" s="47" t="s">
        <v>204</v>
      </c>
      <c r="F22" s="46"/>
      <c r="G22" s="46"/>
      <c r="H22" s="46"/>
      <c r="I22" s="46"/>
      <c r="J22" s="48"/>
    </row>
    <row r="23">
      <c r="A23" s="37" t="s">
        <v>202</v>
      </c>
      <c r="B23" s="37">
        <v>4</v>
      </c>
      <c r="C23" s="38" t="s">
        <v>11335</v>
      </c>
      <c r="D23" s="37" t="s">
        <v>204</v>
      </c>
      <c r="E23" s="39" t="s">
        <v>12295</v>
      </c>
      <c r="F23" s="40" t="s">
        <v>492</v>
      </c>
      <c r="G23" s="41">
        <v>81.119</v>
      </c>
      <c r="H23" s="42">
        <v>0</v>
      </c>
      <c r="I23" s="43">
        <f>ROUND(G23*H23,P4)</f>
        <v>0</v>
      </c>
      <c r="J23" s="37"/>
      <c r="O23" s="44">
        <f>I23*0.21</f>
        <v>0</v>
      </c>
      <c r="P23">
        <v>3</v>
      </c>
    </row>
    <row r="24" ht="30">
      <c r="A24" s="37" t="s">
        <v>207</v>
      </c>
      <c r="B24" s="45"/>
      <c r="C24" s="46"/>
      <c r="D24" s="46"/>
      <c r="E24" s="39" t="s">
        <v>11336</v>
      </c>
      <c r="F24" s="46"/>
      <c r="G24" s="46"/>
      <c r="H24" s="46"/>
      <c r="I24" s="46"/>
      <c r="J24" s="48"/>
    </row>
    <row r="25" ht="150">
      <c r="A25" s="37" t="s">
        <v>208</v>
      </c>
      <c r="B25" s="45"/>
      <c r="C25" s="46"/>
      <c r="D25" s="46"/>
      <c r="E25" s="49" t="s">
        <v>12296</v>
      </c>
      <c r="F25" s="46"/>
      <c r="G25" s="46"/>
      <c r="H25" s="46"/>
      <c r="I25" s="46"/>
      <c r="J25" s="48"/>
    </row>
    <row r="26">
      <c r="A26" s="37" t="s">
        <v>210</v>
      </c>
      <c r="B26" s="45"/>
      <c r="C26" s="46"/>
      <c r="D26" s="46"/>
      <c r="E26" s="47" t="s">
        <v>204</v>
      </c>
      <c r="F26" s="46"/>
      <c r="G26" s="46"/>
      <c r="H26" s="46"/>
      <c r="I26" s="46"/>
      <c r="J26" s="48"/>
    </row>
    <row r="27">
      <c r="A27" s="31" t="s">
        <v>199</v>
      </c>
      <c r="B27" s="32"/>
      <c r="C27" s="33" t="s">
        <v>243</v>
      </c>
      <c r="D27" s="34"/>
      <c r="E27" s="31" t="s">
        <v>3076</v>
      </c>
      <c r="F27" s="34"/>
      <c r="G27" s="34"/>
      <c r="H27" s="34"/>
      <c r="I27" s="35">
        <f>SUMIFS(I28:I43,A28:A43,"P")</f>
        <v>0</v>
      </c>
      <c r="J27" s="36"/>
    </row>
    <row r="28" ht="30">
      <c r="A28" s="37" t="s">
        <v>202</v>
      </c>
      <c r="B28" s="37">
        <v>5</v>
      </c>
      <c r="C28" s="38" t="s">
        <v>12297</v>
      </c>
      <c r="D28" s="37" t="s">
        <v>204</v>
      </c>
      <c r="E28" s="39" t="s">
        <v>12298</v>
      </c>
      <c r="F28" s="40" t="s">
        <v>217</v>
      </c>
      <c r="G28" s="41">
        <v>1.1000000000000001</v>
      </c>
      <c r="H28" s="42">
        <v>0</v>
      </c>
      <c r="I28" s="43">
        <f>ROUND(G28*H28,P4)</f>
        <v>0</v>
      </c>
      <c r="J28" s="37"/>
      <c r="O28" s="44">
        <f>I28*0.21</f>
        <v>0</v>
      </c>
      <c r="P28">
        <v>3</v>
      </c>
    </row>
    <row r="29" ht="30">
      <c r="A29" s="37" t="s">
        <v>207</v>
      </c>
      <c r="B29" s="45"/>
      <c r="C29" s="46"/>
      <c r="D29" s="46"/>
      <c r="E29" s="39" t="s">
        <v>12299</v>
      </c>
      <c r="F29" s="46"/>
      <c r="G29" s="46"/>
      <c r="H29" s="46"/>
      <c r="I29" s="46"/>
      <c r="J29" s="48"/>
    </row>
    <row r="30" ht="105">
      <c r="A30" s="37" t="s">
        <v>208</v>
      </c>
      <c r="B30" s="45"/>
      <c r="C30" s="46"/>
      <c r="D30" s="46"/>
      <c r="E30" s="49" t="s">
        <v>12300</v>
      </c>
      <c r="F30" s="46"/>
      <c r="G30" s="46"/>
      <c r="H30" s="46"/>
      <c r="I30" s="46"/>
      <c r="J30" s="48"/>
    </row>
    <row r="31">
      <c r="A31" s="37" t="s">
        <v>210</v>
      </c>
      <c r="B31" s="45"/>
      <c r="C31" s="46"/>
      <c r="D31" s="46"/>
      <c r="E31" s="47" t="s">
        <v>204</v>
      </c>
      <c r="F31" s="46"/>
      <c r="G31" s="46"/>
      <c r="H31" s="46"/>
      <c r="I31" s="46"/>
      <c r="J31" s="48"/>
    </row>
    <row r="32" ht="30">
      <c r="A32" s="37" t="s">
        <v>202</v>
      </c>
      <c r="B32" s="37">
        <v>6</v>
      </c>
      <c r="C32" s="38" t="s">
        <v>6243</v>
      </c>
      <c r="D32" s="37" t="s">
        <v>204</v>
      </c>
      <c r="E32" s="39" t="s">
        <v>12301</v>
      </c>
      <c r="F32" s="40" t="s">
        <v>492</v>
      </c>
      <c r="G32" s="41">
        <v>3.7759999999999998</v>
      </c>
      <c r="H32" s="42">
        <v>0</v>
      </c>
      <c r="I32" s="43">
        <f>ROUND(G32*H32,P4)</f>
        <v>0</v>
      </c>
      <c r="J32" s="37"/>
      <c r="O32" s="44">
        <f>I32*0.21</f>
        <v>0</v>
      </c>
      <c r="P32">
        <v>3</v>
      </c>
    </row>
    <row r="33" ht="30">
      <c r="A33" s="37" t="s">
        <v>207</v>
      </c>
      <c r="B33" s="45"/>
      <c r="C33" s="46"/>
      <c r="D33" s="46"/>
      <c r="E33" s="39" t="s">
        <v>6244</v>
      </c>
      <c r="F33" s="46"/>
      <c r="G33" s="46"/>
      <c r="H33" s="46"/>
      <c r="I33" s="46"/>
      <c r="J33" s="48"/>
    </row>
    <row r="34" ht="180">
      <c r="A34" s="37" t="s">
        <v>208</v>
      </c>
      <c r="B34" s="45"/>
      <c r="C34" s="46"/>
      <c r="D34" s="46"/>
      <c r="E34" s="49" t="s">
        <v>12302</v>
      </c>
      <c r="F34" s="46"/>
      <c r="G34" s="46"/>
      <c r="H34" s="46"/>
      <c r="I34" s="46"/>
      <c r="J34" s="48"/>
    </row>
    <row r="35">
      <c r="A35" s="37" t="s">
        <v>210</v>
      </c>
      <c r="B35" s="45"/>
      <c r="C35" s="46"/>
      <c r="D35" s="46"/>
      <c r="E35" s="47" t="s">
        <v>204</v>
      </c>
      <c r="F35" s="46"/>
      <c r="G35" s="46"/>
      <c r="H35" s="46"/>
      <c r="I35" s="46"/>
      <c r="J35" s="48"/>
    </row>
    <row r="36">
      <c r="A36" s="37" t="s">
        <v>202</v>
      </c>
      <c r="B36" s="37">
        <v>7</v>
      </c>
      <c r="C36" s="38" t="s">
        <v>12303</v>
      </c>
      <c r="D36" s="37" t="s">
        <v>204</v>
      </c>
      <c r="E36" s="39" t="s">
        <v>12304</v>
      </c>
      <c r="F36" s="40" t="s">
        <v>492</v>
      </c>
      <c r="G36" s="41">
        <v>12.834</v>
      </c>
      <c r="H36" s="42">
        <v>0</v>
      </c>
      <c r="I36" s="43">
        <f>ROUND(G36*H36,P4)</f>
        <v>0</v>
      </c>
      <c r="J36" s="37"/>
      <c r="O36" s="44">
        <f>I36*0.21</f>
        <v>0</v>
      </c>
      <c r="P36">
        <v>3</v>
      </c>
    </row>
    <row r="37" ht="30">
      <c r="A37" s="37" t="s">
        <v>207</v>
      </c>
      <c r="B37" s="45"/>
      <c r="C37" s="46"/>
      <c r="D37" s="46"/>
      <c r="E37" s="39" t="s">
        <v>12305</v>
      </c>
      <c r="F37" s="46"/>
      <c r="G37" s="46"/>
      <c r="H37" s="46"/>
      <c r="I37" s="46"/>
      <c r="J37" s="48"/>
    </row>
    <row r="38" ht="105">
      <c r="A38" s="37" t="s">
        <v>208</v>
      </c>
      <c r="B38" s="45"/>
      <c r="C38" s="46"/>
      <c r="D38" s="46"/>
      <c r="E38" s="49" t="s">
        <v>12306</v>
      </c>
      <c r="F38" s="46"/>
      <c r="G38" s="46"/>
      <c r="H38" s="46"/>
      <c r="I38" s="46"/>
      <c r="J38" s="48"/>
    </row>
    <row r="39">
      <c r="A39" s="37" t="s">
        <v>210</v>
      </c>
      <c r="B39" s="45"/>
      <c r="C39" s="46"/>
      <c r="D39" s="46"/>
      <c r="E39" s="47" t="s">
        <v>204</v>
      </c>
      <c r="F39" s="46"/>
      <c r="G39" s="46"/>
      <c r="H39" s="46"/>
      <c r="I39" s="46"/>
      <c r="J39" s="48"/>
    </row>
    <row r="40">
      <c r="A40" s="37" t="s">
        <v>202</v>
      </c>
      <c r="B40" s="37">
        <v>8</v>
      </c>
      <c r="C40" s="38" t="s">
        <v>12307</v>
      </c>
      <c r="D40" s="37" t="s">
        <v>204</v>
      </c>
      <c r="E40" s="39" t="s">
        <v>12308</v>
      </c>
      <c r="F40" s="40" t="s">
        <v>492</v>
      </c>
      <c r="G40" s="41">
        <v>56.906999999999996</v>
      </c>
      <c r="H40" s="42">
        <v>0</v>
      </c>
      <c r="I40" s="43">
        <f>ROUND(G40*H40,P4)</f>
        <v>0</v>
      </c>
      <c r="J40" s="37"/>
      <c r="O40" s="44">
        <f>I40*0.21</f>
        <v>0</v>
      </c>
      <c r="P40">
        <v>3</v>
      </c>
    </row>
    <row r="41" ht="30">
      <c r="A41" s="37" t="s">
        <v>207</v>
      </c>
      <c r="B41" s="45"/>
      <c r="C41" s="46"/>
      <c r="D41" s="46"/>
      <c r="E41" s="39" t="s">
        <v>12309</v>
      </c>
      <c r="F41" s="46"/>
      <c r="G41" s="46"/>
      <c r="H41" s="46"/>
      <c r="I41" s="46"/>
      <c r="J41" s="48"/>
    </row>
    <row r="42" ht="210">
      <c r="A42" s="37" t="s">
        <v>208</v>
      </c>
      <c r="B42" s="45"/>
      <c r="C42" s="46"/>
      <c r="D42" s="46"/>
      <c r="E42" s="49" t="s">
        <v>12310</v>
      </c>
      <c r="F42" s="46"/>
      <c r="G42" s="46"/>
      <c r="H42" s="46"/>
      <c r="I42" s="46"/>
      <c r="J42" s="48"/>
    </row>
    <row r="43">
      <c r="A43" s="37" t="s">
        <v>210</v>
      </c>
      <c r="B43" s="45"/>
      <c r="C43" s="46"/>
      <c r="D43" s="46"/>
      <c r="E43" s="47" t="s">
        <v>204</v>
      </c>
      <c r="F43" s="46"/>
      <c r="G43" s="46"/>
      <c r="H43" s="46"/>
      <c r="I43" s="46"/>
      <c r="J43" s="48"/>
    </row>
    <row r="44">
      <c r="A44" s="31" t="s">
        <v>199</v>
      </c>
      <c r="B44" s="32"/>
      <c r="C44" s="33" t="s">
        <v>420</v>
      </c>
      <c r="D44" s="34"/>
      <c r="E44" s="31" t="s">
        <v>3096</v>
      </c>
      <c r="F44" s="34"/>
      <c r="G44" s="34"/>
      <c r="H44" s="34"/>
      <c r="I44" s="35">
        <f>SUMIFS(I45:I169,A45:A169,"P")</f>
        <v>0</v>
      </c>
      <c r="J44" s="36"/>
    </row>
    <row r="45" ht="30">
      <c r="A45" s="37" t="s">
        <v>202</v>
      </c>
      <c r="B45" s="37">
        <v>9</v>
      </c>
      <c r="C45" s="38" t="s">
        <v>12311</v>
      </c>
      <c r="D45" s="37" t="s">
        <v>204</v>
      </c>
      <c r="E45" s="39" t="s">
        <v>12312</v>
      </c>
      <c r="F45" s="40" t="s">
        <v>206</v>
      </c>
      <c r="G45" s="41">
        <v>325</v>
      </c>
      <c r="H45" s="42">
        <v>0</v>
      </c>
      <c r="I45" s="43">
        <f>ROUND(G45*H45,P4)</f>
        <v>0</v>
      </c>
      <c r="J45" s="37"/>
      <c r="O45" s="44">
        <f>I45*0.21</f>
        <v>0</v>
      </c>
      <c r="P45">
        <v>3</v>
      </c>
    </row>
    <row r="46" ht="30">
      <c r="A46" s="37" t="s">
        <v>207</v>
      </c>
      <c r="B46" s="45"/>
      <c r="C46" s="46"/>
      <c r="D46" s="46"/>
      <c r="E46" s="39" t="s">
        <v>12312</v>
      </c>
      <c r="F46" s="46"/>
      <c r="G46" s="46"/>
      <c r="H46" s="46"/>
      <c r="I46" s="46"/>
      <c r="J46" s="48"/>
    </row>
    <row r="47">
      <c r="A47" s="37" t="s">
        <v>210</v>
      </c>
      <c r="B47" s="45"/>
      <c r="C47" s="46"/>
      <c r="D47" s="46"/>
      <c r="E47" s="47" t="s">
        <v>204</v>
      </c>
      <c r="F47" s="46"/>
      <c r="G47" s="46"/>
      <c r="H47" s="46"/>
      <c r="I47" s="46"/>
      <c r="J47" s="48"/>
    </row>
    <row r="48">
      <c r="A48" s="37" t="s">
        <v>202</v>
      </c>
      <c r="B48" s="37">
        <v>10</v>
      </c>
      <c r="C48" s="38" t="s">
        <v>12313</v>
      </c>
      <c r="D48" s="37" t="s">
        <v>204</v>
      </c>
      <c r="E48" s="39" t="s">
        <v>12314</v>
      </c>
      <c r="F48" s="40" t="s">
        <v>217</v>
      </c>
      <c r="G48" s="41">
        <v>4473</v>
      </c>
      <c r="H48" s="42">
        <v>0</v>
      </c>
      <c r="I48" s="43">
        <f>ROUND(G48*H48,P4)</f>
        <v>0</v>
      </c>
      <c r="J48" s="37"/>
      <c r="O48" s="44">
        <f>I48*0.21</f>
        <v>0</v>
      </c>
      <c r="P48">
        <v>3</v>
      </c>
    </row>
    <row r="49">
      <c r="A49" s="37" t="s">
        <v>207</v>
      </c>
      <c r="B49" s="45"/>
      <c r="C49" s="46"/>
      <c r="D49" s="46"/>
      <c r="E49" s="39" t="s">
        <v>12314</v>
      </c>
      <c r="F49" s="46"/>
      <c r="G49" s="46"/>
      <c r="H49" s="46"/>
      <c r="I49" s="46"/>
      <c r="J49" s="48"/>
    </row>
    <row r="50">
      <c r="A50" s="37" t="s">
        <v>210</v>
      </c>
      <c r="B50" s="45"/>
      <c r="C50" s="46"/>
      <c r="D50" s="46"/>
      <c r="E50" s="47" t="s">
        <v>204</v>
      </c>
      <c r="F50" s="46"/>
      <c r="G50" s="46"/>
      <c r="H50" s="46"/>
      <c r="I50" s="46"/>
      <c r="J50" s="48"/>
    </row>
    <row r="51">
      <c r="A51" s="37" t="s">
        <v>202</v>
      </c>
      <c r="B51" s="37">
        <v>11</v>
      </c>
      <c r="C51" s="38" t="s">
        <v>12315</v>
      </c>
      <c r="D51" s="37" t="s">
        <v>204</v>
      </c>
      <c r="E51" s="39" t="s">
        <v>12316</v>
      </c>
      <c r="F51" s="40" t="s">
        <v>206</v>
      </c>
      <c r="G51" s="41">
        <v>4</v>
      </c>
      <c r="H51" s="42">
        <v>0</v>
      </c>
      <c r="I51" s="43">
        <f>ROUND(G51*H51,P4)</f>
        <v>0</v>
      </c>
      <c r="J51" s="37"/>
      <c r="O51" s="44">
        <f>I51*0.21</f>
        <v>0</v>
      </c>
      <c r="P51">
        <v>3</v>
      </c>
    </row>
    <row r="52" ht="30">
      <c r="A52" s="37" t="s">
        <v>207</v>
      </c>
      <c r="B52" s="45"/>
      <c r="C52" s="46"/>
      <c r="D52" s="46"/>
      <c r="E52" s="39" t="s">
        <v>12317</v>
      </c>
      <c r="F52" s="46"/>
      <c r="G52" s="46"/>
      <c r="H52" s="46"/>
      <c r="I52" s="46"/>
      <c r="J52" s="48"/>
    </row>
    <row r="53" ht="150">
      <c r="A53" s="37" t="s">
        <v>208</v>
      </c>
      <c r="B53" s="45"/>
      <c r="C53" s="46"/>
      <c r="D53" s="46"/>
      <c r="E53" s="49" t="s">
        <v>12318</v>
      </c>
      <c r="F53" s="46"/>
      <c r="G53" s="46"/>
      <c r="H53" s="46"/>
      <c r="I53" s="46"/>
      <c r="J53" s="48"/>
    </row>
    <row r="54">
      <c r="A54" s="37" t="s">
        <v>210</v>
      </c>
      <c r="B54" s="45"/>
      <c r="C54" s="46"/>
      <c r="D54" s="46"/>
      <c r="E54" s="47" t="s">
        <v>204</v>
      </c>
      <c r="F54" s="46"/>
      <c r="G54" s="46"/>
      <c r="H54" s="46"/>
      <c r="I54" s="46"/>
      <c r="J54" s="48"/>
    </row>
    <row r="55">
      <c r="A55" s="37" t="s">
        <v>202</v>
      </c>
      <c r="B55" s="37">
        <v>12</v>
      </c>
      <c r="C55" s="38" t="s">
        <v>12319</v>
      </c>
      <c r="D55" s="37" t="s">
        <v>204</v>
      </c>
      <c r="E55" s="39" t="s">
        <v>12320</v>
      </c>
      <c r="F55" s="40" t="s">
        <v>206</v>
      </c>
      <c r="G55" s="41">
        <v>3</v>
      </c>
      <c r="H55" s="42">
        <v>0</v>
      </c>
      <c r="I55" s="43">
        <f>ROUND(G55*H55,P4)</f>
        <v>0</v>
      </c>
      <c r="J55" s="37"/>
      <c r="O55" s="44">
        <f>I55*0.21</f>
        <v>0</v>
      </c>
      <c r="P55">
        <v>3</v>
      </c>
    </row>
    <row r="56" ht="30">
      <c r="A56" s="37" t="s">
        <v>207</v>
      </c>
      <c r="B56" s="45"/>
      <c r="C56" s="46"/>
      <c r="D56" s="46"/>
      <c r="E56" s="39" t="s">
        <v>12321</v>
      </c>
      <c r="F56" s="46"/>
      <c r="G56" s="46"/>
      <c r="H56" s="46"/>
      <c r="I56" s="46"/>
      <c r="J56" s="48"/>
    </row>
    <row r="57" ht="90">
      <c r="A57" s="37" t="s">
        <v>208</v>
      </c>
      <c r="B57" s="45"/>
      <c r="C57" s="46"/>
      <c r="D57" s="46"/>
      <c r="E57" s="49" t="s">
        <v>12322</v>
      </c>
      <c r="F57" s="46"/>
      <c r="G57" s="46"/>
      <c r="H57" s="46"/>
      <c r="I57" s="46"/>
      <c r="J57" s="48"/>
    </row>
    <row r="58">
      <c r="A58" s="37" t="s">
        <v>210</v>
      </c>
      <c r="B58" s="45"/>
      <c r="C58" s="46"/>
      <c r="D58" s="46"/>
      <c r="E58" s="47" t="s">
        <v>204</v>
      </c>
      <c r="F58" s="46"/>
      <c r="G58" s="46"/>
      <c r="H58" s="46"/>
      <c r="I58" s="46"/>
      <c r="J58" s="48"/>
    </row>
    <row r="59">
      <c r="A59" s="37" t="s">
        <v>202</v>
      </c>
      <c r="B59" s="37">
        <v>13</v>
      </c>
      <c r="C59" s="38" t="s">
        <v>12323</v>
      </c>
      <c r="D59" s="37" t="s">
        <v>204</v>
      </c>
      <c r="E59" s="39" t="s">
        <v>12324</v>
      </c>
      <c r="F59" s="40" t="s">
        <v>206</v>
      </c>
      <c r="G59" s="41">
        <v>1</v>
      </c>
      <c r="H59" s="42">
        <v>0</v>
      </c>
      <c r="I59" s="43">
        <f>ROUND(G59*H59,P4)</f>
        <v>0</v>
      </c>
      <c r="J59" s="37"/>
      <c r="O59" s="44">
        <f>I59*0.21</f>
        <v>0</v>
      </c>
      <c r="P59">
        <v>3</v>
      </c>
    </row>
    <row r="60" ht="30">
      <c r="A60" s="37" t="s">
        <v>207</v>
      </c>
      <c r="B60" s="45"/>
      <c r="C60" s="46"/>
      <c r="D60" s="46"/>
      <c r="E60" s="39" t="s">
        <v>12325</v>
      </c>
      <c r="F60" s="46"/>
      <c r="G60" s="46"/>
      <c r="H60" s="46"/>
      <c r="I60" s="46"/>
      <c r="J60" s="48"/>
    </row>
    <row r="61" ht="90">
      <c r="A61" s="37" t="s">
        <v>208</v>
      </c>
      <c r="B61" s="45"/>
      <c r="C61" s="46"/>
      <c r="D61" s="46"/>
      <c r="E61" s="49" t="s">
        <v>12326</v>
      </c>
      <c r="F61" s="46"/>
      <c r="G61" s="46"/>
      <c r="H61" s="46"/>
      <c r="I61" s="46"/>
      <c r="J61" s="48"/>
    </row>
    <row r="62">
      <c r="A62" s="37" t="s">
        <v>210</v>
      </c>
      <c r="B62" s="45"/>
      <c r="C62" s="46"/>
      <c r="D62" s="46"/>
      <c r="E62" s="47" t="s">
        <v>204</v>
      </c>
      <c r="F62" s="46"/>
      <c r="G62" s="46"/>
      <c r="H62" s="46"/>
      <c r="I62" s="46"/>
      <c r="J62" s="48"/>
    </row>
    <row r="63" ht="30">
      <c r="A63" s="37" t="s">
        <v>202</v>
      </c>
      <c r="B63" s="37">
        <v>14</v>
      </c>
      <c r="C63" s="38" t="s">
        <v>12327</v>
      </c>
      <c r="D63" s="37" t="s">
        <v>204</v>
      </c>
      <c r="E63" s="39" t="s">
        <v>12328</v>
      </c>
      <c r="F63" s="40" t="s">
        <v>206</v>
      </c>
      <c r="G63" s="41">
        <v>270</v>
      </c>
      <c r="H63" s="42">
        <v>0</v>
      </c>
      <c r="I63" s="43">
        <f>ROUND(G63*H63,P4)</f>
        <v>0</v>
      </c>
      <c r="J63" s="37"/>
      <c r="O63" s="44">
        <f>I63*0.21</f>
        <v>0</v>
      </c>
      <c r="P63">
        <v>3</v>
      </c>
    </row>
    <row r="64" ht="30">
      <c r="A64" s="37" t="s">
        <v>207</v>
      </c>
      <c r="B64" s="45"/>
      <c r="C64" s="46"/>
      <c r="D64" s="46"/>
      <c r="E64" s="39" t="s">
        <v>12329</v>
      </c>
      <c r="F64" s="46"/>
      <c r="G64" s="46"/>
      <c r="H64" s="46"/>
      <c r="I64" s="46"/>
      <c r="J64" s="48"/>
    </row>
    <row r="65" ht="120">
      <c r="A65" s="37" t="s">
        <v>208</v>
      </c>
      <c r="B65" s="45"/>
      <c r="C65" s="46"/>
      <c r="D65" s="46"/>
      <c r="E65" s="49" t="s">
        <v>12330</v>
      </c>
      <c r="F65" s="46"/>
      <c r="G65" s="46"/>
      <c r="H65" s="46"/>
      <c r="I65" s="46"/>
      <c r="J65" s="48"/>
    </row>
    <row r="66">
      <c r="A66" s="37" t="s">
        <v>210</v>
      </c>
      <c r="B66" s="45"/>
      <c r="C66" s="46"/>
      <c r="D66" s="46"/>
      <c r="E66" s="47" t="s">
        <v>204</v>
      </c>
      <c r="F66" s="46"/>
      <c r="G66" s="46"/>
      <c r="H66" s="46"/>
      <c r="I66" s="46"/>
      <c r="J66" s="48"/>
    </row>
    <row r="67">
      <c r="A67" s="37" t="s">
        <v>202</v>
      </c>
      <c r="B67" s="37">
        <v>15</v>
      </c>
      <c r="C67" s="38" t="s">
        <v>12331</v>
      </c>
      <c r="D67" s="37" t="s">
        <v>204</v>
      </c>
      <c r="E67" s="39" t="s">
        <v>12332</v>
      </c>
      <c r="F67" s="40" t="s">
        <v>217</v>
      </c>
      <c r="G67" s="41">
        <v>675.36000000000001</v>
      </c>
      <c r="H67" s="42">
        <v>0</v>
      </c>
      <c r="I67" s="43">
        <f>ROUND(G67*H67,P4)</f>
        <v>0</v>
      </c>
      <c r="J67" s="37"/>
      <c r="O67" s="44">
        <f>I67*0.21</f>
        <v>0</v>
      </c>
      <c r="P67">
        <v>3</v>
      </c>
    </row>
    <row r="68" ht="30">
      <c r="A68" s="37" t="s">
        <v>207</v>
      </c>
      <c r="B68" s="45"/>
      <c r="C68" s="46"/>
      <c r="D68" s="46"/>
      <c r="E68" s="39" t="s">
        <v>12333</v>
      </c>
      <c r="F68" s="46"/>
      <c r="G68" s="46"/>
      <c r="H68" s="46"/>
      <c r="I68" s="46"/>
      <c r="J68" s="48"/>
    </row>
    <row r="69" ht="225">
      <c r="A69" s="37" t="s">
        <v>208</v>
      </c>
      <c r="B69" s="45"/>
      <c r="C69" s="46"/>
      <c r="D69" s="46"/>
      <c r="E69" s="49" t="s">
        <v>12334</v>
      </c>
      <c r="F69" s="46"/>
      <c r="G69" s="46"/>
      <c r="H69" s="46"/>
      <c r="I69" s="46"/>
      <c r="J69" s="48"/>
    </row>
    <row r="70">
      <c r="A70" s="37" t="s">
        <v>210</v>
      </c>
      <c r="B70" s="45"/>
      <c r="C70" s="46"/>
      <c r="D70" s="46"/>
      <c r="E70" s="47" t="s">
        <v>204</v>
      </c>
      <c r="F70" s="46"/>
      <c r="G70" s="46"/>
      <c r="H70" s="46"/>
      <c r="I70" s="46"/>
      <c r="J70" s="48"/>
    </row>
    <row r="71">
      <c r="A71" s="37" t="s">
        <v>202</v>
      </c>
      <c r="B71" s="37">
        <v>16</v>
      </c>
      <c r="C71" s="38" t="s">
        <v>12335</v>
      </c>
      <c r="D71" s="37" t="s">
        <v>204</v>
      </c>
      <c r="E71" s="39" t="s">
        <v>12336</v>
      </c>
      <c r="F71" s="40" t="s">
        <v>206</v>
      </c>
      <c r="G71" s="41">
        <v>5</v>
      </c>
      <c r="H71" s="42">
        <v>0</v>
      </c>
      <c r="I71" s="43">
        <f>ROUND(G71*H71,P4)</f>
        <v>0</v>
      </c>
      <c r="J71" s="37"/>
      <c r="O71" s="44">
        <f>I71*0.21</f>
        <v>0</v>
      </c>
      <c r="P71">
        <v>3</v>
      </c>
    </row>
    <row r="72" ht="30">
      <c r="A72" s="37" t="s">
        <v>207</v>
      </c>
      <c r="B72" s="45"/>
      <c r="C72" s="46"/>
      <c r="D72" s="46"/>
      <c r="E72" s="39" t="s">
        <v>12337</v>
      </c>
      <c r="F72" s="46"/>
      <c r="G72" s="46"/>
      <c r="H72" s="46"/>
      <c r="I72" s="46"/>
      <c r="J72" s="48"/>
    </row>
    <row r="73" ht="120">
      <c r="A73" s="37" t="s">
        <v>208</v>
      </c>
      <c r="B73" s="45"/>
      <c r="C73" s="46"/>
      <c r="D73" s="46"/>
      <c r="E73" s="49" t="s">
        <v>12338</v>
      </c>
      <c r="F73" s="46"/>
      <c r="G73" s="46"/>
      <c r="H73" s="46"/>
      <c r="I73" s="46"/>
      <c r="J73" s="48"/>
    </row>
    <row r="74">
      <c r="A74" s="37" t="s">
        <v>210</v>
      </c>
      <c r="B74" s="45"/>
      <c r="C74" s="46"/>
      <c r="D74" s="46"/>
      <c r="E74" s="47" t="s">
        <v>204</v>
      </c>
      <c r="F74" s="46"/>
      <c r="G74" s="46"/>
      <c r="H74" s="46"/>
      <c r="I74" s="46"/>
      <c r="J74" s="48"/>
    </row>
    <row r="75" ht="30">
      <c r="A75" s="37" t="s">
        <v>202</v>
      </c>
      <c r="B75" s="37">
        <v>17</v>
      </c>
      <c r="C75" s="38" t="s">
        <v>12339</v>
      </c>
      <c r="D75" s="37" t="s">
        <v>204</v>
      </c>
      <c r="E75" s="39" t="s">
        <v>12340</v>
      </c>
      <c r="F75" s="40" t="s">
        <v>206</v>
      </c>
      <c r="G75" s="41">
        <v>1</v>
      </c>
      <c r="H75" s="42">
        <v>0</v>
      </c>
      <c r="I75" s="43">
        <f>ROUND(G75*H75,P4)</f>
        <v>0</v>
      </c>
      <c r="J75" s="37"/>
      <c r="O75" s="44">
        <f>I75*0.21</f>
        <v>0</v>
      </c>
      <c r="P75">
        <v>3</v>
      </c>
    </row>
    <row r="76" ht="30">
      <c r="A76" s="37" t="s">
        <v>207</v>
      </c>
      <c r="B76" s="45"/>
      <c r="C76" s="46"/>
      <c r="D76" s="46"/>
      <c r="E76" s="39" t="s">
        <v>12341</v>
      </c>
      <c r="F76" s="46"/>
      <c r="G76" s="46"/>
      <c r="H76" s="46"/>
      <c r="I76" s="46"/>
      <c r="J76" s="48"/>
    </row>
    <row r="77" ht="105">
      <c r="A77" s="37" t="s">
        <v>208</v>
      </c>
      <c r="B77" s="45"/>
      <c r="C77" s="46"/>
      <c r="D77" s="46"/>
      <c r="E77" s="49" t="s">
        <v>12342</v>
      </c>
      <c r="F77" s="46"/>
      <c r="G77" s="46"/>
      <c r="H77" s="46"/>
      <c r="I77" s="46"/>
      <c r="J77" s="48"/>
    </row>
    <row r="78">
      <c r="A78" s="37" t="s">
        <v>210</v>
      </c>
      <c r="B78" s="45"/>
      <c r="C78" s="46"/>
      <c r="D78" s="46"/>
      <c r="E78" s="47" t="s">
        <v>204</v>
      </c>
      <c r="F78" s="46"/>
      <c r="G78" s="46"/>
      <c r="H78" s="46"/>
      <c r="I78" s="46"/>
      <c r="J78" s="48"/>
    </row>
    <row r="79">
      <c r="A79" s="37" t="s">
        <v>202</v>
      </c>
      <c r="B79" s="37">
        <v>18</v>
      </c>
      <c r="C79" s="38" t="s">
        <v>12343</v>
      </c>
      <c r="D79" s="37" t="s">
        <v>204</v>
      </c>
      <c r="E79" s="39" t="s">
        <v>12344</v>
      </c>
      <c r="F79" s="40" t="s">
        <v>217</v>
      </c>
      <c r="G79" s="41">
        <v>4260</v>
      </c>
      <c r="H79" s="42">
        <v>0</v>
      </c>
      <c r="I79" s="43">
        <f>ROUND(G79*H79,P4)</f>
        <v>0</v>
      </c>
      <c r="J79" s="37"/>
      <c r="O79" s="44">
        <f>I79*0.21</f>
        <v>0</v>
      </c>
      <c r="P79">
        <v>3</v>
      </c>
    </row>
    <row r="80">
      <c r="A80" s="37" t="s">
        <v>207</v>
      </c>
      <c r="B80" s="45"/>
      <c r="C80" s="46"/>
      <c r="D80" s="46"/>
      <c r="E80" s="39" t="s">
        <v>12345</v>
      </c>
      <c r="F80" s="46"/>
      <c r="G80" s="46"/>
      <c r="H80" s="46"/>
      <c r="I80" s="46"/>
      <c r="J80" s="48"/>
    </row>
    <row r="81" ht="75">
      <c r="A81" s="37" t="s">
        <v>208</v>
      </c>
      <c r="B81" s="45"/>
      <c r="C81" s="46"/>
      <c r="D81" s="46"/>
      <c r="E81" s="49" t="s">
        <v>12346</v>
      </c>
      <c r="F81" s="46"/>
      <c r="G81" s="46"/>
      <c r="H81" s="46"/>
      <c r="I81" s="46"/>
      <c r="J81" s="48"/>
    </row>
    <row r="82">
      <c r="A82" s="37" t="s">
        <v>210</v>
      </c>
      <c r="B82" s="45"/>
      <c r="C82" s="46"/>
      <c r="D82" s="46"/>
      <c r="E82" s="47" t="s">
        <v>204</v>
      </c>
      <c r="F82" s="46"/>
      <c r="G82" s="46"/>
      <c r="H82" s="46"/>
      <c r="I82" s="46"/>
      <c r="J82" s="48"/>
    </row>
    <row r="83">
      <c r="A83" s="37" t="s">
        <v>202</v>
      </c>
      <c r="B83" s="37">
        <v>19</v>
      </c>
      <c r="C83" s="38" t="s">
        <v>12347</v>
      </c>
      <c r="D83" s="37" t="s">
        <v>204</v>
      </c>
      <c r="E83" s="39" t="s">
        <v>12348</v>
      </c>
      <c r="F83" s="40" t="s">
        <v>206</v>
      </c>
      <c r="G83" s="41">
        <v>325</v>
      </c>
      <c r="H83" s="42">
        <v>0</v>
      </c>
      <c r="I83" s="43">
        <f>ROUND(G83*H83,P4)</f>
        <v>0</v>
      </c>
      <c r="J83" s="37"/>
      <c r="O83" s="44">
        <f>I83*0.21</f>
        <v>0</v>
      </c>
      <c r="P83">
        <v>3</v>
      </c>
    </row>
    <row r="84">
      <c r="A84" s="37" t="s">
        <v>207</v>
      </c>
      <c r="B84" s="45"/>
      <c r="C84" s="46"/>
      <c r="D84" s="46"/>
      <c r="E84" s="39" t="s">
        <v>12349</v>
      </c>
      <c r="F84" s="46"/>
      <c r="G84" s="46"/>
      <c r="H84" s="46"/>
      <c r="I84" s="46"/>
      <c r="J84" s="48"/>
    </row>
    <row r="85" ht="409.5">
      <c r="A85" s="37" t="s">
        <v>208</v>
      </c>
      <c r="B85" s="45"/>
      <c r="C85" s="46"/>
      <c r="D85" s="46"/>
      <c r="E85" s="49" t="s">
        <v>12350</v>
      </c>
      <c r="F85" s="46"/>
      <c r="G85" s="46"/>
      <c r="H85" s="46"/>
      <c r="I85" s="46"/>
      <c r="J85" s="48"/>
    </row>
    <row r="86">
      <c r="A86" s="37" t="s">
        <v>210</v>
      </c>
      <c r="B86" s="45"/>
      <c r="C86" s="46"/>
      <c r="D86" s="46"/>
      <c r="E86" s="47" t="s">
        <v>204</v>
      </c>
      <c r="F86" s="46"/>
      <c r="G86" s="46"/>
      <c r="H86" s="46"/>
      <c r="I86" s="46"/>
      <c r="J86" s="48"/>
    </row>
    <row r="87" ht="30">
      <c r="A87" s="37" t="s">
        <v>202</v>
      </c>
      <c r="B87" s="37">
        <v>20</v>
      </c>
      <c r="C87" s="38" t="s">
        <v>12351</v>
      </c>
      <c r="D87" s="37" t="s">
        <v>204</v>
      </c>
      <c r="E87" s="39" t="s">
        <v>12352</v>
      </c>
      <c r="F87" s="40" t="s">
        <v>206</v>
      </c>
      <c r="G87" s="41">
        <v>310</v>
      </c>
      <c r="H87" s="42">
        <v>0</v>
      </c>
      <c r="I87" s="43">
        <f>ROUND(G87*H87,P4)</f>
        <v>0</v>
      </c>
      <c r="J87" s="37"/>
      <c r="O87" s="44">
        <f>I87*0.21</f>
        <v>0</v>
      </c>
      <c r="P87">
        <v>3</v>
      </c>
    </row>
    <row r="88" ht="45">
      <c r="A88" s="37" t="s">
        <v>207</v>
      </c>
      <c r="B88" s="45"/>
      <c r="C88" s="46"/>
      <c r="D88" s="46"/>
      <c r="E88" s="39" t="s">
        <v>12353</v>
      </c>
      <c r="F88" s="46"/>
      <c r="G88" s="46"/>
      <c r="H88" s="46"/>
      <c r="I88" s="46"/>
      <c r="J88" s="48"/>
    </row>
    <row r="89" ht="240">
      <c r="A89" s="37" t="s">
        <v>208</v>
      </c>
      <c r="B89" s="45"/>
      <c r="C89" s="46"/>
      <c r="D89" s="46"/>
      <c r="E89" s="49" t="s">
        <v>12354</v>
      </c>
      <c r="F89" s="46"/>
      <c r="G89" s="46"/>
      <c r="H89" s="46"/>
      <c r="I89" s="46"/>
      <c r="J89" s="48"/>
    </row>
    <row r="90" ht="75">
      <c r="A90" s="37" t="s">
        <v>210</v>
      </c>
      <c r="B90" s="45"/>
      <c r="C90" s="46"/>
      <c r="D90" s="46"/>
      <c r="E90" s="39" t="s">
        <v>12355</v>
      </c>
      <c r="F90" s="46"/>
      <c r="G90" s="46"/>
      <c r="H90" s="46"/>
      <c r="I90" s="46"/>
      <c r="J90" s="48"/>
    </row>
    <row r="91" ht="30">
      <c r="A91" s="37" t="s">
        <v>202</v>
      </c>
      <c r="B91" s="37">
        <v>21</v>
      </c>
      <c r="C91" s="38" t="s">
        <v>12356</v>
      </c>
      <c r="D91" s="37" t="s">
        <v>204</v>
      </c>
      <c r="E91" s="39" t="s">
        <v>12357</v>
      </c>
      <c r="F91" s="40" t="s">
        <v>206</v>
      </c>
      <c r="G91" s="41">
        <v>30</v>
      </c>
      <c r="H91" s="42">
        <v>0</v>
      </c>
      <c r="I91" s="43">
        <f>ROUND(G91*H91,P4)</f>
        <v>0</v>
      </c>
      <c r="J91" s="37"/>
      <c r="O91" s="44">
        <f>I91*0.21</f>
        <v>0</v>
      </c>
      <c r="P91">
        <v>3</v>
      </c>
    </row>
    <row r="92" ht="45">
      <c r="A92" s="37" t="s">
        <v>207</v>
      </c>
      <c r="B92" s="45"/>
      <c r="C92" s="46"/>
      <c r="D92" s="46"/>
      <c r="E92" s="39" t="s">
        <v>12358</v>
      </c>
      <c r="F92" s="46"/>
      <c r="G92" s="46"/>
      <c r="H92" s="46"/>
      <c r="I92" s="46"/>
      <c r="J92" s="48"/>
    </row>
    <row r="93" ht="120">
      <c r="A93" s="37" t="s">
        <v>208</v>
      </c>
      <c r="B93" s="45"/>
      <c r="C93" s="46"/>
      <c r="D93" s="46"/>
      <c r="E93" s="49" t="s">
        <v>12359</v>
      </c>
      <c r="F93" s="46"/>
      <c r="G93" s="46"/>
      <c r="H93" s="46"/>
      <c r="I93" s="46"/>
      <c r="J93" s="48"/>
    </row>
    <row r="94" ht="75">
      <c r="A94" s="37" t="s">
        <v>210</v>
      </c>
      <c r="B94" s="45"/>
      <c r="C94" s="46"/>
      <c r="D94" s="46"/>
      <c r="E94" s="39" t="s">
        <v>12355</v>
      </c>
      <c r="F94" s="46"/>
      <c r="G94" s="46"/>
      <c r="H94" s="46"/>
      <c r="I94" s="46"/>
      <c r="J94" s="48"/>
    </row>
    <row r="95">
      <c r="A95" s="37" t="s">
        <v>202</v>
      </c>
      <c r="B95" s="37">
        <v>22</v>
      </c>
      <c r="C95" s="38" t="s">
        <v>12360</v>
      </c>
      <c r="D95" s="37" t="s">
        <v>204</v>
      </c>
      <c r="E95" s="39" t="s">
        <v>12361</v>
      </c>
      <c r="F95" s="40" t="s">
        <v>206</v>
      </c>
      <c r="G95" s="41">
        <v>5</v>
      </c>
      <c r="H95" s="42">
        <v>0</v>
      </c>
      <c r="I95" s="43">
        <f>ROUND(G95*H95,P4)</f>
        <v>0</v>
      </c>
      <c r="J95" s="37"/>
      <c r="O95" s="44">
        <f>I95*0.21</f>
        <v>0</v>
      </c>
      <c r="P95">
        <v>3</v>
      </c>
    </row>
    <row r="96">
      <c r="A96" s="37" t="s">
        <v>207</v>
      </c>
      <c r="B96" s="45"/>
      <c r="C96" s="46"/>
      <c r="D96" s="46"/>
      <c r="E96" s="39" t="s">
        <v>12361</v>
      </c>
      <c r="F96" s="46"/>
      <c r="G96" s="46"/>
      <c r="H96" s="46"/>
      <c r="I96" s="46"/>
      <c r="J96" s="48"/>
    </row>
    <row r="97" ht="90">
      <c r="A97" s="37" t="s">
        <v>208</v>
      </c>
      <c r="B97" s="45"/>
      <c r="C97" s="46"/>
      <c r="D97" s="46"/>
      <c r="E97" s="49" t="s">
        <v>12362</v>
      </c>
      <c r="F97" s="46"/>
      <c r="G97" s="46"/>
      <c r="H97" s="46"/>
      <c r="I97" s="46"/>
      <c r="J97" s="48"/>
    </row>
    <row r="98" ht="105">
      <c r="A98" s="37" t="s">
        <v>210</v>
      </c>
      <c r="B98" s="45"/>
      <c r="C98" s="46"/>
      <c r="D98" s="46"/>
      <c r="E98" s="39" t="s">
        <v>12363</v>
      </c>
      <c r="F98" s="46"/>
      <c r="G98" s="46"/>
      <c r="H98" s="46"/>
      <c r="I98" s="46"/>
      <c r="J98" s="48"/>
    </row>
    <row r="99" ht="30">
      <c r="A99" s="37" t="s">
        <v>202</v>
      </c>
      <c r="B99" s="37">
        <v>23</v>
      </c>
      <c r="C99" s="38" t="s">
        <v>12364</v>
      </c>
      <c r="D99" s="37" t="s">
        <v>204</v>
      </c>
      <c r="E99" s="39" t="s">
        <v>12365</v>
      </c>
      <c r="F99" s="40" t="s">
        <v>877</v>
      </c>
      <c r="G99" s="41">
        <v>1</v>
      </c>
      <c r="H99" s="42">
        <v>0</v>
      </c>
      <c r="I99" s="43">
        <f>ROUND(G99*H99,P4)</f>
        <v>0</v>
      </c>
      <c r="J99" s="37"/>
      <c r="O99" s="44">
        <f>I99*0.21</f>
        <v>0</v>
      </c>
      <c r="P99">
        <v>3</v>
      </c>
    </row>
    <row r="100" ht="30">
      <c r="A100" s="37" t="s">
        <v>207</v>
      </c>
      <c r="B100" s="45"/>
      <c r="C100" s="46"/>
      <c r="D100" s="46"/>
      <c r="E100" s="39" t="s">
        <v>12365</v>
      </c>
      <c r="F100" s="46"/>
      <c r="G100" s="46"/>
      <c r="H100" s="46"/>
      <c r="I100" s="46"/>
      <c r="J100" s="48"/>
    </row>
    <row r="101" ht="45">
      <c r="A101" s="37" t="s">
        <v>208</v>
      </c>
      <c r="B101" s="45"/>
      <c r="C101" s="46"/>
      <c r="D101" s="46"/>
      <c r="E101" s="49" t="s">
        <v>10306</v>
      </c>
      <c r="F101" s="46"/>
      <c r="G101" s="46"/>
      <c r="H101" s="46"/>
      <c r="I101" s="46"/>
      <c r="J101" s="48"/>
    </row>
    <row r="102">
      <c r="A102" s="37" t="s">
        <v>210</v>
      </c>
      <c r="B102" s="45"/>
      <c r="C102" s="46"/>
      <c r="D102" s="46"/>
      <c r="E102" s="47" t="s">
        <v>204</v>
      </c>
      <c r="F102" s="46"/>
      <c r="G102" s="46"/>
      <c r="H102" s="46"/>
      <c r="I102" s="46"/>
      <c r="J102" s="48"/>
    </row>
    <row r="103" ht="45">
      <c r="A103" s="37" t="s">
        <v>202</v>
      </c>
      <c r="B103" s="37">
        <v>24</v>
      </c>
      <c r="C103" s="38" t="s">
        <v>12366</v>
      </c>
      <c r="D103" s="37" t="s">
        <v>204</v>
      </c>
      <c r="E103" s="39" t="s">
        <v>12367</v>
      </c>
      <c r="F103" s="40" t="s">
        <v>206</v>
      </c>
      <c r="G103" s="41">
        <v>280</v>
      </c>
      <c r="H103" s="42">
        <v>0</v>
      </c>
      <c r="I103" s="43">
        <f>ROUND(G103*H103,P4)</f>
        <v>0</v>
      </c>
      <c r="J103" s="37"/>
      <c r="O103" s="44">
        <f>I103*0.21</f>
        <v>0</v>
      </c>
      <c r="P103">
        <v>3</v>
      </c>
    </row>
    <row r="104" ht="45">
      <c r="A104" s="37" t="s">
        <v>207</v>
      </c>
      <c r="B104" s="45"/>
      <c r="C104" s="46"/>
      <c r="D104" s="46"/>
      <c r="E104" s="39" t="s">
        <v>12367</v>
      </c>
      <c r="F104" s="46"/>
      <c r="G104" s="46"/>
      <c r="H104" s="46"/>
      <c r="I104" s="46"/>
      <c r="J104" s="48"/>
    </row>
    <row r="105" ht="90">
      <c r="A105" s="37" t="s">
        <v>208</v>
      </c>
      <c r="B105" s="45"/>
      <c r="C105" s="46"/>
      <c r="D105" s="46"/>
      <c r="E105" s="49" t="s">
        <v>12368</v>
      </c>
      <c r="F105" s="46"/>
      <c r="G105" s="46"/>
      <c r="H105" s="46"/>
      <c r="I105" s="46"/>
      <c r="J105" s="48"/>
    </row>
    <row r="106" ht="90">
      <c r="A106" s="37" t="s">
        <v>210</v>
      </c>
      <c r="B106" s="45"/>
      <c r="C106" s="46"/>
      <c r="D106" s="46"/>
      <c r="E106" s="39" t="s">
        <v>12369</v>
      </c>
      <c r="F106" s="46"/>
      <c r="G106" s="46"/>
      <c r="H106" s="46"/>
      <c r="I106" s="46"/>
      <c r="J106" s="48"/>
    </row>
    <row r="107" ht="45">
      <c r="A107" s="37" t="s">
        <v>202</v>
      </c>
      <c r="B107" s="37">
        <v>25</v>
      </c>
      <c r="C107" s="38" t="s">
        <v>12370</v>
      </c>
      <c r="D107" s="37" t="s">
        <v>204</v>
      </c>
      <c r="E107" s="39" t="s">
        <v>12371</v>
      </c>
      <c r="F107" s="40" t="s">
        <v>206</v>
      </c>
      <c r="G107" s="41">
        <v>14</v>
      </c>
      <c r="H107" s="42">
        <v>0</v>
      </c>
      <c r="I107" s="43">
        <f>ROUND(G107*H107,P4)</f>
        <v>0</v>
      </c>
      <c r="J107" s="37"/>
      <c r="O107" s="44">
        <f>I107*0.21</f>
        <v>0</v>
      </c>
      <c r="P107">
        <v>3</v>
      </c>
    </row>
    <row r="108" ht="45">
      <c r="A108" s="37" t="s">
        <v>207</v>
      </c>
      <c r="B108" s="45"/>
      <c r="C108" s="46"/>
      <c r="D108" s="46"/>
      <c r="E108" s="39" t="s">
        <v>12372</v>
      </c>
      <c r="F108" s="46"/>
      <c r="G108" s="46"/>
      <c r="H108" s="46"/>
      <c r="I108" s="46"/>
      <c r="J108" s="48"/>
    </row>
    <row r="109" ht="120">
      <c r="A109" s="37" t="s">
        <v>208</v>
      </c>
      <c r="B109" s="45"/>
      <c r="C109" s="46"/>
      <c r="D109" s="46"/>
      <c r="E109" s="49" t="s">
        <v>12373</v>
      </c>
      <c r="F109" s="46"/>
      <c r="G109" s="46"/>
      <c r="H109" s="46"/>
      <c r="I109" s="46"/>
      <c r="J109" s="48"/>
    </row>
    <row r="110" ht="90">
      <c r="A110" s="37" t="s">
        <v>210</v>
      </c>
      <c r="B110" s="45"/>
      <c r="C110" s="46"/>
      <c r="D110" s="46"/>
      <c r="E110" s="39" t="s">
        <v>12369</v>
      </c>
      <c r="F110" s="46"/>
      <c r="G110" s="46"/>
      <c r="H110" s="46"/>
      <c r="I110" s="46"/>
      <c r="J110" s="48"/>
    </row>
    <row r="111" ht="45">
      <c r="A111" s="37" t="s">
        <v>202</v>
      </c>
      <c r="B111" s="37">
        <v>26</v>
      </c>
      <c r="C111" s="38" t="s">
        <v>12374</v>
      </c>
      <c r="D111" s="37" t="s">
        <v>204</v>
      </c>
      <c r="E111" s="39" t="s">
        <v>12375</v>
      </c>
      <c r="F111" s="40" t="s">
        <v>206</v>
      </c>
      <c r="G111" s="41">
        <v>1</v>
      </c>
      <c r="H111" s="42">
        <v>0</v>
      </c>
      <c r="I111" s="43">
        <f>ROUND(G111*H111,P4)</f>
        <v>0</v>
      </c>
      <c r="J111" s="37"/>
      <c r="O111" s="44">
        <f>I111*0.21</f>
        <v>0</v>
      </c>
      <c r="P111">
        <v>3</v>
      </c>
    </row>
    <row r="112" ht="45">
      <c r="A112" s="37" t="s">
        <v>207</v>
      </c>
      <c r="B112" s="45"/>
      <c r="C112" s="46"/>
      <c r="D112" s="46"/>
      <c r="E112" s="39" t="s">
        <v>12376</v>
      </c>
      <c r="F112" s="46"/>
      <c r="G112" s="46"/>
      <c r="H112" s="46"/>
      <c r="I112" s="46"/>
      <c r="J112" s="48"/>
    </row>
    <row r="113" ht="90">
      <c r="A113" s="37" t="s">
        <v>208</v>
      </c>
      <c r="B113" s="45"/>
      <c r="C113" s="46"/>
      <c r="D113" s="46"/>
      <c r="E113" s="49" t="s">
        <v>12377</v>
      </c>
      <c r="F113" s="46"/>
      <c r="G113" s="46"/>
      <c r="H113" s="46"/>
      <c r="I113" s="46"/>
      <c r="J113" s="48"/>
    </row>
    <row r="114" ht="90">
      <c r="A114" s="37" t="s">
        <v>210</v>
      </c>
      <c r="B114" s="45"/>
      <c r="C114" s="46"/>
      <c r="D114" s="46"/>
      <c r="E114" s="39" t="s">
        <v>12369</v>
      </c>
      <c r="F114" s="46"/>
      <c r="G114" s="46"/>
      <c r="H114" s="46"/>
      <c r="I114" s="46"/>
      <c r="J114" s="48"/>
    </row>
    <row r="115" ht="45">
      <c r="A115" s="37" t="s">
        <v>202</v>
      </c>
      <c r="B115" s="37">
        <v>27</v>
      </c>
      <c r="C115" s="38" t="s">
        <v>12378</v>
      </c>
      <c r="D115" s="37" t="s">
        <v>204</v>
      </c>
      <c r="E115" s="39" t="s">
        <v>12379</v>
      </c>
      <c r="F115" s="40" t="s">
        <v>206</v>
      </c>
      <c r="G115" s="41">
        <v>10</v>
      </c>
      <c r="H115" s="42">
        <v>0</v>
      </c>
      <c r="I115" s="43">
        <f>ROUND(G115*H115,P4)</f>
        <v>0</v>
      </c>
      <c r="J115" s="37"/>
      <c r="O115" s="44">
        <f>I115*0.21</f>
        <v>0</v>
      </c>
      <c r="P115">
        <v>3</v>
      </c>
    </row>
    <row r="116" ht="45">
      <c r="A116" s="37" t="s">
        <v>207</v>
      </c>
      <c r="B116" s="45"/>
      <c r="C116" s="46"/>
      <c r="D116" s="46"/>
      <c r="E116" s="39" t="s">
        <v>12380</v>
      </c>
      <c r="F116" s="46"/>
      <c r="G116" s="46"/>
      <c r="H116" s="46"/>
      <c r="I116" s="46"/>
      <c r="J116" s="48"/>
    </row>
    <row r="117" ht="120">
      <c r="A117" s="37" t="s">
        <v>208</v>
      </c>
      <c r="B117" s="45"/>
      <c r="C117" s="46"/>
      <c r="D117" s="46"/>
      <c r="E117" s="49" t="s">
        <v>12381</v>
      </c>
      <c r="F117" s="46"/>
      <c r="G117" s="46"/>
      <c r="H117" s="46"/>
      <c r="I117" s="46"/>
      <c r="J117" s="48"/>
    </row>
    <row r="118" ht="90">
      <c r="A118" s="37" t="s">
        <v>210</v>
      </c>
      <c r="B118" s="45"/>
      <c r="C118" s="46"/>
      <c r="D118" s="46"/>
      <c r="E118" s="39" t="s">
        <v>12369</v>
      </c>
      <c r="F118" s="46"/>
      <c r="G118" s="46"/>
      <c r="H118" s="46"/>
      <c r="I118" s="46"/>
      <c r="J118" s="48"/>
    </row>
    <row r="119" ht="45">
      <c r="A119" s="37" t="s">
        <v>202</v>
      </c>
      <c r="B119" s="37">
        <v>28</v>
      </c>
      <c r="C119" s="38" t="s">
        <v>12382</v>
      </c>
      <c r="D119" s="37" t="s">
        <v>204</v>
      </c>
      <c r="E119" s="39" t="s">
        <v>12383</v>
      </c>
      <c r="F119" s="40" t="s">
        <v>206</v>
      </c>
      <c r="G119" s="41">
        <v>1</v>
      </c>
      <c r="H119" s="42">
        <v>0</v>
      </c>
      <c r="I119" s="43">
        <f>ROUND(G119*H119,P4)</f>
        <v>0</v>
      </c>
      <c r="J119" s="37"/>
      <c r="O119" s="44">
        <f>I119*0.21</f>
        <v>0</v>
      </c>
      <c r="P119">
        <v>3</v>
      </c>
    </row>
    <row r="120" ht="45">
      <c r="A120" s="37" t="s">
        <v>207</v>
      </c>
      <c r="B120" s="45"/>
      <c r="C120" s="46"/>
      <c r="D120" s="46"/>
      <c r="E120" s="39" t="s">
        <v>12384</v>
      </c>
      <c r="F120" s="46"/>
      <c r="G120" s="46"/>
      <c r="H120" s="46"/>
      <c r="I120" s="46"/>
      <c r="J120" s="48"/>
    </row>
    <row r="121" ht="90">
      <c r="A121" s="37" t="s">
        <v>208</v>
      </c>
      <c r="B121" s="45"/>
      <c r="C121" s="46"/>
      <c r="D121" s="46"/>
      <c r="E121" s="49" t="s">
        <v>12385</v>
      </c>
      <c r="F121" s="46"/>
      <c r="G121" s="46"/>
      <c r="H121" s="46"/>
      <c r="I121" s="46"/>
      <c r="J121" s="48"/>
    </row>
    <row r="122" ht="90">
      <c r="A122" s="37" t="s">
        <v>210</v>
      </c>
      <c r="B122" s="45"/>
      <c r="C122" s="46"/>
      <c r="D122" s="46"/>
      <c r="E122" s="39" t="s">
        <v>12369</v>
      </c>
      <c r="F122" s="46"/>
      <c r="G122" s="46"/>
      <c r="H122" s="46"/>
      <c r="I122" s="46"/>
      <c r="J122" s="48"/>
    </row>
    <row r="123" ht="45">
      <c r="A123" s="37" t="s">
        <v>202</v>
      </c>
      <c r="B123" s="37">
        <v>29</v>
      </c>
      <c r="C123" s="38" t="s">
        <v>12386</v>
      </c>
      <c r="D123" s="37" t="s">
        <v>204</v>
      </c>
      <c r="E123" s="39" t="s">
        <v>12387</v>
      </c>
      <c r="F123" s="40" t="s">
        <v>206</v>
      </c>
      <c r="G123" s="41">
        <v>1</v>
      </c>
      <c r="H123" s="42">
        <v>0</v>
      </c>
      <c r="I123" s="43">
        <f>ROUND(G123*H123,P4)</f>
        <v>0</v>
      </c>
      <c r="J123" s="37"/>
      <c r="O123" s="44">
        <f>I123*0.21</f>
        <v>0</v>
      </c>
      <c r="P123">
        <v>3</v>
      </c>
    </row>
    <row r="124" ht="45">
      <c r="A124" s="37" t="s">
        <v>207</v>
      </c>
      <c r="B124" s="45"/>
      <c r="C124" s="46"/>
      <c r="D124" s="46"/>
      <c r="E124" s="39" t="s">
        <v>12388</v>
      </c>
      <c r="F124" s="46"/>
      <c r="G124" s="46"/>
      <c r="H124" s="46"/>
      <c r="I124" s="46"/>
      <c r="J124" s="48"/>
    </row>
    <row r="125" ht="105">
      <c r="A125" s="37" t="s">
        <v>208</v>
      </c>
      <c r="B125" s="45"/>
      <c r="C125" s="46"/>
      <c r="D125" s="46"/>
      <c r="E125" s="49" t="s">
        <v>12389</v>
      </c>
      <c r="F125" s="46"/>
      <c r="G125" s="46"/>
      <c r="H125" s="46"/>
      <c r="I125" s="46"/>
      <c r="J125" s="48"/>
    </row>
    <row r="126" ht="90">
      <c r="A126" s="37" t="s">
        <v>210</v>
      </c>
      <c r="B126" s="45"/>
      <c r="C126" s="46"/>
      <c r="D126" s="46"/>
      <c r="E126" s="39" t="s">
        <v>12369</v>
      </c>
      <c r="F126" s="46"/>
      <c r="G126" s="46"/>
      <c r="H126" s="46"/>
      <c r="I126" s="46"/>
      <c r="J126" s="48"/>
    </row>
    <row r="127" ht="45">
      <c r="A127" s="37" t="s">
        <v>202</v>
      </c>
      <c r="B127" s="37">
        <v>30</v>
      </c>
      <c r="C127" s="38" t="s">
        <v>12390</v>
      </c>
      <c r="D127" s="37" t="s">
        <v>204</v>
      </c>
      <c r="E127" s="39" t="s">
        <v>12391</v>
      </c>
      <c r="F127" s="40" t="s">
        <v>206</v>
      </c>
      <c r="G127" s="41">
        <v>5</v>
      </c>
      <c r="H127" s="42">
        <v>0</v>
      </c>
      <c r="I127" s="43">
        <f>ROUND(G127*H127,P4)</f>
        <v>0</v>
      </c>
      <c r="J127" s="37"/>
      <c r="O127" s="44">
        <f>I127*0.21</f>
        <v>0</v>
      </c>
      <c r="P127">
        <v>3</v>
      </c>
    </row>
    <row r="128" ht="45">
      <c r="A128" s="37" t="s">
        <v>207</v>
      </c>
      <c r="B128" s="45"/>
      <c r="C128" s="46"/>
      <c r="D128" s="46"/>
      <c r="E128" s="39" t="s">
        <v>12392</v>
      </c>
      <c r="F128" s="46"/>
      <c r="G128" s="46"/>
      <c r="H128" s="46"/>
      <c r="I128" s="46"/>
      <c r="J128" s="48"/>
    </row>
    <row r="129" ht="105">
      <c r="A129" s="37" t="s">
        <v>208</v>
      </c>
      <c r="B129" s="45"/>
      <c r="C129" s="46"/>
      <c r="D129" s="46"/>
      <c r="E129" s="49" t="s">
        <v>12393</v>
      </c>
      <c r="F129" s="46"/>
      <c r="G129" s="46"/>
      <c r="H129" s="46"/>
      <c r="I129" s="46"/>
      <c r="J129" s="48"/>
    </row>
    <row r="130" ht="90">
      <c r="A130" s="37" t="s">
        <v>210</v>
      </c>
      <c r="B130" s="45"/>
      <c r="C130" s="46"/>
      <c r="D130" s="46"/>
      <c r="E130" s="39" t="s">
        <v>12369</v>
      </c>
      <c r="F130" s="46"/>
      <c r="G130" s="46"/>
      <c r="H130" s="46"/>
      <c r="I130" s="46"/>
      <c r="J130" s="48"/>
    </row>
    <row r="131" ht="45">
      <c r="A131" s="37" t="s">
        <v>202</v>
      </c>
      <c r="B131" s="37">
        <v>31</v>
      </c>
      <c r="C131" s="38" t="s">
        <v>12394</v>
      </c>
      <c r="D131" s="37" t="s">
        <v>204</v>
      </c>
      <c r="E131" s="39" t="s">
        <v>12395</v>
      </c>
      <c r="F131" s="40" t="s">
        <v>206</v>
      </c>
      <c r="G131" s="41">
        <v>2</v>
      </c>
      <c r="H131" s="42">
        <v>0</v>
      </c>
      <c r="I131" s="43">
        <f>ROUND(G131*H131,P4)</f>
        <v>0</v>
      </c>
      <c r="J131" s="37"/>
      <c r="O131" s="44">
        <f>I131*0.21</f>
        <v>0</v>
      </c>
      <c r="P131">
        <v>3</v>
      </c>
    </row>
    <row r="132" ht="45">
      <c r="A132" s="37" t="s">
        <v>207</v>
      </c>
      <c r="B132" s="45"/>
      <c r="C132" s="46"/>
      <c r="D132" s="46"/>
      <c r="E132" s="39" t="s">
        <v>12396</v>
      </c>
      <c r="F132" s="46"/>
      <c r="G132" s="46"/>
      <c r="H132" s="46"/>
      <c r="I132" s="46"/>
      <c r="J132" s="48"/>
    </row>
    <row r="133" ht="90">
      <c r="A133" s="37" t="s">
        <v>208</v>
      </c>
      <c r="B133" s="45"/>
      <c r="C133" s="46"/>
      <c r="D133" s="46"/>
      <c r="E133" s="49" t="s">
        <v>12397</v>
      </c>
      <c r="F133" s="46"/>
      <c r="G133" s="46"/>
      <c r="H133" s="46"/>
      <c r="I133" s="46"/>
      <c r="J133" s="48"/>
    </row>
    <row r="134" ht="90">
      <c r="A134" s="37" t="s">
        <v>210</v>
      </c>
      <c r="B134" s="45"/>
      <c r="C134" s="46"/>
      <c r="D134" s="46"/>
      <c r="E134" s="39" t="s">
        <v>12369</v>
      </c>
      <c r="F134" s="46"/>
      <c r="G134" s="46"/>
      <c r="H134" s="46"/>
      <c r="I134" s="46"/>
      <c r="J134" s="48"/>
    </row>
    <row r="135" ht="45">
      <c r="A135" s="37" t="s">
        <v>202</v>
      </c>
      <c r="B135" s="37">
        <v>32</v>
      </c>
      <c r="C135" s="38" t="s">
        <v>12398</v>
      </c>
      <c r="D135" s="37" t="s">
        <v>204</v>
      </c>
      <c r="E135" s="39" t="s">
        <v>12399</v>
      </c>
      <c r="F135" s="40" t="s">
        <v>206</v>
      </c>
      <c r="G135" s="41">
        <v>3</v>
      </c>
      <c r="H135" s="42">
        <v>0</v>
      </c>
      <c r="I135" s="43">
        <f>ROUND(G135*H135,P4)</f>
        <v>0</v>
      </c>
      <c r="J135" s="37"/>
      <c r="O135" s="44">
        <f>I135*0.21</f>
        <v>0</v>
      </c>
      <c r="P135">
        <v>3</v>
      </c>
    </row>
    <row r="136" ht="45">
      <c r="A136" s="37" t="s">
        <v>207</v>
      </c>
      <c r="B136" s="45"/>
      <c r="C136" s="46"/>
      <c r="D136" s="46"/>
      <c r="E136" s="39" t="s">
        <v>12400</v>
      </c>
      <c r="F136" s="46"/>
      <c r="G136" s="46"/>
      <c r="H136" s="46"/>
      <c r="I136" s="46"/>
      <c r="J136" s="48"/>
    </row>
    <row r="137" ht="75">
      <c r="A137" s="37" t="s">
        <v>208</v>
      </c>
      <c r="B137" s="45"/>
      <c r="C137" s="46"/>
      <c r="D137" s="46"/>
      <c r="E137" s="49" t="s">
        <v>12401</v>
      </c>
      <c r="F137" s="46"/>
      <c r="G137" s="46"/>
      <c r="H137" s="46"/>
      <c r="I137" s="46"/>
      <c r="J137" s="48"/>
    </row>
    <row r="138" ht="90">
      <c r="A138" s="37" t="s">
        <v>210</v>
      </c>
      <c r="B138" s="45"/>
      <c r="C138" s="46"/>
      <c r="D138" s="46"/>
      <c r="E138" s="39" t="s">
        <v>12369</v>
      </c>
      <c r="F138" s="46"/>
      <c r="G138" s="46"/>
      <c r="H138" s="46"/>
      <c r="I138" s="46"/>
      <c r="J138" s="48"/>
    </row>
    <row r="139" ht="45">
      <c r="A139" s="37" t="s">
        <v>202</v>
      </c>
      <c r="B139" s="37">
        <v>33</v>
      </c>
      <c r="C139" s="38" t="s">
        <v>12402</v>
      </c>
      <c r="D139" s="37" t="s">
        <v>204</v>
      </c>
      <c r="E139" s="39" t="s">
        <v>12403</v>
      </c>
      <c r="F139" s="40" t="s">
        <v>206</v>
      </c>
      <c r="G139" s="41">
        <v>8</v>
      </c>
      <c r="H139" s="42">
        <v>0</v>
      </c>
      <c r="I139" s="43">
        <f>ROUND(G139*H139,P4)</f>
        <v>0</v>
      </c>
      <c r="J139" s="37"/>
      <c r="O139" s="44">
        <f>I139*0.21</f>
        <v>0</v>
      </c>
      <c r="P139">
        <v>3</v>
      </c>
    </row>
    <row r="140" ht="45">
      <c r="A140" s="37" t="s">
        <v>207</v>
      </c>
      <c r="B140" s="45"/>
      <c r="C140" s="46"/>
      <c r="D140" s="46"/>
      <c r="E140" s="39" t="s">
        <v>12404</v>
      </c>
      <c r="F140" s="46"/>
      <c r="G140" s="46"/>
      <c r="H140" s="46"/>
      <c r="I140" s="46"/>
      <c r="J140" s="48"/>
    </row>
    <row r="141" ht="90">
      <c r="A141" s="37" t="s">
        <v>208</v>
      </c>
      <c r="B141" s="45"/>
      <c r="C141" s="46"/>
      <c r="D141" s="46"/>
      <c r="E141" s="49" t="s">
        <v>12405</v>
      </c>
      <c r="F141" s="46"/>
      <c r="G141" s="46"/>
      <c r="H141" s="46"/>
      <c r="I141" s="46"/>
      <c r="J141" s="48"/>
    </row>
    <row r="142" ht="90">
      <c r="A142" s="37" t="s">
        <v>210</v>
      </c>
      <c r="B142" s="45"/>
      <c r="C142" s="46"/>
      <c r="D142" s="46"/>
      <c r="E142" s="39" t="s">
        <v>12369</v>
      </c>
      <c r="F142" s="46"/>
      <c r="G142" s="46"/>
      <c r="H142" s="46"/>
      <c r="I142" s="46"/>
      <c r="J142" s="48"/>
    </row>
    <row r="143" ht="45">
      <c r="A143" s="37" t="s">
        <v>202</v>
      </c>
      <c r="B143" s="37">
        <v>34</v>
      </c>
      <c r="C143" s="38" t="s">
        <v>12406</v>
      </c>
      <c r="D143" s="37" t="s">
        <v>204</v>
      </c>
      <c r="E143" s="39" t="s">
        <v>12407</v>
      </c>
      <c r="F143" s="40" t="s">
        <v>206</v>
      </c>
      <c r="G143" s="41">
        <v>1</v>
      </c>
      <c r="H143" s="42">
        <v>0</v>
      </c>
      <c r="I143" s="43">
        <f>ROUND(G143*H143,P4)</f>
        <v>0</v>
      </c>
      <c r="J143" s="37"/>
      <c r="O143" s="44">
        <f>I143*0.21</f>
        <v>0</v>
      </c>
      <c r="P143">
        <v>3</v>
      </c>
    </row>
    <row r="144" ht="45">
      <c r="A144" s="37" t="s">
        <v>207</v>
      </c>
      <c r="B144" s="45"/>
      <c r="C144" s="46"/>
      <c r="D144" s="46"/>
      <c r="E144" s="39" t="s">
        <v>12408</v>
      </c>
      <c r="F144" s="46"/>
      <c r="G144" s="46"/>
      <c r="H144" s="46"/>
      <c r="I144" s="46"/>
      <c r="J144" s="48"/>
    </row>
    <row r="145" ht="90">
      <c r="A145" s="37" t="s">
        <v>208</v>
      </c>
      <c r="B145" s="45"/>
      <c r="C145" s="46"/>
      <c r="D145" s="46"/>
      <c r="E145" s="49" t="s">
        <v>12409</v>
      </c>
      <c r="F145" s="46"/>
      <c r="G145" s="46"/>
      <c r="H145" s="46"/>
      <c r="I145" s="46"/>
      <c r="J145" s="48"/>
    </row>
    <row r="146" ht="90">
      <c r="A146" s="37" t="s">
        <v>210</v>
      </c>
      <c r="B146" s="45"/>
      <c r="C146" s="46"/>
      <c r="D146" s="46"/>
      <c r="E146" s="39" t="s">
        <v>12369</v>
      </c>
      <c r="F146" s="46"/>
      <c r="G146" s="46"/>
      <c r="H146" s="46"/>
      <c r="I146" s="46"/>
      <c r="J146" s="48"/>
    </row>
    <row r="147" ht="45">
      <c r="A147" s="37" t="s">
        <v>202</v>
      </c>
      <c r="B147" s="37">
        <v>35</v>
      </c>
      <c r="C147" s="38" t="s">
        <v>12410</v>
      </c>
      <c r="D147" s="37" t="s">
        <v>204</v>
      </c>
      <c r="E147" s="39" t="s">
        <v>12411</v>
      </c>
      <c r="F147" s="40" t="s">
        <v>206</v>
      </c>
      <c r="G147" s="41">
        <v>22</v>
      </c>
      <c r="H147" s="42">
        <v>0</v>
      </c>
      <c r="I147" s="43">
        <f>ROUND(G147*H147,P4)</f>
        <v>0</v>
      </c>
      <c r="J147" s="37"/>
      <c r="O147" s="44">
        <f>I147*0.21</f>
        <v>0</v>
      </c>
      <c r="P147">
        <v>3</v>
      </c>
    </row>
    <row r="148" ht="45">
      <c r="A148" s="37" t="s">
        <v>207</v>
      </c>
      <c r="B148" s="45"/>
      <c r="C148" s="46"/>
      <c r="D148" s="46"/>
      <c r="E148" s="39" t="s">
        <v>12412</v>
      </c>
      <c r="F148" s="46"/>
      <c r="G148" s="46"/>
      <c r="H148" s="46"/>
      <c r="I148" s="46"/>
      <c r="J148" s="48"/>
    </row>
    <row r="149" ht="90">
      <c r="A149" s="37" t="s">
        <v>208</v>
      </c>
      <c r="B149" s="45"/>
      <c r="C149" s="46"/>
      <c r="D149" s="46"/>
      <c r="E149" s="49" t="s">
        <v>12413</v>
      </c>
      <c r="F149" s="46"/>
      <c r="G149" s="46"/>
      <c r="H149" s="46"/>
      <c r="I149" s="46"/>
      <c r="J149" s="48"/>
    </row>
    <row r="150" ht="90">
      <c r="A150" s="37" t="s">
        <v>210</v>
      </c>
      <c r="B150" s="45"/>
      <c r="C150" s="46"/>
      <c r="D150" s="46"/>
      <c r="E150" s="39" t="s">
        <v>12369</v>
      </c>
      <c r="F150" s="46"/>
      <c r="G150" s="46"/>
      <c r="H150" s="46"/>
      <c r="I150" s="46"/>
      <c r="J150" s="48"/>
    </row>
    <row r="151" ht="30">
      <c r="A151" s="37" t="s">
        <v>202</v>
      </c>
      <c r="B151" s="37">
        <v>36</v>
      </c>
      <c r="C151" s="38" t="s">
        <v>12414</v>
      </c>
      <c r="D151" s="37" t="s">
        <v>204</v>
      </c>
      <c r="E151" s="39" t="s">
        <v>12415</v>
      </c>
      <c r="F151" s="40" t="s">
        <v>206</v>
      </c>
      <c r="G151" s="41">
        <v>271</v>
      </c>
      <c r="H151" s="42">
        <v>0</v>
      </c>
      <c r="I151" s="43">
        <f>ROUND(G151*H151,P4)</f>
        <v>0</v>
      </c>
      <c r="J151" s="37"/>
      <c r="O151" s="44">
        <f>I151*0.21</f>
        <v>0</v>
      </c>
      <c r="P151">
        <v>3</v>
      </c>
    </row>
    <row r="152" ht="60">
      <c r="A152" s="37" t="s">
        <v>207</v>
      </c>
      <c r="B152" s="45"/>
      <c r="C152" s="46"/>
      <c r="D152" s="46"/>
      <c r="E152" s="39" t="s">
        <v>12416</v>
      </c>
      <c r="F152" s="46"/>
      <c r="G152" s="46"/>
      <c r="H152" s="46"/>
      <c r="I152" s="46"/>
      <c r="J152" s="48"/>
    </row>
    <row r="153" ht="60">
      <c r="A153" s="37" t="s">
        <v>208</v>
      </c>
      <c r="B153" s="45"/>
      <c r="C153" s="46"/>
      <c r="D153" s="46"/>
      <c r="E153" s="49" t="s">
        <v>12417</v>
      </c>
      <c r="F153" s="46"/>
      <c r="G153" s="46"/>
      <c r="H153" s="46"/>
      <c r="I153" s="46"/>
      <c r="J153" s="48"/>
    </row>
    <row r="154" ht="90">
      <c r="A154" s="37" t="s">
        <v>210</v>
      </c>
      <c r="B154" s="45"/>
      <c r="C154" s="46"/>
      <c r="D154" s="46"/>
      <c r="E154" s="39" t="s">
        <v>12369</v>
      </c>
      <c r="F154" s="46"/>
      <c r="G154" s="46"/>
      <c r="H154" s="46"/>
      <c r="I154" s="46"/>
      <c r="J154" s="48"/>
    </row>
    <row r="155" ht="45">
      <c r="A155" s="37" t="s">
        <v>202</v>
      </c>
      <c r="B155" s="37">
        <v>37</v>
      </c>
      <c r="C155" s="38" t="s">
        <v>12418</v>
      </c>
      <c r="D155" s="37" t="s">
        <v>204</v>
      </c>
      <c r="E155" s="39" t="s">
        <v>12419</v>
      </c>
      <c r="F155" s="40" t="s">
        <v>206</v>
      </c>
      <c r="G155" s="41">
        <v>1</v>
      </c>
      <c r="H155" s="42">
        <v>0</v>
      </c>
      <c r="I155" s="43">
        <f>ROUND(G155*H155,P4)</f>
        <v>0</v>
      </c>
      <c r="J155" s="37"/>
      <c r="O155" s="44">
        <f>I155*0.21</f>
        <v>0</v>
      </c>
      <c r="P155">
        <v>3</v>
      </c>
    </row>
    <row r="156" ht="60">
      <c r="A156" s="37" t="s">
        <v>207</v>
      </c>
      <c r="B156" s="45"/>
      <c r="C156" s="46"/>
      <c r="D156" s="46"/>
      <c r="E156" s="39" t="s">
        <v>12420</v>
      </c>
      <c r="F156" s="46"/>
      <c r="G156" s="46"/>
      <c r="H156" s="46"/>
      <c r="I156" s="46"/>
      <c r="J156" s="48"/>
    </row>
    <row r="157" ht="90">
      <c r="A157" s="37" t="s">
        <v>208</v>
      </c>
      <c r="B157" s="45"/>
      <c r="C157" s="46"/>
      <c r="D157" s="46"/>
      <c r="E157" s="49" t="s">
        <v>12421</v>
      </c>
      <c r="F157" s="46"/>
      <c r="G157" s="46"/>
      <c r="H157" s="46"/>
      <c r="I157" s="46"/>
      <c r="J157" s="48"/>
    </row>
    <row r="158" ht="90">
      <c r="A158" s="37" t="s">
        <v>210</v>
      </c>
      <c r="B158" s="45"/>
      <c r="C158" s="46"/>
      <c r="D158" s="46"/>
      <c r="E158" s="39" t="s">
        <v>12369</v>
      </c>
      <c r="F158" s="46"/>
      <c r="G158" s="46"/>
      <c r="H158" s="46"/>
      <c r="I158" s="46"/>
      <c r="J158" s="48"/>
    </row>
    <row r="159" ht="45">
      <c r="A159" s="37" t="s">
        <v>202</v>
      </c>
      <c r="B159" s="37">
        <v>38</v>
      </c>
      <c r="C159" s="38" t="s">
        <v>12422</v>
      </c>
      <c r="D159" s="37" t="s">
        <v>204</v>
      </c>
      <c r="E159" s="39" t="s">
        <v>12423</v>
      </c>
      <c r="F159" s="40" t="s">
        <v>206</v>
      </c>
      <c r="G159" s="41">
        <v>3</v>
      </c>
      <c r="H159" s="42">
        <v>0</v>
      </c>
      <c r="I159" s="43">
        <f>ROUND(G159*H159,P4)</f>
        <v>0</v>
      </c>
      <c r="J159" s="37"/>
      <c r="O159" s="44">
        <f>I159*0.21</f>
        <v>0</v>
      </c>
      <c r="P159">
        <v>3</v>
      </c>
    </row>
    <row r="160" ht="75">
      <c r="A160" s="37" t="s">
        <v>207</v>
      </c>
      <c r="B160" s="45"/>
      <c r="C160" s="46"/>
      <c r="D160" s="46"/>
      <c r="E160" s="39" t="s">
        <v>12424</v>
      </c>
      <c r="F160" s="46"/>
      <c r="G160" s="46"/>
      <c r="H160" s="46"/>
      <c r="I160" s="46"/>
      <c r="J160" s="48"/>
    </row>
    <row r="161" ht="90">
      <c r="A161" s="37" t="s">
        <v>208</v>
      </c>
      <c r="B161" s="45"/>
      <c r="C161" s="46"/>
      <c r="D161" s="46"/>
      <c r="E161" s="49" t="s">
        <v>12425</v>
      </c>
      <c r="F161" s="46"/>
      <c r="G161" s="46"/>
      <c r="H161" s="46"/>
      <c r="I161" s="46"/>
      <c r="J161" s="48"/>
    </row>
    <row r="162" ht="90">
      <c r="A162" s="37" t="s">
        <v>210</v>
      </c>
      <c r="B162" s="45"/>
      <c r="C162" s="46"/>
      <c r="D162" s="46"/>
      <c r="E162" s="39" t="s">
        <v>12369</v>
      </c>
      <c r="F162" s="46"/>
      <c r="G162" s="46"/>
      <c r="H162" s="46"/>
      <c r="I162" s="46"/>
      <c r="J162" s="48"/>
    </row>
    <row r="163" ht="45">
      <c r="A163" s="37" t="s">
        <v>202</v>
      </c>
      <c r="B163" s="37">
        <v>39</v>
      </c>
      <c r="C163" s="38" t="s">
        <v>12426</v>
      </c>
      <c r="D163" s="37" t="s">
        <v>204</v>
      </c>
      <c r="E163" s="39" t="s">
        <v>12427</v>
      </c>
      <c r="F163" s="40" t="s">
        <v>206</v>
      </c>
      <c r="G163" s="41">
        <v>2</v>
      </c>
      <c r="H163" s="42">
        <v>0</v>
      </c>
      <c r="I163" s="43">
        <f>ROUND(G163*H163,P4)</f>
        <v>0</v>
      </c>
      <c r="J163" s="37"/>
      <c r="O163" s="44">
        <f>I163*0.21</f>
        <v>0</v>
      </c>
      <c r="P163">
        <v>3</v>
      </c>
    </row>
    <row r="164" ht="75">
      <c r="A164" s="37" t="s">
        <v>207</v>
      </c>
      <c r="B164" s="45"/>
      <c r="C164" s="46"/>
      <c r="D164" s="46"/>
      <c r="E164" s="39" t="s">
        <v>12428</v>
      </c>
      <c r="F164" s="46"/>
      <c r="G164" s="46"/>
      <c r="H164" s="46"/>
      <c r="I164" s="46"/>
      <c r="J164" s="48"/>
    </row>
    <row r="165" ht="90">
      <c r="A165" s="37" t="s">
        <v>208</v>
      </c>
      <c r="B165" s="45"/>
      <c r="C165" s="46"/>
      <c r="D165" s="46"/>
      <c r="E165" s="49" t="s">
        <v>12429</v>
      </c>
      <c r="F165" s="46"/>
      <c r="G165" s="46"/>
      <c r="H165" s="46"/>
      <c r="I165" s="46"/>
      <c r="J165" s="48"/>
    </row>
    <row r="166" ht="90">
      <c r="A166" s="37" t="s">
        <v>210</v>
      </c>
      <c r="B166" s="45"/>
      <c r="C166" s="46"/>
      <c r="D166" s="46"/>
      <c r="E166" s="39" t="s">
        <v>12369</v>
      </c>
      <c r="F166" s="46"/>
      <c r="G166" s="46"/>
      <c r="H166" s="46"/>
      <c r="I166" s="46"/>
      <c r="J166" s="48"/>
    </row>
    <row r="167" ht="30">
      <c r="A167" s="37" t="s">
        <v>202</v>
      </c>
      <c r="B167" s="37">
        <v>40</v>
      </c>
      <c r="C167" s="38" t="s">
        <v>12430</v>
      </c>
      <c r="D167" s="37" t="s">
        <v>204</v>
      </c>
      <c r="E167" s="39" t="s">
        <v>12431</v>
      </c>
      <c r="F167" s="40" t="s">
        <v>206</v>
      </c>
      <c r="G167" s="41">
        <v>275</v>
      </c>
      <c r="H167" s="42">
        <v>0</v>
      </c>
      <c r="I167" s="43">
        <f>ROUND(G167*H167,P4)</f>
        <v>0</v>
      </c>
      <c r="J167" s="37"/>
      <c r="O167" s="44">
        <f>I167*0.21</f>
        <v>0</v>
      </c>
      <c r="P167">
        <v>3</v>
      </c>
    </row>
    <row r="168" ht="45">
      <c r="A168" s="37" t="s">
        <v>207</v>
      </c>
      <c r="B168" s="45"/>
      <c r="C168" s="46"/>
      <c r="D168" s="46"/>
      <c r="E168" s="39" t="s">
        <v>12432</v>
      </c>
      <c r="F168" s="46"/>
      <c r="G168" s="46"/>
      <c r="H168" s="46"/>
      <c r="I168" s="46"/>
      <c r="J168" s="48"/>
    </row>
    <row r="169">
      <c r="A169" s="37" t="s">
        <v>210</v>
      </c>
      <c r="B169" s="45"/>
      <c r="C169" s="46"/>
      <c r="D169" s="46"/>
      <c r="E169" s="47" t="s">
        <v>204</v>
      </c>
      <c r="F169" s="46"/>
      <c r="G169" s="46"/>
      <c r="H169" s="46"/>
      <c r="I169" s="46"/>
      <c r="J169" s="48"/>
    </row>
    <row r="170">
      <c r="A170" s="31" t="s">
        <v>199</v>
      </c>
      <c r="B170" s="32"/>
      <c r="C170" s="33" t="s">
        <v>12433</v>
      </c>
      <c r="D170" s="34"/>
      <c r="E170" s="31" t="s">
        <v>12434</v>
      </c>
      <c r="F170" s="34"/>
      <c r="G170" s="34"/>
      <c r="H170" s="34"/>
      <c r="I170" s="35">
        <f>SUMIFS(I171:I180,A171:A180,"P")</f>
        <v>0</v>
      </c>
      <c r="J170" s="36"/>
    </row>
    <row r="171" ht="30">
      <c r="A171" s="37" t="s">
        <v>202</v>
      </c>
      <c r="B171" s="37">
        <v>41</v>
      </c>
      <c r="C171" s="38" t="s">
        <v>12435</v>
      </c>
      <c r="D171" s="37" t="s">
        <v>204</v>
      </c>
      <c r="E171" s="39" t="s">
        <v>12436</v>
      </c>
      <c r="F171" s="40" t="s">
        <v>217</v>
      </c>
      <c r="G171" s="41">
        <v>63</v>
      </c>
      <c r="H171" s="42">
        <v>0</v>
      </c>
      <c r="I171" s="43">
        <f>ROUND(G171*H171,P4)</f>
        <v>0</v>
      </c>
      <c r="J171" s="37"/>
      <c r="O171" s="44">
        <f>I171*0.21</f>
        <v>0</v>
      </c>
      <c r="P171">
        <v>3</v>
      </c>
    </row>
    <row r="172" ht="30">
      <c r="A172" s="37" t="s">
        <v>207</v>
      </c>
      <c r="B172" s="45"/>
      <c r="C172" s="46"/>
      <c r="D172" s="46"/>
      <c r="E172" s="39" t="s">
        <v>12436</v>
      </c>
      <c r="F172" s="46"/>
      <c r="G172" s="46"/>
      <c r="H172" s="46"/>
      <c r="I172" s="46"/>
      <c r="J172" s="48"/>
    </row>
    <row r="173">
      <c r="A173" s="37" t="s">
        <v>210</v>
      </c>
      <c r="B173" s="45"/>
      <c r="C173" s="46"/>
      <c r="D173" s="46"/>
      <c r="E173" s="47" t="s">
        <v>204</v>
      </c>
      <c r="F173" s="46"/>
      <c r="G173" s="46"/>
      <c r="H173" s="46"/>
      <c r="I173" s="46"/>
      <c r="J173" s="48"/>
    </row>
    <row r="174">
      <c r="A174" s="37" t="s">
        <v>202</v>
      </c>
      <c r="B174" s="37">
        <v>42</v>
      </c>
      <c r="C174" s="38" t="s">
        <v>12437</v>
      </c>
      <c r="D174" s="37" t="s">
        <v>204</v>
      </c>
      <c r="E174" s="39" t="s">
        <v>12438</v>
      </c>
      <c r="F174" s="40" t="s">
        <v>217</v>
      </c>
      <c r="G174" s="41">
        <v>60</v>
      </c>
      <c r="H174" s="42">
        <v>0</v>
      </c>
      <c r="I174" s="43">
        <f>ROUND(G174*H174,P4)</f>
        <v>0</v>
      </c>
      <c r="J174" s="37"/>
      <c r="O174" s="44">
        <f>I174*0.21</f>
        <v>0</v>
      </c>
      <c r="P174">
        <v>3</v>
      </c>
    </row>
    <row r="175" ht="30">
      <c r="A175" s="37" t="s">
        <v>207</v>
      </c>
      <c r="B175" s="45"/>
      <c r="C175" s="46"/>
      <c r="D175" s="46"/>
      <c r="E175" s="39" t="s">
        <v>12439</v>
      </c>
      <c r="F175" s="46"/>
      <c r="G175" s="46"/>
      <c r="H175" s="46"/>
      <c r="I175" s="46"/>
      <c r="J175" s="48"/>
    </row>
    <row r="176" ht="105">
      <c r="A176" s="37" t="s">
        <v>208</v>
      </c>
      <c r="B176" s="45"/>
      <c r="C176" s="46"/>
      <c r="D176" s="46"/>
      <c r="E176" s="49" t="s">
        <v>12440</v>
      </c>
      <c r="F176" s="46"/>
      <c r="G176" s="46"/>
      <c r="H176" s="46"/>
      <c r="I176" s="46"/>
      <c r="J176" s="48"/>
    </row>
    <row r="177">
      <c r="A177" s="37" t="s">
        <v>210</v>
      </c>
      <c r="B177" s="45"/>
      <c r="C177" s="46"/>
      <c r="D177" s="46"/>
      <c r="E177" s="47" t="s">
        <v>204</v>
      </c>
      <c r="F177" s="46"/>
      <c r="G177" s="46"/>
      <c r="H177" s="46"/>
      <c r="I177" s="46"/>
      <c r="J177" s="48"/>
    </row>
    <row r="178">
      <c r="A178" s="37" t="s">
        <v>202</v>
      </c>
      <c r="B178" s="37">
        <v>43</v>
      </c>
      <c r="C178" s="38" t="s">
        <v>12441</v>
      </c>
      <c r="D178" s="37" t="s">
        <v>204</v>
      </c>
      <c r="E178" s="39" t="s">
        <v>12442</v>
      </c>
      <c r="F178" s="40" t="s">
        <v>476</v>
      </c>
      <c r="G178" s="41">
        <v>0.012</v>
      </c>
      <c r="H178" s="42">
        <v>0</v>
      </c>
      <c r="I178" s="43">
        <f>ROUND(G178*H178,P4)</f>
        <v>0</v>
      </c>
      <c r="J178" s="37"/>
      <c r="O178" s="44">
        <f>I178*0.21</f>
        <v>0</v>
      </c>
      <c r="P178">
        <v>3</v>
      </c>
    </row>
    <row r="179" ht="45">
      <c r="A179" s="37" t="s">
        <v>207</v>
      </c>
      <c r="B179" s="45"/>
      <c r="C179" s="46"/>
      <c r="D179" s="46"/>
      <c r="E179" s="39" t="s">
        <v>12443</v>
      </c>
      <c r="F179" s="46"/>
      <c r="G179" s="46"/>
      <c r="H179" s="46"/>
      <c r="I179" s="46"/>
      <c r="J179" s="48"/>
    </row>
    <row r="180">
      <c r="A180" s="37" t="s">
        <v>210</v>
      </c>
      <c r="B180" s="45"/>
      <c r="C180" s="46"/>
      <c r="D180" s="46"/>
      <c r="E180" s="47" t="s">
        <v>204</v>
      </c>
      <c r="F180" s="46"/>
      <c r="G180" s="46"/>
      <c r="H180" s="46"/>
      <c r="I180" s="46"/>
      <c r="J180" s="48"/>
    </row>
    <row r="181">
      <c r="A181" s="31" t="s">
        <v>199</v>
      </c>
      <c r="B181" s="32"/>
      <c r="C181" s="33" t="s">
        <v>1026</v>
      </c>
      <c r="D181" s="34"/>
      <c r="E181" s="31" t="s">
        <v>2599</v>
      </c>
      <c r="F181" s="34"/>
      <c r="G181" s="34"/>
      <c r="H181" s="34"/>
      <c r="I181" s="35">
        <f>SUMIFS(I182:I207,A182:A207,"P")</f>
        <v>0</v>
      </c>
      <c r="J181" s="36"/>
    </row>
    <row r="182">
      <c r="A182" s="37" t="s">
        <v>202</v>
      </c>
      <c r="B182" s="37">
        <v>44</v>
      </c>
      <c r="C182" s="38" t="s">
        <v>6093</v>
      </c>
      <c r="D182" s="37" t="s">
        <v>204</v>
      </c>
      <c r="E182" s="39" t="s">
        <v>12444</v>
      </c>
      <c r="F182" s="40" t="s">
        <v>227</v>
      </c>
      <c r="G182" s="41">
        <v>208</v>
      </c>
      <c r="H182" s="42">
        <v>0</v>
      </c>
      <c r="I182" s="43">
        <f>ROUND(G182*H182,P4)</f>
        <v>0</v>
      </c>
      <c r="J182" s="37"/>
      <c r="O182" s="44">
        <f>I182*0.21</f>
        <v>0</v>
      </c>
      <c r="P182">
        <v>3</v>
      </c>
    </row>
    <row r="183" ht="30">
      <c r="A183" s="37" t="s">
        <v>207</v>
      </c>
      <c r="B183" s="45"/>
      <c r="C183" s="46"/>
      <c r="D183" s="46"/>
      <c r="E183" s="39" t="s">
        <v>6094</v>
      </c>
      <c r="F183" s="46"/>
      <c r="G183" s="46"/>
      <c r="H183" s="46"/>
      <c r="I183" s="46"/>
      <c r="J183" s="48"/>
    </row>
    <row r="184" ht="90">
      <c r="A184" s="37" t="s">
        <v>208</v>
      </c>
      <c r="B184" s="45"/>
      <c r="C184" s="46"/>
      <c r="D184" s="46"/>
      <c r="E184" s="49" t="s">
        <v>12445</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12446</v>
      </c>
      <c r="D186" s="37" t="s">
        <v>204</v>
      </c>
      <c r="E186" s="39" t="s">
        <v>12447</v>
      </c>
      <c r="F186" s="40" t="s">
        <v>227</v>
      </c>
      <c r="G186" s="41">
        <v>450</v>
      </c>
      <c r="H186" s="42">
        <v>0</v>
      </c>
      <c r="I186" s="43">
        <f>ROUND(G186*H186,P4)</f>
        <v>0</v>
      </c>
      <c r="J186" s="37"/>
      <c r="O186" s="44">
        <f>I186*0.21</f>
        <v>0</v>
      </c>
      <c r="P186">
        <v>3</v>
      </c>
    </row>
    <row r="187" ht="30">
      <c r="A187" s="37" t="s">
        <v>207</v>
      </c>
      <c r="B187" s="45"/>
      <c r="C187" s="46"/>
      <c r="D187" s="46"/>
      <c r="E187" s="39" t="s">
        <v>12448</v>
      </c>
      <c r="F187" s="46"/>
      <c r="G187" s="46"/>
      <c r="H187" s="46"/>
      <c r="I187" s="46"/>
      <c r="J187" s="48"/>
    </row>
    <row r="188" ht="105">
      <c r="A188" s="37" t="s">
        <v>208</v>
      </c>
      <c r="B188" s="45"/>
      <c r="C188" s="46"/>
      <c r="D188" s="46"/>
      <c r="E188" s="49" t="s">
        <v>12449</v>
      </c>
      <c r="F188" s="46"/>
      <c r="G188" s="46"/>
      <c r="H188" s="46"/>
      <c r="I188" s="46"/>
      <c r="J188" s="48"/>
    </row>
    <row r="189">
      <c r="A189" s="37" t="s">
        <v>210</v>
      </c>
      <c r="B189" s="45"/>
      <c r="C189" s="46"/>
      <c r="D189" s="46"/>
      <c r="E189" s="47" t="s">
        <v>204</v>
      </c>
      <c r="F189" s="46"/>
      <c r="G189" s="46"/>
      <c r="H189" s="46"/>
      <c r="I189" s="46"/>
      <c r="J189" s="48"/>
    </row>
    <row r="190" ht="30">
      <c r="A190" s="37" t="s">
        <v>202</v>
      </c>
      <c r="B190" s="37">
        <v>46</v>
      </c>
      <c r="C190" s="38" t="s">
        <v>3495</v>
      </c>
      <c r="D190" s="37" t="s">
        <v>204</v>
      </c>
      <c r="E190" s="39" t="s">
        <v>3496</v>
      </c>
      <c r="F190" s="40" t="s">
        <v>227</v>
      </c>
      <c r="G190" s="41">
        <v>648</v>
      </c>
      <c r="H190" s="42">
        <v>0</v>
      </c>
      <c r="I190" s="43">
        <f>ROUND(G190*H190,P4)</f>
        <v>0</v>
      </c>
      <c r="J190" s="37"/>
      <c r="O190" s="44">
        <f>I190*0.21</f>
        <v>0</v>
      </c>
      <c r="P190">
        <v>3</v>
      </c>
    </row>
    <row r="191" ht="30">
      <c r="A191" s="37" t="s">
        <v>207</v>
      </c>
      <c r="B191" s="45"/>
      <c r="C191" s="46"/>
      <c r="D191" s="46"/>
      <c r="E191" s="39" t="s">
        <v>3497</v>
      </c>
      <c r="F191" s="46"/>
      <c r="G191" s="46"/>
      <c r="H191" s="46"/>
      <c r="I191" s="46"/>
      <c r="J191" s="48"/>
    </row>
    <row r="192" ht="60">
      <c r="A192" s="37" t="s">
        <v>208</v>
      </c>
      <c r="B192" s="45"/>
      <c r="C192" s="46"/>
      <c r="D192" s="46"/>
      <c r="E192" s="49" t="s">
        <v>12450</v>
      </c>
      <c r="F192" s="46"/>
      <c r="G192" s="46"/>
      <c r="H192" s="46"/>
      <c r="I192" s="46"/>
      <c r="J192" s="48"/>
    </row>
    <row r="193">
      <c r="A193" s="37" t="s">
        <v>210</v>
      </c>
      <c r="B193" s="45"/>
      <c r="C193" s="46"/>
      <c r="D193" s="46"/>
      <c r="E193" s="47" t="s">
        <v>204</v>
      </c>
      <c r="F193" s="46"/>
      <c r="G193" s="46"/>
      <c r="H193" s="46"/>
      <c r="I193" s="46"/>
      <c r="J193" s="48"/>
    </row>
    <row r="194" ht="30">
      <c r="A194" s="37" t="s">
        <v>202</v>
      </c>
      <c r="B194" s="37">
        <v>47</v>
      </c>
      <c r="C194" s="38" t="s">
        <v>12451</v>
      </c>
      <c r="D194" s="37" t="s">
        <v>204</v>
      </c>
      <c r="E194" s="39" t="s">
        <v>12452</v>
      </c>
      <c r="F194" s="40" t="s">
        <v>227</v>
      </c>
      <c r="G194" s="41">
        <v>472.5</v>
      </c>
      <c r="H194" s="42">
        <v>0</v>
      </c>
      <c r="I194" s="43">
        <f>ROUND(G194*H194,P4)</f>
        <v>0</v>
      </c>
      <c r="J194" s="37"/>
      <c r="O194" s="44">
        <f>I194*0.21</f>
        <v>0</v>
      </c>
      <c r="P194">
        <v>3</v>
      </c>
    </row>
    <row r="195" ht="30">
      <c r="A195" s="37" t="s">
        <v>207</v>
      </c>
      <c r="B195" s="45"/>
      <c r="C195" s="46"/>
      <c r="D195" s="46"/>
      <c r="E195" s="39" t="s">
        <v>12453</v>
      </c>
      <c r="F195" s="46"/>
      <c r="G195" s="46"/>
      <c r="H195" s="46"/>
      <c r="I195" s="46"/>
      <c r="J195" s="48"/>
    </row>
    <row r="196" ht="90">
      <c r="A196" s="37" t="s">
        <v>210</v>
      </c>
      <c r="B196" s="45"/>
      <c r="C196" s="46"/>
      <c r="D196" s="46"/>
      <c r="E196" s="39" t="s">
        <v>12454</v>
      </c>
      <c r="F196" s="46"/>
      <c r="G196" s="46"/>
      <c r="H196" s="46"/>
      <c r="I196" s="46"/>
      <c r="J196" s="48"/>
    </row>
    <row r="197" ht="30">
      <c r="A197" s="37" t="s">
        <v>202</v>
      </c>
      <c r="B197" s="37">
        <v>48</v>
      </c>
      <c r="C197" s="38" t="s">
        <v>12455</v>
      </c>
      <c r="D197" s="37" t="s">
        <v>204</v>
      </c>
      <c r="E197" s="39" t="s">
        <v>12456</v>
      </c>
      <c r="F197" s="40" t="s">
        <v>227</v>
      </c>
      <c r="G197" s="41">
        <v>239.19999999999999</v>
      </c>
      <c r="H197" s="42">
        <v>0</v>
      </c>
      <c r="I197" s="43">
        <f>ROUND(G197*H197,P4)</f>
        <v>0</v>
      </c>
      <c r="J197" s="37"/>
      <c r="O197" s="44">
        <f>I197*0.21</f>
        <v>0</v>
      </c>
      <c r="P197">
        <v>3</v>
      </c>
    </row>
    <row r="198" ht="30">
      <c r="A198" s="37" t="s">
        <v>207</v>
      </c>
      <c r="B198" s="45"/>
      <c r="C198" s="46"/>
      <c r="D198" s="46"/>
      <c r="E198" s="39" t="s">
        <v>12457</v>
      </c>
      <c r="F198" s="46"/>
      <c r="G198" s="46"/>
      <c r="H198" s="46"/>
      <c r="I198" s="46"/>
      <c r="J198" s="48"/>
    </row>
    <row r="199" ht="90">
      <c r="A199" s="37" t="s">
        <v>210</v>
      </c>
      <c r="B199" s="45"/>
      <c r="C199" s="46"/>
      <c r="D199" s="46"/>
      <c r="E199" s="39" t="s">
        <v>12454</v>
      </c>
      <c r="F199" s="46"/>
      <c r="G199" s="46"/>
      <c r="H199" s="46"/>
      <c r="I199" s="46"/>
      <c r="J199" s="48"/>
    </row>
    <row r="200">
      <c r="A200" s="37" t="s">
        <v>202</v>
      </c>
      <c r="B200" s="37">
        <v>49</v>
      </c>
      <c r="C200" s="38" t="s">
        <v>12458</v>
      </c>
      <c r="D200" s="37" t="s">
        <v>204</v>
      </c>
      <c r="E200" s="39" t="s">
        <v>3504</v>
      </c>
      <c r="F200" s="40" t="s">
        <v>877</v>
      </c>
      <c r="G200" s="41">
        <v>1</v>
      </c>
      <c r="H200" s="42">
        <v>0</v>
      </c>
      <c r="I200" s="43">
        <f>ROUND(G200*H200,P4)</f>
        <v>0</v>
      </c>
      <c r="J200" s="37"/>
      <c r="O200" s="44">
        <f>I200*0.21</f>
        <v>0</v>
      </c>
      <c r="P200">
        <v>3</v>
      </c>
    </row>
    <row r="201" ht="45">
      <c r="A201" s="37" t="s">
        <v>207</v>
      </c>
      <c r="B201" s="45"/>
      <c r="C201" s="46"/>
      <c r="D201" s="46"/>
      <c r="E201" s="39" t="s">
        <v>3505</v>
      </c>
      <c r="F201" s="46"/>
      <c r="G201" s="46"/>
      <c r="H201" s="46"/>
      <c r="I201" s="46"/>
      <c r="J201" s="48"/>
    </row>
    <row r="202">
      <c r="A202" s="37" t="s">
        <v>208</v>
      </c>
      <c r="B202" s="45"/>
      <c r="C202" s="46"/>
      <c r="D202" s="46"/>
      <c r="E202" s="49" t="s">
        <v>2624</v>
      </c>
      <c r="F202" s="46"/>
      <c r="G202" s="46"/>
      <c r="H202" s="46"/>
      <c r="I202" s="46"/>
      <c r="J202" s="48"/>
    </row>
    <row r="203" ht="45">
      <c r="A203" s="37" t="s">
        <v>210</v>
      </c>
      <c r="B203" s="45"/>
      <c r="C203" s="46"/>
      <c r="D203" s="46"/>
      <c r="E203" s="39" t="s">
        <v>3507</v>
      </c>
      <c r="F203" s="46"/>
      <c r="G203" s="46"/>
      <c r="H203" s="46"/>
      <c r="I203" s="46"/>
      <c r="J203" s="48"/>
    </row>
    <row r="204">
      <c r="A204" s="37" t="s">
        <v>202</v>
      </c>
      <c r="B204" s="37">
        <v>50</v>
      </c>
      <c r="C204" s="38" t="s">
        <v>12459</v>
      </c>
      <c r="D204" s="37" t="s">
        <v>204</v>
      </c>
      <c r="E204" s="39" t="s">
        <v>12460</v>
      </c>
      <c r="F204" s="40" t="s">
        <v>877</v>
      </c>
      <c r="G204" s="41">
        <v>1</v>
      </c>
      <c r="H204" s="42">
        <v>0</v>
      </c>
      <c r="I204" s="43">
        <f>ROUND(G204*H204,P4)</f>
        <v>0</v>
      </c>
      <c r="J204" s="37"/>
      <c r="O204" s="44">
        <f>I204*0.21</f>
        <v>0</v>
      </c>
      <c r="P204">
        <v>3</v>
      </c>
    </row>
    <row r="205" ht="45">
      <c r="A205" s="37" t="s">
        <v>207</v>
      </c>
      <c r="B205" s="45"/>
      <c r="C205" s="46"/>
      <c r="D205" s="46"/>
      <c r="E205" s="39" t="s">
        <v>10630</v>
      </c>
      <c r="F205" s="46"/>
      <c r="G205" s="46"/>
      <c r="H205" s="46"/>
      <c r="I205" s="46"/>
      <c r="J205" s="48"/>
    </row>
    <row r="206" ht="30">
      <c r="A206" s="37" t="s">
        <v>208</v>
      </c>
      <c r="B206" s="45"/>
      <c r="C206" s="46"/>
      <c r="D206" s="46"/>
      <c r="E206" s="49" t="s">
        <v>3506</v>
      </c>
      <c r="F206" s="46"/>
      <c r="G206" s="46"/>
      <c r="H206" s="46"/>
      <c r="I206" s="46"/>
      <c r="J206" s="48"/>
    </row>
    <row r="207" ht="45">
      <c r="A207" s="37" t="s">
        <v>210</v>
      </c>
      <c r="B207" s="45"/>
      <c r="C207" s="46"/>
      <c r="D207" s="46"/>
      <c r="E207" s="39" t="s">
        <v>12461</v>
      </c>
      <c r="F207" s="46"/>
      <c r="G207" s="46"/>
      <c r="H207" s="46"/>
      <c r="I207" s="46"/>
      <c r="J207" s="48"/>
    </row>
    <row r="208">
      <c r="A208" s="31" t="s">
        <v>199</v>
      </c>
      <c r="B208" s="32"/>
      <c r="C208" s="33" t="s">
        <v>2608</v>
      </c>
      <c r="D208" s="34"/>
      <c r="E208" s="31" t="s">
        <v>472</v>
      </c>
      <c r="F208" s="34"/>
      <c r="G208" s="34"/>
      <c r="H208" s="34"/>
      <c r="I208" s="35">
        <f>SUMIFS(I209:I212,A209:A212,"P")</f>
        <v>0</v>
      </c>
      <c r="J208" s="36"/>
    </row>
    <row r="209" ht="45">
      <c r="A209" s="37" t="s">
        <v>202</v>
      </c>
      <c r="B209" s="37">
        <v>51</v>
      </c>
      <c r="C209" s="38" t="s">
        <v>572</v>
      </c>
      <c r="D209" s="37" t="s">
        <v>573</v>
      </c>
      <c r="E209" s="39" t="s">
        <v>574</v>
      </c>
      <c r="F209" s="40" t="s">
        <v>476</v>
      </c>
      <c r="G209" s="41">
        <v>154.126</v>
      </c>
      <c r="H209" s="42">
        <v>0</v>
      </c>
      <c r="I209" s="43">
        <f>ROUND(G209*H209,P4)</f>
        <v>0</v>
      </c>
      <c r="J209" s="37"/>
      <c r="O209" s="44">
        <f>I209*0.21</f>
        <v>0</v>
      </c>
      <c r="P209">
        <v>3</v>
      </c>
    </row>
    <row r="210">
      <c r="A210" s="37" t="s">
        <v>207</v>
      </c>
      <c r="B210" s="45"/>
      <c r="C210" s="46"/>
      <c r="D210" s="46"/>
      <c r="E210" s="39" t="s">
        <v>477</v>
      </c>
      <c r="F210" s="46"/>
      <c r="G210" s="46"/>
      <c r="H210" s="46"/>
      <c r="I210" s="46"/>
      <c r="J210" s="48"/>
    </row>
    <row r="211" ht="90">
      <c r="A211" s="37" t="s">
        <v>208</v>
      </c>
      <c r="B211" s="45"/>
      <c r="C211" s="46"/>
      <c r="D211" s="46"/>
      <c r="E211" s="49" t="s">
        <v>12462</v>
      </c>
      <c r="F211" s="46"/>
      <c r="G211" s="46"/>
      <c r="H211" s="46"/>
      <c r="I211" s="46"/>
      <c r="J211" s="48"/>
    </row>
    <row r="212" ht="120">
      <c r="A212" s="37" t="s">
        <v>210</v>
      </c>
      <c r="B212" s="45"/>
      <c r="C212" s="46"/>
      <c r="D212" s="46"/>
      <c r="E212" s="39" t="s">
        <v>479</v>
      </c>
      <c r="F212" s="46"/>
      <c r="G212" s="46"/>
      <c r="H212" s="46"/>
      <c r="I212" s="46"/>
      <c r="J212" s="48"/>
    </row>
    <row r="213">
      <c r="A213" s="31" t="s">
        <v>199</v>
      </c>
      <c r="B213" s="32"/>
      <c r="C213" s="33" t="s">
        <v>3515</v>
      </c>
      <c r="D213" s="34"/>
      <c r="E213" s="31" t="s">
        <v>3516</v>
      </c>
      <c r="F213" s="34"/>
      <c r="G213" s="34"/>
      <c r="H213" s="34"/>
      <c r="I213" s="35">
        <f>SUMIFS(I214:I216,A214:A216,"P")</f>
        <v>0</v>
      </c>
      <c r="J213" s="36"/>
    </row>
    <row r="214">
      <c r="A214" s="37" t="s">
        <v>202</v>
      </c>
      <c r="B214" s="37">
        <v>52</v>
      </c>
      <c r="C214" s="38" t="s">
        <v>12463</v>
      </c>
      <c r="D214" s="37" t="s">
        <v>204</v>
      </c>
      <c r="E214" s="39" t="s">
        <v>12464</v>
      </c>
      <c r="F214" s="40" t="s">
        <v>476</v>
      </c>
      <c r="G214" s="41">
        <v>241.185</v>
      </c>
      <c r="H214" s="42">
        <v>0</v>
      </c>
      <c r="I214" s="43">
        <f>ROUND(G214*H214,P4)</f>
        <v>0</v>
      </c>
      <c r="J214" s="37"/>
      <c r="O214" s="44">
        <f>I214*0.21</f>
        <v>0</v>
      </c>
      <c r="P214">
        <v>3</v>
      </c>
    </row>
    <row r="215" ht="45">
      <c r="A215" s="37" t="s">
        <v>207</v>
      </c>
      <c r="B215" s="45"/>
      <c r="C215" s="46"/>
      <c r="D215" s="46"/>
      <c r="E215" s="39" t="s">
        <v>12465</v>
      </c>
      <c r="F215" s="46"/>
      <c r="G215" s="46"/>
      <c r="H215" s="46"/>
      <c r="I215" s="46"/>
      <c r="J215" s="48"/>
    </row>
    <row r="216">
      <c r="A216" s="37" t="s">
        <v>210</v>
      </c>
      <c r="B216" s="50"/>
      <c r="C216" s="51"/>
      <c r="D216" s="51"/>
      <c r="E216" s="53" t="s">
        <v>204</v>
      </c>
      <c r="F216" s="51"/>
      <c r="G216" s="51"/>
      <c r="H216" s="51"/>
      <c r="I216" s="51"/>
      <c r="J216" s="52"/>
    </row>
  </sheetData>
  <sheetProtection sheet="1" objects="1" scenarios="1" spinCount="100000" saltValue="y+IZRYP/NL2PN6p7FqABlY3OL4GV2j0HKogtfJy2EMtlDPYEZFKDUj8Eqi3kRt4wzZ0nSI3L8YuwhjjkYzZsQA==" hashValue="eh6RHqnNrzjs6VgKdolAVu05YwN3zasgGe6gIk+dikZccvrGh7ejgAP3cIZbD15TsGkCUi6/jDgmt0ZOLkist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12466</v>
      </c>
      <c r="I3" s="25">
        <f>SUMIFS(I11:I241,A11:A241,"SD")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12282</v>
      </c>
      <c r="D5" s="22"/>
      <c r="E5" s="23" t="s">
        <v>164</v>
      </c>
      <c r="F5" s="17"/>
      <c r="G5" s="17"/>
      <c r="H5" s="17"/>
      <c r="I5" s="17"/>
      <c r="J5" s="19"/>
      <c r="O5">
        <v>0.20999999999999999</v>
      </c>
    </row>
    <row r="6" ht="30">
      <c r="A6" s="3" t="s">
        <v>1986</v>
      </c>
      <c r="B6" s="20" t="s">
        <v>185</v>
      </c>
      <c r="C6" s="21" t="s">
        <v>12467</v>
      </c>
      <c r="D6" s="22"/>
      <c r="E6" s="23" t="s">
        <v>168</v>
      </c>
      <c r="F6" s="17"/>
      <c r="G6" s="17"/>
      <c r="H6" s="17"/>
      <c r="I6" s="17"/>
      <c r="J6" s="19"/>
    </row>
    <row r="7" ht="30">
      <c r="A7" s="3" t="s">
        <v>4381</v>
      </c>
      <c r="B7" s="20" t="s">
        <v>187</v>
      </c>
      <c r="C7" s="21" t="s">
        <v>12466</v>
      </c>
      <c r="D7" s="22"/>
      <c r="E7" s="23" t="s">
        <v>170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SUMIFS(I12:I87,A12:A87,"P")</f>
        <v>0</v>
      </c>
      <c r="J11" s="36"/>
    </row>
    <row r="12">
      <c r="A12" s="37" t="s">
        <v>202</v>
      </c>
      <c r="B12" s="37">
        <v>1</v>
      </c>
      <c r="C12" s="38" t="s">
        <v>12468</v>
      </c>
      <c r="D12" s="37" t="s">
        <v>204</v>
      </c>
      <c r="E12" s="39" t="s">
        <v>12469</v>
      </c>
      <c r="F12" s="40" t="s">
        <v>492</v>
      </c>
      <c r="G12" s="41">
        <v>0.058999999999999997</v>
      </c>
      <c r="H12" s="42">
        <v>0</v>
      </c>
      <c r="I12" s="43">
        <f>ROUND(G12*H12,P4)</f>
        <v>0</v>
      </c>
      <c r="J12" s="37"/>
      <c r="O12" s="44">
        <f>I12*0.21</f>
        <v>0</v>
      </c>
      <c r="P12">
        <v>3</v>
      </c>
    </row>
    <row r="13">
      <c r="A13" s="37" t="s">
        <v>207</v>
      </c>
      <c r="B13" s="45"/>
      <c r="C13" s="46"/>
      <c r="D13" s="46"/>
      <c r="E13" s="39" t="s">
        <v>12469</v>
      </c>
      <c r="F13" s="46"/>
      <c r="G13" s="46"/>
      <c r="H13" s="46"/>
      <c r="I13" s="46"/>
      <c r="J13" s="48"/>
    </row>
    <row r="14" ht="45">
      <c r="A14" s="37" t="s">
        <v>208</v>
      </c>
      <c r="B14" s="45"/>
      <c r="C14" s="46"/>
      <c r="D14" s="46"/>
      <c r="E14" s="49" t="s">
        <v>12470</v>
      </c>
      <c r="F14" s="46"/>
      <c r="G14" s="46"/>
      <c r="H14" s="46"/>
      <c r="I14" s="46"/>
      <c r="J14" s="48"/>
    </row>
    <row r="15">
      <c r="A15" s="37" t="s">
        <v>210</v>
      </c>
      <c r="B15" s="45"/>
      <c r="C15" s="46"/>
      <c r="D15" s="46"/>
      <c r="E15" s="47" t="s">
        <v>204</v>
      </c>
      <c r="F15" s="46"/>
      <c r="G15" s="46"/>
      <c r="H15" s="46"/>
      <c r="I15" s="46"/>
      <c r="J15" s="48"/>
    </row>
    <row r="16">
      <c r="A16" s="37" t="s">
        <v>202</v>
      </c>
      <c r="B16" s="37">
        <v>2</v>
      </c>
      <c r="C16" s="38" t="s">
        <v>12471</v>
      </c>
      <c r="D16" s="37" t="s">
        <v>204</v>
      </c>
      <c r="E16" s="39" t="s">
        <v>12472</v>
      </c>
      <c r="F16" s="40" t="s">
        <v>227</v>
      </c>
      <c r="G16" s="41">
        <v>800.45299999999997</v>
      </c>
      <c r="H16" s="42">
        <v>0</v>
      </c>
      <c r="I16" s="43">
        <f>ROUND(G16*H16,P4)</f>
        <v>0</v>
      </c>
      <c r="J16" s="37"/>
      <c r="O16" s="44">
        <f>I16*0.21</f>
        <v>0</v>
      </c>
      <c r="P16">
        <v>3</v>
      </c>
    </row>
    <row r="17" ht="30">
      <c r="A17" s="37" t="s">
        <v>207</v>
      </c>
      <c r="B17" s="45"/>
      <c r="C17" s="46"/>
      <c r="D17" s="46"/>
      <c r="E17" s="39" t="s">
        <v>12473</v>
      </c>
      <c r="F17" s="46"/>
      <c r="G17" s="46"/>
      <c r="H17" s="46"/>
      <c r="I17" s="46"/>
      <c r="J17" s="48"/>
    </row>
    <row r="18" ht="120">
      <c r="A18" s="37" t="s">
        <v>208</v>
      </c>
      <c r="B18" s="45"/>
      <c r="C18" s="46"/>
      <c r="D18" s="46"/>
      <c r="E18" s="49" t="s">
        <v>12474</v>
      </c>
      <c r="F18" s="46"/>
      <c r="G18" s="46"/>
      <c r="H18" s="46"/>
      <c r="I18" s="46"/>
      <c r="J18" s="48"/>
    </row>
    <row r="19">
      <c r="A19" s="37" t="s">
        <v>210</v>
      </c>
      <c r="B19" s="45"/>
      <c r="C19" s="46"/>
      <c r="D19" s="46"/>
      <c r="E19" s="47" t="s">
        <v>204</v>
      </c>
      <c r="F19" s="46"/>
      <c r="G19" s="46"/>
      <c r="H19" s="46"/>
      <c r="I19" s="46"/>
      <c r="J19" s="48"/>
    </row>
    <row r="20" ht="30">
      <c r="A20" s="37" t="s">
        <v>202</v>
      </c>
      <c r="B20" s="37">
        <v>3</v>
      </c>
      <c r="C20" s="38" t="s">
        <v>12475</v>
      </c>
      <c r="D20" s="37" t="s">
        <v>204</v>
      </c>
      <c r="E20" s="39" t="s">
        <v>12476</v>
      </c>
      <c r="F20" s="40" t="s">
        <v>492</v>
      </c>
      <c r="G20" s="41">
        <v>181.60499999999999</v>
      </c>
      <c r="H20" s="42">
        <v>0</v>
      </c>
      <c r="I20" s="43">
        <f>ROUND(G20*H20,P4)</f>
        <v>0</v>
      </c>
      <c r="J20" s="37"/>
      <c r="O20" s="44">
        <f>I20*0.21</f>
        <v>0</v>
      </c>
      <c r="P20">
        <v>3</v>
      </c>
    </row>
    <row r="21" ht="60">
      <c r="A21" s="37" t="s">
        <v>207</v>
      </c>
      <c r="B21" s="45"/>
      <c r="C21" s="46"/>
      <c r="D21" s="46"/>
      <c r="E21" s="39" t="s">
        <v>12477</v>
      </c>
      <c r="F21" s="46"/>
      <c r="G21" s="46"/>
      <c r="H21" s="46"/>
      <c r="I21" s="46"/>
      <c r="J21" s="48"/>
    </row>
    <row r="22" ht="105">
      <c r="A22" s="37" t="s">
        <v>208</v>
      </c>
      <c r="B22" s="45"/>
      <c r="C22" s="46"/>
      <c r="D22" s="46"/>
      <c r="E22" s="49" t="s">
        <v>12478</v>
      </c>
      <c r="F22" s="46"/>
      <c r="G22" s="46"/>
      <c r="H22" s="46"/>
      <c r="I22" s="46"/>
      <c r="J22" s="48"/>
    </row>
    <row r="23">
      <c r="A23" s="37" t="s">
        <v>210</v>
      </c>
      <c r="B23" s="45"/>
      <c r="C23" s="46"/>
      <c r="D23" s="46"/>
      <c r="E23" s="47" t="s">
        <v>204</v>
      </c>
      <c r="F23" s="46"/>
      <c r="G23" s="46"/>
      <c r="H23" s="46"/>
      <c r="I23" s="46"/>
      <c r="J23" s="48"/>
    </row>
    <row r="24">
      <c r="A24" s="37" t="s">
        <v>202</v>
      </c>
      <c r="B24" s="37">
        <v>4</v>
      </c>
      <c r="C24" s="38" t="s">
        <v>11332</v>
      </c>
      <c r="D24" s="37" t="s">
        <v>204</v>
      </c>
      <c r="E24" s="39" t="s">
        <v>12479</v>
      </c>
      <c r="F24" s="40" t="s">
        <v>492</v>
      </c>
      <c r="G24" s="41">
        <v>18.507999999999999</v>
      </c>
      <c r="H24" s="42">
        <v>0</v>
      </c>
      <c r="I24" s="43">
        <f>ROUND(G24*H24,P4)</f>
        <v>0</v>
      </c>
      <c r="J24" s="37"/>
      <c r="O24" s="44">
        <f>I24*0.21</f>
        <v>0</v>
      </c>
      <c r="P24">
        <v>3</v>
      </c>
    </row>
    <row r="25" ht="45">
      <c r="A25" s="37" t="s">
        <v>207</v>
      </c>
      <c r="B25" s="45"/>
      <c r="C25" s="46"/>
      <c r="D25" s="46"/>
      <c r="E25" s="39" t="s">
        <v>11333</v>
      </c>
      <c r="F25" s="46"/>
      <c r="G25" s="46"/>
      <c r="H25" s="46"/>
      <c r="I25" s="46"/>
      <c r="J25" s="48"/>
    </row>
    <row r="26" ht="75">
      <c r="A26" s="37" t="s">
        <v>208</v>
      </c>
      <c r="B26" s="45"/>
      <c r="C26" s="46"/>
      <c r="D26" s="46"/>
      <c r="E26" s="49" t="s">
        <v>12480</v>
      </c>
      <c r="F26" s="46"/>
      <c r="G26" s="46"/>
      <c r="H26" s="46"/>
      <c r="I26" s="46"/>
      <c r="J26" s="48"/>
    </row>
    <row r="27">
      <c r="A27" s="37" t="s">
        <v>210</v>
      </c>
      <c r="B27" s="45"/>
      <c r="C27" s="46"/>
      <c r="D27" s="46"/>
      <c r="E27" s="47" t="s">
        <v>204</v>
      </c>
      <c r="F27" s="46"/>
      <c r="G27" s="46"/>
      <c r="H27" s="46"/>
      <c r="I27" s="46"/>
      <c r="J27" s="48"/>
    </row>
    <row r="28" ht="30">
      <c r="A28" s="37" t="s">
        <v>202</v>
      </c>
      <c r="B28" s="37">
        <v>5</v>
      </c>
      <c r="C28" s="38" t="s">
        <v>12481</v>
      </c>
      <c r="D28" s="37" t="s">
        <v>204</v>
      </c>
      <c r="E28" s="39" t="s">
        <v>12482</v>
      </c>
      <c r="F28" s="40" t="s">
        <v>227</v>
      </c>
      <c r="G28" s="41">
        <v>92.542000000000002</v>
      </c>
      <c r="H28" s="42">
        <v>0</v>
      </c>
      <c r="I28" s="43">
        <f>ROUND(G28*H28,P4)</f>
        <v>0</v>
      </c>
      <c r="J28" s="37"/>
      <c r="O28" s="44">
        <f>I28*0.21</f>
        <v>0</v>
      </c>
      <c r="P28">
        <v>3</v>
      </c>
    </row>
    <row r="29" ht="30">
      <c r="A29" s="37" t="s">
        <v>207</v>
      </c>
      <c r="B29" s="45"/>
      <c r="C29" s="46"/>
      <c r="D29" s="46"/>
      <c r="E29" s="39" t="s">
        <v>12483</v>
      </c>
      <c r="F29" s="46"/>
      <c r="G29" s="46"/>
      <c r="H29" s="46"/>
      <c r="I29" s="46"/>
      <c r="J29" s="48"/>
    </row>
    <row r="30" ht="105">
      <c r="A30" s="37" t="s">
        <v>208</v>
      </c>
      <c r="B30" s="45"/>
      <c r="C30" s="46"/>
      <c r="D30" s="46"/>
      <c r="E30" s="49" t="s">
        <v>12484</v>
      </c>
      <c r="F30" s="46"/>
      <c r="G30" s="46"/>
      <c r="H30" s="46"/>
      <c r="I30" s="46"/>
      <c r="J30" s="48"/>
    </row>
    <row r="31">
      <c r="A31" s="37" t="s">
        <v>210</v>
      </c>
      <c r="B31" s="45"/>
      <c r="C31" s="46"/>
      <c r="D31" s="46"/>
      <c r="E31" s="47" t="s">
        <v>204</v>
      </c>
      <c r="F31" s="46"/>
      <c r="G31" s="46"/>
      <c r="H31" s="46"/>
      <c r="I31" s="46"/>
      <c r="J31" s="48"/>
    </row>
    <row r="32" ht="30">
      <c r="A32" s="37" t="s">
        <v>202</v>
      </c>
      <c r="B32" s="37">
        <v>6</v>
      </c>
      <c r="C32" s="38" t="s">
        <v>12485</v>
      </c>
      <c r="D32" s="37" t="s">
        <v>204</v>
      </c>
      <c r="E32" s="39" t="s">
        <v>12486</v>
      </c>
      <c r="F32" s="40" t="s">
        <v>227</v>
      </c>
      <c r="G32" s="41">
        <v>800.45299999999997</v>
      </c>
      <c r="H32" s="42">
        <v>0</v>
      </c>
      <c r="I32" s="43">
        <f>ROUND(G32*H32,P4)</f>
        <v>0</v>
      </c>
      <c r="J32" s="37"/>
      <c r="O32" s="44">
        <f>I32*0.21</f>
        <v>0</v>
      </c>
      <c r="P32">
        <v>3</v>
      </c>
    </row>
    <row r="33" ht="30">
      <c r="A33" s="37" t="s">
        <v>207</v>
      </c>
      <c r="B33" s="45"/>
      <c r="C33" s="46"/>
      <c r="D33" s="46"/>
      <c r="E33" s="39" t="s">
        <v>12487</v>
      </c>
      <c r="F33" s="46"/>
      <c r="G33" s="46"/>
      <c r="H33" s="46"/>
      <c r="I33" s="46"/>
      <c r="J33" s="48"/>
    </row>
    <row r="34" ht="30">
      <c r="A34" s="37" t="s">
        <v>208</v>
      </c>
      <c r="B34" s="45"/>
      <c r="C34" s="46"/>
      <c r="D34" s="46"/>
      <c r="E34" s="49" t="s">
        <v>12488</v>
      </c>
      <c r="F34" s="46"/>
      <c r="G34" s="46"/>
      <c r="H34" s="46"/>
      <c r="I34" s="46"/>
      <c r="J34" s="48"/>
    </row>
    <row r="35">
      <c r="A35" s="37" t="s">
        <v>210</v>
      </c>
      <c r="B35" s="45"/>
      <c r="C35" s="46"/>
      <c r="D35" s="46"/>
      <c r="E35" s="47" t="s">
        <v>204</v>
      </c>
      <c r="F35" s="46"/>
      <c r="G35" s="46"/>
      <c r="H35" s="46"/>
      <c r="I35" s="46"/>
      <c r="J35" s="48"/>
    </row>
    <row r="36" ht="30">
      <c r="A36" s="37" t="s">
        <v>202</v>
      </c>
      <c r="B36" s="37">
        <v>7</v>
      </c>
      <c r="C36" s="38" t="s">
        <v>12489</v>
      </c>
      <c r="D36" s="37" t="s">
        <v>204</v>
      </c>
      <c r="E36" s="39" t="s">
        <v>12490</v>
      </c>
      <c r="F36" s="40" t="s">
        <v>227</v>
      </c>
      <c r="G36" s="41">
        <v>908.02499999999998</v>
      </c>
      <c r="H36" s="42">
        <v>0</v>
      </c>
      <c r="I36" s="43">
        <f>ROUND(G36*H36,P4)</f>
        <v>0</v>
      </c>
      <c r="J36" s="37"/>
      <c r="O36" s="44">
        <f>I36*0.21</f>
        <v>0</v>
      </c>
      <c r="P36">
        <v>3</v>
      </c>
    </row>
    <row r="37" ht="30">
      <c r="A37" s="37" t="s">
        <v>207</v>
      </c>
      <c r="B37" s="45"/>
      <c r="C37" s="46"/>
      <c r="D37" s="46"/>
      <c r="E37" s="39" t="s">
        <v>12491</v>
      </c>
      <c r="F37" s="46"/>
      <c r="G37" s="46"/>
      <c r="H37" s="46"/>
      <c r="I37" s="46"/>
      <c r="J37" s="48"/>
    </row>
    <row r="38" ht="30">
      <c r="A38" s="37" t="s">
        <v>208</v>
      </c>
      <c r="B38" s="45"/>
      <c r="C38" s="46"/>
      <c r="D38" s="46"/>
      <c r="E38" s="49" t="s">
        <v>12492</v>
      </c>
      <c r="F38" s="46"/>
      <c r="G38" s="46"/>
      <c r="H38" s="46"/>
      <c r="I38" s="46"/>
      <c r="J38" s="48"/>
    </row>
    <row r="39">
      <c r="A39" s="37" t="s">
        <v>210</v>
      </c>
      <c r="B39" s="45"/>
      <c r="C39" s="46"/>
      <c r="D39" s="46"/>
      <c r="E39" s="47" t="s">
        <v>204</v>
      </c>
      <c r="F39" s="46"/>
      <c r="G39" s="46"/>
      <c r="H39" s="46"/>
      <c r="I39" s="46"/>
      <c r="J39" s="48"/>
    </row>
    <row r="40" ht="30">
      <c r="A40" s="37" t="s">
        <v>202</v>
      </c>
      <c r="B40" s="37">
        <v>8</v>
      </c>
      <c r="C40" s="38" t="s">
        <v>12493</v>
      </c>
      <c r="D40" s="37" t="s">
        <v>204</v>
      </c>
      <c r="E40" s="39" t="s">
        <v>12494</v>
      </c>
      <c r="F40" s="40" t="s">
        <v>206</v>
      </c>
      <c r="G40" s="41">
        <v>75</v>
      </c>
      <c r="H40" s="42">
        <v>0</v>
      </c>
      <c r="I40" s="43">
        <f>ROUND(G40*H40,P4)</f>
        <v>0</v>
      </c>
      <c r="J40" s="37"/>
      <c r="O40" s="44">
        <f>I40*0.21</f>
        <v>0</v>
      </c>
      <c r="P40">
        <v>3</v>
      </c>
    </row>
    <row r="41" ht="45">
      <c r="A41" s="37" t="s">
        <v>207</v>
      </c>
      <c r="B41" s="45"/>
      <c r="C41" s="46"/>
      <c r="D41" s="46"/>
      <c r="E41" s="39" t="s">
        <v>12495</v>
      </c>
      <c r="F41" s="46"/>
      <c r="G41" s="46"/>
      <c r="H41" s="46"/>
      <c r="I41" s="46"/>
      <c r="J41" s="48"/>
    </row>
    <row r="42" ht="75">
      <c r="A42" s="37" t="s">
        <v>208</v>
      </c>
      <c r="B42" s="45"/>
      <c r="C42" s="46"/>
      <c r="D42" s="46"/>
      <c r="E42" s="49" t="s">
        <v>12496</v>
      </c>
      <c r="F42" s="46"/>
      <c r="G42" s="46"/>
      <c r="H42" s="46"/>
      <c r="I42" s="46"/>
      <c r="J42" s="48"/>
    </row>
    <row r="43">
      <c r="A43" s="37" t="s">
        <v>210</v>
      </c>
      <c r="B43" s="45"/>
      <c r="C43" s="46"/>
      <c r="D43" s="46"/>
      <c r="E43" s="47" t="s">
        <v>204</v>
      </c>
      <c r="F43" s="46"/>
      <c r="G43" s="46"/>
      <c r="H43" s="46"/>
      <c r="I43" s="46"/>
      <c r="J43" s="48"/>
    </row>
    <row r="44">
      <c r="A44" s="37" t="s">
        <v>202</v>
      </c>
      <c r="B44" s="37">
        <v>9</v>
      </c>
      <c r="C44" s="38" t="s">
        <v>12497</v>
      </c>
      <c r="D44" s="37" t="s">
        <v>204</v>
      </c>
      <c r="E44" s="39" t="s">
        <v>12498</v>
      </c>
      <c r="F44" s="40" t="s">
        <v>227</v>
      </c>
      <c r="G44" s="41">
        <v>92.542000000000002</v>
      </c>
      <c r="H44" s="42">
        <v>0</v>
      </c>
      <c r="I44" s="43">
        <f>ROUND(G44*H44,P4)</f>
        <v>0</v>
      </c>
      <c r="J44" s="37"/>
      <c r="O44" s="44">
        <f>I44*0.21</f>
        <v>0</v>
      </c>
      <c r="P44">
        <v>3</v>
      </c>
    </row>
    <row r="45" ht="30">
      <c r="A45" s="37" t="s">
        <v>207</v>
      </c>
      <c r="B45" s="45"/>
      <c r="C45" s="46"/>
      <c r="D45" s="46"/>
      <c r="E45" s="39" t="s">
        <v>12499</v>
      </c>
      <c r="F45" s="46"/>
      <c r="G45" s="46"/>
      <c r="H45" s="46"/>
      <c r="I45" s="46"/>
      <c r="J45" s="48"/>
    </row>
    <row r="46" ht="105">
      <c r="A46" s="37" t="s">
        <v>208</v>
      </c>
      <c r="B46" s="45"/>
      <c r="C46" s="46"/>
      <c r="D46" s="46"/>
      <c r="E46" s="49" t="s">
        <v>12484</v>
      </c>
      <c r="F46" s="46"/>
      <c r="G46" s="46"/>
      <c r="H46" s="46"/>
      <c r="I46" s="46"/>
      <c r="J46" s="48"/>
    </row>
    <row r="47">
      <c r="A47" s="37" t="s">
        <v>210</v>
      </c>
      <c r="B47" s="45"/>
      <c r="C47" s="46"/>
      <c r="D47" s="46"/>
      <c r="E47" s="47" t="s">
        <v>204</v>
      </c>
      <c r="F47" s="46"/>
      <c r="G47" s="46"/>
      <c r="H47" s="46"/>
      <c r="I47" s="46"/>
      <c r="J47" s="48"/>
    </row>
    <row r="48">
      <c r="A48" s="37" t="s">
        <v>202</v>
      </c>
      <c r="B48" s="37">
        <v>10</v>
      </c>
      <c r="C48" s="38" t="s">
        <v>12500</v>
      </c>
      <c r="D48" s="37" t="s">
        <v>204</v>
      </c>
      <c r="E48" s="39" t="s">
        <v>12501</v>
      </c>
      <c r="F48" s="40" t="s">
        <v>206</v>
      </c>
      <c r="G48" s="41">
        <v>2</v>
      </c>
      <c r="H48" s="42">
        <v>0</v>
      </c>
      <c r="I48" s="43">
        <f>ROUND(G48*H48,P4)</f>
        <v>0</v>
      </c>
      <c r="J48" s="37"/>
      <c r="O48" s="44">
        <f>I48*0.21</f>
        <v>0</v>
      </c>
      <c r="P48">
        <v>3</v>
      </c>
    </row>
    <row r="49" ht="30">
      <c r="A49" s="37" t="s">
        <v>207</v>
      </c>
      <c r="B49" s="45"/>
      <c r="C49" s="46"/>
      <c r="D49" s="46"/>
      <c r="E49" s="39" t="s">
        <v>12502</v>
      </c>
      <c r="F49" s="46"/>
      <c r="G49" s="46"/>
      <c r="H49" s="46"/>
      <c r="I49" s="46"/>
      <c r="J49" s="48"/>
    </row>
    <row r="50" ht="45">
      <c r="A50" s="37" t="s">
        <v>208</v>
      </c>
      <c r="B50" s="45"/>
      <c r="C50" s="46"/>
      <c r="D50" s="46"/>
      <c r="E50" s="49" t="s">
        <v>12503</v>
      </c>
      <c r="F50" s="46"/>
      <c r="G50" s="46"/>
      <c r="H50" s="46"/>
      <c r="I50" s="46"/>
      <c r="J50" s="48"/>
    </row>
    <row r="51">
      <c r="A51" s="37" t="s">
        <v>210</v>
      </c>
      <c r="B51" s="45"/>
      <c r="C51" s="46"/>
      <c r="D51" s="46"/>
      <c r="E51" s="47" t="s">
        <v>204</v>
      </c>
      <c r="F51" s="46"/>
      <c r="G51" s="46"/>
      <c r="H51" s="46"/>
      <c r="I51" s="46"/>
      <c r="J51" s="48"/>
    </row>
    <row r="52" ht="30">
      <c r="A52" s="37" t="s">
        <v>202</v>
      </c>
      <c r="B52" s="37">
        <v>11</v>
      </c>
      <c r="C52" s="38" t="s">
        <v>12504</v>
      </c>
      <c r="D52" s="37" t="s">
        <v>204</v>
      </c>
      <c r="E52" s="39" t="s">
        <v>12505</v>
      </c>
      <c r="F52" s="40" t="s">
        <v>227</v>
      </c>
      <c r="G52" s="41">
        <v>143.19200000000001</v>
      </c>
      <c r="H52" s="42">
        <v>0</v>
      </c>
      <c r="I52" s="43">
        <f>ROUND(G52*H52,P4)</f>
        <v>0</v>
      </c>
      <c r="J52" s="37"/>
      <c r="O52" s="44">
        <f>I52*0.21</f>
        <v>0</v>
      </c>
      <c r="P52">
        <v>3</v>
      </c>
    </row>
    <row r="53" ht="30">
      <c r="A53" s="37" t="s">
        <v>207</v>
      </c>
      <c r="B53" s="45"/>
      <c r="C53" s="46"/>
      <c r="D53" s="46"/>
      <c r="E53" s="39" t="s">
        <v>12506</v>
      </c>
      <c r="F53" s="46"/>
      <c r="G53" s="46"/>
      <c r="H53" s="46"/>
      <c r="I53" s="46"/>
      <c r="J53" s="48"/>
    </row>
    <row r="54" ht="135">
      <c r="A54" s="37" t="s">
        <v>208</v>
      </c>
      <c r="B54" s="45"/>
      <c r="C54" s="46"/>
      <c r="D54" s="46"/>
      <c r="E54" s="49" t="s">
        <v>12507</v>
      </c>
      <c r="F54" s="46"/>
      <c r="G54" s="46"/>
      <c r="H54" s="46"/>
      <c r="I54" s="46"/>
      <c r="J54" s="48"/>
    </row>
    <row r="55">
      <c r="A55" s="37" t="s">
        <v>210</v>
      </c>
      <c r="B55" s="45"/>
      <c r="C55" s="46"/>
      <c r="D55" s="46"/>
      <c r="E55" s="47" t="s">
        <v>204</v>
      </c>
      <c r="F55" s="46"/>
      <c r="G55" s="46"/>
      <c r="H55" s="46"/>
      <c r="I55" s="46"/>
      <c r="J55" s="48"/>
    </row>
    <row r="56">
      <c r="A56" s="37" t="s">
        <v>202</v>
      </c>
      <c r="B56" s="37">
        <v>12</v>
      </c>
      <c r="C56" s="38" t="s">
        <v>12508</v>
      </c>
      <c r="D56" s="37" t="s">
        <v>204</v>
      </c>
      <c r="E56" s="39" t="s">
        <v>12509</v>
      </c>
      <c r="F56" s="40" t="s">
        <v>227</v>
      </c>
      <c r="G56" s="41">
        <v>172.83099999999999</v>
      </c>
      <c r="H56" s="42">
        <v>0</v>
      </c>
      <c r="I56" s="43">
        <f>ROUND(G56*H56,P4)</f>
        <v>0</v>
      </c>
      <c r="J56" s="37"/>
      <c r="O56" s="44">
        <f>I56*0.21</f>
        <v>0</v>
      </c>
      <c r="P56">
        <v>3</v>
      </c>
    </row>
    <row r="57" ht="30">
      <c r="A57" s="37" t="s">
        <v>207</v>
      </c>
      <c r="B57" s="45"/>
      <c r="C57" s="46"/>
      <c r="D57" s="46"/>
      <c r="E57" s="39" t="s">
        <v>12510</v>
      </c>
      <c r="F57" s="46"/>
      <c r="G57" s="46"/>
      <c r="H57" s="46"/>
      <c r="I57" s="46"/>
      <c r="J57" s="48"/>
    </row>
    <row r="58" ht="135">
      <c r="A58" s="37" t="s">
        <v>208</v>
      </c>
      <c r="B58" s="45"/>
      <c r="C58" s="46"/>
      <c r="D58" s="46"/>
      <c r="E58" s="49" t="s">
        <v>12511</v>
      </c>
      <c r="F58" s="46"/>
      <c r="G58" s="46"/>
      <c r="H58" s="46"/>
      <c r="I58" s="46"/>
      <c r="J58" s="48"/>
    </row>
    <row r="59">
      <c r="A59" s="37" t="s">
        <v>210</v>
      </c>
      <c r="B59" s="45"/>
      <c r="C59" s="46"/>
      <c r="D59" s="46"/>
      <c r="E59" s="47" t="s">
        <v>204</v>
      </c>
      <c r="F59" s="46"/>
      <c r="G59" s="46"/>
      <c r="H59" s="46"/>
      <c r="I59" s="46"/>
      <c r="J59" s="48"/>
    </row>
    <row r="60">
      <c r="A60" s="37" t="s">
        <v>202</v>
      </c>
      <c r="B60" s="37">
        <v>13</v>
      </c>
      <c r="C60" s="38" t="s">
        <v>12512</v>
      </c>
      <c r="D60" s="37" t="s">
        <v>204</v>
      </c>
      <c r="E60" s="39" t="s">
        <v>12513</v>
      </c>
      <c r="F60" s="40" t="s">
        <v>227</v>
      </c>
      <c r="G60" s="41">
        <v>5.5999999999999996</v>
      </c>
      <c r="H60" s="42">
        <v>0</v>
      </c>
      <c r="I60" s="43">
        <f>ROUND(G60*H60,P4)</f>
        <v>0</v>
      </c>
      <c r="J60" s="37"/>
      <c r="O60" s="44">
        <f>I60*0.21</f>
        <v>0</v>
      </c>
      <c r="P60">
        <v>3</v>
      </c>
    </row>
    <row r="61" ht="30">
      <c r="A61" s="37" t="s">
        <v>207</v>
      </c>
      <c r="B61" s="45"/>
      <c r="C61" s="46"/>
      <c r="D61" s="46"/>
      <c r="E61" s="39" t="s">
        <v>12514</v>
      </c>
      <c r="F61" s="46"/>
      <c r="G61" s="46"/>
      <c r="H61" s="46"/>
      <c r="I61" s="46"/>
      <c r="J61" s="48"/>
    </row>
    <row r="62" ht="60">
      <c r="A62" s="37" t="s">
        <v>208</v>
      </c>
      <c r="B62" s="45"/>
      <c r="C62" s="46"/>
      <c r="D62" s="46"/>
      <c r="E62" s="49" t="s">
        <v>12515</v>
      </c>
      <c r="F62" s="46"/>
      <c r="G62" s="46"/>
      <c r="H62" s="46"/>
      <c r="I62" s="46"/>
      <c r="J62" s="48"/>
    </row>
    <row r="63">
      <c r="A63" s="37" t="s">
        <v>210</v>
      </c>
      <c r="B63" s="45"/>
      <c r="C63" s="46"/>
      <c r="D63" s="46"/>
      <c r="E63" s="47" t="s">
        <v>204</v>
      </c>
      <c r="F63" s="46"/>
      <c r="G63" s="46"/>
      <c r="H63" s="46"/>
      <c r="I63" s="46"/>
      <c r="J63" s="48"/>
    </row>
    <row r="64">
      <c r="A64" s="37" t="s">
        <v>202</v>
      </c>
      <c r="B64" s="37">
        <v>14</v>
      </c>
      <c r="C64" s="38" t="s">
        <v>12516</v>
      </c>
      <c r="D64" s="37" t="s">
        <v>204</v>
      </c>
      <c r="E64" s="39" t="s">
        <v>12517</v>
      </c>
      <c r="F64" s="40" t="s">
        <v>227</v>
      </c>
      <c r="G64" s="41">
        <v>1140.4680000000001</v>
      </c>
      <c r="H64" s="42">
        <v>0</v>
      </c>
      <c r="I64" s="43">
        <f>ROUND(G64*H64,P4)</f>
        <v>0</v>
      </c>
      <c r="J64" s="37"/>
      <c r="O64" s="44">
        <f>I64*0.21</f>
        <v>0</v>
      </c>
      <c r="P64">
        <v>3</v>
      </c>
    </row>
    <row r="65">
      <c r="A65" s="37" t="s">
        <v>207</v>
      </c>
      <c r="B65" s="45"/>
      <c r="C65" s="46"/>
      <c r="D65" s="46"/>
      <c r="E65" s="39" t="s">
        <v>12518</v>
      </c>
      <c r="F65" s="46"/>
      <c r="G65" s="46"/>
      <c r="H65" s="46"/>
      <c r="I65" s="46"/>
      <c r="J65" s="48"/>
    </row>
    <row r="66" ht="135">
      <c r="A66" s="37" t="s">
        <v>208</v>
      </c>
      <c r="B66" s="45"/>
      <c r="C66" s="46"/>
      <c r="D66" s="46"/>
      <c r="E66" s="49" t="s">
        <v>12519</v>
      </c>
      <c r="F66" s="46"/>
      <c r="G66" s="46"/>
      <c r="H66" s="46"/>
      <c r="I66" s="46"/>
      <c r="J66" s="48"/>
    </row>
    <row r="67">
      <c r="A67" s="37" t="s">
        <v>210</v>
      </c>
      <c r="B67" s="45"/>
      <c r="C67" s="46"/>
      <c r="D67" s="46"/>
      <c r="E67" s="47" t="s">
        <v>204</v>
      </c>
      <c r="F67" s="46"/>
      <c r="G67" s="46"/>
      <c r="H67" s="46"/>
      <c r="I67" s="46"/>
      <c r="J67" s="48"/>
    </row>
    <row r="68">
      <c r="A68" s="37" t="s">
        <v>202</v>
      </c>
      <c r="B68" s="37">
        <v>15</v>
      </c>
      <c r="C68" s="38" t="s">
        <v>12520</v>
      </c>
      <c r="D68" s="37" t="s">
        <v>204</v>
      </c>
      <c r="E68" s="39" t="s">
        <v>12521</v>
      </c>
      <c r="F68" s="40" t="s">
        <v>492</v>
      </c>
      <c r="G68" s="41">
        <v>5.5510000000000002</v>
      </c>
      <c r="H68" s="42">
        <v>0</v>
      </c>
      <c r="I68" s="43">
        <f>ROUND(G68*H68,P4)</f>
        <v>0</v>
      </c>
      <c r="J68" s="37"/>
      <c r="O68" s="44">
        <f>I68*0.21</f>
        <v>0</v>
      </c>
      <c r="P68">
        <v>3</v>
      </c>
    </row>
    <row r="69">
      <c r="A69" s="37" t="s">
        <v>207</v>
      </c>
      <c r="B69" s="45"/>
      <c r="C69" s="46"/>
      <c r="D69" s="46"/>
      <c r="E69" s="39" t="s">
        <v>12522</v>
      </c>
      <c r="F69" s="46"/>
      <c r="G69" s="46"/>
      <c r="H69" s="46"/>
      <c r="I69" s="46"/>
      <c r="J69" s="48"/>
    </row>
    <row r="70" ht="120">
      <c r="A70" s="37" t="s">
        <v>208</v>
      </c>
      <c r="B70" s="45"/>
      <c r="C70" s="46"/>
      <c r="D70" s="46"/>
      <c r="E70" s="49" t="s">
        <v>12523</v>
      </c>
      <c r="F70" s="46"/>
      <c r="G70" s="46"/>
      <c r="H70" s="46"/>
      <c r="I70" s="46"/>
      <c r="J70" s="48"/>
    </row>
    <row r="71">
      <c r="A71" s="37" t="s">
        <v>210</v>
      </c>
      <c r="B71" s="45"/>
      <c r="C71" s="46"/>
      <c r="D71" s="46"/>
      <c r="E71" s="47" t="s">
        <v>204</v>
      </c>
      <c r="F71" s="46"/>
      <c r="G71" s="46"/>
      <c r="H71" s="46"/>
      <c r="I71" s="46"/>
      <c r="J71" s="48"/>
    </row>
    <row r="72">
      <c r="A72" s="37" t="s">
        <v>202</v>
      </c>
      <c r="B72" s="37">
        <v>16</v>
      </c>
      <c r="C72" s="38" t="s">
        <v>12524</v>
      </c>
      <c r="D72" s="37" t="s">
        <v>204</v>
      </c>
      <c r="E72" s="39" t="s">
        <v>12525</v>
      </c>
      <c r="F72" s="40" t="s">
        <v>476</v>
      </c>
      <c r="G72" s="41">
        <v>14.677</v>
      </c>
      <c r="H72" s="42">
        <v>0</v>
      </c>
      <c r="I72" s="43">
        <f>ROUND(G72*H72,P4)</f>
        <v>0</v>
      </c>
      <c r="J72" s="37"/>
      <c r="O72" s="44">
        <f>I72*0.21</f>
        <v>0</v>
      </c>
      <c r="P72">
        <v>3</v>
      </c>
    </row>
    <row r="73">
      <c r="A73" s="37" t="s">
        <v>207</v>
      </c>
      <c r="B73" s="45"/>
      <c r="C73" s="46"/>
      <c r="D73" s="46"/>
      <c r="E73" s="39" t="s">
        <v>12525</v>
      </c>
      <c r="F73" s="46"/>
      <c r="G73" s="46"/>
      <c r="H73" s="46"/>
      <c r="I73" s="46"/>
      <c r="J73" s="48"/>
    </row>
    <row r="74" ht="45">
      <c r="A74" s="37" t="s">
        <v>208</v>
      </c>
      <c r="B74" s="45"/>
      <c r="C74" s="46"/>
      <c r="D74" s="46"/>
      <c r="E74" s="49" t="s">
        <v>12526</v>
      </c>
      <c r="F74" s="46"/>
      <c r="G74" s="46"/>
      <c r="H74" s="46"/>
      <c r="I74" s="46"/>
      <c r="J74" s="48"/>
    </row>
    <row r="75">
      <c r="A75" s="37" t="s">
        <v>210</v>
      </c>
      <c r="B75" s="45"/>
      <c r="C75" s="46"/>
      <c r="D75" s="46"/>
      <c r="E75" s="47" t="s">
        <v>204</v>
      </c>
      <c r="F75" s="46"/>
      <c r="G75" s="46"/>
      <c r="H75" s="46"/>
      <c r="I75" s="46"/>
      <c r="J75" s="48"/>
    </row>
    <row r="76">
      <c r="A76" s="37" t="s">
        <v>202</v>
      </c>
      <c r="B76" s="37">
        <v>17</v>
      </c>
      <c r="C76" s="38" t="s">
        <v>12527</v>
      </c>
      <c r="D76" s="37" t="s">
        <v>204</v>
      </c>
      <c r="E76" s="39" t="s">
        <v>12528</v>
      </c>
      <c r="F76" s="40" t="s">
        <v>227</v>
      </c>
      <c r="G76" s="41">
        <v>176.28800000000001</v>
      </c>
      <c r="H76" s="42">
        <v>0</v>
      </c>
      <c r="I76" s="43">
        <f>ROUND(G76*H76,P4)</f>
        <v>0</v>
      </c>
      <c r="J76" s="37"/>
      <c r="O76" s="44">
        <f>I76*0.21</f>
        <v>0</v>
      </c>
      <c r="P76">
        <v>3</v>
      </c>
    </row>
    <row r="77">
      <c r="A77" s="37" t="s">
        <v>207</v>
      </c>
      <c r="B77" s="45"/>
      <c r="C77" s="46"/>
      <c r="D77" s="46"/>
      <c r="E77" s="39" t="s">
        <v>12528</v>
      </c>
      <c r="F77" s="46"/>
      <c r="G77" s="46"/>
      <c r="H77" s="46"/>
      <c r="I77" s="46"/>
      <c r="J77" s="48"/>
    </row>
    <row r="78" ht="45">
      <c r="A78" s="37" t="s">
        <v>208</v>
      </c>
      <c r="B78" s="45"/>
      <c r="C78" s="46"/>
      <c r="D78" s="46"/>
      <c r="E78" s="49" t="s">
        <v>12529</v>
      </c>
      <c r="F78" s="46"/>
      <c r="G78" s="46"/>
      <c r="H78" s="46"/>
      <c r="I78" s="46"/>
      <c r="J78" s="48"/>
    </row>
    <row r="79">
      <c r="A79" s="37" t="s">
        <v>210</v>
      </c>
      <c r="B79" s="45"/>
      <c r="C79" s="46"/>
      <c r="D79" s="46"/>
      <c r="E79" s="47" t="s">
        <v>204</v>
      </c>
      <c r="F79" s="46"/>
      <c r="G79" s="46"/>
      <c r="H79" s="46"/>
      <c r="I79" s="46"/>
      <c r="J79" s="48"/>
    </row>
    <row r="80">
      <c r="A80" s="37" t="s">
        <v>202</v>
      </c>
      <c r="B80" s="37">
        <v>18</v>
      </c>
      <c r="C80" s="38" t="s">
        <v>12530</v>
      </c>
      <c r="D80" s="37" t="s">
        <v>204</v>
      </c>
      <c r="E80" s="39" t="s">
        <v>12531</v>
      </c>
      <c r="F80" s="40" t="s">
        <v>206</v>
      </c>
      <c r="G80" s="41">
        <v>75</v>
      </c>
      <c r="H80" s="42">
        <v>0</v>
      </c>
      <c r="I80" s="43">
        <f>ROUND(G80*H80,P4)</f>
        <v>0</v>
      </c>
      <c r="J80" s="37"/>
      <c r="O80" s="44">
        <f>I80*0.21</f>
        <v>0</v>
      </c>
      <c r="P80">
        <v>3</v>
      </c>
    </row>
    <row r="81">
      <c r="A81" s="37" t="s">
        <v>207</v>
      </c>
      <c r="B81" s="45"/>
      <c r="C81" s="46"/>
      <c r="D81" s="46"/>
      <c r="E81" s="39" t="s">
        <v>12531</v>
      </c>
      <c r="F81" s="46"/>
      <c r="G81" s="46"/>
      <c r="H81" s="46"/>
      <c r="I81" s="46"/>
      <c r="J81" s="48"/>
    </row>
    <row r="82" ht="30">
      <c r="A82" s="37" t="s">
        <v>208</v>
      </c>
      <c r="B82" s="45"/>
      <c r="C82" s="46"/>
      <c r="D82" s="46"/>
      <c r="E82" s="49" t="s">
        <v>12532</v>
      </c>
      <c r="F82" s="46"/>
      <c r="G82" s="46"/>
      <c r="H82" s="46"/>
      <c r="I82" s="46"/>
      <c r="J82" s="48"/>
    </row>
    <row r="83">
      <c r="A83" s="37" t="s">
        <v>210</v>
      </c>
      <c r="B83" s="45"/>
      <c r="C83" s="46"/>
      <c r="D83" s="46"/>
      <c r="E83" s="39" t="s">
        <v>12533</v>
      </c>
      <c r="F83" s="46"/>
      <c r="G83" s="46"/>
      <c r="H83" s="46"/>
      <c r="I83" s="46"/>
      <c r="J83" s="48"/>
    </row>
    <row r="84">
      <c r="A84" s="37" t="s">
        <v>202</v>
      </c>
      <c r="B84" s="37">
        <v>19</v>
      </c>
      <c r="C84" s="38" t="s">
        <v>12534</v>
      </c>
      <c r="D84" s="37" t="s">
        <v>204</v>
      </c>
      <c r="E84" s="39" t="s">
        <v>12535</v>
      </c>
      <c r="F84" s="40" t="s">
        <v>206</v>
      </c>
      <c r="G84" s="41">
        <v>75</v>
      </c>
      <c r="H84" s="42">
        <v>0</v>
      </c>
      <c r="I84" s="43">
        <f>ROUND(G84*H84,P4)</f>
        <v>0</v>
      </c>
      <c r="J84" s="37"/>
      <c r="O84" s="44">
        <f>I84*0.21</f>
        <v>0</v>
      </c>
      <c r="P84">
        <v>3</v>
      </c>
    </row>
    <row r="85">
      <c r="A85" s="37" t="s">
        <v>207</v>
      </c>
      <c r="B85" s="45"/>
      <c r="C85" s="46"/>
      <c r="D85" s="46"/>
      <c r="E85" s="39" t="s">
        <v>12535</v>
      </c>
      <c r="F85" s="46"/>
      <c r="G85" s="46"/>
      <c r="H85" s="46"/>
      <c r="I85" s="46"/>
      <c r="J85" s="48"/>
    </row>
    <row r="86" ht="45">
      <c r="A86" s="37" t="s">
        <v>208</v>
      </c>
      <c r="B86" s="45"/>
      <c r="C86" s="46"/>
      <c r="D86" s="46"/>
      <c r="E86" s="49" t="s">
        <v>12536</v>
      </c>
      <c r="F86" s="46"/>
      <c r="G86" s="46"/>
      <c r="H86" s="46"/>
      <c r="I86" s="46"/>
      <c r="J86" s="48"/>
    </row>
    <row r="87">
      <c r="A87" s="37" t="s">
        <v>210</v>
      </c>
      <c r="B87" s="45"/>
      <c r="C87" s="46"/>
      <c r="D87" s="46"/>
      <c r="E87" s="39" t="s">
        <v>12533</v>
      </c>
      <c r="F87" s="46"/>
      <c r="G87" s="46"/>
      <c r="H87" s="46"/>
      <c r="I87" s="46"/>
      <c r="J87" s="48"/>
    </row>
    <row r="88">
      <c r="A88" s="31" t="s">
        <v>199</v>
      </c>
      <c r="B88" s="32"/>
      <c r="C88" s="33" t="s">
        <v>899</v>
      </c>
      <c r="D88" s="34"/>
      <c r="E88" s="31" t="s">
        <v>4180</v>
      </c>
      <c r="F88" s="34"/>
      <c r="G88" s="34"/>
      <c r="H88" s="34"/>
      <c r="I88" s="35">
        <f>SUMIFS(I89:I116,A89:A116,"P")</f>
        <v>0</v>
      </c>
      <c r="J88" s="36"/>
    </row>
    <row r="89" ht="30">
      <c r="A89" s="37" t="s">
        <v>202</v>
      </c>
      <c r="B89" s="37">
        <v>20</v>
      </c>
      <c r="C89" s="38" t="s">
        <v>12537</v>
      </c>
      <c r="D89" s="37" t="s">
        <v>204</v>
      </c>
      <c r="E89" s="39" t="s">
        <v>12538</v>
      </c>
      <c r="F89" s="40" t="s">
        <v>227</v>
      </c>
      <c r="G89" s="41">
        <v>222.80000000000001</v>
      </c>
      <c r="H89" s="42">
        <v>0</v>
      </c>
      <c r="I89" s="43">
        <f>ROUND(G89*H89,P4)</f>
        <v>0</v>
      </c>
      <c r="J89" s="37"/>
      <c r="O89" s="44">
        <f>I89*0.21</f>
        <v>0</v>
      </c>
      <c r="P89">
        <v>3</v>
      </c>
    </row>
    <row r="90" ht="30">
      <c r="A90" s="37" t="s">
        <v>207</v>
      </c>
      <c r="B90" s="45"/>
      <c r="C90" s="46"/>
      <c r="D90" s="46"/>
      <c r="E90" s="39" t="s">
        <v>12539</v>
      </c>
      <c r="F90" s="46"/>
      <c r="G90" s="46"/>
      <c r="H90" s="46"/>
      <c r="I90" s="46"/>
      <c r="J90" s="48"/>
    </row>
    <row r="91" ht="150">
      <c r="A91" s="37" t="s">
        <v>208</v>
      </c>
      <c r="B91" s="45"/>
      <c r="C91" s="46"/>
      <c r="D91" s="46"/>
      <c r="E91" s="49" t="s">
        <v>12540</v>
      </c>
      <c r="F91" s="46"/>
      <c r="G91" s="46"/>
      <c r="H91" s="46"/>
      <c r="I91" s="46"/>
      <c r="J91" s="48"/>
    </row>
    <row r="92">
      <c r="A92" s="37" t="s">
        <v>210</v>
      </c>
      <c r="B92" s="45"/>
      <c r="C92" s="46"/>
      <c r="D92" s="46"/>
      <c r="E92" s="47" t="s">
        <v>204</v>
      </c>
      <c r="F92" s="46"/>
      <c r="G92" s="46"/>
      <c r="H92" s="46"/>
      <c r="I92" s="46"/>
      <c r="J92" s="48"/>
    </row>
    <row r="93" ht="30">
      <c r="A93" s="37" t="s">
        <v>202</v>
      </c>
      <c r="B93" s="37">
        <v>21</v>
      </c>
      <c r="C93" s="38" t="s">
        <v>12541</v>
      </c>
      <c r="D93" s="37" t="s">
        <v>204</v>
      </c>
      <c r="E93" s="39" t="s">
        <v>12542</v>
      </c>
      <c r="F93" s="40" t="s">
        <v>227</v>
      </c>
      <c r="G93" s="41">
        <v>56.25</v>
      </c>
      <c r="H93" s="42">
        <v>0</v>
      </c>
      <c r="I93" s="43">
        <f>ROUND(G93*H93,P4)</f>
        <v>0</v>
      </c>
      <c r="J93" s="37"/>
      <c r="O93" s="44">
        <f>I93*0.21</f>
        <v>0</v>
      </c>
      <c r="P93">
        <v>3</v>
      </c>
    </row>
    <row r="94" ht="45">
      <c r="A94" s="37" t="s">
        <v>207</v>
      </c>
      <c r="B94" s="45"/>
      <c r="C94" s="46"/>
      <c r="D94" s="46"/>
      <c r="E94" s="39" t="s">
        <v>12543</v>
      </c>
      <c r="F94" s="46"/>
      <c r="G94" s="46"/>
      <c r="H94" s="46"/>
      <c r="I94" s="46"/>
      <c r="J94" s="48"/>
    </row>
    <row r="95" ht="60">
      <c r="A95" s="37" t="s">
        <v>208</v>
      </c>
      <c r="B95" s="45"/>
      <c r="C95" s="46"/>
      <c r="D95" s="46"/>
      <c r="E95" s="49" t="s">
        <v>12544</v>
      </c>
      <c r="F95" s="46"/>
      <c r="G95" s="46"/>
      <c r="H95" s="46"/>
      <c r="I95" s="46"/>
      <c r="J95" s="48"/>
    </row>
    <row r="96">
      <c r="A96" s="37" t="s">
        <v>210</v>
      </c>
      <c r="B96" s="45"/>
      <c r="C96" s="46"/>
      <c r="D96" s="46"/>
      <c r="E96" s="47" t="s">
        <v>204</v>
      </c>
      <c r="F96" s="46"/>
      <c r="G96" s="46"/>
      <c r="H96" s="46"/>
      <c r="I96" s="46"/>
      <c r="J96" s="48"/>
    </row>
    <row r="97" ht="30">
      <c r="A97" s="37" t="s">
        <v>202</v>
      </c>
      <c r="B97" s="37">
        <v>22</v>
      </c>
      <c r="C97" s="38" t="s">
        <v>12545</v>
      </c>
      <c r="D97" s="37" t="s">
        <v>204</v>
      </c>
      <c r="E97" s="39" t="s">
        <v>12546</v>
      </c>
      <c r="F97" s="40" t="s">
        <v>227</v>
      </c>
      <c r="G97" s="41">
        <v>80.400000000000006</v>
      </c>
      <c r="H97" s="42">
        <v>0</v>
      </c>
      <c r="I97" s="43">
        <f>ROUND(G97*H97,P4)</f>
        <v>0</v>
      </c>
      <c r="J97" s="37"/>
      <c r="O97" s="44">
        <f>I97*0.21</f>
        <v>0</v>
      </c>
      <c r="P97">
        <v>3</v>
      </c>
    </row>
    <row r="98" ht="45">
      <c r="A98" s="37" t="s">
        <v>207</v>
      </c>
      <c r="B98" s="45"/>
      <c r="C98" s="46"/>
      <c r="D98" s="46"/>
      <c r="E98" s="39" t="s">
        <v>12547</v>
      </c>
      <c r="F98" s="46"/>
      <c r="G98" s="46"/>
      <c r="H98" s="46"/>
      <c r="I98" s="46"/>
      <c r="J98" s="48"/>
    </row>
    <row r="99" ht="60">
      <c r="A99" s="37" t="s">
        <v>208</v>
      </c>
      <c r="B99" s="45"/>
      <c r="C99" s="46"/>
      <c r="D99" s="46"/>
      <c r="E99" s="49" t="s">
        <v>12548</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12549</v>
      </c>
      <c r="D101" s="37" t="s">
        <v>204</v>
      </c>
      <c r="E101" s="39" t="s">
        <v>12550</v>
      </c>
      <c r="F101" s="40" t="s">
        <v>227</v>
      </c>
      <c r="G101" s="41">
        <v>142.40000000000001</v>
      </c>
      <c r="H101" s="42">
        <v>0</v>
      </c>
      <c r="I101" s="43">
        <f>ROUND(G101*H101,P4)</f>
        <v>0</v>
      </c>
      <c r="J101" s="37"/>
      <c r="O101" s="44">
        <f>I101*0.21</f>
        <v>0</v>
      </c>
      <c r="P101">
        <v>3</v>
      </c>
    </row>
    <row r="102" ht="75">
      <c r="A102" s="37" t="s">
        <v>207</v>
      </c>
      <c r="B102" s="45"/>
      <c r="C102" s="46"/>
      <c r="D102" s="46"/>
      <c r="E102" s="39" t="s">
        <v>12551</v>
      </c>
      <c r="F102" s="46"/>
      <c r="G102" s="46"/>
      <c r="H102" s="46"/>
      <c r="I102" s="46"/>
      <c r="J102" s="48"/>
    </row>
    <row r="103" ht="105">
      <c r="A103" s="37" t="s">
        <v>208</v>
      </c>
      <c r="B103" s="45"/>
      <c r="C103" s="46"/>
      <c r="D103" s="46"/>
      <c r="E103" s="49" t="s">
        <v>12552</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12553</v>
      </c>
      <c r="D105" s="37" t="s">
        <v>204</v>
      </c>
      <c r="E105" s="39" t="s">
        <v>12554</v>
      </c>
      <c r="F105" s="40" t="s">
        <v>227</v>
      </c>
      <c r="G105" s="41">
        <v>82.007999999999996</v>
      </c>
      <c r="H105" s="42">
        <v>0</v>
      </c>
      <c r="I105" s="43">
        <f>ROUND(G105*H105,P4)</f>
        <v>0</v>
      </c>
      <c r="J105" s="37"/>
      <c r="O105" s="44">
        <f>I105*0.21</f>
        <v>0</v>
      </c>
      <c r="P105">
        <v>3</v>
      </c>
    </row>
    <row r="106">
      <c r="A106" s="37" t="s">
        <v>207</v>
      </c>
      <c r="B106" s="45"/>
      <c r="C106" s="46"/>
      <c r="D106" s="46"/>
      <c r="E106" s="39" t="s">
        <v>12554</v>
      </c>
      <c r="F106" s="46"/>
      <c r="G106" s="46"/>
      <c r="H106" s="46"/>
      <c r="I106" s="46"/>
      <c r="J106" s="48"/>
    </row>
    <row r="107" ht="30">
      <c r="A107" s="37" t="s">
        <v>208</v>
      </c>
      <c r="B107" s="45"/>
      <c r="C107" s="46"/>
      <c r="D107" s="46"/>
      <c r="E107" s="49" t="s">
        <v>12555</v>
      </c>
      <c r="F107" s="46"/>
      <c r="G107" s="46"/>
      <c r="H107" s="46"/>
      <c r="I107" s="46"/>
      <c r="J107" s="48"/>
    </row>
    <row r="108">
      <c r="A108" s="37" t="s">
        <v>210</v>
      </c>
      <c r="B108" s="45"/>
      <c r="C108" s="46"/>
      <c r="D108" s="46"/>
      <c r="E108" s="39" t="s">
        <v>12533</v>
      </c>
      <c r="F108" s="46"/>
      <c r="G108" s="46"/>
      <c r="H108" s="46"/>
      <c r="I108" s="46"/>
      <c r="J108" s="48"/>
    </row>
    <row r="109" ht="30">
      <c r="A109" s="37" t="s">
        <v>202</v>
      </c>
      <c r="B109" s="37">
        <v>25</v>
      </c>
      <c r="C109" s="38" t="s">
        <v>12556</v>
      </c>
      <c r="D109" s="37" t="s">
        <v>204</v>
      </c>
      <c r="E109" s="39" t="s">
        <v>12557</v>
      </c>
      <c r="F109" s="40" t="s">
        <v>227</v>
      </c>
      <c r="G109" s="41">
        <v>423.75</v>
      </c>
      <c r="H109" s="42">
        <v>0</v>
      </c>
      <c r="I109" s="43">
        <f>ROUND(G109*H109,P4)</f>
        <v>0</v>
      </c>
      <c r="J109" s="37"/>
      <c r="O109" s="44">
        <f>I109*0.21</f>
        <v>0</v>
      </c>
      <c r="P109">
        <v>3</v>
      </c>
    </row>
    <row r="110" ht="30">
      <c r="A110" s="37" t="s">
        <v>207</v>
      </c>
      <c r="B110" s="45"/>
      <c r="C110" s="46"/>
      <c r="D110" s="46"/>
      <c r="E110" s="39" t="s">
        <v>12557</v>
      </c>
      <c r="F110" s="46"/>
      <c r="G110" s="46"/>
      <c r="H110" s="46"/>
      <c r="I110" s="46"/>
      <c r="J110" s="48"/>
    </row>
    <row r="111" ht="90">
      <c r="A111" s="37" t="s">
        <v>208</v>
      </c>
      <c r="B111" s="45"/>
      <c r="C111" s="46"/>
      <c r="D111" s="46"/>
      <c r="E111" s="49" t="s">
        <v>12558</v>
      </c>
      <c r="F111" s="46"/>
      <c r="G111" s="46"/>
      <c r="H111" s="46"/>
      <c r="I111" s="46"/>
      <c r="J111" s="48"/>
    </row>
    <row r="112">
      <c r="A112" s="37" t="s">
        <v>210</v>
      </c>
      <c r="B112" s="45"/>
      <c r="C112" s="46"/>
      <c r="D112" s="46"/>
      <c r="E112" s="39" t="s">
        <v>12533</v>
      </c>
      <c r="F112" s="46"/>
      <c r="G112" s="46"/>
      <c r="H112" s="46"/>
      <c r="I112" s="46"/>
      <c r="J112" s="48"/>
    </row>
    <row r="113">
      <c r="A113" s="37" t="s">
        <v>202</v>
      </c>
      <c r="B113" s="37">
        <v>26</v>
      </c>
      <c r="C113" s="38" t="s">
        <v>12559</v>
      </c>
      <c r="D113" s="37" t="s">
        <v>204</v>
      </c>
      <c r="E113" s="39" t="s">
        <v>12560</v>
      </c>
      <c r="F113" s="40" t="s">
        <v>227</v>
      </c>
      <c r="G113" s="41">
        <v>145.24799999999999</v>
      </c>
      <c r="H113" s="42">
        <v>0</v>
      </c>
      <c r="I113" s="43">
        <f>ROUND(G113*H113,P4)</f>
        <v>0</v>
      </c>
      <c r="J113" s="37"/>
      <c r="O113" s="44">
        <f>I113*0.21</f>
        <v>0</v>
      </c>
      <c r="P113">
        <v>3</v>
      </c>
    </row>
    <row r="114">
      <c r="A114" s="37" t="s">
        <v>207</v>
      </c>
      <c r="B114" s="45"/>
      <c r="C114" s="46"/>
      <c r="D114" s="46"/>
      <c r="E114" s="39" t="s">
        <v>12560</v>
      </c>
      <c r="F114" s="46"/>
      <c r="G114" s="46"/>
      <c r="H114" s="46"/>
      <c r="I114" s="46"/>
      <c r="J114" s="48"/>
    </row>
    <row r="115" ht="30">
      <c r="A115" s="37" t="s">
        <v>208</v>
      </c>
      <c r="B115" s="45"/>
      <c r="C115" s="46"/>
      <c r="D115" s="46"/>
      <c r="E115" s="49" t="s">
        <v>12561</v>
      </c>
      <c r="F115" s="46"/>
      <c r="G115" s="46"/>
      <c r="H115" s="46"/>
      <c r="I115" s="46"/>
      <c r="J115" s="48"/>
    </row>
    <row r="116">
      <c r="A116" s="37" t="s">
        <v>210</v>
      </c>
      <c r="B116" s="45"/>
      <c r="C116" s="46"/>
      <c r="D116" s="46"/>
      <c r="E116" s="39" t="s">
        <v>12533</v>
      </c>
      <c r="F116" s="46"/>
      <c r="G116" s="46"/>
      <c r="H116" s="46"/>
      <c r="I116" s="46"/>
      <c r="J116" s="48"/>
    </row>
    <row r="117">
      <c r="A117" s="31" t="s">
        <v>199</v>
      </c>
      <c r="B117" s="32"/>
      <c r="C117" s="33" t="s">
        <v>1026</v>
      </c>
      <c r="D117" s="34"/>
      <c r="E117" s="31" t="s">
        <v>2599</v>
      </c>
      <c r="F117" s="34"/>
      <c r="G117" s="34"/>
      <c r="H117" s="34"/>
      <c r="I117" s="35">
        <f>SUMIFS(I118:I237,A118:A237,"P")</f>
        <v>0</v>
      </c>
      <c r="J117" s="36"/>
    </row>
    <row r="118">
      <c r="A118" s="37" t="s">
        <v>202</v>
      </c>
      <c r="B118" s="37">
        <v>27</v>
      </c>
      <c r="C118" s="38" t="s">
        <v>12562</v>
      </c>
      <c r="D118" s="37" t="s">
        <v>204</v>
      </c>
      <c r="E118" s="39" t="s">
        <v>12563</v>
      </c>
      <c r="F118" s="40" t="s">
        <v>217</v>
      </c>
      <c r="G118" s="41">
        <v>203.364</v>
      </c>
      <c r="H118" s="42">
        <v>0</v>
      </c>
      <c r="I118" s="43">
        <f>ROUND(G118*H118,P4)</f>
        <v>0</v>
      </c>
      <c r="J118" s="37"/>
      <c r="O118" s="44">
        <f>I118*0.21</f>
        <v>0</v>
      </c>
      <c r="P118">
        <v>3</v>
      </c>
    </row>
    <row r="119">
      <c r="A119" s="37" t="s">
        <v>207</v>
      </c>
      <c r="B119" s="45"/>
      <c r="C119" s="46"/>
      <c r="D119" s="46"/>
      <c r="E119" s="39" t="s">
        <v>12563</v>
      </c>
      <c r="F119" s="46"/>
      <c r="G119" s="46"/>
      <c r="H119" s="46"/>
      <c r="I119" s="46"/>
      <c r="J119" s="48"/>
    </row>
    <row r="120" ht="30">
      <c r="A120" s="37" t="s">
        <v>208</v>
      </c>
      <c r="B120" s="45"/>
      <c r="C120" s="46"/>
      <c r="D120" s="46"/>
      <c r="E120" s="49" t="s">
        <v>12564</v>
      </c>
      <c r="F120" s="46"/>
      <c r="G120" s="46"/>
      <c r="H120" s="46"/>
      <c r="I120" s="46"/>
      <c r="J120" s="48"/>
    </row>
    <row r="121">
      <c r="A121" s="37" t="s">
        <v>210</v>
      </c>
      <c r="B121" s="45"/>
      <c r="C121" s="46"/>
      <c r="D121" s="46"/>
      <c r="E121" s="47" t="s">
        <v>204</v>
      </c>
      <c r="F121" s="46"/>
      <c r="G121" s="46"/>
      <c r="H121" s="46"/>
      <c r="I121" s="46"/>
      <c r="J121" s="48"/>
    </row>
    <row r="122" ht="30">
      <c r="A122" s="37" t="s">
        <v>202</v>
      </c>
      <c r="B122" s="37">
        <v>28</v>
      </c>
      <c r="C122" s="38" t="s">
        <v>12565</v>
      </c>
      <c r="D122" s="37" t="s">
        <v>204</v>
      </c>
      <c r="E122" s="39" t="s">
        <v>12566</v>
      </c>
      <c r="F122" s="40" t="s">
        <v>217</v>
      </c>
      <c r="G122" s="41">
        <v>201.34999999999999</v>
      </c>
      <c r="H122" s="42">
        <v>0</v>
      </c>
      <c r="I122" s="43">
        <f>ROUND(G122*H122,P4)</f>
        <v>0</v>
      </c>
      <c r="J122" s="37"/>
      <c r="O122" s="44">
        <f>I122*0.21</f>
        <v>0</v>
      </c>
      <c r="P122">
        <v>3</v>
      </c>
    </row>
    <row r="123" ht="30">
      <c r="A123" s="37" t="s">
        <v>207</v>
      </c>
      <c r="B123" s="45"/>
      <c r="C123" s="46"/>
      <c r="D123" s="46"/>
      <c r="E123" s="39" t="s">
        <v>12567</v>
      </c>
      <c r="F123" s="46"/>
      <c r="G123" s="46"/>
      <c r="H123" s="46"/>
      <c r="I123" s="46"/>
      <c r="J123" s="48"/>
    </row>
    <row r="124" ht="105">
      <c r="A124" s="37" t="s">
        <v>208</v>
      </c>
      <c r="B124" s="45"/>
      <c r="C124" s="46"/>
      <c r="D124" s="46"/>
      <c r="E124" s="49" t="s">
        <v>12568</v>
      </c>
      <c r="F124" s="46"/>
      <c r="G124" s="46"/>
      <c r="H124" s="46"/>
      <c r="I124" s="46"/>
      <c r="J124" s="48"/>
    </row>
    <row r="125">
      <c r="A125" s="37" t="s">
        <v>210</v>
      </c>
      <c r="B125" s="45"/>
      <c r="C125" s="46"/>
      <c r="D125" s="46"/>
      <c r="E125" s="47" t="s">
        <v>204</v>
      </c>
      <c r="F125" s="46"/>
      <c r="G125" s="46"/>
      <c r="H125" s="46"/>
      <c r="I125" s="46"/>
      <c r="J125" s="48"/>
    </row>
    <row r="126">
      <c r="A126" s="37" t="s">
        <v>202</v>
      </c>
      <c r="B126" s="37">
        <v>29</v>
      </c>
      <c r="C126" s="38" t="s">
        <v>12569</v>
      </c>
      <c r="D126" s="37" t="s">
        <v>204</v>
      </c>
      <c r="E126" s="39" t="s">
        <v>12570</v>
      </c>
      <c r="F126" s="40" t="s">
        <v>206</v>
      </c>
      <c r="G126" s="41">
        <v>2</v>
      </c>
      <c r="H126" s="42">
        <v>0</v>
      </c>
      <c r="I126" s="43">
        <f>ROUND(G126*H126,P4)</f>
        <v>0</v>
      </c>
      <c r="J126" s="37"/>
      <c r="O126" s="44">
        <f>I126*0.21</f>
        <v>0</v>
      </c>
      <c r="P126">
        <v>3</v>
      </c>
    </row>
    <row r="127">
      <c r="A127" s="37" t="s">
        <v>207</v>
      </c>
      <c r="B127" s="45"/>
      <c r="C127" s="46"/>
      <c r="D127" s="46"/>
      <c r="E127" s="39" t="s">
        <v>12570</v>
      </c>
      <c r="F127" s="46"/>
      <c r="G127" s="46"/>
      <c r="H127" s="46"/>
      <c r="I127" s="46"/>
      <c r="J127" s="48"/>
    </row>
    <row r="128" ht="90">
      <c r="A128" s="37" t="s">
        <v>208</v>
      </c>
      <c r="B128" s="45"/>
      <c r="C128" s="46"/>
      <c r="D128" s="46"/>
      <c r="E128" s="49" t="s">
        <v>12571</v>
      </c>
      <c r="F128" s="46"/>
      <c r="G128" s="46"/>
      <c r="H128" s="46"/>
      <c r="I128" s="46"/>
      <c r="J128" s="48"/>
    </row>
    <row r="129">
      <c r="A129" s="37" t="s">
        <v>210</v>
      </c>
      <c r="B129" s="45"/>
      <c r="C129" s="46"/>
      <c r="D129" s="46"/>
      <c r="E129" s="39" t="s">
        <v>12533</v>
      </c>
      <c r="F129" s="46"/>
      <c r="G129" s="46"/>
      <c r="H129" s="46"/>
      <c r="I129" s="46"/>
      <c r="J129" s="48"/>
    </row>
    <row r="130">
      <c r="A130" s="37" t="s">
        <v>202</v>
      </c>
      <c r="B130" s="37">
        <v>30</v>
      </c>
      <c r="C130" s="38" t="s">
        <v>12572</v>
      </c>
      <c r="D130" s="37" t="s">
        <v>204</v>
      </c>
      <c r="E130" s="39" t="s">
        <v>12573</v>
      </c>
      <c r="F130" s="40" t="s">
        <v>206</v>
      </c>
      <c r="G130" s="41">
        <v>1</v>
      </c>
      <c r="H130" s="42">
        <v>0</v>
      </c>
      <c r="I130" s="43">
        <f>ROUND(G130*H130,P4)</f>
        <v>0</v>
      </c>
      <c r="J130" s="37"/>
      <c r="O130" s="44">
        <f>I130*0.21</f>
        <v>0</v>
      </c>
      <c r="P130">
        <v>3</v>
      </c>
    </row>
    <row r="131">
      <c r="A131" s="37" t="s">
        <v>207</v>
      </c>
      <c r="B131" s="45"/>
      <c r="C131" s="46"/>
      <c r="D131" s="46"/>
      <c r="E131" s="39" t="s">
        <v>12573</v>
      </c>
      <c r="F131" s="46"/>
      <c r="G131" s="46"/>
      <c r="H131" s="46"/>
      <c r="I131" s="46"/>
      <c r="J131" s="48"/>
    </row>
    <row r="132" ht="120">
      <c r="A132" s="37" t="s">
        <v>208</v>
      </c>
      <c r="B132" s="45"/>
      <c r="C132" s="46"/>
      <c r="D132" s="46"/>
      <c r="E132" s="49" t="s">
        <v>12574</v>
      </c>
      <c r="F132" s="46"/>
      <c r="G132" s="46"/>
      <c r="H132" s="46"/>
      <c r="I132" s="46"/>
      <c r="J132" s="48"/>
    </row>
    <row r="133">
      <c r="A133" s="37" t="s">
        <v>210</v>
      </c>
      <c r="B133" s="45"/>
      <c r="C133" s="46"/>
      <c r="D133" s="46"/>
      <c r="E133" s="39" t="s">
        <v>12533</v>
      </c>
      <c r="F133" s="46"/>
      <c r="G133" s="46"/>
      <c r="H133" s="46"/>
      <c r="I133" s="46"/>
      <c r="J133" s="48"/>
    </row>
    <row r="134">
      <c r="A134" s="37" t="s">
        <v>202</v>
      </c>
      <c r="B134" s="37">
        <v>31</v>
      </c>
      <c r="C134" s="38" t="s">
        <v>12575</v>
      </c>
      <c r="D134" s="37" t="s">
        <v>204</v>
      </c>
      <c r="E134" s="39" t="s">
        <v>12576</v>
      </c>
      <c r="F134" s="40" t="s">
        <v>206</v>
      </c>
      <c r="G134" s="41">
        <v>1</v>
      </c>
      <c r="H134" s="42">
        <v>0</v>
      </c>
      <c r="I134" s="43">
        <f>ROUND(G134*H134,P4)</f>
        <v>0</v>
      </c>
      <c r="J134" s="37"/>
      <c r="O134" s="44">
        <f>I134*0.21</f>
        <v>0</v>
      </c>
      <c r="P134">
        <v>3</v>
      </c>
    </row>
    <row r="135">
      <c r="A135" s="37" t="s">
        <v>207</v>
      </c>
      <c r="B135" s="45"/>
      <c r="C135" s="46"/>
      <c r="D135" s="46"/>
      <c r="E135" s="39" t="s">
        <v>12576</v>
      </c>
      <c r="F135" s="46"/>
      <c r="G135" s="46"/>
      <c r="H135" s="46"/>
      <c r="I135" s="46"/>
      <c r="J135" s="48"/>
    </row>
    <row r="136" ht="105">
      <c r="A136" s="37" t="s">
        <v>208</v>
      </c>
      <c r="B136" s="45"/>
      <c r="C136" s="46"/>
      <c r="D136" s="46"/>
      <c r="E136" s="49" t="s">
        <v>12577</v>
      </c>
      <c r="F136" s="46"/>
      <c r="G136" s="46"/>
      <c r="H136" s="46"/>
      <c r="I136" s="46"/>
      <c r="J136" s="48"/>
    </row>
    <row r="137">
      <c r="A137" s="37" t="s">
        <v>210</v>
      </c>
      <c r="B137" s="45"/>
      <c r="C137" s="46"/>
      <c r="D137" s="46"/>
      <c r="E137" s="39" t="s">
        <v>12533</v>
      </c>
      <c r="F137" s="46"/>
      <c r="G137" s="46"/>
      <c r="H137" s="46"/>
      <c r="I137" s="46"/>
      <c r="J137" s="48"/>
    </row>
    <row r="138" ht="30">
      <c r="A138" s="37" t="s">
        <v>202</v>
      </c>
      <c r="B138" s="37">
        <v>32</v>
      </c>
      <c r="C138" s="38" t="s">
        <v>12578</v>
      </c>
      <c r="D138" s="37" t="s">
        <v>204</v>
      </c>
      <c r="E138" s="39" t="s">
        <v>12579</v>
      </c>
      <c r="F138" s="40" t="s">
        <v>206</v>
      </c>
      <c r="G138" s="41">
        <v>1</v>
      </c>
      <c r="H138" s="42">
        <v>0</v>
      </c>
      <c r="I138" s="43">
        <f>ROUND(G138*H138,P4)</f>
        <v>0</v>
      </c>
      <c r="J138" s="37"/>
      <c r="O138" s="44">
        <f>I138*0.21</f>
        <v>0</v>
      </c>
      <c r="P138">
        <v>3</v>
      </c>
    </row>
    <row r="139" ht="30">
      <c r="A139" s="37" t="s">
        <v>207</v>
      </c>
      <c r="B139" s="45"/>
      <c r="C139" s="46"/>
      <c r="D139" s="46"/>
      <c r="E139" s="39" t="s">
        <v>12579</v>
      </c>
      <c r="F139" s="46"/>
      <c r="G139" s="46"/>
      <c r="H139" s="46"/>
      <c r="I139" s="46"/>
      <c r="J139" s="48"/>
    </row>
    <row r="140" ht="135">
      <c r="A140" s="37" t="s">
        <v>208</v>
      </c>
      <c r="B140" s="45"/>
      <c r="C140" s="46"/>
      <c r="D140" s="46"/>
      <c r="E140" s="49" t="s">
        <v>12580</v>
      </c>
      <c r="F140" s="46"/>
      <c r="G140" s="46"/>
      <c r="H140" s="46"/>
      <c r="I140" s="46"/>
      <c r="J140" s="48"/>
    </row>
    <row r="141">
      <c r="A141" s="37" t="s">
        <v>210</v>
      </c>
      <c r="B141" s="45"/>
      <c r="C141" s="46"/>
      <c r="D141" s="46"/>
      <c r="E141" s="47" t="s">
        <v>204</v>
      </c>
      <c r="F141" s="46"/>
      <c r="G141" s="46"/>
      <c r="H141" s="46"/>
      <c r="I141" s="46"/>
      <c r="J141" s="48"/>
    </row>
    <row r="142">
      <c r="A142" s="37" t="s">
        <v>202</v>
      </c>
      <c r="B142" s="37">
        <v>33</v>
      </c>
      <c r="C142" s="38" t="s">
        <v>12581</v>
      </c>
      <c r="D142" s="37" t="s">
        <v>204</v>
      </c>
      <c r="E142" s="39" t="s">
        <v>12582</v>
      </c>
      <c r="F142" s="40" t="s">
        <v>206</v>
      </c>
      <c r="G142" s="41">
        <v>1</v>
      </c>
      <c r="H142" s="42">
        <v>0</v>
      </c>
      <c r="I142" s="43">
        <f>ROUND(G142*H142,P4)</f>
        <v>0</v>
      </c>
      <c r="J142" s="37"/>
      <c r="O142" s="44">
        <f>I142*0.21</f>
        <v>0</v>
      </c>
      <c r="P142">
        <v>3</v>
      </c>
    </row>
    <row r="143">
      <c r="A143" s="37" t="s">
        <v>207</v>
      </c>
      <c r="B143" s="45"/>
      <c r="C143" s="46"/>
      <c r="D143" s="46"/>
      <c r="E143" s="39" t="s">
        <v>12582</v>
      </c>
      <c r="F143" s="46"/>
      <c r="G143" s="46"/>
      <c r="H143" s="46"/>
      <c r="I143" s="46"/>
      <c r="J143" s="48"/>
    </row>
    <row r="144" ht="30">
      <c r="A144" s="37" t="s">
        <v>208</v>
      </c>
      <c r="B144" s="45"/>
      <c r="C144" s="46"/>
      <c r="D144" s="46"/>
      <c r="E144" s="49" t="s">
        <v>12583</v>
      </c>
      <c r="F144" s="46"/>
      <c r="G144" s="46"/>
      <c r="H144" s="46"/>
      <c r="I144" s="46"/>
      <c r="J144" s="48"/>
    </row>
    <row r="145">
      <c r="A145" s="37" t="s">
        <v>210</v>
      </c>
      <c r="B145" s="45"/>
      <c r="C145" s="46"/>
      <c r="D145" s="46"/>
      <c r="E145" s="39" t="s">
        <v>12533</v>
      </c>
      <c r="F145" s="46"/>
      <c r="G145" s="46"/>
      <c r="H145" s="46"/>
      <c r="I145" s="46"/>
      <c r="J145" s="48"/>
    </row>
    <row r="146">
      <c r="A146" s="37" t="s">
        <v>202</v>
      </c>
      <c r="B146" s="37">
        <v>34</v>
      </c>
      <c r="C146" s="38" t="s">
        <v>12584</v>
      </c>
      <c r="D146" s="37" t="s">
        <v>204</v>
      </c>
      <c r="E146" s="39" t="s">
        <v>12585</v>
      </c>
      <c r="F146" s="40" t="s">
        <v>206</v>
      </c>
      <c r="G146" s="41">
        <v>1</v>
      </c>
      <c r="H146" s="42">
        <v>0</v>
      </c>
      <c r="I146" s="43">
        <f>ROUND(G146*H146,P4)</f>
        <v>0</v>
      </c>
      <c r="J146" s="37"/>
      <c r="O146" s="44">
        <f>I146*0.21</f>
        <v>0</v>
      </c>
      <c r="P146">
        <v>3</v>
      </c>
    </row>
    <row r="147">
      <c r="A147" s="37" t="s">
        <v>207</v>
      </c>
      <c r="B147" s="45"/>
      <c r="C147" s="46"/>
      <c r="D147" s="46"/>
      <c r="E147" s="39" t="s">
        <v>12585</v>
      </c>
      <c r="F147" s="46"/>
      <c r="G147" s="46"/>
      <c r="H147" s="46"/>
      <c r="I147" s="46"/>
      <c r="J147" s="48"/>
    </row>
    <row r="148" ht="105">
      <c r="A148" s="37" t="s">
        <v>208</v>
      </c>
      <c r="B148" s="45"/>
      <c r="C148" s="46"/>
      <c r="D148" s="46"/>
      <c r="E148" s="49" t="s">
        <v>12586</v>
      </c>
      <c r="F148" s="46"/>
      <c r="G148" s="46"/>
      <c r="H148" s="46"/>
      <c r="I148" s="46"/>
      <c r="J148" s="48"/>
    </row>
    <row r="149">
      <c r="A149" s="37" t="s">
        <v>210</v>
      </c>
      <c r="B149" s="45"/>
      <c r="C149" s="46"/>
      <c r="D149" s="46"/>
      <c r="E149" s="39" t="s">
        <v>12533</v>
      </c>
      <c r="F149" s="46"/>
      <c r="G149" s="46"/>
      <c r="H149" s="46"/>
      <c r="I149" s="46"/>
      <c r="J149" s="48"/>
    </row>
    <row r="150">
      <c r="A150" s="37" t="s">
        <v>202</v>
      </c>
      <c r="B150" s="37">
        <v>35</v>
      </c>
      <c r="C150" s="38" t="s">
        <v>12587</v>
      </c>
      <c r="D150" s="37" t="s">
        <v>204</v>
      </c>
      <c r="E150" s="39" t="s">
        <v>12588</v>
      </c>
      <c r="F150" s="40" t="s">
        <v>206</v>
      </c>
      <c r="G150" s="41">
        <v>6</v>
      </c>
      <c r="H150" s="42">
        <v>0</v>
      </c>
      <c r="I150" s="43">
        <f>ROUND(G150*H150,P4)</f>
        <v>0</v>
      </c>
      <c r="J150" s="37"/>
      <c r="O150" s="44">
        <f>I150*0.21</f>
        <v>0</v>
      </c>
      <c r="P150">
        <v>3</v>
      </c>
    </row>
    <row r="151">
      <c r="A151" s="37" t="s">
        <v>207</v>
      </c>
      <c r="B151" s="45"/>
      <c r="C151" s="46"/>
      <c r="D151" s="46"/>
      <c r="E151" s="39" t="s">
        <v>12588</v>
      </c>
      <c r="F151" s="46"/>
      <c r="G151" s="46"/>
      <c r="H151" s="46"/>
      <c r="I151" s="46"/>
      <c r="J151" s="48"/>
    </row>
    <row r="152" ht="90">
      <c r="A152" s="37" t="s">
        <v>208</v>
      </c>
      <c r="B152" s="45"/>
      <c r="C152" s="46"/>
      <c r="D152" s="46"/>
      <c r="E152" s="49" t="s">
        <v>12589</v>
      </c>
      <c r="F152" s="46"/>
      <c r="G152" s="46"/>
      <c r="H152" s="46"/>
      <c r="I152" s="46"/>
      <c r="J152" s="48"/>
    </row>
    <row r="153">
      <c r="A153" s="37" t="s">
        <v>210</v>
      </c>
      <c r="B153" s="45"/>
      <c r="C153" s="46"/>
      <c r="D153" s="46"/>
      <c r="E153" s="39" t="s">
        <v>12533</v>
      </c>
      <c r="F153" s="46"/>
      <c r="G153" s="46"/>
      <c r="H153" s="46"/>
      <c r="I153" s="46"/>
      <c r="J153" s="48"/>
    </row>
    <row r="154">
      <c r="A154" s="37" t="s">
        <v>202</v>
      </c>
      <c r="B154" s="37">
        <v>36</v>
      </c>
      <c r="C154" s="38" t="s">
        <v>12590</v>
      </c>
      <c r="D154" s="37" t="s">
        <v>204</v>
      </c>
      <c r="E154" s="39" t="s">
        <v>12591</v>
      </c>
      <c r="F154" s="40" t="s">
        <v>206</v>
      </c>
      <c r="G154" s="41">
        <v>4</v>
      </c>
      <c r="H154" s="42">
        <v>0</v>
      </c>
      <c r="I154" s="43">
        <f>ROUND(G154*H154,P4)</f>
        <v>0</v>
      </c>
      <c r="J154" s="37"/>
      <c r="O154" s="44">
        <f>I154*0.21</f>
        <v>0</v>
      </c>
      <c r="P154">
        <v>3</v>
      </c>
    </row>
    <row r="155">
      <c r="A155" s="37" t="s">
        <v>207</v>
      </c>
      <c r="B155" s="45"/>
      <c r="C155" s="46"/>
      <c r="D155" s="46"/>
      <c r="E155" s="39" t="s">
        <v>12591</v>
      </c>
      <c r="F155" s="46"/>
      <c r="G155" s="46"/>
      <c r="H155" s="46"/>
      <c r="I155" s="46"/>
      <c r="J155" s="48"/>
    </row>
    <row r="156" ht="105">
      <c r="A156" s="37" t="s">
        <v>208</v>
      </c>
      <c r="B156" s="45"/>
      <c r="C156" s="46"/>
      <c r="D156" s="46"/>
      <c r="E156" s="49" t="s">
        <v>12592</v>
      </c>
      <c r="F156" s="46"/>
      <c r="G156" s="46"/>
      <c r="H156" s="46"/>
      <c r="I156" s="46"/>
      <c r="J156" s="48"/>
    </row>
    <row r="157">
      <c r="A157" s="37" t="s">
        <v>210</v>
      </c>
      <c r="B157" s="45"/>
      <c r="C157" s="46"/>
      <c r="D157" s="46"/>
      <c r="E157" s="39" t="s">
        <v>12533</v>
      </c>
      <c r="F157" s="46"/>
      <c r="G157" s="46"/>
      <c r="H157" s="46"/>
      <c r="I157" s="46"/>
      <c r="J157" s="48"/>
    </row>
    <row r="158" ht="30">
      <c r="A158" s="37" t="s">
        <v>202</v>
      </c>
      <c r="B158" s="37">
        <v>37</v>
      </c>
      <c r="C158" s="38" t="s">
        <v>12593</v>
      </c>
      <c r="D158" s="37" t="s">
        <v>204</v>
      </c>
      <c r="E158" s="39" t="s">
        <v>12594</v>
      </c>
      <c r="F158" s="40" t="s">
        <v>206</v>
      </c>
      <c r="G158" s="41">
        <v>3</v>
      </c>
      <c r="H158" s="42">
        <v>0</v>
      </c>
      <c r="I158" s="43">
        <f>ROUND(G158*H158,P4)</f>
        <v>0</v>
      </c>
      <c r="J158" s="37"/>
      <c r="O158" s="44">
        <f>I158*0.21</f>
        <v>0</v>
      </c>
      <c r="P158">
        <v>3</v>
      </c>
    </row>
    <row r="159" ht="30">
      <c r="A159" s="37" t="s">
        <v>207</v>
      </c>
      <c r="B159" s="45"/>
      <c r="C159" s="46"/>
      <c r="D159" s="46"/>
      <c r="E159" s="39" t="s">
        <v>12594</v>
      </c>
      <c r="F159" s="46"/>
      <c r="G159" s="46"/>
      <c r="H159" s="46"/>
      <c r="I159" s="46"/>
      <c r="J159" s="48"/>
    </row>
    <row r="160" ht="120">
      <c r="A160" s="37" t="s">
        <v>208</v>
      </c>
      <c r="B160" s="45"/>
      <c r="C160" s="46"/>
      <c r="D160" s="46"/>
      <c r="E160" s="49" t="s">
        <v>12595</v>
      </c>
      <c r="F160" s="46"/>
      <c r="G160" s="46"/>
      <c r="H160" s="46"/>
      <c r="I160" s="46"/>
      <c r="J160" s="48"/>
    </row>
    <row r="161">
      <c r="A161" s="37" t="s">
        <v>210</v>
      </c>
      <c r="B161" s="45"/>
      <c r="C161" s="46"/>
      <c r="D161" s="46"/>
      <c r="E161" s="39" t="s">
        <v>12533</v>
      </c>
      <c r="F161" s="46"/>
      <c r="G161" s="46"/>
      <c r="H161" s="46"/>
      <c r="I161" s="46"/>
      <c r="J161" s="48"/>
    </row>
    <row r="162" ht="30">
      <c r="A162" s="37" t="s">
        <v>202</v>
      </c>
      <c r="B162" s="37">
        <v>38</v>
      </c>
      <c r="C162" s="38" t="s">
        <v>12596</v>
      </c>
      <c r="D162" s="37" t="s">
        <v>204</v>
      </c>
      <c r="E162" s="39" t="s">
        <v>12597</v>
      </c>
      <c r="F162" s="40" t="s">
        <v>206</v>
      </c>
      <c r="G162" s="41">
        <v>2</v>
      </c>
      <c r="H162" s="42">
        <v>0</v>
      </c>
      <c r="I162" s="43">
        <f>ROUND(G162*H162,P4)</f>
        <v>0</v>
      </c>
      <c r="J162" s="37"/>
      <c r="O162" s="44">
        <f>I162*0.21</f>
        <v>0</v>
      </c>
      <c r="P162">
        <v>3</v>
      </c>
    </row>
    <row r="163" ht="30">
      <c r="A163" s="37" t="s">
        <v>207</v>
      </c>
      <c r="B163" s="45"/>
      <c r="C163" s="46"/>
      <c r="D163" s="46"/>
      <c r="E163" s="39" t="s">
        <v>12597</v>
      </c>
      <c r="F163" s="46"/>
      <c r="G163" s="46"/>
      <c r="H163" s="46"/>
      <c r="I163" s="46"/>
      <c r="J163" s="48"/>
    </row>
    <row r="164" ht="120">
      <c r="A164" s="37" t="s">
        <v>208</v>
      </c>
      <c r="B164" s="45"/>
      <c r="C164" s="46"/>
      <c r="D164" s="46"/>
      <c r="E164" s="49" t="s">
        <v>12598</v>
      </c>
      <c r="F164" s="46"/>
      <c r="G164" s="46"/>
      <c r="H164" s="46"/>
      <c r="I164" s="46"/>
      <c r="J164" s="48"/>
    </row>
    <row r="165">
      <c r="A165" s="37" t="s">
        <v>210</v>
      </c>
      <c r="B165" s="45"/>
      <c r="C165" s="46"/>
      <c r="D165" s="46"/>
      <c r="E165" s="39" t="s">
        <v>12533</v>
      </c>
      <c r="F165" s="46"/>
      <c r="G165" s="46"/>
      <c r="H165" s="46"/>
      <c r="I165" s="46"/>
      <c r="J165" s="48"/>
    </row>
    <row r="166">
      <c r="A166" s="37" t="s">
        <v>202</v>
      </c>
      <c r="B166" s="37">
        <v>39</v>
      </c>
      <c r="C166" s="38" t="s">
        <v>12599</v>
      </c>
      <c r="D166" s="37" t="s">
        <v>204</v>
      </c>
      <c r="E166" s="39" t="s">
        <v>12600</v>
      </c>
      <c r="F166" s="40" t="s">
        <v>206</v>
      </c>
      <c r="G166" s="41">
        <v>2</v>
      </c>
      <c r="H166" s="42">
        <v>0</v>
      </c>
      <c r="I166" s="43">
        <f>ROUND(G166*H166,P4)</f>
        <v>0</v>
      </c>
      <c r="J166" s="37"/>
      <c r="O166" s="44">
        <f>I166*0.21</f>
        <v>0</v>
      </c>
      <c r="P166">
        <v>3</v>
      </c>
    </row>
    <row r="167">
      <c r="A167" s="37" t="s">
        <v>207</v>
      </c>
      <c r="B167" s="45"/>
      <c r="C167" s="46"/>
      <c r="D167" s="46"/>
      <c r="E167" s="39" t="s">
        <v>12600</v>
      </c>
      <c r="F167" s="46"/>
      <c r="G167" s="46"/>
      <c r="H167" s="46"/>
      <c r="I167" s="46"/>
      <c r="J167" s="48"/>
    </row>
    <row r="168" ht="90">
      <c r="A168" s="37" t="s">
        <v>208</v>
      </c>
      <c r="B168" s="45"/>
      <c r="C168" s="46"/>
      <c r="D168" s="46"/>
      <c r="E168" s="49" t="s">
        <v>12601</v>
      </c>
      <c r="F168" s="46"/>
      <c r="G168" s="46"/>
      <c r="H168" s="46"/>
      <c r="I168" s="46"/>
      <c r="J168" s="48"/>
    </row>
    <row r="169">
      <c r="A169" s="37" t="s">
        <v>210</v>
      </c>
      <c r="B169" s="45"/>
      <c r="C169" s="46"/>
      <c r="D169" s="46"/>
      <c r="E169" s="39" t="s">
        <v>12533</v>
      </c>
      <c r="F169" s="46"/>
      <c r="G169" s="46"/>
      <c r="H169" s="46"/>
      <c r="I169" s="46"/>
      <c r="J169" s="48"/>
    </row>
    <row r="170">
      <c r="A170" s="37" t="s">
        <v>202</v>
      </c>
      <c r="B170" s="37">
        <v>40</v>
      </c>
      <c r="C170" s="38" t="s">
        <v>12602</v>
      </c>
      <c r="D170" s="37" t="s">
        <v>204</v>
      </c>
      <c r="E170" s="39" t="s">
        <v>12603</v>
      </c>
      <c r="F170" s="40" t="s">
        <v>206</v>
      </c>
      <c r="G170" s="41">
        <v>1</v>
      </c>
      <c r="H170" s="42">
        <v>0</v>
      </c>
      <c r="I170" s="43">
        <f>ROUND(G170*H170,P4)</f>
        <v>0</v>
      </c>
      <c r="J170" s="37"/>
      <c r="O170" s="44">
        <f>I170*0.21</f>
        <v>0</v>
      </c>
      <c r="P170">
        <v>3</v>
      </c>
    </row>
    <row r="171">
      <c r="A171" s="37" t="s">
        <v>207</v>
      </c>
      <c r="B171" s="45"/>
      <c r="C171" s="46"/>
      <c r="D171" s="46"/>
      <c r="E171" s="39" t="s">
        <v>12603</v>
      </c>
      <c r="F171" s="46"/>
      <c r="G171" s="46"/>
      <c r="H171" s="46"/>
      <c r="I171" s="46"/>
      <c r="J171" s="48"/>
    </row>
    <row r="172" ht="90">
      <c r="A172" s="37" t="s">
        <v>208</v>
      </c>
      <c r="B172" s="45"/>
      <c r="C172" s="46"/>
      <c r="D172" s="46"/>
      <c r="E172" s="49" t="s">
        <v>12604</v>
      </c>
      <c r="F172" s="46"/>
      <c r="G172" s="46"/>
      <c r="H172" s="46"/>
      <c r="I172" s="46"/>
      <c r="J172" s="48"/>
    </row>
    <row r="173">
      <c r="A173" s="37" t="s">
        <v>210</v>
      </c>
      <c r="B173" s="45"/>
      <c r="C173" s="46"/>
      <c r="D173" s="46"/>
      <c r="E173" s="39" t="s">
        <v>12533</v>
      </c>
      <c r="F173" s="46"/>
      <c r="G173" s="46"/>
      <c r="H173" s="46"/>
      <c r="I173" s="46"/>
      <c r="J173" s="48"/>
    </row>
    <row r="174">
      <c r="A174" s="37" t="s">
        <v>202</v>
      </c>
      <c r="B174" s="37">
        <v>41</v>
      </c>
      <c r="C174" s="38" t="s">
        <v>12605</v>
      </c>
      <c r="D174" s="37" t="s">
        <v>204</v>
      </c>
      <c r="E174" s="39" t="s">
        <v>12606</v>
      </c>
      <c r="F174" s="40" t="s">
        <v>206</v>
      </c>
      <c r="G174" s="41">
        <v>2</v>
      </c>
      <c r="H174" s="42">
        <v>0</v>
      </c>
      <c r="I174" s="43">
        <f>ROUND(G174*H174,P4)</f>
        <v>0</v>
      </c>
      <c r="J174" s="37"/>
      <c r="O174" s="44">
        <f>I174*0.21</f>
        <v>0</v>
      </c>
      <c r="P174">
        <v>3</v>
      </c>
    </row>
    <row r="175">
      <c r="A175" s="37" t="s">
        <v>207</v>
      </c>
      <c r="B175" s="45"/>
      <c r="C175" s="46"/>
      <c r="D175" s="46"/>
      <c r="E175" s="39" t="s">
        <v>12606</v>
      </c>
      <c r="F175" s="46"/>
      <c r="G175" s="46"/>
      <c r="H175" s="46"/>
      <c r="I175" s="46"/>
      <c r="J175" s="48"/>
    </row>
    <row r="176" ht="90">
      <c r="A176" s="37" t="s">
        <v>208</v>
      </c>
      <c r="B176" s="45"/>
      <c r="C176" s="46"/>
      <c r="D176" s="46"/>
      <c r="E176" s="49" t="s">
        <v>12607</v>
      </c>
      <c r="F176" s="46"/>
      <c r="G176" s="46"/>
      <c r="H176" s="46"/>
      <c r="I176" s="46"/>
      <c r="J176" s="48"/>
    </row>
    <row r="177">
      <c r="A177" s="37" t="s">
        <v>210</v>
      </c>
      <c r="B177" s="45"/>
      <c r="C177" s="46"/>
      <c r="D177" s="46"/>
      <c r="E177" s="39" t="s">
        <v>12533</v>
      </c>
      <c r="F177" s="46"/>
      <c r="G177" s="46"/>
      <c r="H177" s="46"/>
      <c r="I177" s="46"/>
      <c r="J177" s="48"/>
    </row>
    <row r="178">
      <c r="A178" s="37" t="s">
        <v>202</v>
      </c>
      <c r="B178" s="37">
        <v>42</v>
      </c>
      <c r="C178" s="38" t="s">
        <v>12608</v>
      </c>
      <c r="D178" s="37" t="s">
        <v>204</v>
      </c>
      <c r="E178" s="39" t="s">
        <v>12609</v>
      </c>
      <c r="F178" s="40" t="s">
        <v>206</v>
      </c>
      <c r="G178" s="41">
        <v>2</v>
      </c>
      <c r="H178" s="42">
        <v>0</v>
      </c>
      <c r="I178" s="43">
        <f>ROUND(G178*H178,P4)</f>
        <v>0</v>
      </c>
      <c r="J178" s="37"/>
      <c r="O178" s="44">
        <f>I178*0.21</f>
        <v>0</v>
      </c>
      <c r="P178">
        <v>3</v>
      </c>
    </row>
    <row r="179">
      <c r="A179" s="37" t="s">
        <v>207</v>
      </c>
      <c r="B179" s="45"/>
      <c r="C179" s="46"/>
      <c r="D179" s="46"/>
      <c r="E179" s="39" t="s">
        <v>12609</v>
      </c>
      <c r="F179" s="46"/>
      <c r="G179" s="46"/>
      <c r="H179" s="46"/>
      <c r="I179" s="46"/>
      <c r="J179" s="48"/>
    </row>
    <row r="180" ht="90">
      <c r="A180" s="37" t="s">
        <v>208</v>
      </c>
      <c r="B180" s="45"/>
      <c r="C180" s="46"/>
      <c r="D180" s="46"/>
      <c r="E180" s="49" t="s">
        <v>12610</v>
      </c>
      <c r="F180" s="46"/>
      <c r="G180" s="46"/>
      <c r="H180" s="46"/>
      <c r="I180" s="46"/>
      <c r="J180" s="48"/>
    </row>
    <row r="181">
      <c r="A181" s="37" t="s">
        <v>210</v>
      </c>
      <c r="B181" s="45"/>
      <c r="C181" s="46"/>
      <c r="D181" s="46"/>
      <c r="E181" s="39" t="s">
        <v>12533</v>
      </c>
      <c r="F181" s="46"/>
      <c r="G181" s="46"/>
      <c r="H181" s="46"/>
      <c r="I181" s="46"/>
      <c r="J181" s="48"/>
    </row>
    <row r="182">
      <c r="A182" s="37" t="s">
        <v>202</v>
      </c>
      <c r="B182" s="37">
        <v>43</v>
      </c>
      <c r="C182" s="38" t="s">
        <v>12611</v>
      </c>
      <c r="D182" s="37" t="s">
        <v>204</v>
      </c>
      <c r="E182" s="39" t="s">
        <v>12612</v>
      </c>
      <c r="F182" s="40" t="s">
        <v>206</v>
      </c>
      <c r="G182" s="41">
        <v>6</v>
      </c>
      <c r="H182" s="42">
        <v>0</v>
      </c>
      <c r="I182" s="43">
        <f>ROUND(G182*H182,P4)</f>
        <v>0</v>
      </c>
      <c r="J182" s="37"/>
      <c r="O182" s="44">
        <f>I182*0.21</f>
        <v>0</v>
      </c>
      <c r="P182">
        <v>3</v>
      </c>
    </row>
    <row r="183">
      <c r="A183" s="37" t="s">
        <v>207</v>
      </c>
      <c r="B183" s="45"/>
      <c r="C183" s="46"/>
      <c r="D183" s="46"/>
      <c r="E183" s="39" t="s">
        <v>12612</v>
      </c>
      <c r="F183" s="46"/>
      <c r="G183" s="46"/>
      <c r="H183" s="46"/>
      <c r="I183" s="46"/>
      <c r="J183" s="48"/>
    </row>
    <row r="184" ht="150">
      <c r="A184" s="37" t="s">
        <v>208</v>
      </c>
      <c r="B184" s="45"/>
      <c r="C184" s="46"/>
      <c r="D184" s="46"/>
      <c r="E184" s="49" t="s">
        <v>12613</v>
      </c>
      <c r="F184" s="46"/>
      <c r="G184" s="46"/>
      <c r="H184" s="46"/>
      <c r="I184" s="46"/>
      <c r="J184" s="48"/>
    </row>
    <row r="185">
      <c r="A185" s="37" t="s">
        <v>210</v>
      </c>
      <c r="B185" s="45"/>
      <c r="C185" s="46"/>
      <c r="D185" s="46"/>
      <c r="E185" s="39" t="s">
        <v>12533</v>
      </c>
      <c r="F185" s="46"/>
      <c r="G185" s="46"/>
      <c r="H185" s="46"/>
      <c r="I185" s="46"/>
      <c r="J185" s="48"/>
    </row>
    <row r="186">
      <c r="A186" s="37" t="s">
        <v>202</v>
      </c>
      <c r="B186" s="37">
        <v>44</v>
      </c>
      <c r="C186" s="38" t="s">
        <v>12614</v>
      </c>
      <c r="D186" s="37" t="s">
        <v>204</v>
      </c>
      <c r="E186" s="39" t="s">
        <v>12615</v>
      </c>
      <c r="F186" s="40" t="s">
        <v>206</v>
      </c>
      <c r="G186" s="41">
        <v>2</v>
      </c>
      <c r="H186" s="42">
        <v>0</v>
      </c>
      <c r="I186" s="43">
        <f>ROUND(G186*H186,P4)</f>
        <v>0</v>
      </c>
      <c r="J186" s="37"/>
      <c r="O186" s="44">
        <f>I186*0.21</f>
        <v>0</v>
      </c>
      <c r="P186">
        <v>3</v>
      </c>
    </row>
    <row r="187">
      <c r="A187" s="37" t="s">
        <v>207</v>
      </c>
      <c r="B187" s="45"/>
      <c r="C187" s="46"/>
      <c r="D187" s="46"/>
      <c r="E187" s="39" t="s">
        <v>12615</v>
      </c>
      <c r="F187" s="46"/>
      <c r="G187" s="46"/>
      <c r="H187" s="46"/>
      <c r="I187" s="46"/>
      <c r="J187" s="48"/>
    </row>
    <row r="188" ht="90">
      <c r="A188" s="37" t="s">
        <v>208</v>
      </c>
      <c r="B188" s="45"/>
      <c r="C188" s="46"/>
      <c r="D188" s="46"/>
      <c r="E188" s="49" t="s">
        <v>12616</v>
      </c>
      <c r="F188" s="46"/>
      <c r="G188" s="46"/>
      <c r="H188" s="46"/>
      <c r="I188" s="46"/>
      <c r="J188" s="48"/>
    </row>
    <row r="189">
      <c r="A189" s="37" t="s">
        <v>210</v>
      </c>
      <c r="B189" s="45"/>
      <c r="C189" s="46"/>
      <c r="D189" s="46"/>
      <c r="E189" s="39" t="s">
        <v>12533</v>
      </c>
      <c r="F189" s="46"/>
      <c r="G189" s="46"/>
      <c r="H189" s="46"/>
      <c r="I189" s="46"/>
      <c r="J189" s="48"/>
    </row>
    <row r="190">
      <c r="A190" s="37" t="s">
        <v>202</v>
      </c>
      <c r="B190" s="37">
        <v>45</v>
      </c>
      <c r="C190" s="38" t="s">
        <v>12617</v>
      </c>
      <c r="D190" s="37" t="s">
        <v>204</v>
      </c>
      <c r="E190" s="39" t="s">
        <v>12618</v>
      </c>
      <c r="F190" s="40" t="s">
        <v>206</v>
      </c>
      <c r="G190" s="41">
        <v>2</v>
      </c>
      <c r="H190" s="42">
        <v>0</v>
      </c>
      <c r="I190" s="43">
        <f>ROUND(G190*H190,P4)</f>
        <v>0</v>
      </c>
      <c r="J190" s="37"/>
      <c r="O190" s="44">
        <f>I190*0.21</f>
        <v>0</v>
      </c>
      <c r="P190">
        <v>3</v>
      </c>
    </row>
    <row r="191">
      <c r="A191" s="37" t="s">
        <v>207</v>
      </c>
      <c r="B191" s="45"/>
      <c r="C191" s="46"/>
      <c r="D191" s="46"/>
      <c r="E191" s="39" t="s">
        <v>12618</v>
      </c>
      <c r="F191" s="46"/>
      <c r="G191" s="46"/>
      <c r="H191" s="46"/>
      <c r="I191" s="46"/>
      <c r="J191" s="48"/>
    </row>
    <row r="192" ht="90">
      <c r="A192" s="37" t="s">
        <v>208</v>
      </c>
      <c r="B192" s="45"/>
      <c r="C192" s="46"/>
      <c r="D192" s="46"/>
      <c r="E192" s="49" t="s">
        <v>12619</v>
      </c>
      <c r="F192" s="46"/>
      <c r="G192" s="46"/>
      <c r="H192" s="46"/>
      <c r="I192" s="46"/>
      <c r="J192" s="48"/>
    </row>
    <row r="193">
      <c r="A193" s="37" t="s">
        <v>210</v>
      </c>
      <c r="B193" s="45"/>
      <c r="C193" s="46"/>
      <c r="D193" s="46"/>
      <c r="E193" s="39" t="s">
        <v>12533</v>
      </c>
      <c r="F193" s="46"/>
      <c r="G193" s="46"/>
      <c r="H193" s="46"/>
      <c r="I193" s="46"/>
      <c r="J193" s="48"/>
    </row>
    <row r="194" ht="30">
      <c r="A194" s="37" t="s">
        <v>202</v>
      </c>
      <c r="B194" s="37">
        <v>46</v>
      </c>
      <c r="C194" s="38" t="s">
        <v>12620</v>
      </c>
      <c r="D194" s="37" t="s">
        <v>204</v>
      </c>
      <c r="E194" s="39" t="s">
        <v>12621</v>
      </c>
      <c r="F194" s="40" t="s">
        <v>206</v>
      </c>
      <c r="G194" s="41">
        <v>6</v>
      </c>
      <c r="H194" s="42">
        <v>0</v>
      </c>
      <c r="I194" s="43">
        <f>ROUND(G194*H194,P4)</f>
        <v>0</v>
      </c>
      <c r="J194" s="37"/>
      <c r="O194" s="44">
        <f>I194*0.21</f>
        <v>0</v>
      </c>
      <c r="P194">
        <v>3</v>
      </c>
    </row>
    <row r="195" ht="30">
      <c r="A195" s="37" t="s">
        <v>207</v>
      </c>
      <c r="B195" s="45"/>
      <c r="C195" s="46"/>
      <c r="D195" s="46"/>
      <c r="E195" s="39" t="s">
        <v>12621</v>
      </c>
      <c r="F195" s="46"/>
      <c r="G195" s="46"/>
      <c r="H195" s="46"/>
      <c r="I195" s="46"/>
      <c r="J195" s="48"/>
    </row>
    <row r="196" ht="135">
      <c r="A196" s="37" t="s">
        <v>208</v>
      </c>
      <c r="B196" s="45"/>
      <c r="C196" s="46"/>
      <c r="D196" s="46"/>
      <c r="E196" s="49" t="s">
        <v>12622</v>
      </c>
      <c r="F196" s="46"/>
      <c r="G196" s="46"/>
      <c r="H196" s="46"/>
      <c r="I196" s="46"/>
      <c r="J196" s="48"/>
    </row>
    <row r="197">
      <c r="A197" s="37" t="s">
        <v>210</v>
      </c>
      <c r="B197" s="45"/>
      <c r="C197" s="46"/>
      <c r="D197" s="46"/>
      <c r="E197" s="39" t="s">
        <v>12533</v>
      </c>
      <c r="F197" s="46"/>
      <c r="G197" s="46"/>
      <c r="H197" s="46"/>
      <c r="I197" s="46"/>
      <c r="J197" s="48"/>
    </row>
    <row r="198" ht="45">
      <c r="A198" s="37" t="s">
        <v>202</v>
      </c>
      <c r="B198" s="37">
        <v>47</v>
      </c>
      <c r="C198" s="38" t="s">
        <v>12623</v>
      </c>
      <c r="D198" s="37" t="s">
        <v>204</v>
      </c>
      <c r="E198" s="39" t="s">
        <v>12624</v>
      </c>
      <c r="F198" s="40" t="s">
        <v>206</v>
      </c>
      <c r="G198" s="41">
        <v>16</v>
      </c>
      <c r="H198" s="42">
        <v>0</v>
      </c>
      <c r="I198" s="43">
        <f>ROUND(G198*H198,P4)</f>
        <v>0</v>
      </c>
      <c r="J198" s="37"/>
      <c r="O198" s="44">
        <f>I198*0.21</f>
        <v>0</v>
      </c>
      <c r="P198">
        <v>3</v>
      </c>
    </row>
    <row r="199" ht="45">
      <c r="A199" s="37" t="s">
        <v>207</v>
      </c>
      <c r="B199" s="45"/>
      <c r="C199" s="46"/>
      <c r="D199" s="46"/>
      <c r="E199" s="39" t="s">
        <v>12624</v>
      </c>
      <c r="F199" s="46"/>
      <c r="G199" s="46"/>
      <c r="H199" s="46"/>
      <c r="I199" s="46"/>
      <c r="J199" s="48"/>
    </row>
    <row r="200" ht="360">
      <c r="A200" s="37" t="s">
        <v>208</v>
      </c>
      <c r="B200" s="45"/>
      <c r="C200" s="46"/>
      <c r="D200" s="46"/>
      <c r="E200" s="49" t="s">
        <v>12625</v>
      </c>
      <c r="F200" s="46"/>
      <c r="G200" s="46"/>
      <c r="H200" s="46"/>
      <c r="I200" s="46"/>
      <c r="J200" s="48"/>
    </row>
    <row r="201">
      <c r="A201" s="37" t="s">
        <v>210</v>
      </c>
      <c r="B201" s="45"/>
      <c r="C201" s="46"/>
      <c r="D201" s="46"/>
      <c r="E201" s="39" t="s">
        <v>12533</v>
      </c>
      <c r="F201" s="46"/>
      <c r="G201" s="46"/>
      <c r="H201" s="46"/>
      <c r="I201" s="46"/>
      <c r="J201" s="48"/>
    </row>
    <row r="202" ht="30">
      <c r="A202" s="37" t="s">
        <v>202</v>
      </c>
      <c r="B202" s="37">
        <v>48</v>
      </c>
      <c r="C202" s="38" t="s">
        <v>12626</v>
      </c>
      <c r="D202" s="37" t="s">
        <v>204</v>
      </c>
      <c r="E202" s="39" t="s">
        <v>12627</v>
      </c>
      <c r="F202" s="40" t="s">
        <v>206</v>
      </c>
      <c r="G202" s="41">
        <v>8</v>
      </c>
      <c r="H202" s="42">
        <v>0</v>
      </c>
      <c r="I202" s="43">
        <f>ROUND(G202*H202,P4)</f>
        <v>0</v>
      </c>
      <c r="J202" s="37"/>
      <c r="O202" s="44">
        <f>I202*0.21</f>
        <v>0</v>
      </c>
      <c r="P202">
        <v>3</v>
      </c>
    </row>
    <row r="203" ht="30">
      <c r="A203" s="37" t="s">
        <v>207</v>
      </c>
      <c r="B203" s="45"/>
      <c r="C203" s="46"/>
      <c r="D203" s="46"/>
      <c r="E203" s="39" t="s">
        <v>12627</v>
      </c>
      <c r="F203" s="46"/>
      <c r="G203" s="46"/>
      <c r="H203" s="46"/>
      <c r="I203" s="46"/>
      <c r="J203" s="48"/>
    </row>
    <row r="204" ht="270">
      <c r="A204" s="37" t="s">
        <v>208</v>
      </c>
      <c r="B204" s="45"/>
      <c r="C204" s="46"/>
      <c r="D204" s="46"/>
      <c r="E204" s="49" t="s">
        <v>12628</v>
      </c>
      <c r="F204" s="46"/>
      <c r="G204" s="46"/>
      <c r="H204" s="46"/>
      <c r="I204" s="46"/>
      <c r="J204" s="48"/>
    </row>
    <row r="205">
      <c r="A205" s="37" t="s">
        <v>210</v>
      </c>
      <c r="B205" s="45"/>
      <c r="C205" s="46"/>
      <c r="D205" s="46"/>
      <c r="E205" s="39" t="s">
        <v>12533</v>
      </c>
      <c r="F205" s="46"/>
      <c r="G205" s="46"/>
      <c r="H205" s="46"/>
      <c r="I205" s="46"/>
      <c r="J205" s="48"/>
    </row>
    <row r="206" ht="30">
      <c r="A206" s="37" t="s">
        <v>202</v>
      </c>
      <c r="B206" s="37">
        <v>49</v>
      </c>
      <c r="C206" s="38" t="s">
        <v>12629</v>
      </c>
      <c r="D206" s="37" t="s">
        <v>204</v>
      </c>
      <c r="E206" s="39" t="s">
        <v>12630</v>
      </c>
      <c r="F206" s="40" t="s">
        <v>206</v>
      </c>
      <c r="G206" s="41">
        <v>1</v>
      </c>
      <c r="H206" s="42">
        <v>0</v>
      </c>
      <c r="I206" s="43">
        <f>ROUND(G206*H206,P4)</f>
        <v>0</v>
      </c>
      <c r="J206" s="37"/>
      <c r="O206" s="44">
        <f>I206*0.21</f>
        <v>0</v>
      </c>
      <c r="P206">
        <v>3</v>
      </c>
    </row>
    <row r="207" ht="30">
      <c r="A207" s="37" t="s">
        <v>207</v>
      </c>
      <c r="B207" s="45"/>
      <c r="C207" s="46"/>
      <c r="D207" s="46"/>
      <c r="E207" s="39" t="s">
        <v>12630</v>
      </c>
      <c r="F207" s="46"/>
      <c r="G207" s="46"/>
      <c r="H207" s="46"/>
      <c r="I207" s="46"/>
      <c r="J207" s="48"/>
    </row>
    <row r="208" ht="120">
      <c r="A208" s="37" t="s">
        <v>208</v>
      </c>
      <c r="B208" s="45"/>
      <c r="C208" s="46"/>
      <c r="D208" s="46"/>
      <c r="E208" s="49" t="s">
        <v>12631</v>
      </c>
      <c r="F208" s="46"/>
      <c r="G208" s="46"/>
      <c r="H208" s="46"/>
      <c r="I208" s="46"/>
      <c r="J208" s="48"/>
    </row>
    <row r="209">
      <c r="A209" s="37" t="s">
        <v>210</v>
      </c>
      <c r="B209" s="45"/>
      <c r="C209" s="46"/>
      <c r="D209" s="46"/>
      <c r="E209" s="47" t="s">
        <v>204</v>
      </c>
      <c r="F209" s="46"/>
      <c r="G209" s="46"/>
      <c r="H209" s="46"/>
      <c r="I209" s="46"/>
      <c r="J209" s="48"/>
    </row>
    <row r="210" ht="30">
      <c r="A210" s="37" t="s">
        <v>202</v>
      </c>
      <c r="B210" s="37">
        <v>50</v>
      </c>
      <c r="C210" s="38" t="s">
        <v>12632</v>
      </c>
      <c r="D210" s="37" t="s">
        <v>204</v>
      </c>
      <c r="E210" s="39" t="s">
        <v>12633</v>
      </c>
      <c r="F210" s="40" t="s">
        <v>206</v>
      </c>
      <c r="G210" s="41">
        <v>1</v>
      </c>
      <c r="H210" s="42">
        <v>0</v>
      </c>
      <c r="I210" s="43">
        <f>ROUND(G210*H210,P4)</f>
        <v>0</v>
      </c>
      <c r="J210" s="37"/>
      <c r="O210" s="44">
        <f>I210*0.21</f>
        <v>0</v>
      </c>
      <c r="P210">
        <v>3</v>
      </c>
    </row>
    <row r="211" ht="30">
      <c r="A211" s="37" t="s">
        <v>207</v>
      </c>
      <c r="B211" s="45"/>
      <c r="C211" s="46"/>
      <c r="D211" s="46"/>
      <c r="E211" s="39" t="s">
        <v>12633</v>
      </c>
      <c r="F211" s="46"/>
      <c r="G211" s="46"/>
      <c r="H211" s="46"/>
      <c r="I211" s="46"/>
      <c r="J211" s="48"/>
    </row>
    <row r="212" ht="165">
      <c r="A212" s="37" t="s">
        <v>208</v>
      </c>
      <c r="B212" s="45"/>
      <c r="C212" s="46"/>
      <c r="D212" s="46"/>
      <c r="E212" s="49" t="s">
        <v>12634</v>
      </c>
      <c r="F212" s="46"/>
      <c r="G212" s="46"/>
      <c r="H212" s="46"/>
      <c r="I212" s="46"/>
      <c r="J212" s="48"/>
    </row>
    <row r="213">
      <c r="A213" s="37" t="s">
        <v>210</v>
      </c>
      <c r="B213" s="45"/>
      <c r="C213" s="46"/>
      <c r="D213" s="46"/>
      <c r="E213" s="47" t="s">
        <v>204</v>
      </c>
      <c r="F213" s="46"/>
      <c r="G213" s="46"/>
      <c r="H213" s="46"/>
      <c r="I213" s="46"/>
      <c r="J213" s="48"/>
    </row>
    <row r="214" ht="30">
      <c r="A214" s="37" t="s">
        <v>202</v>
      </c>
      <c r="B214" s="37">
        <v>51</v>
      </c>
      <c r="C214" s="38" t="s">
        <v>12635</v>
      </c>
      <c r="D214" s="37" t="s">
        <v>204</v>
      </c>
      <c r="E214" s="39" t="s">
        <v>12636</v>
      </c>
      <c r="F214" s="40" t="s">
        <v>206</v>
      </c>
      <c r="G214" s="41">
        <v>1</v>
      </c>
      <c r="H214" s="42">
        <v>0</v>
      </c>
      <c r="I214" s="43">
        <f>ROUND(G214*H214,P4)</f>
        <v>0</v>
      </c>
      <c r="J214" s="37"/>
      <c r="O214" s="44">
        <f>I214*0.21</f>
        <v>0</v>
      </c>
      <c r="P214">
        <v>3</v>
      </c>
    </row>
    <row r="215" ht="30">
      <c r="A215" s="37" t="s">
        <v>207</v>
      </c>
      <c r="B215" s="45"/>
      <c r="C215" s="46"/>
      <c r="D215" s="46"/>
      <c r="E215" s="39" t="s">
        <v>12636</v>
      </c>
      <c r="F215" s="46"/>
      <c r="G215" s="46"/>
      <c r="H215" s="46"/>
      <c r="I215" s="46"/>
      <c r="J215" s="48"/>
    </row>
    <row r="216" ht="120">
      <c r="A216" s="37" t="s">
        <v>208</v>
      </c>
      <c r="B216" s="45"/>
      <c r="C216" s="46"/>
      <c r="D216" s="46"/>
      <c r="E216" s="49" t="s">
        <v>12637</v>
      </c>
      <c r="F216" s="46"/>
      <c r="G216" s="46"/>
      <c r="H216" s="46"/>
      <c r="I216" s="46"/>
      <c r="J216" s="48"/>
    </row>
    <row r="217">
      <c r="A217" s="37" t="s">
        <v>210</v>
      </c>
      <c r="B217" s="45"/>
      <c r="C217" s="46"/>
      <c r="D217" s="46"/>
      <c r="E217" s="39" t="s">
        <v>12533</v>
      </c>
      <c r="F217" s="46"/>
      <c r="G217" s="46"/>
      <c r="H217" s="46"/>
      <c r="I217" s="46"/>
      <c r="J217" s="48"/>
    </row>
    <row r="218" ht="30">
      <c r="A218" s="37" t="s">
        <v>202</v>
      </c>
      <c r="B218" s="37">
        <v>52</v>
      </c>
      <c r="C218" s="38" t="s">
        <v>12638</v>
      </c>
      <c r="D218" s="37" t="s">
        <v>204</v>
      </c>
      <c r="E218" s="39" t="s">
        <v>12639</v>
      </c>
      <c r="F218" s="40" t="s">
        <v>206</v>
      </c>
      <c r="G218" s="41">
        <v>1</v>
      </c>
      <c r="H218" s="42">
        <v>0</v>
      </c>
      <c r="I218" s="43">
        <f>ROUND(G218*H218,P4)</f>
        <v>0</v>
      </c>
      <c r="J218" s="37"/>
      <c r="O218" s="44">
        <f>I218*0.21</f>
        <v>0</v>
      </c>
      <c r="P218">
        <v>3</v>
      </c>
    </row>
    <row r="219" ht="30">
      <c r="A219" s="37" t="s">
        <v>207</v>
      </c>
      <c r="B219" s="45"/>
      <c r="C219" s="46"/>
      <c r="D219" s="46"/>
      <c r="E219" s="39" t="s">
        <v>12639</v>
      </c>
      <c r="F219" s="46"/>
      <c r="G219" s="46"/>
      <c r="H219" s="46"/>
      <c r="I219" s="46"/>
      <c r="J219" s="48"/>
    </row>
    <row r="220" ht="120">
      <c r="A220" s="37" t="s">
        <v>208</v>
      </c>
      <c r="B220" s="45"/>
      <c r="C220" s="46"/>
      <c r="D220" s="46"/>
      <c r="E220" s="49" t="s">
        <v>12640</v>
      </c>
      <c r="F220" s="46"/>
      <c r="G220" s="46"/>
      <c r="H220" s="46"/>
      <c r="I220" s="46"/>
      <c r="J220" s="48"/>
    </row>
    <row r="221">
      <c r="A221" s="37" t="s">
        <v>210</v>
      </c>
      <c r="B221" s="45"/>
      <c r="C221" s="46"/>
      <c r="D221" s="46"/>
      <c r="E221" s="39" t="s">
        <v>12533</v>
      </c>
      <c r="F221" s="46"/>
      <c r="G221" s="46"/>
      <c r="H221" s="46"/>
      <c r="I221" s="46"/>
      <c r="J221" s="48"/>
    </row>
    <row r="222" ht="30">
      <c r="A222" s="37" t="s">
        <v>202</v>
      </c>
      <c r="B222" s="37">
        <v>53</v>
      </c>
      <c r="C222" s="38" t="s">
        <v>12641</v>
      </c>
      <c r="D222" s="37" t="s">
        <v>204</v>
      </c>
      <c r="E222" s="39" t="s">
        <v>12642</v>
      </c>
      <c r="F222" s="40" t="s">
        <v>206</v>
      </c>
      <c r="G222" s="41">
        <v>1</v>
      </c>
      <c r="H222" s="42">
        <v>0</v>
      </c>
      <c r="I222" s="43">
        <f>ROUND(G222*H222,P4)</f>
        <v>0</v>
      </c>
      <c r="J222" s="37"/>
      <c r="O222" s="44">
        <f>I222*0.21</f>
        <v>0</v>
      </c>
      <c r="P222">
        <v>3</v>
      </c>
    </row>
    <row r="223" ht="30">
      <c r="A223" s="37" t="s">
        <v>207</v>
      </c>
      <c r="B223" s="45"/>
      <c r="C223" s="46"/>
      <c r="D223" s="46"/>
      <c r="E223" s="39" t="s">
        <v>12642</v>
      </c>
      <c r="F223" s="46"/>
      <c r="G223" s="46"/>
      <c r="H223" s="46"/>
      <c r="I223" s="46"/>
      <c r="J223" s="48"/>
    </row>
    <row r="224" ht="120">
      <c r="A224" s="37" t="s">
        <v>208</v>
      </c>
      <c r="B224" s="45"/>
      <c r="C224" s="46"/>
      <c r="D224" s="46"/>
      <c r="E224" s="49" t="s">
        <v>12643</v>
      </c>
      <c r="F224" s="46"/>
      <c r="G224" s="46"/>
      <c r="H224" s="46"/>
      <c r="I224" s="46"/>
      <c r="J224" s="48"/>
    </row>
    <row r="225">
      <c r="A225" s="37" t="s">
        <v>210</v>
      </c>
      <c r="B225" s="45"/>
      <c r="C225" s="46"/>
      <c r="D225" s="46"/>
      <c r="E225" s="39" t="s">
        <v>12533</v>
      </c>
      <c r="F225" s="46"/>
      <c r="G225" s="46"/>
      <c r="H225" s="46"/>
      <c r="I225" s="46"/>
      <c r="J225" s="48"/>
    </row>
    <row r="226" ht="30">
      <c r="A226" s="37" t="s">
        <v>202</v>
      </c>
      <c r="B226" s="37">
        <v>54</v>
      </c>
      <c r="C226" s="38" t="s">
        <v>12644</v>
      </c>
      <c r="D226" s="37" t="s">
        <v>204</v>
      </c>
      <c r="E226" s="39" t="s">
        <v>12645</v>
      </c>
      <c r="F226" s="40" t="s">
        <v>206</v>
      </c>
      <c r="G226" s="41">
        <v>1</v>
      </c>
      <c r="H226" s="42">
        <v>0</v>
      </c>
      <c r="I226" s="43">
        <f>ROUND(G226*H226,P4)</f>
        <v>0</v>
      </c>
      <c r="J226" s="37"/>
      <c r="O226" s="44">
        <f>I226*0.21</f>
        <v>0</v>
      </c>
      <c r="P226">
        <v>3</v>
      </c>
    </row>
    <row r="227" ht="30">
      <c r="A227" s="37" t="s">
        <v>207</v>
      </c>
      <c r="B227" s="45"/>
      <c r="C227" s="46"/>
      <c r="D227" s="46"/>
      <c r="E227" s="39" t="s">
        <v>12645</v>
      </c>
      <c r="F227" s="46"/>
      <c r="G227" s="46"/>
      <c r="H227" s="46"/>
      <c r="I227" s="46"/>
      <c r="J227" s="48"/>
    </row>
    <row r="228" ht="120">
      <c r="A228" s="37" t="s">
        <v>208</v>
      </c>
      <c r="B228" s="45"/>
      <c r="C228" s="46"/>
      <c r="D228" s="46"/>
      <c r="E228" s="49" t="s">
        <v>12646</v>
      </c>
      <c r="F228" s="46"/>
      <c r="G228" s="46"/>
      <c r="H228" s="46"/>
      <c r="I228" s="46"/>
      <c r="J228" s="48"/>
    </row>
    <row r="229">
      <c r="A229" s="37" t="s">
        <v>210</v>
      </c>
      <c r="B229" s="45"/>
      <c r="C229" s="46"/>
      <c r="D229" s="46"/>
      <c r="E229" s="39" t="s">
        <v>12533</v>
      </c>
      <c r="F229" s="46"/>
      <c r="G229" s="46"/>
      <c r="H229" s="46"/>
      <c r="I229" s="46"/>
      <c r="J229" s="48"/>
    </row>
    <row r="230" ht="30">
      <c r="A230" s="37" t="s">
        <v>202</v>
      </c>
      <c r="B230" s="37">
        <v>55</v>
      </c>
      <c r="C230" s="38" t="s">
        <v>12647</v>
      </c>
      <c r="D230" s="37" t="s">
        <v>204</v>
      </c>
      <c r="E230" s="39" t="s">
        <v>12648</v>
      </c>
      <c r="F230" s="40" t="s">
        <v>206</v>
      </c>
      <c r="G230" s="41">
        <v>1</v>
      </c>
      <c r="H230" s="42">
        <v>0</v>
      </c>
      <c r="I230" s="43">
        <f>ROUND(G230*H230,P4)</f>
        <v>0</v>
      </c>
      <c r="J230" s="37"/>
      <c r="O230" s="44">
        <f>I230*0.21</f>
        <v>0</v>
      </c>
      <c r="P230">
        <v>3</v>
      </c>
    </row>
    <row r="231" ht="30">
      <c r="A231" s="37" t="s">
        <v>207</v>
      </c>
      <c r="B231" s="45"/>
      <c r="C231" s="46"/>
      <c r="D231" s="46"/>
      <c r="E231" s="39" t="s">
        <v>12648</v>
      </c>
      <c r="F231" s="46"/>
      <c r="G231" s="46"/>
      <c r="H231" s="46"/>
      <c r="I231" s="46"/>
      <c r="J231" s="48"/>
    </row>
    <row r="232" ht="120">
      <c r="A232" s="37" t="s">
        <v>208</v>
      </c>
      <c r="B232" s="45"/>
      <c r="C232" s="46"/>
      <c r="D232" s="46"/>
      <c r="E232" s="49" t="s">
        <v>12649</v>
      </c>
      <c r="F232" s="46"/>
      <c r="G232" s="46"/>
      <c r="H232" s="46"/>
      <c r="I232" s="46"/>
      <c r="J232" s="48"/>
    </row>
    <row r="233">
      <c r="A233" s="37" t="s">
        <v>210</v>
      </c>
      <c r="B233" s="45"/>
      <c r="C233" s="46"/>
      <c r="D233" s="46"/>
      <c r="E233" s="39" t="s">
        <v>12533</v>
      </c>
      <c r="F233" s="46"/>
      <c r="G233" s="46"/>
      <c r="H233" s="46"/>
      <c r="I233" s="46"/>
      <c r="J233" s="48"/>
    </row>
    <row r="234">
      <c r="A234" s="37" t="s">
        <v>202</v>
      </c>
      <c r="B234" s="37">
        <v>56</v>
      </c>
      <c r="C234" s="38" t="s">
        <v>12650</v>
      </c>
      <c r="D234" s="37" t="s">
        <v>204</v>
      </c>
      <c r="E234" s="39" t="s">
        <v>12651</v>
      </c>
      <c r="F234" s="40" t="s">
        <v>206</v>
      </c>
      <c r="G234" s="41">
        <v>1</v>
      </c>
      <c r="H234" s="42">
        <v>0</v>
      </c>
      <c r="I234" s="43">
        <f>ROUND(G234*H234,P4)</f>
        <v>0</v>
      </c>
      <c r="J234" s="37"/>
      <c r="O234" s="44">
        <f>I234*0.21</f>
        <v>0</v>
      </c>
      <c r="P234">
        <v>3</v>
      </c>
    </row>
    <row r="235">
      <c r="A235" s="37" t="s">
        <v>207</v>
      </c>
      <c r="B235" s="45"/>
      <c r="C235" s="46"/>
      <c r="D235" s="46"/>
      <c r="E235" s="39" t="s">
        <v>12651</v>
      </c>
      <c r="F235" s="46"/>
      <c r="G235" s="46"/>
      <c r="H235" s="46"/>
      <c r="I235" s="46"/>
      <c r="J235" s="48"/>
    </row>
    <row r="236" ht="60">
      <c r="A236" s="37" t="s">
        <v>208</v>
      </c>
      <c r="B236" s="45"/>
      <c r="C236" s="46"/>
      <c r="D236" s="46"/>
      <c r="E236" s="49" t="s">
        <v>12652</v>
      </c>
      <c r="F236" s="46"/>
      <c r="G236" s="46"/>
      <c r="H236" s="46"/>
      <c r="I236" s="46"/>
      <c r="J236" s="48"/>
    </row>
    <row r="237">
      <c r="A237" s="37" t="s">
        <v>210</v>
      </c>
      <c r="B237" s="45"/>
      <c r="C237" s="46"/>
      <c r="D237" s="46"/>
      <c r="E237" s="39" t="s">
        <v>12533</v>
      </c>
      <c r="F237" s="46"/>
      <c r="G237" s="46"/>
      <c r="H237" s="46"/>
      <c r="I237" s="46"/>
      <c r="J237" s="48"/>
    </row>
    <row r="238">
      <c r="A238" s="31" t="s">
        <v>199</v>
      </c>
      <c r="B238" s="32"/>
      <c r="C238" s="33" t="s">
        <v>3515</v>
      </c>
      <c r="D238" s="34"/>
      <c r="E238" s="31" t="s">
        <v>3516</v>
      </c>
      <c r="F238" s="34"/>
      <c r="G238" s="34"/>
      <c r="H238" s="34"/>
      <c r="I238" s="35">
        <f>SUMIFS(I239:I241,A239:A241,"P")</f>
        <v>0</v>
      </c>
      <c r="J238" s="36"/>
    </row>
    <row r="239">
      <c r="A239" s="37" t="s">
        <v>202</v>
      </c>
      <c r="B239" s="37">
        <v>57</v>
      </c>
      <c r="C239" s="38" t="s">
        <v>12653</v>
      </c>
      <c r="D239" s="37" t="s">
        <v>204</v>
      </c>
      <c r="E239" s="39" t="s">
        <v>12654</v>
      </c>
      <c r="F239" s="40" t="s">
        <v>476</v>
      </c>
      <c r="G239" s="41">
        <v>161.83799999999999</v>
      </c>
      <c r="H239" s="42">
        <v>0</v>
      </c>
      <c r="I239" s="43">
        <f>ROUND(G239*H239,P4)</f>
        <v>0</v>
      </c>
      <c r="J239" s="37"/>
      <c r="O239" s="44">
        <f>I239*0.21</f>
        <v>0</v>
      </c>
      <c r="P239">
        <v>3</v>
      </c>
    </row>
    <row r="240" ht="30">
      <c r="A240" s="37" t="s">
        <v>207</v>
      </c>
      <c r="B240" s="45"/>
      <c r="C240" s="46"/>
      <c r="D240" s="46"/>
      <c r="E240" s="39" t="s">
        <v>12655</v>
      </c>
      <c r="F240" s="46"/>
      <c r="G240" s="46"/>
      <c r="H240" s="46"/>
      <c r="I240" s="46"/>
      <c r="J240" s="48"/>
    </row>
    <row r="241">
      <c r="A241" s="37" t="s">
        <v>210</v>
      </c>
      <c r="B241" s="50"/>
      <c r="C241" s="51"/>
      <c r="D241" s="51"/>
      <c r="E241" s="53" t="s">
        <v>204</v>
      </c>
      <c r="F241" s="51"/>
      <c r="G241" s="51"/>
      <c r="H241" s="51"/>
      <c r="I241" s="51"/>
      <c r="J241" s="52"/>
    </row>
  </sheetData>
  <sheetProtection sheet="1" objects="1" scenarios="1" spinCount="100000" saltValue="OfBUMPLuQL0bUe26i1pey9x2rd2vSy5/a78TSSdUpbyoxWKuVjB5kFOq3BfP7bEMOsUxQT8ilL5YC85Bv1U/Jw==" hashValue="FbaLUIyar95ysSK12R20v/23pbUBncuzHDsISptUZ/GGKU98dBwYuy6UNa4gq9VOstaE/0oxxEhli9wlXj1EY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12656</v>
      </c>
      <c r="I3" s="25">
        <f>SUMIFS(I9:I95,A9:A95,"SD")</f>
        <v>0</v>
      </c>
      <c r="J3" s="19"/>
      <c r="O3">
        <v>0</v>
      </c>
      <c r="P3">
        <v>2</v>
      </c>
    </row>
    <row r="4">
      <c r="A4" s="3" t="s">
        <v>184</v>
      </c>
      <c r="B4" s="20" t="s">
        <v>185</v>
      </c>
      <c r="C4" s="21" t="s">
        <v>171</v>
      </c>
      <c r="D4" s="22"/>
      <c r="E4" s="23" t="s">
        <v>172</v>
      </c>
      <c r="F4" s="17"/>
      <c r="G4" s="17"/>
      <c r="H4" s="17"/>
      <c r="I4" s="17"/>
      <c r="J4" s="19"/>
      <c r="O4">
        <v>0.14999999999999999</v>
      </c>
      <c r="P4">
        <v>2</v>
      </c>
    </row>
    <row r="5">
      <c r="A5" s="3" t="s">
        <v>186</v>
      </c>
      <c r="B5" s="20" t="s">
        <v>187</v>
      </c>
      <c r="C5" s="21" t="s">
        <v>12656</v>
      </c>
      <c r="D5" s="22"/>
      <c r="E5" s="23" t="s">
        <v>174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471</v>
      </c>
      <c r="D9" s="34"/>
      <c r="E9" s="31" t="s">
        <v>472</v>
      </c>
      <c r="F9" s="34"/>
      <c r="G9" s="34"/>
      <c r="H9" s="34"/>
      <c r="I9" s="35">
        <f>SUMIFS(I10:I95,A10:A95,"P")</f>
        <v>0</v>
      </c>
      <c r="J9" s="36"/>
    </row>
    <row r="10" ht="45">
      <c r="A10" s="37" t="s">
        <v>202</v>
      </c>
      <c r="B10" s="37">
        <v>1</v>
      </c>
      <c r="C10" s="38" t="s">
        <v>572</v>
      </c>
      <c r="D10" s="37" t="s">
        <v>573</v>
      </c>
      <c r="E10" s="39" t="s">
        <v>6551</v>
      </c>
      <c r="F10" s="40" t="s">
        <v>476</v>
      </c>
      <c r="G10" s="41">
        <v>44194.821000000004</v>
      </c>
      <c r="H10" s="42">
        <v>0</v>
      </c>
      <c r="I10" s="43">
        <f>ROUND(G10*H10,P4)</f>
        <v>0</v>
      </c>
      <c r="J10" s="37"/>
      <c r="O10" s="44">
        <f>I10*0.21</f>
        <v>0</v>
      </c>
      <c r="P10">
        <v>3</v>
      </c>
    </row>
    <row r="11">
      <c r="A11" s="37" t="s">
        <v>207</v>
      </c>
      <c r="B11" s="45"/>
      <c r="C11" s="46"/>
      <c r="D11" s="46"/>
      <c r="E11" s="39" t="s">
        <v>477</v>
      </c>
      <c r="F11" s="46"/>
      <c r="G11" s="46"/>
      <c r="H11" s="46"/>
      <c r="I11" s="46"/>
      <c r="J11" s="48"/>
    </row>
    <row r="12" ht="45">
      <c r="A12" s="37" t="s">
        <v>208</v>
      </c>
      <c r="B12" s="45"/>
      <c r="C12" s="46"/>
      <c r="D12" s="46"/>
      <c r="E12" s="49" t="s">
        <v>12657</v>
      </c>
      <c r="F12" s="46"/>
      <c r="G12" s="46"/>
      <c r="H12" s="46"/>
      <c r="I12" s="46"/>
      <c r="J12" s="48"/>
    </row>
    <row r="13" ht="120">
      <c r="A13" s="37" t="s">
        <v>210</v>
      </c>
      <c r="B13" s="45"/>
      <c r="C13" s="46"/>
      <c r="D13" s="46"/>
      <c r="E13" s="39" t="s">
        <v>479</v>
      </c>
      <c r="F13" s="46"/>
      <c r="G13" s="46"/>
      <c r="H13" s="46"/>
      <c r="I13" s="46"/>
      <c r="J13" s="48"/>
    </row>
    <row r="14" ht="45">
      <c r="A14" s="37" t="s">
        <v>202</v>
      </c>
      <c r="B14" s="37">
        <v>2</v>
      </c>
      <c r="C14" s="38" t="s">
        <v>2576</v>
      </c>
      <c r="D14" s="37" t="s">
        <v>2577</v>
      </c>
      <c r="E14" s="39" t="s">
        <v>12658</v>
      </c>
      <c r="F14" s="40" t="s">
        <v>476</v>
      </c>
      <c r="G14" s="41">
        <v>80</v>
      </c>
      <c r="H14" s="42">
        <v>0</v>
      </c>
      <c r="I14" s="43">
        <f>ROUND(G14*H14,P4)</f>
        <v>0</v>
      </c>
      <c r="J14" s="37"/>
      <c r="O14" s="44">
        <f>I14*0.21</f>
        <v>0</v>
      </c>
      <c r="P14">
        <v>3</v>
      </c>
    </row>
    <row r="15">
      <c r="A15" s="37" t="s">
        <v>207</v>
      </c>
      <c r="B15" s="45"/>
      <c r="C15" s="46"/>
      <c r="D15" s="46"/>
      <c r="E15" s="39" t="s">
        <v>477</v>
      </c>
      <c r="F15" s="46"/>
      <c r="G15" s="46"/>
      <c r="H15" s="46"/>
      <c r="I15" s="46"/>
      <c r="J15" s="48"/>
    </row>
    <row r="16" ht="120">
      <c r="A16" s="37" t="s">
        <v>210</v>
      </c>
      <c r="B16" s="45"/>
      <c r="C16" s="46"/>
      <c r="D16" s="46"/>
      <c r="E16" s="39" t="s">
        <v>479</v>
      </c>
      <c r="F16" s="46"/>
      <c r="G16" s="46"/>
      <c r="H16" s="46"/>
      <c r="I16" s="46"/>
      <c r="J16" s="48"/>
    </row>
    <row r="17" ht="45">
      <c r="A17" s="37" t="s">
        <v>202</v>
      </c>
      <c r="B17" s="37">
        <v>3</v>
      </c>
      <c r="C17" s="38" t="s">
        <v>575</v>
      </c>
      <c r="D17" s="37" t="s">
        <v>576</v>
      </c>
      <c r="E17" s="39" t="s">
        <v>12659</v>
      </c>
      <c r="F17" s="40" t="s">
        <v>476</v>
      </c>
      <c r="G17" s="41">
        <v>1101.395</v>
      </c>
      <c r="H17" s="42">
        <v>0</v>
      </c>
      <c r="I17" s="43">
        <f>ROUND(G17*H17,P4)</f>
        <v>0</v>
      </c>
      <c r="J17" s="37"/>
      <c r="O17" s="44">
        <f>I17*0.21</f>
        <v>0</v>
      </c>
      <c r="P17">
        <v>3</v>
      </c>
    </row>
    <row r="18">
      <c r="A18" s="37" t="s">
        <v>207</v>
      </c>
      <c r="B18" s="45"/>
      <c r="C18" s="46"/>
      <c r="D18" s="46"/>
      <c r="E18" s="39" t="s">
        <v>477</v>
      </c>
      <c r="F18" s="46"/>
      <c r="G18" s="46"/>
      <c r="H18" s="46"/>
      <c r="I18" s="46"/>
      <c r="J18" s="48"/>
    </row>
    <row r="19">
      <c r="A19" s="37" t="s">
        <v>208</v>
      </c>
      <c r="B19" s="45"/>
      <c r="C19" s="46"/>
      <c r="D19" s="46"/>
      <c r="E19" s="49" t="s">
        <v>12660</v>
      </c>
      <c r="F19" s="46"/>
      <c r="G19" s="46"/>
      <c r="H19" s="46"/>
      <c r="I19" s="46"/>
      <c r="J19" s="48"/>
    </row>
    <row r="20" ht="120">
      <c r="A20" s="37" t="s">
        <v>210</v>
      </c>
      <c r="B20" s="45"/>
      <c r="C20" s="46"/>
      <c r="D20" s="46"/>
      <c r="E20" s="39" t="s">
        <v>479</v>
      </c>
      <c r="F20" s="46"/>
      <c r="G20" s="46"/>
      <c r="H20" s="46"/>
      <c r="I20" s="46"/>
      <c r="J20" s="48"/>
    </row>
    <row r="21" ht="45">
      <c r="A21" s="37" t="s">
        <v>202</v>
      </c>
      <c r="B21" s="37">
        <v>4</v>
      </c>
      <c r="C21" s="38" t="s">
        <v>2874</v>
      </c>
      <c r="D21" s="37" t="s">
        <v>2875</v>
      </c>
      <c r="E21" s="39" t="s">
        <v>12661</v>
      </c>
      <c r="F21" s="40" t="s">
        <v>476</v>
      </c>
      <c r="G21" s="41">
        <v>79.049999999999997</v>
      </c>
      <c r="H21" s="42">
        <v>0</v>
      </c>
      <c r="I21" s="43">
        <f>ROUND(G21*H21,P4)</f>
        <v>0</v>
      </c>
      <c r="J21" s="37"/>
      <c r="O21" s="44">
        <f>I21*0.21</f>
        <v>0</v>
      </c>
      <c r="P21">
        <v>3</v>
      </c>
    </row>
    <row r="22">
      <c r="A22" s="37" t="s">
        <v>207</v>
      </c>
      <c r="B22" s="45"/>
      <c r="C22" s="46"/>
      <c r="D22" s="46"/>
      <c r="E22" s="39" t="s">
        <v>477</v>
      </c>
      <c r="F22" s="46"/>
      <c r="G22" s="46"/>
      <c r="H22" s="46"/>
      <c r="I22" s="46"/>
      <c r="J22" s="48"/>
    </row>
    <row r="23">
      <c r="A23" s="37" t="s">
        <v>208</v>
      </c>
      <c r="B23" s="45"/>
      <c r="C23" s="46"/>
      <c r="D23" s="46"/>
      <c r="E23" s="49" t="s">
        <v>12662</v>
      </c>
      <c r="F23" s="46"/>
      <c r="G23" s="46"/>
      <c r="H23" s="46"/>
      <c r="I23" s="46"/>
      <c r="J23" s="48"/>
    </row>
    <row r="24" ht="120">
      <c r="A24" s="37" t="s">
        <v>210</v>
      </c>
      <c r="B24" s="45"/>
      <c r="C24" s="46"/>
      <c r="D24" s="46"/>
      <c r="E24" s="39" t="s">
        <v>479</v>
      </c>
      <c r="F24" s="46"/>
      <c r="G24" s="46"/>
      <c r="H24" s="46"/>
      <c r="I24" s="46"/>
      <c r="J24" s="48"/>
    </row>
    <row r="25" ht="45">
      <c r="A25" s="37" t="s">
        <v>202</v>
      </c>
      <c r="B25" s="37">
        <v>5</v>
      </c>
      <c r="C25" s="38" t="s">
        <v>1782</v>
      </c>
      <c r="D25" s="37" t="s">
        <v>1783</v>
      </c>
      <c r="E25" s="39" t="s">
        <v>6553</v>
      </c>
      <c r="F25" s="40" t="s">
        <v>476</v>
      </c>
      <c r="G25" s="41">
        <v>3280.5479999999998</v>
      </c>
      <c r="H25" s="42">
        <v>0</v>
      </c>
      <c r="I25" s="43">
        <f>ROUND(G25*H25,P4)</f>
        <v>0</v>
      </c>
      <c r="J25" s="37"/>
      <c r="O25" s="44">
        <f>I25*0.21</f>
        <v>0</v>
      </c>
      <c r="P25">
        <v>3</v>
      </c>
    </row>
    <row r="26">
      <c r="A26" s="37" t="s">
        <v>207</v>
      </c>
      <c r="B26" s="45"/>
      <c r="C26" s="46"/>
      <c r="D26" s="46"/>
      <c r="E26" s="39" t="s">
        <v>477</v>
      </c>
      <c r="F26" s="46"/>
      <c r="G26" s="46"/>
      <c r="H26" s="46"/>
      <c r="I26" s="46"/>
      <c r="J26" s="48"/>
    </row>
    <row r="27" ht="30">
      <c r="A27" s="37" t="s">
        <v>208</v>
      </c>
      <c r="B27" s="45"/>
      <c r="C27" s="46"/>
      <c r="D27" s="46"/>
      <c r="E27" s="49" t="s">
        <v>12663</v>
      </c>
      <c r="F27" s="46"/>
      <c r="G27" s="46"/>
      <c r="H27" s="46"/>
      <c r="I27" s="46"/>
      <c r="J27" s="48"/>
    </row>
    <row r="28" ht="120">
      <c r="A28" s="37" t="s">
        <v>210</v>
      </c>
      <c r="B28" s="45"/>
      <c r="C28" s="46"/>
      <c r="D28" s="46"/>
      <c r="E28" s="39" t="s">
        <v>479</v>
      </c>
      <c r="F28" s="46"/>
      <c r="G28" s="46"/>
      <c r="H28" s="46"/>
      <c r="I28" s="46"/>
      <c r="J28" s="48"/>
    </row>
    <row r="29" ht="30">
      <c r="A29" s="37" t="s">
        <v>202</v>
      </c>
      <c r="B29" s="37">
        <v>6</v>
      </c>
      <c r="C29" s="38" t="s">
        <v>12277</v>
      </c>
      <c r="D29" s="37" t="s">
        <v>12278</v>
      </c>
      <c r="E29" s="39" t="s">
        <v>12664</v>
      </c>
      <c r="F29" s="40" t="s">
        <v>476</v>
      </c>
      <c r="G29" s="41">
        <v>99.680000000000007</v>
      </c>
      <c r="H29" s="42">
        <v>0</v>
      </c>
      <c r="I29" s="43">
        <f>ROUND(G29*H29,P4)</f>
        <v>0</v>
      </c>
      <c r="J29" s="37"/>
      <c r="O29" s="44">
        <f>I29*0.21</f>
        <v>0</v>
      </c>
      <c r="P29">
        <v>3</v>
      </c>
    </row>
    <row r="30">
      <c r="A30" s="37" t="s">
        <v>207</v>
      </c>
      <c r="B30" s="45"/>
      <c r="C30" s="46"/>
      <c r="D30" s="46"/>
      <c r="E30" s="39" t="s">
        <v>477</v>
      </c>
      <c r="F30" s="46"/>
      <c r="G30" s="46"/>
      <c r="H30" s="46"/>
      <c r="I30" s="46"/>
      <c r="J30" s="48"/>
    </row>
    <row r="31" ht="120">
      <c r="A31" s="37" t="s">
        <v>210</v>
      </c>
      <c r="B31" s="45"/>
      <c r="C31" s="46"/>
      <c r="D31" s="46"/>
      <c r="E31" s="39" t="s">
        <v>479</v>
      </c>
      <c r="F31" s="46"/>
      <c r="G31" s="46"/>
      <c r="H31" s="46"/>
      <c r="I31" s="46"/>
      <c r="J31" s="48"/>
    </row>
    <row r="32" ht="45">
      <c r="A32" s="37" t="s">
        <v>202</v>
      </c>
      <c r="B32" s="37">
        <v>7</v>
      </c>
      <c r="C32" s="38" t="s">
        <v>12006</v>
      </c>
      <c r="D32" s="37" t="s">
        <v>12007</v>
      </c>
      <c r="E32" s="39" t="s">
        <v>12665</v>
      </c>
      <c r="F32" s="40" t="s">
        <v>476</v>
      </c>
      <c r="G32" s="41">
        <v>38.506999999999998</v>
      </c>
      <c r="H32" s="42">
        <v>0</v>
      </c>
      <c r="I32" s="43">
        <f>ROUND(G32*H32,P4)</f>
        <v>0</v>
      </c>
      <c r="J32" s="37"/>
      <c r="O32" s="44">
        <f>I32*0.21</f>
        <v>0</v>
      </c>
      <c r="P32">
        <v>3</v>
      </c>
    </row>
    <row r="33">
      <c r="A33" s="37" t="s">
        <v>207</v>
      </c>
      <c r="B33" s="45"/>
      <c r="C33" s="46"/>
      <c r="D33" s="46"/>
      <c r="E33" s="39" t="s">
        <v>477</v>
      </c>
      <c r="F33" s="46"/>
      <c r="G33" s="46"/>
      <c r="H33" s="46"/>
      <c r="I33" s="46"/>
      <c r="J33" s="48"/>
    </row>
    <row r="34">
      <c r="A34" s="37" t="s">
        <v>208</v>
      </c>
      <c r="B34" s="45"/>
      <c r="C34" s="46"/>
      <c r="D34" s="46"/>
      <c r="E34" s="49" t="s">
        <v>12666</v>
      </c>
      <c r="F34" s="46"/>
      <c r="G34" s="46"/>
      <c r="H34" s="46"/>
      <c r="I34" s="46"/>
      <c r="J34" s="48"/>
    </row>
    <row r="35" ht="120">
      <c r="A35" s="37" t="s">
        <v>210</v>
      </c>
      <c r="B35" s="45"/>
      <c r="C35" s="46"/>
      <c r="D35" s="46"/>
      <c r="E35" s="39" t="s">
        <v>479</v>
      </c>
      <c r="F35" s="46"/>
      <c r="G35" s="46"/>
      <c r="H35" s="46"/>
      <c r="I35" s="46"/>
      <c r="J35" s="48"/>
    </row>
    <row r="36" ht="45">
      <c r="A36" s="37" t="s">
        <v>202</v>
      </c>
      <c r="B36" s="37">
        <v>8</v>
      </c>
      <c r="C36" s="38" t="s">
        <v>12010</v>
      </c>
      <c r="D36" s="37" t="s">
        <v>12011</v>
      </c>
      <c r="E36" s="39" t="s">
        <v>12667</v>
      </c>
      <c r="F36" s="40" t="s">
        <v>476</v>
      </c>
      <c r="G36" s="41">
        <v>1.764</v>
      </c>
      <c r="H36" s="42">
        <v>0</v>
      </c>
      <c r="I36" s="43">
        <f>ROUND(G36*H36,P4)</f>
        <v>0</v>
      </c>
      <c r="J36" s="37"/>
      <c r="O36" s="44">
        <f>I36*0.21</f>
        <v>0</v>
      </c>
      <c r="P36">
        <v>3</v>
      </c>
    </row>
    <row r="37">
      <c r="A37" s="37" t="s">
        <v>207</v>
      </c>
      <c r="B37" s="45"/>
      <c r="C37" s="46"/>
      <c r="D37" s="46"/>
      <c r="E37" s="39" t="s">
        <v>477</v>
      </c>
      <c r="F37" s="46"/>
      <c r="G37" s="46"/>
      <c r="H37" s="46"/>
      <c r="I37" s="46"/>
      <c r="J37" s="48"/>
    </row>
    <row r="38">
      <c r="A38" s="37" t="s">
        <v>208</v>
      </c>
      <c r="B38" s="45"/>
      <c r="C38" s="46"/>
      <c r="D38" s="46"/>
      <c r="E38" s="49" t="s">
        <v>12668</v>
      </c>
      <c r="F38" s="46"/>
      <c r="G38" s="46"/>
      <c r="H38" s="46"/>
      <c r="I38" s="46"/>
      <c r="J38" s="48"/>
    </row>
    <row r="39" ht="120">
      <c r="A39" s="37" t="s">
        <v>210</v>
      </c>
      <c r="B39" s="45"/>
      <c r="C39" s="46"/>
      <c r="D39" s="46"/>
      <c r="E39" s="39" t="s">
        <v>479</v>
      </c>
      <c r="F39" s="46"/>
      <c r="G39" s="46"/>
      <c r="H39" s="46"/>
      <c r="I39" s="46"/>
      <c r="J39" s="48"/>
    </row>
    <row r="40" ht="45">
      <c r="A40" s="37" t="s">
        <v>202</v>
      </c>
      <c r="B40" s="37">
        <v>9</v>
      </c>
      <c r="C40" s="38" t="s">
        <v>3511</v>
      </c>
      <c r="D40" s="37" t="s">
        <v>3512</v>
      </c>
      <c r="E40" s="39" t="s">
        <v>12669</v>
      </c>
      <c r="F40" s="40" t="s">
        <v>476</v>
      </c>
      <c r="G40" s="41">
        <v>6.0510000000000002</v>
      </c>
      <c r="H40" s="42">
        <v>0</v>
      </c>
      <c r="I40" s="43">
        <f>ROUND(G40*H40,P4)</f>
        <v>0</v>
      </c>
      <c r="J40" s="37"/>
      <c r="O40" s="44">
        <f>I40*0.21</f>
        <v>0</v>
      </c>
      <c r="P40">
        <v>3</v>
      </c>
    </row>
    <row r="41">
      <c r="A41" s="37" t="s">
        <v>207</v>
      </c>
      <c r="B41" s="45"/>
      <c r="C41" s="46"/>
      <c r="D41" s="46"/>
      <c r="E41" s="39" t="s">
        <v>477</v>
      </c>
      <c r="F41" s="46"/>
      <c r="G41" s="46"/>
      <c r="H41" s="46"/>
      <c r="I41" s="46"/>
      <c r="J41" s="48"/>
    </row>
    <row r="42">
      <c r="A42" s="37" t="s">
        <v>208</v>
      </c>
      <c r="B42" s="45"/>
      <c r="C42" s="46"/>
      <c r="D42" s="46"/>
      <c r="E42" s="49" t="s">
        <v>12670</v>
      </c>
      <c r="F42" s="46"/>
      <c r="G42" s="46"/>
      <c r="H42" s="46"/>
      <c r="I42" s="46"/>
      <c r="J42" s="48"/>
    </row>
    <row r="43" ht="120">
      <c r="A43" s="37" t="s">
        <v>210</v>
      </c>
      <c r="B43" s="45"/>
      <c r="C43" s="46"/>
      <c r="D43" s="46"/>
      <c r="E43" s="39" t="s">
        <v>479</v>
      </c>
      <c r="F43" s="46"/>
      <c r="G43" s="46"/>
      <c r="H43" s="46"/>
      <c r="I43" s="46"/>
      <c r="J43" s="48"/>
    </row>
    <row r="44" ht="45">
      <c r="A44" s="37" t="s">
        <v>202</v>
      </c>
      <c r="B44" s="37">
        <v>10</v>
      </c>
      <c r="C44" s="38" t="s">
        <v>473</v>
      </c>
      <c r="D44" s="37" t="s">
        <v>474</v>
      </c>
      <c r="E44" s="39" t="s">
        <v>12671</v>
      </c>
      <c r="F44" s="40" t="s">
        <v>476</v>
      </c>
      <c r="G44" s="41">
        <v>6.6900000000000004</v>
      </c>
      <c r="H44" s="42">
        <v>0</v>
      </c>
      <c r="I44" s="43">
        <f>ROUND(G44*H44,P4)</f>
        <v>0</v>
      </c>
      <c r="J44" s="37"/>
      <c r="O44" s="44">
        <f>I44*0.21</f>
        <v>0</v>
      </c>
      <c r="P44">
        <v>3</v>
      </c>
    </row>
    <row r="45">
      <c r="A45" s="37" t="s">
        <v>207</v>
      </c>
      <c r="B45" s="45"/>
      <c r="C45" s="46"/>
      <c r="D45" s="46"/>
      <c r="E45" s="39" t="s">
        <v>477</v>
      </c>
      <c r="F45" s="46"/>
      <c r="G45" s="46"/>
      <c r="H45" s="46"/>
      <c r="I45" s="46"/>
      <c r="J45" s="48"/>
    </row>
    <row r="46" ht="30">
      <c r="A46" s="37" t="s">
        <v>208</v>
      </c>
      <c r="B46" s="45"/>
      <c r="C46" s="46"/>
      <c r="D46" s="46"/>
      <c r="E46" s="49" t="s">
        <v>12672</v>
      </c>
      <c r="F46" s="46"/>
      <c r="G46" s="46"/>
      <c r="H46" s="46"/>
      <c r="I46" s="46"/>
      <c r="J46" s="48"/>
    </row>
    <row r="47" ht="120">
      <c r="A47" s="37" t="s">
        <v>210</v>
      </c>
      <c r="B47" s="45"/>
      <c r="C47" s="46"/>
      <c r="D47" s="46"/>
      <c r="E47" s="39" t="s">
        <v>479</v>
      </c>
      <c r="F47" s="46"/>
      <c r="G47" s="46"/>
      <c r="H47" s="46"/>
      <c r="I47" s="46"/>
      <c r="J47" s="48"/>
    </row>
    <row r="48" ht="45">
      <c r="A48" s="37" t="s">
        <v>202</v>
      </c>
      <c r="B48" s="37">
        <v>11</v>
      </c>
      <c r="C48" s="38" t="s">
        <v>2648</v>
      </c>
      <c r="D48" s="37" t="s">
        <v>2649</v>
      </c>
      <c r="E48" s="39" t="s">
        <v>12673</v>
      </c>
      <c r="F48" s="40" t="s">
        <v>476</v>
      </c>
      <c r="G48" s="41">
        <v>4.383</v>
      </c>
      <c r="H48" s="42">
        <v>0</v>
      </c>
      <c r="I48" s="43">
        <f>ROUND(G48*H48,P4)</f>
        <v>0</v>
      </c>
      <c r="J48" s="37"/>
      <c r="O48" s="44">
        <f>I48*0.21</f>
        <v>0</v>
      </c>
      <c r="P48">
        <v>3</v>
      </c>
    </row>
    <row r="49">
      <c r="A49" s="37" t="s">
        <v>207</v>
      </c>
      <c r="B49" s="45"/>
      <c r="C49" s="46"/>
      <c r="D49" s="46"/>
      <c r="E49" s="39" t="s">
        <v>477</v>
      </c>
      <c r="F49" s="46"/>
      <c r="G49" s="46"/>
      <c r="H49" s="46"/>
      <c r="I49" s="46"/>
      <c r="J49" s="48"/>
    </row>
    <row r="50">
      <c r="A50" s="37" t="s">
        <v>208</v>
      </c>
      <c r="B50" s="45"/>
      <c r="C50" s="46"/>
      <c r="D50" s="46"/>
      <c r="E50" s="49" t="s">
        <v>12674</v>
      </c>
      <c r="F50" s="46"/>
      <c r="G50" s="46"/>
      <c r="H50" s="46"/>
      <c r="I50" s="46"/>
      <c r="J50" s="48"/>
    </row>
    <row r="51" ht="120">
      <c r="A51" s="37" t="s">
        <v>210</v>
      </c>
      <c r="B51" s="45"/>
      <c r="C51" s="46"/>
      <c r="D51" s="46"/>
      <c r="E51" s="39" t="s">
        <v>479</v>
      </c>
      <c r="F51" s="46"/>
      <c r="G51" s="46"/>
      <c r="H51" s="46"/>
      <c r="I51" s="46"/>
      <c r="J51" s="48"/>
    </row>
    <row r="52" ht="45">
      <c r="A52" s="37" t="s">
        <v>202</v>
      </c>
      <c r="B52" s="37">
        <v>12</v>
      </c>
      <c r="C52" s="38" t="s">
        <v>12252</v>
      </c>
      <c r="D52" s="37" t="s">
        <v>12253</v>
      </c>
      <c r="E52" s="39" t="s">
        <v>12675</v>
      </c>
      <c r="F52" s="40" t="s">
        <v>476</v>
      </c>
      <c r="G52" s="41">
        <v>291.98099999999999</v>
      </c>
      <c r="H52" s="42">
        <v>0</v>
      </c>
      <c r="I52" s="43">
        <f>ROUND(G52*H52,P4)</f>
        <v>0</v>
      </c>
      <c r="J52" s="37"/>
      <c r="O52" s="44">
        <f>I52*0.21</f>
        <v>0</v>
      </c>
      <c r="P52">
        <v>3</v>
      </c>
    </row>
    <row r="53">
      <c r="A53" s="37" t="s">
        <v>207</v>
      </c>
      <c r="B53" s="45"/>
      <c r="C53" s="46"/>
      <c r="D53" s="46"/>
      <c r="E53" s="39" t="s">
        <v>477</v>
      </c>
      <c r="F53" s="46"/>
      <c r="G53" s="46"/>
      <c r="H53" s="46"/>
      <c r="I53" s="46"/>
      <c r="J53" s="48"/>
    </row>
    <row r="54">
      <c r="A54" s="37" t="s">
        <v>208</v>
      </c>
      <c r="B54" s="45"/>
      <c r="C54" s="46"/>
      <c r="D54" s="46"/>
      <c r="E54" s="49" t="s">
        <v>12676</v>
      </c>
      <c r="F54" s="46"/>
      <c r="G54" s="46"/>
      <c r="H54" s="46"/>
      <c r="I54" s="46"/>
      <c r="J54" s="48"/>
    </row>
    <row r="55" ht="120">
      <c r="A55" s="37" t="s">
        <v>210</v>
      </c>
      <c r="B55" s="45"/>
      <c r="C55" s="46"/>
      <c r="D55" s="46"/>
      <c r="E55" s="39" t="s">
        <v>479</v>
      </c>
      <c r="F55" s="46"/>
      <c r="G55" s="46"/>
      <c r="H55" s="46"/>
      <c r="I55" s="46"/>
      <c r="J55" s="48"/>
    </row>
    <row r="56" ht="30">
      <c r="A56" s="37" t="s">
        <v>202</v>
      </c>
      <c r="B56" s="37">
        <v>13</v>
      </c>
      <c r="C56" s="38" t="s">
        <v>4568</v>
      </c>
      <c r="D56" s="37" t="s">
        <v>2649</v>
      </c>
      <c r="E56" s="39" t="s">
        <v>12677</v>
      </c>
      <c r="F56" s="40" t="s">
        <v>476</v>
      </c>
      <c r="G56" s="41">
        <v>2748.8449999999998</v>
      </c>
      <c r="H56" s="42">
        <v>0</v>
      </c>
      <c r="I56" s="43">
        <f>ROUND(G56*H56,P4)</f>
        <v>0</v>
      </c>
      <c r="J56" s="37"/>
      <c r="O56" s="44">
        <f>I56*0.21</f>
        <v>0</v>
      </c>
      <c r="P56">
        <v>3</v>
      </c>
    </row>
    <row r="57">
      <c r="A57" s="37" t="s">
        <v>207</v>
      </c>
      <c r="B57" s="45"/>
      <c r="C57" s="46"/>
      <c r="D57" s="46"/>
      <c r="E57" s="39" t="s">
        <v>477</v>
      </c>
      <c r="F57" s="46"/>
      <c r="G57" s="46"/>
      <c r="H57" s="46"/>
      <c r="I57" s="46"/>
      <c r="J57" s="48"/>
    </row>
    <row r="58">
      <c r="A58" s="37" t="s">
        <v>208</v>
      </c>
      <c r="B58" s="45"/>
      <c r="C58" s="46"/>
      <c r="D58" s="46"/>
      <c r="E58" s="49" t="s">
        <v>12678</v>
      </c>
      <c r="F58" s="46"/>
      <c r="G58" s="46"/>
      <c r="H58" s="46"/>
      <c r="I58" s="46"/>
      <c r="J58" s="48"/>
    </row>
    <row r="59" ht="120">
      <c r="A59" s="37" t="s">
        <v>210</v>
      </c>
      <c r="B59" s="45"/>
      <c r="C59" s="46"/>
      <c r="D59" s="46"/>
      <c r="E59" s="39" t="s">
        <v>479</v>
      </c>
      <c r="F59" s="46"/>
      <c r="G59" s="46"/>
      <c r="H59" s="46"/>
      <c r="I59" s="46"/>
      <c r="J59" s="48"/>
    </row>
    <row r="60" ht="45">
      <c r="A60" s="37" t="s">
        <v>202</v>
      </c>
      <c r="B60" s="37">
        <v>14</v>
      </c>
      <c r="C60" s="38" t="s">
        <v>2581</v>
      </c>
      <c r="D60" s="37" t="s">
        <v>2582</v>
      </c>
      <c r="E60" s="39" t="s">
        <v>12679</v>
      </c>
      <c r="F60" s="40" t="s">
        <v>476</v>
      </c>
      <c r="G60" s="41">
        <v>0.20000000000000001</v>
      </c>
      <c r="H60" s="42">
        <v>0</v>
      </c>
      <c r="I60" s="43">
        <f>ROUND(G60*H60,P4)</f>
        <v>0</v>
      </c>
      <c r="J60" s="37"/>
      <c r="O60" s="44">
        <f>I60*0.21</f>
        <v>0</v>
      </c>
      <c r="P60">
        <v>3</v>
      </c>
    </row>
    <row r="61">
      <c r="A61" s="37" t="s">
        <v>207</v>
      </c>
      <c r="B61" s="45"/>
      <c r="C61" s="46"/>
      <c r="D61" s="46"/>
      <c r="E61" s="39" t="s">
        <v>477</v>
      </c>
      <c r="F61" s="46"/>
      <c r="G61" s="46"/>
      <c r="H61" s="46"/>
      <c r="I61" s="46"/>
      <c r="J61" s="48"/>
    </row>
    <row r="62" ht="120">
      <c r="A62" s="37" t="s">
        <v>210</v>
      </c>
      <c r="B62" s="45"/>
      <c r="C62" s="46"/>
      <c r="D62" s="46"/>
      <c r="E62" s="39" t="s">
        <v>479</v>
      </c>
      <c r="F62" s="46"/>
      <c r="G62" s="46"/>
      <c r="H62" s="46"/>
      <c r="I62" s="46"/>
      <c r="J62" s="48"/>
    </row>
    <row r="63" ht="45">
      <c r="A63" s="37" t="s">
        <v>202</v>
      </c>
      <c r="B63" s="37">
        <v>15</v>
      </c>
      <c r="C63" s="38" t="s">
        <v>578</v>
      </c>
      <c r="D63" s="37" t="s">
        <v>579</v>
      </c>
      <c r="E63" s="39" t="s">
        <v>12680</v>
      </c>
      <c r="F63" s="40" t="s">
        <v>476</v>
      </c>
      <c r="G63" s="41">
        <v>22.992999999999999</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12681</v>
      </c>
      <c r="F65" s="46"/>
      <c r="G65" s="46"/>
      <c r="H65" s="46"/>
      <c r="I65" s="46"/>
      <c r="J65" s="48"/>
    </row>
    <row r="66" ht="120">
      <c r="A66" s="37" t="s">
        <v>210</v>
      </c>
      <c r="B66" s="45"/>
      <c r="C66" s="46"/>
      <c r="D66" s="46"/>
      <c r="E66" s="39" t="s">
        <v>479</v>
      </c>
      <c r="F66" s="46"/>
      <c r="G66" s="46"/>
      <c r="H66" s="46"/>
      <c r="I66" s="46"/>
      <c r="J66" s="48"/>
    </row>
    <row r="67" ht="30">
      <c r="A67" s="37" t="s">
        <v>202</v>
      </c>
      <c r="B67" s="37">
        <v>16</v>
      </c>
      <c r="C67" s="38" t="s">
        <v>4572</v>
      </c>
      <c r="D67" s="37" t="s">
        <v>4573</v>
      </c>
      <c r="E67" s="39" t="s">
        <v>12682</v>
      </c>
      <c r="F67" s="40" t="s">
        <v>476</v>
      </c>
      <c r="G67" s="41">
        <v>568.399</v>
      </c>
      <c r="H67" s="42">
        <v>0</v>
      </c>
      <c r="I67" s="43">
        <f>ROUND(G67*H67,P4)</f>
        <v>0</v>
      </c>
      <c r="J67" s="37"/>
      <c r="O67" s="44">
        <f>I67*0.21</f>
        <v>0</v>
      </c>
      <c r="P67">
        <v>3</v>
      </c>
    </row>
    <row r="68">
      <c r="A68" s="37" t="s">
        <v>207</v>
      </c>
      <c r="B68" s="45"/>
      <c r="C68" s="46"/>
      <c r="D68" s="46"/>
      <c r="E68" s="39" t="s">
        <v>477</v>
      </c>
      <c r="F68" s="46"/>
      <c r="G68" s="46"/>
      <c r="H68" s="46"/>
      <c r="I68" s="46"/>
      <c r="J68" s="48"/>
    </row>
    <row r="69">
      <c r="A69" s="37" t="s">
        <v>208</v>
      </c>
      <c r="B69" s="45"/>
      <c r="C69" s="46"/>
      <c r="D69" s="46"/>
      <c r="E69" s="49" t="s">
        <v>12683</v>
      </c>
      <c r="F69" s="46"/>
      <c r="G69" s="46"/>
      <c r="H69" s="46"/>
      <c r="I69" s="46"/>
      <c r="J69" s="48"/>
    </row>
    <row r="70" ht="120">
      <c r="A70" s="37" t="s">
        <v>210</v>
      </c>
      <c r="B70" s="45"/>
      <c r="C70" s="46"/>
      <c r="D70" s="46"/>
      <c r="E70" s="39" t="s">
        <v>479</v>
      </c>
      <c r="F70" s="46"/>
      <c r="G70" s="46"/>
      <c r="H70" s="46"/>
      <c r="I70" s="46"/>
      <c r="J70" s="48"/>
    </row>
    <row r="71" ht="30">
      <c r="A71" s="37" t="s">
        <v>202</v>
      </c>
      <c r="B71" s="37">
        <v>17</v>
      </c>
      <c r="C71" s="38" t="s">
        <v>2315</v>
      </c>
      <c r="D71" s="37" t="s">
        <v>2316</v>
      </c>
      <c r="E71" s="39" t="s">
        <v>12684</v>
      </c>
      <c r="F71" s="40" t="s">
        <v>476</v>
      </c>
      <c r="G71" s="41">
        <v>0.040000000000000001</v>
      </c>
      <c r="H71" s="42">
        <v>0</v>
      </c>
      <c r="I71" s="43">
        <f>ROUND(G71*H71,P4)</f>
        <v>0</v>
      </c>
      <c r="J71" s="37"/>
      <c r="O71" s="44">
        <f>I71*0.21</f>
        <v>0</v>
      </c>
      <c r="P71">
        <v>3</v>
      </c>
    </row>
    <row r="72">
      <c r="A72" s="37" t="s">
        <v>207</v>
      </c>
      <c r="B72" s="45"/>
      <c r="C72" s="46"/>
      <c r="D72" s="46"/>
      <c r="E72" s="39" t="s">
        <v>477</v>
      </c>
      <c r="F72" s="46"/>
      <c r="G72" s="46"/>
      <c r="H72" s="46"/>
      <c r="I72" s="46"/>
      <c r="J72" s="48"/>
    </row>
    <row r="73">
      <c r="A73" s="37" t="s">
        <v>208</v>
      </c>
      <c r="B73" s="45"/>
      <c r="C73" s="46"/>
      <c r="D73" s="46"/>
      <c r="E73" s="49" t="s">
        <v>12685</v>
      </c>
      <c r="F73" s="46"/>
      <c r="G73" s="46"/>
      <c r="H73" s="46"/>
      <c r="I73" s="46"/>
      <c r="J73" s="48"/>
    </row>
    <row r="74" ht="120">
      <c r="A74" s="37" t="s">
        <v>210</v>
      </c>
      <c r="B74" s="45"/>
      <c r="C74" s="46"/>
      <c r="D74" s="46"/>
      <c r="E74" s="39" t="s">
        <v>479</v>
      </c>
      <c r="F74" s="46"/>
      <c r="G74" s="46"/>
      <c r="H74" s="46"/>
      <c r="I74" s="46"/>
      <c r="J74" s="48"/>
    </row>
    <row r="75" ht="30">
      <c r="A75" s="37" t="s">
        <v>202</v>
      </c>
      <c r="B75" s="37">
        <v>18</v>
      </c>
      <c r="C75" s="38" t="s">
        <v>480</v>
      </c>
      <c r="D75" s="37" t="s">
        <v>481</v>
      </c>
      <c r="E75" s="39" t="s">
        <v>12686</v>
      </c>
      <c r="F75" s="40" t="s">
        <v>476</v>
      </c>
      <c r="G75" s="41">
        <v>0.029999999999999999</v>
      </c>
      <c r="H75" s="42">
        <v>0</v>
      </c>
      <c r="I75" s="43">
        <f>ROUND(G75*H75,P4)</f>
        <v>0</v>
      </c>
      <c r="J75" s="37"/>
      <c r="O75" s="44">
        <f>I75*0.21</f>
        <v>0</v>
      </c>
      <c r="P75">
        <v>3</v>
      </c>
    </row>
    <row r="76">
      <c r="A76" s="37" t="s">
        <v>207</v>
      </c>
      <c r="B76" s="45"/>
      <c r="C76" s="46"/>
      <c r="D76" s="46"/>
      <c r="E76" s="39" t="s">
        <v>477</v>
      </c>
      <c r="F76" s="46"/>
      <c r="G76" s="46"/>
      <c r="H76" s="46"/>
      <c r="I76" s="46"/>
      <c r="J76" s="48"/>
    </row>
    <row r="77" ht="120">
      <c r="A77" s="37" t="s">
        <v>210</v>
      </c>
      <c r="B77" s="45"/>
      <c r="C77" s="46"/>
      <c r="D77" s="46"/>
      <c r="E77" s="39" t="s">
        <v>479</v>
      </c>
      <c r="F77" s="46"/>
      <c r="G77" s="46"/>
      <c r="H77" s="46"/>
      <c r="I77" s="46"/>
      <c r="J77" s="48"/>
    </row>
    <row r="78" ht="30">
      <c r="A78" s="37" t="s">
        <v>202</v>
      </c>
      <c r="B78" s="37">
        <v>19</v>
      </c>
      <c r="C78" s="38" t="s">
        <v>581</v>
      </c>
      <c r="D78" s="37" t="s">
        <v>582</v>
      </c>
      <c r="E78" s="39" t="s">
        <v>12687</v>
      </c>
      <c r="F78" s="40" t="s">
        <v>476</v>
      </c>
      <c r="G78" s="41">
        <v>4.0679999999999996</v>
      </c>
      <c r="H78" s="42">
        <v>0</v>
      </c>
      <c r="I78" s="43">
        <f>ROUND(G78*H78,P4)</f>
        <v>0</v>
      </c>
      <c r="J78" s="37"/>
      <c r="O78" s="44">
        <f>I78*0.21</f>
        <v>0</v>
      </c>
      <c r="P78">
        <v>3</v>
      </c>
    </row>
    <row r="79">
      <c r="A79" s="37" t="s">
        <v>207</v>
      </c>
      <c r="B79" s="45"/>
      <c r="C79" s="46"/>
      <c r="D79" s="46"/>
      <c r="E79" s="39" t="s">
        <v>477</v>
      </c>
      <c r="F79" s="46"/>
      <c r="G79" s="46"/>
      <c r="H79" s="46"/>
      <c r="I79" s="46"/>
      <c r="J79" s="48"/>
    </row>
    <row r="80">
      <c r="A80" s="37" t="s">
        <v>208</v>
      </c>
      <c r="B80" s="45"/>
      <c r="C80" s="46"/>
      <c r="D80" s="46"/>
      <c r="E80" s="49" t="s">
        <v>12688</v>
      </c>
      <c r="F80" s="46"/>
      <c r="G80" s="46"/>
      <c r="H80" s="46"/>
      <c r="I80" s="46"/>
      <c r="J80" s="48"/>
    </row>
    <row r="81" ht="120">
      <c r="A81" s="37" t="s">
        <v>210</v>
      </c>
      <c r="B81" s="45"/>
      <c r="C81" s="46"/>
      <c r="D81" s="46"/>
      <c r="E81" s="39" t="s">
        <v>479</v>
      </c>
      <c r="F81" s="46"/>
      <c r="G81" s="46"/>
      <c r="H81" s="46"/>
      <c r="I81" s="46"/>
      <c r="J81" s="48"/>
    </row>
    <row r="82" ht="45">
      <c r="A82" s="37" t="s">
        <v>202</v>
      </c>
      <c r="B82" s="37">
        <v>20</v>
      </c>
      <c r="C82" s="38" t="s">
        <v>12257</v>
      </c>
      <c r="D82" s="37" t="s">
        <v>12258</v>
      </c>
      <c r="E82" s="39" t="s">
        <v>12689</v>
      </c>
      <c r="F82" s="40" t="s">
        <v>476</v>
      </c>
      <c r="G82" s="41">
        <v>291.56200000000001</v>
      </c>
      <c r="H82" s="42">
        <v>0</v>
      </c>
      <c r="I82" s="43">
        <f>ROUND(G82*H82,P4)</f>
        <v>0</v>
      </c>
      <c r="J82" s="37"/>
      <c r="O82" s="44">
        <f>I82*0.21</f>
        <v>0</v>
      </c>
      <c r="P82">
        <v>3</v>
      </c>
    </row>
    <row r="83">
      <c r="A83" s="37" t="s">
        <v>207</v>
      </c>
      <c r="B83" s="45"/>
      <c r="C83" s="46"/>
      <c r="D83" s="46"/>
      <c r="E83" s="39" t="s">
        <v>477</v>
      </c>
      <c r="F83" s="46"/>
      <c r="G83" s="46"/>
      <c r="H83" s="46"/>
      <c r="I83" s="46"/>
      <c r="J83" s="48"/>
    </row>
    <row r="84">
      <c r="A84" s="37" t="s">
        <v>208</v>
      </c>
      <c r="B84" s="45"/>
      <c r="C84" s="46"/>
      <c r="D84" s="46"/>
      <c r="E84" s="49" t="s">
        <v>12690</v>
      </c>
      <c r="F84" s="46"/>
      <c r="G84" s="46"/>
      <c r="H84" s="46"/>
      <c r="I84" s="46"/>
      <c r="J84" s="48"/>
    </row>
    <row r="85" ht="120">
      <c r="A85" s="37" t="s">
        <v>210</v>
      </c>
      <c r="B85" s="45"/>
      <c r="C85" s="46"/>
      <c r="D85" s="46"/>
      <c r="E85" s="39" t="s">
        <v>479</v>
      </c>
      <c r="F85" s="46"/>
      <c r="G85" s="46"/>
      <c r="H85" s="46"/>
      <c r="I85" s="46"/>
      <c r="J85" s="48"/>
    </row>
    <row r="86" ht="30">
      <c r="A86" s="37" t="s">
        <v>202</v>
      </c>
      <c r="B86" s="37">
        <v>21</v>
      </c>
      <c r="C86" s="38" t="s">
        <v>1785</v>
      </c>
      <c r="D86" s="37" t="s">
        <v>1786</v>
      </c>
      <c r="E86" s="39" t="s">
        <v>12691</v>
      </c>
      <c r="F86" s="40" t="s">
        <v>476</v>
      </c>
      <c r="G86" s="41">
        <v>13.885999999999999</v>
      </c>
      <c r="H86" s="42">
        <v>0</v>
      </c>
      <c r="I86" s="43">
        <f>ROUND(G86*H86,P4)</f>
        <v>0</v>
      </c>
      <c r="J86" s="37"/>
      <c r="O86" s="44">
        <f>I86*0.21</f>
        <v>0</v>
      </c>
      <c r="P86">
        <v>3</v>
      </c>
    </row>
    <row r="87">
      <c r="A87" s="37" t="s">
        <v>207</v>
      </c>
      <c r="B87" s="45"/>
      <c r="C87" s="46"/>
      <c r="D87" s="46"/>
      <c r="E87" s="39" t="s">
        <v>477</v>
      </c>
      <c r="F87" s="46"/>
      <c r="G87" s="46"/>
      <c r="H87" s="46"/>
      <c r="I87" s="46"/>
      <c r="J87" s="48"/>
    </row>
    <row r="88">
      <c r="A88" s="37" t="s">
        <v>208</v>
      </c>
      <c r="B88" s="45"/>
      <c r="C88" s="46"/>
      <c r="D88" s="46"/>
      <c r="E88" s="49" t="s">
        <v>12692</v>
      </c>
      <c r="F88" s="46"/>
      <c r="G88" s="46"/>
      <c r="H88" s="46"/>
      <c r="I88" s="46"/>
      <c r="J88" s="48"/>
    </row>
    <row r="89" ht="120">
      <c r="A89" s="37" t="s">
        <v>210</v>
      </c>
      <c r="B89" s="45"/>
      <c r="C89" s="46"/>
      <c r="D89" s="46"/>
      <c r="E89" s="39" t="s">
        <v>479</v>
      </c>
      <c r="F89" s="46"/>
      <c r="G89" s="46"/>
      <c r="H89" s="46"/>
      <c r="I89" s="46"/>
      <c r="J89" s="48"/>
    </row>
    <row r="90" ht="30">
      <c r="A90" s="37" t="s">
        <v>202</v>
      </c>
      <c r="B90" s="37">
        <v>22</v>
      </c>
      <c r="C90" s="38" t="s">
        <v>9451</v>
      </c>
      <c r="D90" s="37" t="s">
        <v>9452</v>
      </c>
      <c r="E90" s="39" t="s">
        <v>12693</v>
      </c>
      <c r="F90" s="40" t="s">
        <v>476</v>
      </c>
      <c r="G90" s="41">
        <v>1</v>
      </c>
      <c r="H90" s="42">
        <v>0</v>
      </c>
      <c r="I90" s="43">
        <f>ROUND(G90*H90,P4)</f>
        <v>0</v>
      </c>
      <c r="J90" s="37"/>
      <c r="O90" s="44">
        <f>I90*0.21</f>
        <v>0</v>
      </c>
      <c r="P90">
        <v>3</v>
      </c>
    </row>
    <row r="91">
      <c r="A91" s="37" t="s">
        <v>207</v>
      </c>
      <c r="B91" s="45"/>
      <c r="C91" s="46"/>
      <c r="D91" s="46"/>
      <c r="E91" s="39" t="s">
        <v>477</v>
      </c>
      <c r="F91" s="46"/>
      <c r="G91" s="46"/>
      <c r="H91" s="46"/>
      <c r="I91" s="46"/>
      <c r="J91" s="48"/>
    </row>
    <row r="92" ht="120">
      <c r="A92" s="37" t="s">
        <v>210</v>
      </c>
      <c r="B92" s="45"/>
      <c r="C92" s="46"/>
      <c r="D92" s="46"/>
      <c r="E92" s="39" t="s">
        <v>479</v>
      </c>
      <c r="F92" s="46"/>
      <c r="G92" s="46"/>
      <c r="H92" s="46"/>
      <c r="I92" s="46"/>
      <c r="J92" s="48"/>
    </row>
    <row r="93" ht="30">
      <c r="A93" s="37" t="s">
        <v>202</v>
      </c>
      <c r="B93" s="37">
        <v>23</v>
      </c>
      <c r="C93" s="38" t="s">
        <v>9454</v>
      </c>
      <c r="D93" s="37" t="s">
        <v>9455</v>
      </c>
      <c r="E93" s="39" t="s">
        <v>12694</v>
      </c>
      <c r="F93" s="40" t="s">
        <v>476</v>
      </c>
      <c r="G93" s="41">
        <v>1</v>
      </c>
      <c r="H93" s="42">
        <v>0</v>
      </c>
      <c r="I93" s="43">
        <f>ROUND(G93*H93,P4)</f>
        <v>0</v>
      </c>
      <c r="J93" s="37"/>
      <c r="O93" s="44">
        <f>I93*0.21</f>
        <v>0</v>
      </c>
      <c r="P93">
        <v>3</v>
      </c>
    </row>
    <row r="94">
      <c r="A94" s="37" t="s">
        <v>207</v>
      </c>
      <c r="B94" s="45"/>
      <c r="C94" s="46"/>
      <c r="D94" s="46"/>
      <c r="E94" s="39" t="s">
        <v>477</v>
      </c>
      <c r="F94" s="46"/>
      <c r="G94" s="46"/>
      <c r="H94" s="46"/>
      <c r="I94" s="46"/>
      <c r="J94" s="48"/>
    </row>
    <row r="95" ht="120">
      <c r="A95" s="37" t="s">
        <v>210</v>
      </c>
      <c r="B95" s="50"/>
      <c r="C95" s="51"/>
      <c r="D95" s="51"/>
      <c r="E95" s="39" t="s">
        <v>479</v>
      </c>
      <c r="F95" s="51"/>
      <c r="G95" s="51"/>
      <c r="H95" s="51"/>
      <c r="I95" s="51"/>
      <c r="J95" s="52"/>
    </row>
  </sheetData>
  <sheetProtection sheet="1" objects="1" scenarios="1" spinCount="100000" saltValue="YdjoyyVXY81bwS8MgJ09z1W5Yl+cOqgQssnTH+6F3OXadGi7rvnf8HZTdhRaK+e76veuUwxyVo6YAyseix4Y0w==" hashValue="hgMJ2nkdWAUkYJyoC/8U/V2f/cki7t78cObBddP8uF+zQoVpSfPRMU0VTcrdkIon4M69YjAHGHWFqQVFguw8l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12695</v>
      </c>
      <c r="I3" s="25">
        <f>SUMIFS(I9:I73,A9:A73,"SD")</f>
        <v>0</v>
      </c>
      <c r="J3" s="19"/>
      <c r="O3">
        <v>0</v>
      </c>
      <c r="P3">
        <v>2</v>
      </c>
    </row>
    <row r="4">
      <c r="A4" s="3" t="s">
        <v>184</v>
      </c>
      <c r="B4" s="20" t="s">
        <v>185</v>
      </c>
      <c r="C4" s="21" t="s">
        <v>175</v>
      </c>
      <c r="D4" s="22"/>
      <c r="E4" s="23" t="s">
        <v>176</v>
      </c>
      <c r="F4" s="17"/>
      <c r="G4" s="17"/>
      <c r="H4" s="17"/>
      <c r="I4" s="17"/>
      <c r="J4" s="19"/>
      <c r="O4">
        <v>0.14999999999999999</v>
      </c>
      <c r="P4">
        <v>2</v>
      </c>
    </row>
    <row r="5">
      <c r="A5" s="3" t="s">
        <v>186</v>
      </c>
      <c r="B5" s="20" t="s">
        <v>187</v>
      </c>
      <c r="C5" s="21" t="s">
        <v>12695</v>
      </c>
      <c r="D5" s="22"/>
      <c r="E5" s="23" t="s">
        <v>176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2519</v>
      </c>
      <c r="D9" s="34"/>
      <c r="E9" s="31" t="s">
        <v>2520</v>
      </c>
      <c r="F9" s="34"/>
      <c r="G9" s="34"/>
      <c r="H9" s="34"/>
      <c r="I9" s="35">
        <f>SUMIFS(I10:I73,A10:A73,"P")</f>
        <v>0</v>
      </c>
      <c r="J9" s="36"/>
    </row>
    <row r="10">
      <c r="A10" s="37" t="s">
        <v>202</v>
      </c>
      <c r="B10" s="37">
        <v>1</v>
      </c>
      <c r="C10" s="38" t="s">
        <v>12696</v>
      </c>
      <c r="D10" s="37" t="s">
        <v>204</v>
      </c>
      <c r="E10" s="39" t="s">
        <v>12697</v>
      </c>
      <c r="F10" s="40" t="s">
        <v>877</v>
      </c>
      <c r="G10" s="41">
        <v>1</v>
      </c>
      <c r="H10" s="42">
        <v>0</v>
      </c>
      <c r="I10" s="43">
        <f>ROUND(G10*H10,P4)</f>
        <v>0</v>
      </c>
      <c r="J10" s="37"/>
      <c r="O10" s="44">
        <f>I10*0.21</f>
        <v>0</v>
      </c>
      <c r="P10">
        <v>3</v>
      </c>
    </row>
    <row r="11">
      <c r="A11" s="37" t="s">
        <v>207</v>
      </c>
      <c r="B11" s="45"/>
      <c r="C11" s="46"/>
      <c r="D11" s="46"/>
      <c r="E11" s="39" t="s">
        <v>12697</v>
      </c>
      <c r="F11" s="46"/>
      <c r="G11" s="46"/>
      <c r="H11" s="46"/>
      <c r="I11" s="46"/>
      <c r="J11" s="48"/>
    </row>
    <row r="12" ht="60">
      <c r="A12" s="37" t="s">
        <v>208</v>
      </c>
      <c r="B12" s="45"/>
      <c r="C12" s="46"/>
      <c r="D12" s="46"/>
      <c r="E12" s="49" t="s">
        <v>12698</v>
      </c>
      <c r="F12" s="46"/>
      <c r="G12" s="46"/>
      <c r="H12" s="46"/>
      <c r="I12" s="46"/>
      <c r="J12" s="48"/>
    </row>
    <row r="13" ht="210">
      <c r="A13" s="37" t="s">
        <v>210</v>
      </c>
      <c r="B13" s="45"/>
      <c r="C13" s="46"/>
      <c r="D13" s="46"/>
      <c r="E13" s="39" t="s">
        <v>12699</v>
      </c>
      <c r="F13" s="46"/>
      <c r="G13" s="46"/>
      <c r="H13" s="46"/>
      <c r="I13" s="46"/>
      <c r="J13" s="48"/>
    </row>
    <row r="14">
      <c r="A14" s="37" t="s">
        <v>202</v>
      </c>
      <c r="B14" s="37">
        <v>2</v>
      </c>
      <c r="C14" s="38" t="s">
        <v>12700</v>
      </c>
      <c r="D14" s="37" t="s">
        <v>204</v>
      </c>
      <c r="E14" s="39" t="s">
        <v>12701</v>
      </c>
      <c r="F14" s="40" t="s">
        <v>877</v>
      </c>
      <c r="G14" s="41">
        <v>1</v>
      </c>
      <c r="H14" s="42">
        <v>0</v>
      </c>
      <c r="I14" s="43">
        <f>ROUND(G14*H14,P4)</f>
        <v>0</v>
      </c>
      <c r="J14" s="37"/>
      <c r="O14" s="44">
        <f>I14*0.21</f>
        <v>0</v>
      </c>
      <c r="P14">
        <v>3</v>
      </c>
    </row>
    <row r="15">
      <c r="A15" s="37" t="s">
        <v>207</v>
      </c>
      <c r="B15" s="45"/>
      <c r="C15" s="46"/>
      <c r="D15" s="46"/>
      <c r="E15" s="39" t="s">
        <v>12701</v>
      </c>
      <c r="F15" s="46"/>
      <c r="G15" s="46"/>
      <c r="H15" s="46"/>
      <c r="I15" s="46"/>
      <c r="J15" s="48"/>
    </row>
    <row r="16" ht="75">
      <c r="A16" s="37" t="s">
        <v>208</v>
      </c>
      <c r="B16" s="45"/>
      <c r="C16" s="46"/>
      <c r="D16" s="46"/>
      <c r="E16" s="49" t="s">
        <v>12702</v>
      </c>
      <c r="F16" s="46"/>
      <c r="G16" s="46"/>
      <c r="H16" s="46"/>
      <c r="I16" s="46"/>
      <c r="J16" s="48"/>
    </row>
    <row r="17" ht="165">
      <c r="A17" s="37" t="s">
        <v>210</v>
      </c>
      <c r="B17" s="45"/>
      <c r="C17" s="46"/>
      <c r="D17" s="46"/>
      <c r="E17" s="39" t="s">
        <v>12703</v>
      </c>
      <c r="F17" s="46"/>
      <c r="G17" s="46"/>
      <c r="H17" s="46"/>
      <c r="I17" s="46"/>
      <c r="J17" s="48"/>
    </row>
    <row r="18">
      <c r="A18" s="37" t="s">
        <v>202</v>
      </c>
      <c r="B18" s="37">
        <v>3</v>
      </c>
      <c r="C18" s="38" t="s">
        <v>12704</v>
      </c>
      <c r="D18" s="37" t="s">
        <v>204</v>
      </c>
      <c r="E18" s="39" t="s">
        <v>12705</v>
      </c>
      <c r="F18" s="40" t="s">
        <v>877</v>
      </c>
      <c r="G18" s="41">
        <v>1</v>
      </c>
      <c r="H18" s="42">
        <v>0</v>
      </c>
      <c r="I18" s="43">
        <f>ROUND(G18*H18,P4)</f>
        <v>0</v>
      </c>
      <c r="J18" s="37"/>
      <c r="O18" s="44">
        <f>I18*0.21</f>
        <v>0</v>
      </c>
      <c r="P18">
        <v>3</v>
      </c>
    </row>
    <row r="19">
      <c r="A19" s="37" t="s">
        <v>207</v>
      </c>
      <c r="B19" s="45"/>
      <c r="C19" s="46"/>
      <c r="D19" s="46"/>
      <c r="E19" s="39" t="s">
        <v>12705</v>
      </c>
      <c r="F19" s="46"/>
      <c r="G19" s="46"/>
      <c r="H19" s="46"/>
      <c r="I19" s="46"/>
      <c r="J19" s="48"/>
    </row>
    <row r="20" ht="75">
      <c r="A20" s="37" t="s">
        <v>208</v>
      </c>
      <c r="B20" s="45"/>
      <c r="C20" s="46"/>
      <c r="D20" s="46"/>
      <c r="E20" s="49" t="s">
        <v>12706</v>
      </c>
      <c r="F20" s="46"/>
      <c r="G20" s="46"/>
      <c r="H20" s="46"/>
      <c r="I20" s="46"/>
      <c r="J20" s="48"/>
    </row>
    <row r="21" ht="150">
      <c r="A21" s="37" t="s">
        <v>210</v>
      </c>
      <c r="B21" s="45"/>
      <c r="C21" s="46"/>
      <c r="D21" s="46"/>
      <c r="E21" s="39" t="s">
        <v>12707</v>
      </c>
      <c r="F21" s="46"/>
      <c r="G21" s="46"/>
      <c r="H21" s="46"/>
      <c r="I21" s="46"/>
      <c r="J21" s="48"/>
    </row>
    <row r="22">
      <c r="A22" s="37" t="s">
        <v>202</v>
      </c>
      <c r="B22" s="37">
        <v>4</v>
      </c>
      <c r="C22" s="38" t="s">
        <v>12708</v>
      </c>
      <c r="D22" s="37" t="s">
        <v>204</v>
      </c>
      <c r="E22" s="39" t="s">
        <v>12709</v>
      </c>
      <c r="F22" s="40" t="s">
        <v>877</v>
      </c>
      <c r="G22" s="41">
        <v>1</v>
      </c>
      <c r="H22" s="42">
        <v>0</v>
      </c>
      <c r="I22" s="43">
        <f>ROUND(G22*H22,P4)</f>
        <v>0</v>
      </c>
      <c r="J22" s="37"/>
      <c r="O22" s="44">
        <f>I22*0.21</f>
        <v>0</v>
      </c>
      <c r="P22">
        <v>3</v>
      </c>
    </row>
    <row r="23">
      <c r="A23" s="37" t="s">
        <v>207</v>
      </c>
      <c r="B23" s="45"/>
      <c r="C23" s="46"/>
      <c r="D23" s="46"/>
      <c r="E23" s="39" t="s">
        <v>12709</v>
      </c>
      <c r="F23" s="46"/>
      <c r="G23" s="46"/>
      <c r="H23" s="46"/>
      <c r="I23" s="46"/>
      <c r="J23" s="48"/>
    </row>
    <row r="24" ht="60">
      <c r="A24" s="37" t="s">
        <v>208</v>
      </c>
      <c r="B24" s="45"/>
      <c r="C24" s="46"/>
      <c r="D24" s="46"/>
      <c r="E24" s="49" t="s">
        <v>12710</v>
      </c>
      <c r="F24" s="46"/>
      <c r="G24" s="46"/>
      <c r="H24" s="46"/>
      <c r="I24" s="46"/>
      <c r="J24" s="48"/>
    </row>
    <row r="25" ht="150">
      <c r="A25" s="37" t="s">
        <v>210</v>
      </c>
      <c r="B25" s="45"/>
      <c r="C25" s="46"/>
      <c r="D25" s="46"/>
      <c r="E25" s="39" t="s">
        <v>12711</v>
      </c>
      <c r="F25" s="46"/>
      <c r="G25" s="46"/>
      <c r="H25" s="46"/>
      <c r="I25" s="46"/>
      <c r="J25" s="48"/>
    </row>
    <row r="26">
      <c r="A26" s="37" t="s">
        <v>202</v>
      </c>
      <c r="B26" s="37">
        <v>5</v>
      </c>
      <c r="C26" s="38" t="s">
        <v>12712</v>
      </c>
      <c r="D26" s="37" t="s">
        <v>204</v>
      </c>
      <c r="E26" s="39" t="s">
        <v>12713</v>
      </c>
      <c r="F26" s="40" t="s">
        <v>877</v>
      </c>
      <c r="G26" s="41">
        <v>1</v>
      </c>
      <c r="H26" s="42">
        <v>0</v>
      </c>
      <c r="I26" s="43">
        <f>ROUND(G26*H26,P4)</f>
        <v>0</v>
      </c>
      <c r="J26" s="37"/>
      <c r="O26" s="44">
        <f>I26*0.21</f>
        <v>0</v>
      </c>
      <c r="P26">
        <v>3</v>
      </c>
    </row>
    <row r="27">
      <c r="A27" s="37" t="s">
        <v>207</v>
      </c>
      <c r="B27" s="45"/>
      <c r="C27" s="46"/>
      <c r="D27" s="46"/>
      <c r="E27" s="39" t="s">
        <v>12713</v>
      </c>
      <c r="F27" s="46"/>
      <c r="G27" s="46"/>
      <c r="H27" s="46"/>
      <c r="I27" s="46"/>
      <c r="J27" s="48"/>
    </row>
    <row r="28" ht="75">
      <c r="A28" s="37" t="s">
        <v>208</v>
      </c>
      <c r="B28" s="45"/>
      <c r="C28" s="46"/>
      <c r="D28" s="46"/>
      <c r="E28" s="49" t="s">
        <v>12714</v>
      </c>
      <c r="F28" s="46"/>
      <c r="G28" s="46"/>
      <c r="H28" s="46"/>
      <c r="I28" s="46"/>
      <c r="J28" s="48"/>
    </row>
    <row r="29" ht="150">
      <c r="A29" s="37" t="s">
        <v>210</v>
      </c>
      <c r="B29" s="45"/>
      <c r="C29" s="46"/>
      <c r="D29" s="46"/>
      <c r="E29" s="39" t="s">
        <v>12715</v>
      </c>
      <c r="F29" s="46"/>
      <c r="G29" s="46"/>
      <c r="H29" s="46"/>
      <c r="I29" s="46"/>
      <c r="J29" s="48"/>
    </row>
    <row r="30">
      <c r="A30" s="37" t="s">
        <v>202</v>
      </c>
      <c r="B30" s="37">
        <v>6</v>
      </c>
      <c r="C30" s="38" t="s">
        <v>12716</v>
      </c>
      <c r="D30" s="37" t="s">
        <v>204</v>
      </c>
      <c r="E30" s="39" t="s">
        <v>12717</v>
      </c>
      <c r="F30" s="40" t="s">
        <v>877</v>
      </c>
      <c r="G30" s="41">
        <v>1</v>
      </c>
      <c r="H30" s="42">
        <v>0</v>
      </c>
      <c r="I30" s="43">
        <f>ROUND(G30*H30,P4)</f>
        <v>0</v>
      </c>
      <c r="J30" s="37"/>
      <c r="O30" s="44">
        <f>I30*0.21</f>
        <v>0</v>
      </c>
      <c r="P30">
        <v>3</v>
      </c>
    </row>
    <row r="31">
      <c r="A31" s="37" t="s">
        <v>207</v>
      </c>
      <c r="B31" s="45"/>
      <c r="C31" s="46"/>
      <c r="D31" s="46"/>
      <c r="E31" s="39" t="s">
        <v>12717</v>
      </c>
      <c r="F31" s="46"/>
      <c r="G31" s="46"/>
      <c r="H31" s="46"/>
      <c r="I31" s="46"/>
      <c r="J31" s="48"/>
    </row>
    <row r="32" ht="75">
      <c r="A32" s="37" t="s">
        <v>208</v>
      </c>
      <c r="B32" s="45"/>
      <c r="C32" s="46"/>
      <c r="D32" s="46"/>
      <c r="E32" s="49" t="s">
        <v>12718</v>
      </c>
      <c r="F32" s="46"/>
      <c r="G32" s="46"/>
      <c r="H32" s="46"/>
      <c r="I32" s="46"/>
      <c r="J32" s="48"/>
    </row>
    <row r="33" ht="135">
      <c r="A33" s="37" t="s">
        <v>210</v>
      </c>
      <c r="B33" s="45"/>
      <c r="C33" s="46"/>
      <c r="D33" s="46"/>
      <c r="E33" s="39" t="s">
        <v>12719</v>
      </c>
      <c r="F33" s="46"/>
      <c r="G33" s="46"/>
      <c r="H33" s="46"/>
      <c r="I33" s="46"/>
      <c r="J33" s="48"/>
    </row>
    <row r="34">
      <c r="A34" s="37" t="s">
        <v>202</v>
      </c>
      <c r="B34" s="37">
        <v>7</v>
      </c>
      <c r="C34" s="38" t="s">
        <v>12720</v>
      </c>
      <c r="D34" s="37" t="s">
        <v>204</v>
      </c>
      <c r="E34" s="39" t="s">
        <v>12721</v>
      </c>
      <c r="F34" s="40" t="s">
        <v>877</v>
      </c>
      <c r="G34" s="41">
        <v>1</v>
      </c>
      <c r="H34" s="42">
        <v>0</v>
      </c>
      <c r="I34" s="43">
        <f>ROUND(G34*H34,P4)</f>
        <v>0</v>
      </c>
      <c r="J34" s="37"/>
      <c r="O34" s="44">
        <f>I34*0.21</f>
        <v>0</v>
      </c>
      <c r="P34">
        <v>3</v>
      </c>
    </row>
    <row r="35">
      <c r="A35" s="37" t="s">
        <v>207</v>
      </c>
      <c r="B35" s="45"/>
      <c r="C35" s="46"/>
      <c r="D35" s="46"/>
      <c r="E35" s="39" t="s">
        <v>12721</v>
      </c>
      <c r="F35" s="46"/>
      <c r="G35" s="46"/>
      <c r="H35" s="46"/>
      <c r="I35" s="46"/>
      <c r="J35" s="48"/>
    </row>
    <row r="36" ht="45">
      <c r="A36" s="37" t="s">
        <v>208</v>
      </c>
      <c r="B36" s="45"/>
      <c r="C36" s="46"/>
      <c r="D36" s="46"/>
      <c r="E36" s="49" t="s">
        <v>12722</v>
      </c>
      <c r="F36" s="46"/>
      <c r="G36" s="46"/>
      <c r="H36" s="46"/>
      <c r="I36" s="46"/>
      <c r="J36" s="48"/>
    </row>
    <row r="37" ht="105">
      <c r="A37" s="37" t="s">
        <v>210</v>
      </c>
      <c r="B37" s="45"/>
      <c r="C37" s="46"/>
      <c r="D37" s="46"/>
      <c r="E37" s="39" t="s">
        <v>12723</v>
      </c>
      <c r="F37" s="46"/>
      <c r="G37" s="46"/>
      <c r="H37" s="46"/>
      <c r="I37" s="46"/>
      <c r="J37" s="48"/>
    </row>
    <row r="38">
      <c r="A38" s="37" t="s">
        <v>202</v>
      </c>
      <c r="B38" s="37">
        <v>8</v>
      </c>
      <c r="C38" s="38" t="s">
        <v>12724</v>
      </c>
      <c r="D38" s="37" t="s">
        <v>204</v>
      </c>
      <c r="E38" s="39" t="s">
        <v>12725</v>
      </c>
      <c r="F38" s="40" t="s">
        <v>877</v>
      </c>
      <c r="G38" s="41">
        <v>1</v>
      </c>
      <c r="H38" s="42">
        <v>0</v>
      </c>
      <c r="I38" s="43">
        <f>ROUND(G38*H38,P4)</f>
        <v>0</v>
      </c>
      <c r="J38" s="37"/>
      <c r="O38" s="44">
        <f>I38*0.21</f>
        <v>0</v>
      </c>
      <c r="P38">
        <v>3</v>
      </c>
    </row>
    <row r="39">
      <c r="A39" s="37" t="s">
        <v>207</v>
      </c>
      <c r="B39" s="45"/>
      <c r="C39" s="46"/>
      <c r="D39" s="46"/>
      <c r="E39" s="39" t="s">
        <v>12725</v>
      </c>
      <c r="F39" s="46"/>
      <c r="G39" s="46"/>
      <c r="H39" s="46"/>
      <c r="I39" s="46"/>
      <c r="J39" s="48"/>
    </row>
    <row r="40" ht="45">
      <c r="A40" s="37" t="s">
        <v>208</v>
      </c>
      <c r="B40" s="45"/>
      <c r="C40" s="46"/>
      <c r="D40" s="46"/>
      <c r="E40" s="49" t="s">
        <v>12722</v>
      </c>
      <c r="F40" s="46"/>
      <c r="G40" s="46"/>
      <c r="H40" s="46"/>
      <c r="I40" s="46"/>
      <c r="J40" s="48"/>
    </row>
    <row r="41" ht="120">
      <c r="A41" s="37" t="s">
        <v>210</v>
      </c>
      <c r="B41" s="45"/>
      <c r="C41" s="46"/>
      <c r="D41" s="46"/>
      <c r="E41" s="39" t="s">
        <v>12726</v>
      </c>
      <c r="F41" s="46"/>
      <c r="G41" s="46"/>
      <c r="H41" s="46"/>
      <c r="I41" s="46"/>
      <c r="J41" s="48"/>
    </row>
    <row r="42">
      <c r="A42" s="37" t="s">
        <v>202</v>
      </c>
      <c r="B42" s="37">
        <v>9</v>
      </c>
      <c r="C42" s="38" t="s">
        <v>12727</v>
      </c>
      <c r="D42" s="37" t="s">
        <v>204</v>
      </c>
      <c r="E42" s="39" t="s">
        <v>12728</v>
      </c>
      <c r="F42" s="40" t="s">
        <v>877</v>
      </c>
      <c r="G42" s="41">
        <v>1</v>
      </c>
      <c r="H42" s="42">
        <v>0</v>
      </c>
      <c r="I42" s="43">
        <f>ROUND(G42*H42,P4)</f>
        <v>0</v>
      </c>
      <c r="J42" s="37"/>
      <c r="O42" s="44">
        <f>I42*0.21</f>
        <v>0</v>
      </c>
      <c r="P42">
        <v>3</v>
      </c>
    </row>
    <row r="43">
      <c r="A43" s="37" t="s">
        <v>207</v>
      </c>
      <c r="B43" s="45"/>
      <c r="C43" s="46"/>
      <c r="D43" s="46"/>
      <c r="E43" s="39" t="s">
        <v>12728</v>
      </c>
      <c r="F43" s="46"/>
      <c r="G43" s="46"/>
      <c r="H43" s="46"/>
      <c r="I43" s="46"/>
      <c r="J43" s="48"/>
    </row>
    <row r="44" ht="45">
      <c r="A44" s="37" t="s">
        <v>208</v>
      </c>
      <c r="B44" s="45"/>
      <c r="C44" s="46"/>
      <c r="D44" s="46"/>
      <c r="E44" s="49" t="s">
        <v>12722</v>
      </c>
      <c r="F44" s="46"/>
      <c r="G44" s="46"/>
      <c r="H44" s="46"/>
      <c r="I44" s="46"/>
      <c r="J44" s="48"/>
    </row>
    <row r="45" ht="90">
      <c r="A45" s="37" t="s">
        <v>210</v>
      </c>
      <c r="B45" s="45"/>
      <c r="C45" s="46"/>
      <c r="D45" s="46"/>
      <c r="E45" s="39" t="s">
        <v>12729</v>
      </c>
      <c r="F45" s="46"/>
      <c r="G45" s="46"/>
      <c r="H45" s="46"/>
      <c r="I45" s="46"/>
      <c r="J45" s="48"/>
    </row>
    <row r="46" ht="30">
      <c r="A46" s="37" t="s">
        <v>202</v>
      </c>
      <c r="B46" s="37">
        <v>10</v>
      </c>
      <c r="C46" s="38" t="s">
        <v>12730</v>
      </c>
      <c r="D46" s="37" t="s">
        <v>204</v>
      </c>
      <c r="E46" s="39" t="s">
        <v>12731</v>
      </c>
      <c r="F46" s="40" t="s">
        <v>877</v>
      </c>
      <c r="G46" s="41">
        <v>1</v>
      </c>
      <c r="H46" s="42">
        <v>0</v>
      </c>
      <c r="I46" s="43">
        <f>ROUND(G46*H46,P4)</f>
        <v>0</v>
      </c>
      <c r="J46" s="37"/>
      <c r="O46" s="44">
        <f>I46*0.21</f>
        <v>0</v>
      </c>
      <c r="P46">
        <v>3</v>
      </c>
    </row>
    <row r="47" ht="30">
      <c r="A47" s="37" t="s">
        <v>207</v>
      </c>
      <c r="B47" s="45"/>
      <c r="C47" s="46"/>
      <c r="D47" s="46"/>
      <c r="E47" s="39" t="s">
        <v>12731</v>
      </c>
      <c r="F47" s="46"/>
      <c r="G47" s="46"/>
      <c r="H47" s="46"/>
      <c r="I47" s="46"/>
      <c r="J47" s="48"/>
    </row>
    <row r="48" ht="45">
      <c r="A48" s="37" t="s">
        <v>208</v>
      </c>
      <c r="B48" s="45"/>
      <c r="C48" s="46"/>
      <c r="D48" s="46"/>
      <c r="E48" s="49" t="s">
        <v>12722</v>
      </c>
      <c r="F48" s="46"/>
      <c r="G48" s="46"/>
      <c r="H48" s="46"/>
      <c r="I48" s="46"/>
      <c r="J48" s="48"/>
    </row>
    <row r="49" ht="105">
      <c r="A49" s="37" t="s">
        <v>210</v>
      </c>
      <c r="B49" s="45"/>
      <c r="C49" s="46"/>
      <c r="D49" s="46"/>
      <c r="E49" s="39" t="s">
        <v>12732</v>
      </c>
      <c r="F49" s="46"/>
      <c r="G49" s="46"/>
      <c r="H49" s="46"/>
      <c r="I49" s="46"/>
      <c r="J49" s="48"/>
    </row>
    <row r="50">
      <c r="A50" s="37" t="s">
        <v>202</v>
      </c>
      <c r="B50" s="37">
        <v>11</v>
      </c>
      <c r="C50" s="38" t="s">
        <v>12733</v>
      </c>
      <c r="D50" s="37" t="s">
        <v>204</v>
      </c>
      <c r="E50" s="39" t="s">
        <v>12734</v>
      </c>
      <c r="F50" s="40" t="s">
        <v>877</v>
      </c>
      <c r="G50" s="41">
        <v>6</v>
      </c>
      <c r="H50" s="42">
        <v>0</v>
      </c>
      <c r="I50" s="43">
        <f>ROUND(G50*H50,P4)</f>
        <v>0</v>
      </c>
      <c r="J50" s="37"/>
      <c r="O50" s="44">
        <f>I50*0.21</f>
        <v>0</v>
      </c>
      <c r="P50">
        <v>3</v>
      </c>
    </row>
    <row r="51">
      <c r="A51" s="37" t="s">
        <v>207</v>
      </c>
      <c r="B51" s="45"/>
      <c r="C51" s="46"/>
      <c r="D51" s="46"/>
      <c r="E51" s="39" t="s">
        <v>12734</v>
      </c>
      <c r="F51" s="46"/>
      <c r="G51" s="46"/>
      <c r="H51" s="46"/>
      <c r="I51" s="46"/>
      <c r="J51" s="48"/>
    </row>
    <row r="52" ht="45">
      <c r="A52" s="37" t="s">
        <v>208</v>
      </c>
      <c r="B52" s="45"/>
      <c r="C52" s="46"/>
      <c r="D52" s="46"/>
      <c r="E52" s="49" t="s">
        <v>12735</v>
      </c>
      <c r="F52" s="46"/>
      <c r="G52" s="46"/>
      <c r="H52" s="46"/>
      <c r="I52" s="46"/>
      <c r="J52" s="48"/>
    </row>
    <row r="53" ht="180">
      <c r="A53" s="37" t="s">
        <v>210</v>
      </c>
      <c r="B53" s="45"/>
      <c r="C53" s="46"/>
      <c r="D53" s="46"/>
      <c r="E53" s="39" t="s">
        <v>12736</v>
      </c>
      <c r="F53" s="46"/>
      <c r="G53" s="46"/>
      <c r="H53" s="46"/>
      <c r="I53" s="46"/>
      <c r="J53" s="48"/>
    </row>
    <row r="54">
      <c r="A54" s="37" t="s">
        <v>202</v>
      </c>
      <c r="B54" s="37">
        <v>12</v>
      </c>
      <c r="C54" s="38" t="s">
        <v>12737</v>
      </c>
      <c r="D54" s="37" t="s">
        <v>204</v>
      </c>
      <c r="E54" s="39" t="s">
        <v>12738</v>
      </c>
      <c r="F54" s="40" t="s">
        <v>877</v>
      </c>
      <c r="G54" s="41">
        <v>1</v>
      </c>
      <c r="H54" s="42">
        <v>0</v>
      </c>
      <c r="I54" s="43">
        <f>ROUND(G54*H54,P4)</f>
        <v>0</v>
      </c>
      <c r="J54" s="37"/>
      <c r="O54" s="44">
        <f>I54*0.21</f>
        <v>0</v>
      </c>
      <c r="P54">
        <v>3</v>
      </c>
    </row>
    <row r="55">
      <c r="A55" s="37" t="s">
        <v>207</v>
      </c>
      <c r="B55" s="45"/>
      <c r="C55" s="46"/>
      <c r="D55" s="46"/>
      <c r="E55" s="39" t="s">
        <v>12738</v>
      </c>
      <c r="F55" s="46"/>
      <c r="G55" s="46"/>
      <c r="H55" s="46"/>
      <c r="I55" s="46"/>
      <c r="J55" s="48"/>
    </row>
    <row r="56" ht="45">
      <c r="A56" s="37" t="s">
        <v>208</v>
      </c>
      <c r="B56" s="45"/>
      <c r="C56" s="46"/>
      <c r="D56" s="46"/>
      <c r="E56" s="49" t="s">
        <v>12722</v>
      </c>
      <c r="F56" s="46"/>
      <c r="G56" s="46"/>
      <c r="H56" s="46"/>
      <c r="I56" s="46"/>
      <c r="J56" s="48"/>
    </row>
    <row r="57" ht="90">
      <c r="A57" s="37" t="s">
        <v>210</v>
      </c>
      <c r="B57" s="45"/>
      <c r="C57" s="46"/>
      <c r="D57" s="46"/>
      <c r="E57" s="39" t="s">
        <v>12739</v>
      </c>
      <c r="F57" s="46"/>
      <c r="G57" s="46"/>
      <c r="H57" s="46"/>
      <c r="I57" s="46"/>
      <c r="J57" s="48"/>
    </row>
    <row r="58">
      <c r="A58" s="37" t="s">
        <v>202</v>
      </c>
      <c r="B58" s="37">
        <v>13</v>
      </c>
      <c r="C58" s="38" t="s">
        <v>12740</v>
      </c>
      <c r="D58" s="37" t="s">
        <v>204</v>
      </c>
      <c r="E58" s="39" t="s">
        <v>12741</v>
      </c>
      <c r="F58" s="40" t="s">
        <v>877</v>
      </c>
      <c r="G58" s="41">
        <v>1</v>
      </c>
      <c r="H58" s="42">
        <v>0</v>
      </c>
      <c r="I58" s="43">
        <f>ROUND(G58*H58,P4)</f>
        <v>0</v>
      </c>
      <c r="J58" s="37"/>
      <c r="O58" s="44">
        <f>I58*0.21</f>
        <v>0</v>
      </c>
      <c r="P58">
        <v>3</v>
      </c>
    </row>
    <row r="59">
      <c r="A59" s="37" t="s">
        <v>207</v>
      </c>
      <c r="B59" s="45"/>
      <c r="C59" s="46"/>
      <c r="D59" s="46"/>
      <c r="E59" s="39" t="s">
        <v>12741</v>
      </c>
      <c r="F59" s="46"/>
      <c r="G59" s="46"/>
      <c r="H59" s="46"/>
      <c r="I59" s="46"/>
      <c r="J59" s="48"/>
    </row>
    <row r="60" ht="75">
      <c r="A60" s="37" t="s">
        <v>208</v>
      </c>
      <c r="B60" s="45"/>
      <c r="C60" s="46"/>
      <c r="D60" s="46"/>
      <c r="E60" s="49" t="s">
        <v>12742</v>
      </c>
      <c r="F60" s="46"/>
      <c r="G60" s="46"/>
      <c r="H60" s="46"/>
      <c r="I60" s="46"/>
      <c r="J60" s="48"/>
    </row>
    <row r="61" ht="105">
      <c r="A61" s="37" t="s">
        <v>210</v>
      </c>
      <c r="B61" s="45"/>
      <c r="C61" s="46"/>
      <c r="D61" s="46"/>
      <c r="E61" s="39" t="s">
        <v>12743</v>
      </c>
      <c r="F61" s="46"/>
      <c r="G61" s="46"/>
      <c r="H61" s="46"/>
      <c r="I61" s="46"/>
      <c r="J61" s="48"/>
    </row>
    <row r="62">
      <c r="A62" s="37" t="s">
        <v>202</v>
      </c>
      <c r="B62" s="37">
        <v>14</v>
      </c>
      <c r="C62" s="38" t="s">
        <v>12744</v>
      </c>
      <c r="D62" s="37" t="s">
        <v>204</v>
      </c>
      <c r="E62" s="39" t="s">
        <v>12745</v>
      </c>
      <c r="F62" s="40" t="s">
        <v>877</v>
      </c>
      <c r="G62" s="41">
        <v>1</v>
      </c>
      <c r="H62" s="42">
        <v>0</v>
      </c>
      <c r="I62" s="43">
        <f>ROUND(G62*H62,P4)</f>
        <v>0</v>
      </c>
      <c r="J62" s="37"/>
      <c r="O62" s="44">
        <f>I62*0.21</f>
        <v>0</v>
      </c>
      <c r="P62">
        <v>3</v>
      </c>
    </row>
    <row r="63">
      <c r="A63" s="37" t="s">
        <v>207</v>
      </c>
      <c r="B63" s="45"/>
      <c r="C63" s="46"/>
      <c r="D63" s="46"/>
      <c r="E63" s="39" t="s">
        <v>12745</v>
      </c>
      <c r="F63" s="46"/>
      <c r="G63" s="46"/>
      <c r="H63" s="46"/>
      <c r="I63" s="46"/>
      <c r="J63" s="48"/>
    </row>
    <row r="64" ht="60">
      <c r="A64" s="37" t="s">
        <v>208</v>
      </c>
      <c r="B64" s="45"/>
      <c r="C64" s="46"/>
      <c r="D64" s="46"/>
      <c r="E64" s="49" t="s">
        <v>12746</v>
      </c>
      <c r="F64" s="46"/>
      <c r="G64" s="46"/>
      <c r="H64" s="46"/>
      <c r="I64" s="46"/>
      <c r="J64" s="48"/>
    </row>
    <row r="65" ht="165">
      <c r="A65" s="37" t="s">
        <v>210</v>
      </c>
      <c r="B65" s="45"/>
      <c r="C65" s="46"/>
      <c r="D65" s="46"/>
      <c r="E65" s="39" t="s">
        <v>12747</v>
      </c>
      <c r="F65" s="46"/>
      <c r="G65" s="46"/>
      <c r="H65" s="46"/>
      <c r="I65" s="46"/>
      <c r="J65" s="48"/>
    </row>
    <row r="66">
      <c r="A66" s="37" t="s">
        <v>202</v>
      </c>
      <c r="B66" s="37">
        <v>15</v>
      </c>
      <c r="C66" s="38" t="s">
        <v>12748</v>
      </c>
      <c r="D66" s="37" t="s">
        <v>204</v>
      </c>
      <c r="E66" s="39" t="s">
        <v>12749</v>
      </c>
      <c r="F66" s="40" t="s">
        <v>877</v>
      </c>
      <c r="G66" s="41">
        <v>1</v>
      </c>
      <c r="H66" s="42">
        <v>0</v>
      </c>
      <c r="I66" s="43">
        <f>ROUND(G66*H66,P4)</f>
        <v>0</v>
      </c>
      <c r="J66" s="37"/>
      <c r="O66" s="44">
        <f>I66*0.21</f>
        <v>0</v>
      </c>
      <c r="P66">
        <v>3</v>
      </c>
    </row>
    <row r="67">
      <c r="A67" s="37" t="s">
        <v>207</v>
      </c>
      <c r="B67" s="45"/>
      <c r="C67" s="46"/>
      <c r="D67" s="46"/>
      <c r="E67" s="39" t="s">
        <v>12749</v>
      </c>
      <c r="F67" s="46"/>
      <c r="G67" s="46"/>
      <c r="H67" s="46"/>
      <c r="I67" s="46"/>
      <c r="J67" s="48"/>
    </row>
    <row r="68" ht="60">
      <c r="A68" s="37" t="s">
        <v>208</v>
      </c>
      <c r="B68" s="45"/>
      <c r="C68" s="46"/>
      <c r="D68" s="46"/>
      <c r="E68" s="49" t="s">
        <v>12750</v>
      </c>
      <c r="F68" s="46"/>
      <c r="G68" s="46"/>
      <c r="H68" s="46"/>
      <c r="I68" s="46"/>
      <c r="J68" s="48"/>
    </row>
    <row r="69" ht="105">
      <c r="A69" s="37" t="s">
        <v>210</v>
      </c>
      <c r="B69" s="45"/>
      <c r="C69" s="46"/>
      <c r="D69" s="46"/>
      <c r="E69" s="39" t="s">
        <v>12751</v>
      </c>
      <c r="F69" s="46"/>
      <c r="G69" s="46"/>
      <c r="H69" s="46"/>
      <c r="I69" s="46"/>
      <c r="J69" s="48"/>
    </row>
    <row r="70">
      <c r="A70" s="37" t="s">
        <v>202</v>
      </c>
      <c r="B70" s="37">
        <v>16</v>
      </c>
      <c r="C70" s="38" t="s">
        <v>12752</v>
      </c>
      <c r="D70" s="37" t="s">
        <v>204</v>
      </c>
      <c r="E70" s="39" t="s">
        <v>12753</v>
      </c>
      <c r="F70" s="40" t="s">
        <v>877</v>
      </c>
      <c r="G70" s="41">
        <v>1</v>
      </c>
      <c r="H70" s="42">
        <v>0</v>
      </c>
      <c r="I70" s="43">
        <f>ROUND(G70*H70,P4)</f>
        <v>0</v>
      </c>
      <c r="J70" s="37"/>
      <c r="O70" s="44">
        <f>I70*0.21</f>
        <v>0</v>
      </c>
      <c r="P70">
        <v>3</v>
      </c>
    </row>
    <row r="71">
      <c r="A71" s="37" t="s">
        <v>207</v>
      </c>
      <c r="B71" s="45"/>
      <c r="C71" s="46"/>
      <c r="D71" s="46"/>
      <c r="E71" s="39" t="s">
        <v>12753</v>
      </c>
      <c r="F71" s="46"/>
      <c r="G71" s="46"/>
      <c r="H71" s="46"/>
      <c r="I71" s="46"/>
      <c r="J71" s="48"/>
    </row>
    <row r="72" ht="45">
      <c r="A72" s="37" t="s">
        <v>208</v>
      </c>
      <c r="B72" s="45"/>
      <c r="C72" s="46"/>
      <c r="D72" s="46"/>
      <c r="E72" s="49" t="s">
        <v>12722</v>
      </c>
      <c r="F72" s="46"/>
      <c r="G72" s="46"/>
      <c r="H72" s="46"/>
      <c r="I72" s="46"/>
      <c r="J72" s="48"/>
    </row>
    <row r="73" ht="90">
      <c r="A73" s="37" t="s">
        <v>210</v>
      </c>
      <c r="B73" s="50"/>
      <c r="C73" s="51"/>
      <c r="D73" s="51"/>
      <c r="E73" s="39" t="s">
        <v>12754</v>
      </c>
      <c r="F73" s="51"/>
      <c r="G73" s="51"/>
      <c r="H73" s="51"/>
      <c r="I73" s="51"/>
      <c r="J73" s="52"/>
    </row>
  </sheetData>
  <sheetProtection sheet="1" objects="1" scenarios="1" spinCount="100000" saltValue="B2VxiafQIenRXockuibNgaK11YaeAcYW9agsN3N9zJ9cA4bpLlck/puotXKx7fSygbqsRHFqsIF4gNNPFKLChg==" hashValue="WPy7fgLLXGAT7FeZt/8i2AkdpYheg8ne5tmKC5QagCqzsnLX3TUfMo25VwJc375IIGa9TbB3XT4oxk2hL1SMA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2024-09-19T09:19:06Z</dcterms:created>
  <dcterms:modified xsi:type="dcterms:W3CDTF">2024-09-19T09:19:17Z</dcterms:modified>
</cp:coreProperties>
</file>